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xcel\planning essai\"/>
    </mc:Choice>
  </mc:AlternateContent>
  <bookViews>
    <workbookView xWindow="-120" yWindow="-120" windowWidth="20730" windowHeight="11760" activeTab="1"/>
  </bookViews>
  <sheets>
    <sheet name="fiche de paie" sheetId="1" r:id="rId1"/>
    <sheet name="recap salaire " sheetId="2" r:id="rId2"/>
  </sheets>
  <externalReferences>
    <externalReference r:id="rId3"/>
  </externalReferences>
  <definedNames>
    <definedName name="ANNEE">[1]planning!$C$3</definedName>
    <definedName name="annee_depart">'fiche de paie'!$F$3</definedName>
    <definedName name="jour_ferier">[1]LISTE!$E$4:$E$14</definedName>
    <definedName name="MOIS">[1]planning!$B$3</definedName>
    <definedName name="type_vacation">[1]LISTE!$G$2:$G$28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2" l="1"/>
  <c r="C26" i="2"/>
  <c r="C15" i="2"/>
  <c r="B26" i="2"/>
  <c r="B15" i="2"/>
  <c r="CR1242" i="1"/>
  <c r="CJ1242" i="1"/>
  <c r="CB1242" i="1"/>
  <c r="BT1242" i="1"/>
  <c r="BL1242" i="1"/>
  <c r="BD1242" i="1"/>
  <c r="AV1242" i="1"/>
  <c r="AN1242" i="1"/>
  <c r="AF1242" i="1"/>
  <c r="X1242" i="1"/>
  <c r="P1242" i="1"/>
  <c r="H1242" i="1"/>
  <c r="G1240" i="1"/>
  <c r="J1240" i="1" s="1"/>
  <c r="CT1239" i="1"/>
  <c r="CL1239" i="1"/>
  <c r="CD1239" i="1"/>
  <c r="BV1239" i="1"/>
  <c r="BN1239" i="1"/>
  <c r="BF1239" i="1"/>
  <c r="AX1239" i="1"/>
  <c r="AP1239" i="1"/>
  <c r="AH1239" i="1"/>
  <c r="Z1239" i="1"/>
  <c r="R1239" i="1"/>
  <c r="J1239" i="1"/>
  <c r="CT1237" i="1"/>
  <c r="CL1237" i="1"/>
  <c r="CD1237" i="1"/>
  <c r="BV1237" i="1"/>
  <c r="BN1237" i="1"/>
  <c r="BF1237" i="1"/>
  <c r="AX1237" i="1"/>
  <c r="AP1237" i="1"/>
  <c r="AH1237" i="1"/>
  <c r="Z1237" i="1"/>
  <c r="R1237" i="1"/>
  <c r="J1237" i="1"/>
  <c r="CT1235" i="1"/>
  <c r="CL1235" i="1"/>
  <c r="CD1235" i="1"/>
  <c r="BV1235" i="1"/>
  <c r="BN1235" i="1"/>
  <c r="BF1235" i="1"/>
  <c r="AX1235" i="1"/>
  <c r="AP1235" i="1"/>
  <c r="AH1235" i="1"/>
  <c r="Z1235" i="1"/>
  <c r="R1235" i="1"/>
  <c r="J1235" i="1"/>
  <c r="CT1229" i="1"/>
  <c r="CR1229" i="1"/>
  <c r="CL1229" i="1"/>
  <c r="CJ1229" i="1"/>
  <c r="CD1229" i="1"/>
  <c r="CB1229" i="1"/>
  <c r="BV1229" i="1"/>
  <c r="BT1229" i="1"/>
  <c r="BN1229" i="1"/>
  <c r="BL1229" i="1"/>
  <c r="BF1229" i="1"/>
  <c r="BD1229" i="1"/>
  <c r="AX1229" i="1"/>
  <c r="AV1229" i="1"/>
  <c r="AP1229" i="1"/>
  <c r="AN1229" i="1"/>
  <c r="AH1229" i="1"/>
  <c r="AF1229" i="1"/>
  <c r="Z1229" i="1"/>
  <c r="X1229" i="1"/>
  <c r="R1229" i="1"/>
  <c r="P1229" i="1"/>
  <c r="J1229" i="1"/>
  <c r="H1229" i="1"/>
  <c r="J1225" i="1"/>
  <c r="G1225" i="1"/>
  <c r="G1226" i="1" s="1"/>
  <c r="J1226" i="1" s="1"/>
  <c r="G1223" i="1"/>
  <c r="G1224" i="1" s="1"/>
  <c r="J1224" i="1" s="1"/>
  <c r="G1221" i="1"/>
  <c r="J1221" i="1" s="1"/>
  <c r="CT1220" i="1"/>
  <c r="CL1220" i="1"/>
  <c r="CD1220" i="1"/>
  <c r="BV1220" i="1"/>
  <c r="BN1220" i="1"/>
  <c r="BF1220" i="1"/>
  <c r="AX1220" i="1"/>
  <c r="AP1220" i="1"/>
  <c r="AH1220" i="1"/>
  <c r="Z1220" i="1"/>
  <c r="R1220" i="1"/>
  <c r="J1220" i="1"/>
  <c r="CT1219" i="1"/>
  <c r="CL1219" i="1"/>
  <c r="CD1219" i="1"/>
  <c r="BV1219" i="1"/>
  <c r="BN1219" i="1"/>
  <c r="BF1219" i="1"/>
  <c r="AX1219" i="1"/>
  <c r="AP1219" i="1"/>
  <c r="AH1219" i="1"/>
  <c r="Z1219" i="1"/>
  <c r="R1219" i="1"/>
  <c r="J1219" i="1"/>
  <c r="G1218" i="1"/>
  <c r="G1217" i="1"/>
  <c r="AM1216" i="1"/>
  <c r="G1216" i="1"/>
  <c r="CK1215" i="1"/>
  <c r="CL1215" i="1" s="1"/>
  <c r="BE1215" i="1"/>
  <c r="BF1215" i="1" s="1"/>
  <c r="Y1215" i="1"/>
  <c r="Z1215" i="1" s="1"/>
  <c r="CK1214" i="1"/>
  <c r="CL1214" i="1" s="1"/>
  <c r="BE1214" i="1"/>
  <c r="BF1214" i="1" s="1"/>
  <c r="Y1214" i="1"/>
  <c r="Z1214" i="1" s="1"/>
  <c r="CT1213" i="1"/>
  <c r="CL1213" i="1"/>
  <c r="CS1212" i="1" s="1"/>
  <c r="CT1212" i="1" s="1"/>
  <c r="CD1213" i="1"/>
  <c r="BV1213" i="1"/>
  <c r="CC1212" i="1" s="1"/>
  <c r="CD1212" i="1" s="1"/>
  <c r="BN1213" i="1"/>
  <c r="BF1213" i="1"/>
  <c r="BM1212" i="1" s="1"/>
  <c r="BN1212" i="1" s="1"/>
  <c r="AX1213" i="1"/>
  <c r="AP1213" i="1"/>
  <c r="AW1212" i="1" s="1"/>
  <c r="AX1212" i="1" s="1"/>
  <c r="AH1213" i="1"/>
  <c r="Z1213" i="1"/>
  <c r="AG1212" i="1" s="1"/>
  <c r="AH1212" i="1" s="1"/>
  <c r="R1213" i="1"/>
  <c r="J1213" i="1"/>
  <c r="Q1212" i="1" s="1"/>
  <c r="R1212" i="1" s="1"/>
  <c r="CK1212" i="1"/>
  <c r="CL1212" i="1" s="1"/>
  <c r="BU1212" i="1"/>
  <c r="BV1212" i="1" s="1"/>
  <c r="BE1212" i="1"/>
  <c r="BF1212" i="1" s="1"/>
  <c r="AO1212" i="1"/>
  <c r="AP1212" i="1" s="1"/>
  <c r="Y1212" i="1"/>
  <c r="Z1212" i="1" s="1"/>
  <c r="I1212" i="1"/>
  <c r="J1212" i="1" s="1"/>
  <c r="CT1211" i="1"/>
  <c r="CL1211" i="1"/>
  <c r="CD1211" i="1"/>
  <c r="BV1211" i="1"/>
  <c r="BN1211" i="1"/>
  <c r="BF1211" i="1"/>
  <c r="AX1211" i="1"/>
  <c r="AP1211" i="1"/>
  <c r="AH1211" i="1"/>
  <c r="Z1211" i="1"/>
  <c r="R1211" i="1"/>
  <c r="J1211" i="1"/>
  <c r="CS1210" i="1"/>
  <c r="CK1210" i="1"/>
  <c r="CC1210" i="1"/>
  <c r="BU1210" i="1"/>
  <c r="BM1210" i="1"/>
  <c r="BE1210" i="1"/>
  <c r="AW1210" i="1"/>
  <c r="AO1210" i="1"/>
  <c r="AG1210" i="1"/>
  <c r="Y1210" i="1"/>
  <c r="Q1210" i="1"/>
  <c r="I1210" i="1"/>
  <c r="H1210" i="1"/>
  <c r="H1241" i="1" s="1"/>
  <c r="J1241" i="1" s="1"/>
  <c r="CS1209" i="1"/>
  <c r="CK1209" i="1"/>
  <c r="CC1209" i="1"/>
  <c r="BU1209" i="1"/>
  <c r="BM1209" i="1"/>
  <c r="BE1209" i="1"/>
  <c r="AW1209" i="1"/>
  <c r="AO1209" i="1"/>
  <c r="AG1209" i="1"/>
  <c r="Y1209" i="1"/>
  <c r="Q1209" i="1"/>
  <c r="I1209" i="1"/>
  <c r="CS1208" i="1"/>
  <c r="CK1208" i="1"/>
  <c r="CC1208" i="1"/>
  <c r="CC1217" i="1" s="1"/>
  <c r="BU1208" i="1"/>
  <c r="BM1208" i="1"/>
  <c r="BE1208" i="1"/>
  <c r="AW1208" i="1"/>
  <c r="AW1216" i="1" s="1"/>
  <c r="AO1208" i="1"/>
  <c r="AG1208" i="1"/>
  <c r="Y1208" i="1"/>
  <c r="Q1208" i="1"/>
  <c r="Q1217" i="1" s="1"/>
  <c r="I1208" i="1"/>
  <c r="CQ1205" i="1"/>
  <c r="CI1205" i="1"/>
  <c r="CA1205" i="1"/>
  <c r="BS1205" i="1"/>
  <c r="BK1205" i="1"/>
  <c r="BC1205" i="1"/>
  <c r="AU1205" i="1"/>
  <c r="AM1205" i="1"/>
  <c r="AE1205" i="1"/>
  <c r="W1205" i="1"/>
  <c r="O1205" i="1"/>
  <c r="G1205" i="1"/>
  <c r="CO1204" i="1"/>
  <c r="CG1204" i="1"/>
  <c r="BY1204" i="1"/>
  <c r="BQ1204" i="1"/>
  <c r="BI1204" i="1"/>
  <c r="BA1204" i="1"/>
  <c r="AS1204" i="1"/>
  <c r="AK1204" i="1"/>
  <c r="AC1204" i="1"/>
  <c r="U1204" i="1"/>
  <c r="M1204" i="1"/>
  <c r="CS1201" i="1"/>
  <c r="CK1201" i="1"/>
  <c r="CC1201" i="1"/>
  <c r="BU1201" i="1"/>
  <c r="BM1201" i="1"/>
  <c r="BE1201" i="1"/>
  <c r="AW1201" i="1"/>
  <c r="AO1201" i="1"/>
  <c r="AG1201" i="1"/>
  <c r="Y1201" i="1"/>
  <c r="Q1201" i="1"/>
  <c r="I1201" i="1"/>
  <c r="CQ1199" i="1"/>
  <c r="CI1199" i="1"/>
  <c r="CA1199" i="1"/>
  <c r="BS1199" i="1"/>
  <c r="BK1199" i="1"/>
  <c r="BC1199" i="1"/>
  <c r="AU1199" i="1"/>
  <c r="AM1199" i="1"/>
  <c r="AE1199" i="1"/>
  <c r="W1199" i="1"/>
  <c r="O1199" i="1"/>
  <c r="G1199" i="1"/>
  <c r="F1199" i="1"/>
  <c r="CP1199" i="1" s="1"/>
  <c r="CR1196" i="1"/>
  <c r="CJ1196" i="1"/>
  <c r="CB1196" i="1"/>
  <c r="BT1196" i="1"/>
  <c r="BL1196" i="1"/>
  <c r="BD1196" i="1"/>
  <c r="AV1196" i="1"/>
  <c r="AN1196" i="1"/>
  <c r="AF1196" i="1"/>
  <c r="X1196" i="1"/>
  <c r="P1196" i="1"/>
  <c r="H1196" i="1"/>
  <c r="J1194" i="1"/>
  <c r="G1194" i="1"/>
  <c r="CT1193" i="1"/>
  <c r="CL1193" i="1"/>
  <c r="CD1193" i="1"/>
  <c r="BV1193" i="1"/>
  <c r="BN1193" i="1"/>
  <c r="BF1193" i="1"/>
  <c r="AX1193" i="1"/>
  <c r="AP1193" i="1"/>
  <c r="AH1193" i="1"/>
  <c r="Z1193" i="1"/>
  <c r="R1193" i="1"/>
  <c r="J1193" i="1"/>
  <c r="CT1191" i="1"/>
  <c r="CL1191" i="1"/>
  <c r="CD1191" i="1"/>
  <c r="BV1191" i="1"/>
  <c r="BN1191" i="1"/>
  <c r="BF1191" i="1"/>
  <c r="AX1191" i="1"/>
  <c r="AP1191" i="1"/>
  <c r="AH1191" i="1"/>
  <c r="Z1191" i="1"/>
  <c r="R1191" i="1"/>
  <c r="J1191" i="1"/>
  <c r="CT1189" i="1"/>
  <c r="CL1189" i="1"/>
  <c r="CD1189" i="1"/>
  <c r="BV1189" i="1"/>
  <c r="BN1189" i="1"/>
  <c r="BF1189" i="1"/>
  <c r="AX1189" i="1"/>
  <c r="AP1189" i="1"/>
  <c r="AH1189" i="1"/>
  <c r="Z1189" i="1"/>
  <c r="R1189" i="1"/>
  <c r="J1189" i="1"/>
  <c r="CT1183" i="1"/>
  <c r="CR1183" i="1"/>
  <c r="CL1183" i="1"/>
  <c r="CJ1183" i="1"/>
  <c r="CD1183" i="1"/>
  <c r="CB1183" i="1"/>
  <c r="BV1183" i="1"/>
  <c r="BT1183" i="1"/>
  <c r="BN1183" i="1"/>
  <c r="BL1183" i="1"/>
  <c r="BF1183" i="1"/>
  <c r="BD1183" i="1"/>
  <c r="AX1183" i="1"/>
  <c r="AV1183" i="1"/>
  <c r="AP1183" i="1"/>
  <c r="AN1183" i="1"/>
  <c r="AH1183" i="1"/>
  <c r="AF1183" i="1"/>
  <c r="Z1183" i="1"/>
  <c r="X1183" i="1"/>
  <c r="R1183" i="1"/>
  <c r="P1183" i="1"/>
  <c r="J1183" i="1"/>
  <c r="H1183" i="1"/>
  <c r="G1179" i="1"/>
  <c r="J1179" i="1" s="1"/>
  <c r="G1177" i="1"/>
  <c r="J1177" i="1" s="1"/>
  <c r="CQ1175" i="1"/>
  <c r="CT1175" i="1" s="1"/>
  <c r="CA1175" i="1"/>
  <c r="CD1175" i="1" s="1"/>
  <c r="BK1175" i="1"/>
  <c r="BN1175" i="1" s="1"/>
  <c r="AU1175" i="1"/>
  <c r="AX1175" i="1" s="1"/>
  <c r="AE1175" i="1"/>
  <c r="AH1175" i="1" s="1"/>
  <c r="O1175" i="1"/>
  <c r="G1175" i="1"/>
  <c r="CT1174" i="1"/>
  <c r="CL1174" i="1"/>
  <c r="CD1174" i="1"/>
  <c r="BV1174" i="1"/>
  <c r="BN1174" i="1"/>
  <c r="BF1174" i="1"/>
  <c r="AX1174" i="1"/>
  <c r="AP1174" i="1"/>
  <c r="AH1174" i="1"/>
  <c r="Z1174" i="1"/>
  <c r="R1174" i="1"/>
  <c r="J1174" i="1"/>
  <c r="CT1173" i="1"/>
  <c r="CL1173" i="1"/>
  <c r="CD1173" i="1"/>
  <c r="BV1173" i="1"/>
  <c r="BN1173" i="1"/>
  <c r="BF1173" i="1"/>
  <c r="AX1173" i="1"/>
  <c r="AP1173" i="1"/>
  <c r="AH1173" i="1"/>
  <c r="Z1173" i="1"/>
  <c r="R1173" i="1"/>
  <c r="J1173" i="1"/>
  <c r="G1172" i="1"/>
  <c r="CC1171" i="1"/>
  <c r="AW1171" i="1"/>
  <c r="Q1171" i="1"/>
  <c r="G1171" i="1"/>
  <c r="CC1170" i="1"/>
  <c r="AW1170" i="1"/>
  <c r="Q1170" i="1"/>
  <c r="G1170" i="1"/>
  <c r="CT1167" i="1"/>
  <c r="CL1167" i="1"/>
  <c r="CS1166" i="1" s="1"/>
  <c r="CT1166" i="1" s="1"/>
  <c r="CD1167" i="1"/>
  <c r="BV1167" i="1"/>
  <c r="CC1166" i="1" s="1"/>
  <c r="CD1166" i="1" s="1"/>
  <c r="BN1167" i="1"/>
  <c r="BF1167" i="1"/>
  <c r="BM1166" i="1" s="1"/>
  <c r="BN1166" i="1" s="1"/>
  <c r="AX1167" i="1"/>
  <c r="AP1167" i="1"/>
  <c r="AW1166" i="1" s="1"/>
  <c r="AX1166" i="1" s="1"/>
  <c r="AH1167" i="1"/>
  <c r="Z1167" i="1"/>
  <c r="AG1166" i="1" s="1"/>
  <c r="AH1166" i="1" s="1"/>
  <c r="R1167" i="1"/>
  <c r="J1167" i="1"/>
  <c r="Q1166" i="1" s="1"/>
  <c r="R1166" i="1" s="1"/>
  <c r="CK1166" i="1"/>
  <c r="CL1166" i="1" s="1"/>
  <c r="BU1166" i="1"/>
  <c r="BV1166" i="1" s="1"/>
  <c r="BE1166" i="1"/>
  <c r="BF1166" i="1" s="1"/>
  <c r="AO1166" i="1"/>
  <c r="AP1166" i="1" s="1"/>
  <c r="Y1166" i="1"/>
  <c r="Z1166" i="1" s="1"/>
  <c r="I1166" i="1"/>
  <c r="J1166" i="1" s="1"/>
  <c r="CT1165" i="1"/>
  <c r="CL1165" i="1"/>
  <c r="CD1165" i="1"/>
  <c r="BV1165" i="1"/>
  <c r="BN1165" i="1"/>
  <c r="BF1165" i="1"/>
  <c r="AX1165" i="1"/>
  <c r="AP1165" i="1"/>
  <c r="AH1165" i="1"/>
  <c r="Z1165" i="1"/>
  <c r="R1165" i="1"/>
  <c r="J1165" i="1"/>
  <c r="CS1164" i="1"/>
  <c r="CK1164" i="1"/>
  <c r="CC1164" i="1"/>
  <c r="BU1164" i="1"/>
  <c r="BM1164" i="1"/>
  <c r="BE1164" i="1"/>
  <c r="AW1164" i="1"/>
  <c r="AO1164" i="1"/>
  <c r="AG1164" i="1"/>
  <c r="Y1164" i="1"/>
  <c r="Q1164" i="1"/>
  <c r="I1164" i="1"/>
  <c r="H1164" i="1"/>
  <c r="H1195" i="1" s="1"/>
  <c r="J1195" i="1" s="1"/>
  <c r="CS1163" i="1"/>
  <c r="CK1163" i="1"/>
  <c r="CC1163" i="1"/>
  <c r="BU1163" i="1"/>
  <c r="BM1163" i="1"/>
  <c r="BE1163" i="1"/>
  <c r="AW1163" i="1"/>
  <c r="AO1163" i="1"/>
  <c r="AG1163" i="1"/>
  <c r="Y1163" i="1"/>
  <c r="Q1163" i="1"/>
  <c r="I1163" i="1"/>
  <c r="CS1162" i="1"/>
  <c r="CT1162" i="1" s="1"/>
  <c r="CR1163" i="1" s="1"/>
  <c r="CK1162" i="1"/>
  <c r="CC1162" i="1"/>
  <c r="CD1162" i="1" s="1"/>
  <c r="CB1163" i="1" s="1"/>
  <c r="BU1162" i="1"/>
  <c r="BM1162" i="1"/>
  <c r="BN1162" i="1" s="1"/>
  <c r="BL1163" i="1" s="1"/>
  <c r="BE1162" i="1"/>
  <c r="AW1162" i="1"/>
  <c r="AX1162" i="1" s="1"/>
  <c r="AV1163" i="1" s="1"/>
  <c r="AO1162" i="1"/>
  <c r="AG1162" i="1"/>
  <c r="AH1162" i="1" s="1"/>
  <c r="AF1163" i="1" s="1"/>
  <c r="Y1162" i="1"/>
  <c r="Q1162" i="1"/>
  <c r="R1162" i="1" s="1"/>
  <c r="P1163" i="1" s="1"/>
  <c r="I1162" i="1"/>
  <c r="CQ1159" i="1"/>
  <c r="CI1159" i="1"/>
  <c r="CI1153" i="1" s="1"/>
  <c r="CA1159" i="1"/>
  <c r="BS1159" i="1"/>
  <c r="BS1153" i="1" s="1"/>
  <c r="BK1159" i="1"/>
  <c r="BC1159" i="1"/>
  <c r="BC1153" i="1" s="1"/>
  <c r="AU1159" i="1"/>
  <c r="AM1159" i="1"/>
  <c r="AM1153" i="1" s="1"/>
  <c r="AE1159" i="1"/>
  <c r="W1159" i="1"/>
  <c r="W1153" i="1" s="1"/>
  <c r="O1159" i="1"/>
  <c r="G1159" i="1"/>
  <c r="G1153" i="1" s="1"/>
  <c r="CO1158" i="1"/>
  <c r="CQ1194" i="1" s="1"/>
  <c r="CT1194" i="1" s="1"/>
  <c r="CG1158" i="1"/>
  <c r="BY1158" i="1"/>
  <c r="CA1194" i="1" s="1"/>
  <c r="CD1194" i="1" s="1"/>
  <c r="BQ1158" i="1"/>
  <c r="BI1158" i="1"/>
  <c r="BK1194" i="1" s="1"/>
  <c r="BN1194" i="1" s="1"/>
  <c r="BA1158" i="1"/>
  <c r="AS1158" i="1"/>
  <c r="AU1194" i="1" s="1"/>
  <c r="AX1194" i="1" s="1"/>
  <c r="AK1158" i="1"/>
  <c r="AC1158" i="1"/>
  <c r="AE1194" i="1" s="1"/>
  <c r="AH1194" i="1" s="1"/>
  <c r="U1158" i="1"/>
  <c r="M1158" i="1"/>
  <c r="O1194" i="1" s="1"/>
  <c r="R1194" i="1" s="1"/>
  <c r="CS1155" i="1"/>
  <c r="CK1155" i="1"/>
  <c r="CC1155" i="1"/>
  <c r="BU1155" i="1"/>
  <c r="BM1155" i="1"/>
  <c r="BE1155" i="1"/>
  <c r="AW1155" i="1"/>
  <c r="AO1155" i="1"/>
  <c r="AG1155" i="1"/>
  <c r="Y1155" i="1"/>
  <c r="Q1155" i="1"/>
  <c r="I1155" i="1"/>
  <c r="CQ1153" i="1"/>
  <c r="CA1153" i="1"/>
  <c r="BK1153" i="1"/>
  <c r="AU1153" i="1"/>
  <c r="AE1153" i="1"/>
  <c r="O1153" i="1"/>
  <c r="F1153" i="1"/>
  <c r="CP1153" i="1" s="1"/>
  <c r="CR1150" i="1"/>
  <c r="CJ1150" i="1"/>
  <c r="CB1150" i="1"/>
  <c r="BT1150" i="1"/>
  <c r="BL1150" i="1"/>
  <c r="BD1150" i="1"/>
  <c r="AV1150" i="1"/>
  <c r="AN1150" i="1"/>
  <c r="AF1150" i="1"/>
  <c r="X1150" i="1"/>
  <c r="P1150" i="1"/>
  <c r="H1150" i="1"/>
  <c r="G1148" i="1"/>
  <c r="J1148" i="1" s="1"/>
  <c r="CT1147" i="1"/>
  <c r="CL1147" i="1"/>
  <c r="CD1147" i="1"/>
  <c r="BV1147" i="1"/>
  <c r="BN1147" i="1"/>
  <c r="BF1147" i="1"/>
  <c r="AX1147" i="1"/>
  <c r="AP1147" i="1"/>
  <c r="AH1147" i="1"/>
  <c r="Z1147" i="1"/>
  <c r="R1147" i="1"/>
  <c r="J1147" i="1"/>
  <c r="CT1145" i="1"/>
  <c r="CL1145" i="1"/>
  <c r="CD1145" i="1"/>
  <c r="BV1145" i="1"/>
  <c r="BN1145" i="1"/>
  <c r="BF1145" i="1"/>
  <c r="AX1145" i="1"/>
  <c r="AP1145" i="1"/>
  <c r="AH1145" i="1"/>
  <c r="Z1145" i="1"/>
  <c r="R1145" i="1"/>
  <c r="J1145" i="1"/>
  <c r="CT1143" i="1"/>
  <c r="CL1143" i="1"/>
  <c r="CD1143" i="1"/>
  <c r="BV1143" i="1"/>
  <c r="BN1143" i="1"/>
  <c r="BF1143" i="1"/>
  <c r="AX1143" i="1"/>
  <c r="AP1143" i="1"/>
  <c r="AH1143" i="1"/>
  <c r="Z1143" i="1"/>
  <c r="R1143" i="1"/>
  <c r="J1143" i="1"/>
  <c r="CR1137" i="1"/>
  <c r="CT1137" i="1" s="1"/>
  <c r="CJ1137" i="1"/>
  <c r="CL1137" i="1" s="1"/>
  <c r="CB1137" i="1"/>
  <c r="CD1137" i="1" s="1"/>
  <c r="BT1137" i="1"/>
  <c r="BV1137" i="1" s="1"/>
  <c r="BL1137" i="1"/>
  <c r="BN1137" i="1" s="1"/>
  <c r="BD1137" i="1"/>
  <c r="BF1137" i="1" s="1"/>
  <c r="AV1137" i="1"/>
  <c r="AX1137" i="1" s="1"/>
  <c r="AN1137" i="1"/>
  <c r="AP1137" i="1" s="1"/>
  <c r="AF1137" i="1"/>
  <c r="AH1137" i="1" s="1"/>
  <c r="X1137" i="1"/>
  <c r="Z1137" i="1" s="1"/>
  <c r="P1137" i="1"/>
  <c r="R1137" i="1" s="1"/>
  <c r="H1137" i="1"/>
  <c r="J1137" i="1" s="1"/>
  <c r="CQ1133" i="1"/>
  <c r="CT1133" i="1" s="1"/>
  <c r="CA1133" i="1"/>
  <c r="CD1133" i="1" s="1"/>
  <c r="BK1133" i="1"/>
  <c r="BN1133" i="1" s="1"/>
  <c r="AU1133" i="1"/>
  <c r="AX1133" i="1" s="1"/>
  <c r="AE1133" i="1"/>
  <c r="AH1133" i="1" s="1"/>
  <c r="O1133" i="1"/>
  <c r="R1133" i="1" s="1"/>
  <c r="G1133" i="1"/>
  <c r="J1133" i="1" s="1"/>
  <c r="CQ1131" i="1"/>
  <c r="CT1131" i="1" s="1"/>
  <c r="CA1131" i="1"/>
  <c r="CD1131" i="1" s="1"/>
  <c r="BK1131" i="1"/>
  <c r="BN1131" i="1" s="1"/>
  <c r="AU1131" i="1"/>
  <c r="AE1131" i="1"/>
  <c r="O1131" i="1"/>
  <c r="G1131" i="1"/>
  <c r="CQ1129" i="1"/>
  <c r="CA1129" i="1"/>
  <c r="BK1129" i="1"/>
  <c r="AU1129" i="1"/>
  <c r="AE1129" i="1"/>
  <c r="O1129" i="1"/>
  <c r="G1129" i="1"/>
  <c r="J1129" i="1" s="1"/>
  <c r="CT1128" i="1"/>
  <c r="CL1128" i="1"/>
  <c r="CD1128" i="1"/>
  <c r="BV1128" i="1"/>
  <c r="BN1128" i="1"/>
  <c r="BF1128" i="1"/>
  <c r="AX1128" i="1"/>
  <c r="AP1128" i="1"/>
  <c r="AH1128" i="1"/>
  <c r="Z1128" i="1"/>
  <c r="R1128" i="1"/>
  <c r="J1128" i="1"/>
  <c r="CT1127" i="1"/>
  <c r="CL1127" i="1"/>
  <c r="CD1127" i="1"/>
  <c r="BV1127" i="1"/>
  <c r="BN1127" i="1"/>
  <c r="BF1127" i="1"/>
  <c r="AX1127" i="1"/>
  <c r="AP1127" i="1"/>
  <c r="AH1127" i="1"/>
  <c r="Z1127" i="1"/>
  <c r="R1127" i="1"/>
  <c r="J1127" i="1"/>
  <c r="CI1126" i="1"/>
  <c r="BC1126" i="1"/>
  <c r="W1126" i="1"/>
  <c r="G1126" i="1"/>
  <c r="CI1125" i="1"/>
  <c r="BC1125" i="1"/>
  <c r="W1125" i="1"/>
  <c r="G1125" i="1"/>
  <c r="CI1124" i="1"/>
  <c r="BC1124" i="1"/>
  <c r="W1124" i="1"/>
  <c r="G1124" i="1"/>
  <c r="CT1121" i="1"/>
  <c r="CL1121" i="1"/>
  <c r="CD1121" i="1"/>
  <c r="BV1121" i="1"/>
  <c r="BN1121" i="1"/>
  <c r="BF1121" i="1"/>
  <c r="AX1121" i="1"/>
  <c r="AP1121" i="1"/>
  <c r="AH1121" i="1"/>
  <c r="Z1121" i="1"/>
  <c r="R1121" i="1"/>
  <c r="J1121" i="1"/>
  <c r="CS1120" i="1"/>
  <c r="CT1120" i="1" s="1"/>
  <c r="CK1120" i="1"/>
  <c r="CL1120" i="1" s="1"/>
  <c r="CC1120" i="1"/>
  <c r="CD1120" i="1" s="1"/>
  <c r="BU1120" i="1"/>
  <c r="BV1120" i="1" s="1"/>
  <c r="BM1120" i="1"/>
  <c r="BN1120" i="1" s="1"/>
  <c r="BE1120" i="1"/>
  <c r="BF1120" i="1" s="1"/>
  <c r="AW1120" i="1"/>
  <c r="AX1120" i="1" s="1"/>
  <c r="AO1120" i="1"/>
  <c r="AP1120" i="1" s="1"/>
  <c r="AG1120" i="1"/>
  <c r="AH1120" i="1" s="1"/>
  <c r="Y1120" i="1"/>
  <c r="Z1120" i="1" s="1"/>
  <c r="Q1120" i="1"/>
  <c r="R1120" i="1" s="1"/>
  <c r="I1120" i="1"/>
  <c r="J1120" i="1" s="1"/>
  <c r="CT1119" i="1"/>
  <c r="CL1119" i="1"/>
  <c r="CD1119" i="1"/>
  <c r="BV1119" i="1"/>
  <c r="BN1119" i="1"/>
  <c r="BF1119" i="1"/>
  <c r="AX1119" i="1"/>
  <c r="AP1119" i="1"/>
  <c r="AH1119" i="1"/>
  <c r="Z1119" i="1"/>
  <c r="R1119" i="1"/>
  <c r="J1119" i="1"/>
  <c r="CS1118" i="1"/>
  <c r="CK1118" i="1"/>
  <c r="CC1118" i="1"/>
  <c r="BU1118" i="1"/>
  <c r="BM1118" i="1"/>
  <c r="BE1118" i="1"/>
  <c r="AW1118" i="1"/>
  <c r="AO1118" i="1"/>
  <c r="AG1118" i="1"/>
  <c r="Y1118" i="1"/>
  <c r="Q1118" i="1"/>
  <c r="I1118" i="1"/>
  <c r="H1118" i="1"/>
  <c r="H1149" i="1" s="1"/>
  <c r="J1149" i="1" s="1"/>
  <c r="CS1117" i="1"/>
  <c r="CK1117" i="1"/>
  <c r="CC1117" i="1"/>
  <c r="BU1117" i="1"/>
  <c r="BM1117" i="1"/>
  <c r="BE1117" i="1"/>
  <c r="AW1117" i="1"/>
  <c r="AO1117" i="1"/>
  <c r="AG1117" i="1"/>
  <c r="Y1117" i="1"/>
  <c r="Q1117" i="1"/>
  <c r="I1117" i="1"/>
  <c r="CS1116" i="1"/>
  <c r="CT1116" i="1" s="1"/>
  <c r="CR1117" i="1" s="1"/>
  <c r="CK1116" i="1"/>
  <c r="CC1116" i="1"/>
  <c r="CD1116" i="1" s="1"/>
  <c r="CB1117" i="1" s="1"/>
  <c r="BU1116" i="1"/>
  <c r="BM1116" i="1"/>
  <c r="BN1116" i="1" s="1"/>
  <c r="BL1117" i="1" s="1"/>
  <c r="BE1116" i="1"/>
  <c r="AW1116" i="1"/>
  <c r="AX1116" i="1" s="1"/>
  <c r="AV1117" i="1" s="1"/>
  <c r="AO1116" i="1"/>
  <c r="AG1116" i="1"/>
  <c r="AH1116" i="1" s="1"/>
  <c r="AF1117" i="1" s="1"/>
  <c r="Y1116" i="1"/>
  <c r="Q1116" i="1"/>
  <c r="R1116" i="1" s="1"/>
  <c r="P1117" i="1" s="1"/>
  <c r="I1116" i="1"/>
  <c r="CQ1113" i="1"/>
  <c r="CI1113" i="1"/>
  <c r="CA1113" i="1"/>
  <c r="BS1113" i="1"/>
  <c r="BK1113" i="1"/>
  <c r="BC1113" i="1"/>
  <c r="AU1113" i="1"/>
  <c r="AM1113" i="1"/>
  <c r="AE1113" i="1"/>
  <c r="W1113" i="1"/>
  <c r="O1113" i="1"/>
  <c r="G1113" i="1"/>
  <c r="CO1112" i="1"/>
  <c r="CQ1148" i="1" s="1"/>
  <c r="CT1148" i="1" s="1"/>
  <c r="CG1112" i="1"/>
  <c r="BY1112" i="1"/>
  <c r="CA1148" i="1" s="1"/>
  <c r="CD1148" i="1" s="1"/>
  <c r="BQ1112" i="1"/>
  <c r="BI1112" i="1"/>
  <c r="BK1148" i="1" s="1"/>
  <c r="BN1148" i="1" s="1"/>
  <c r="BA1112" i="1"/>
  <c r="AS1112" i="1"/>
  <c r="AU1126" i="1" s="1"/>
  <c r="AK1112" i="1"/>
  <c r="AC1112" i="1"/>
  <c r="AE1126" i="1" s="1"/>
  <c r="U1112" i="1"/>
  <c r="M1112" i="1"/>
  <c r="O1126" i="1" s="1"/>
  <c r="CS1109" i="1"/>
  <c r="CK1109" i="1"/>
  <c r="CC1109" i="1"/>
  <c r="BU1109" i="1"/>
  <c r="BM1109" i="1"/>
  <c r="BE1109" i="1"/>
  <c r="AW1109" i="1"/>
  <c r="AO1109" i="1"/>
  <c r="AG1109" i="1"/>
  <c r="Y1109" i="1"/>
  <c r="Q1109" i="1"/>
  <c r="I1109" i="1"/>
  <c r="CQ1107" i="1"/>
  <c r="CI1107" i="1"/>
  <c r="CA1107" i="1"/>
  <c r="BS1107" i="1"/>
  <c r="BK1107" i="1"/>
  <c r="BC1107" i="1"/>
  <c r="AU1107" i="1"/>
  <c r="AM1107" i="1"/>
  <c r="AE1107" i="1"/>
  <c r="W1107" i="1"/>
  <c r="O1107" i="1"/>
  <c r="G1107" i="1"/>
  <c r="F1107" i="1"/>
  <c r="CP1107" i="1" s="1"/>
  <c r="CR1104" i="1"/>
  <c r="CJ1104" i="1"/>
  <c r="CB1104" i="1"/>
  <c r="BT1104" i="1"/>
  <c r="BL1104" i="1"/>
  <c r="BD1104" i="1"/>
  <c r="AV1104" i="1"/>
  <c r="AN1104" i="1"/>
  <c r="AF1104" i="1"/>
  <c r="X1104" i="1"/>
  <c r="P1104" i="1"/>
  <c r="H1104" i="1"/>
  <c r="J1102" i="1"/>
  <c r="G1102" i="1"/>
  <c r="CT1101" i="1"/>
  <c r="CL1101" i="1"/>
  <c r="CD1101" i="1"/>
  <c r="BV1101" i="1"/>
  <c r="BN1101" i="1"/>
  <c r="BF1101" i="1"/>
  <c r="AX1101" i="1"/>
  <c r="AP1101" i="1"/>
  <c r="AH1101" i="1"/>
  <c r="Z1101" i="1"/>
  <c r="R1101" i="1"/>
  <c r="J1101" i="1"/>
  <c r="CT1099" i="1"/>
  <c r="CL1099" i="1"/>
  <c r="CD1099" i="1"/>
  <c r="BV1099" i="1"/>
  <c r="BN1099" i="1"/>
  <c r="BF1099" i="1"/>
  <c r="AX1099" i="1"/>
  <c r="AP1099" i="1"/>
  <c r="AH1099" i="1"/>
  <c r="Z1099" i="1"/>
  <c r="R1099" i="1"/>
  <c r="J1099" i="1"/>
  <c r="CT1097" i="1"/>
  <c r="CL1097" i="1"/>
  <c r="CD1097" i="1"/>
  <c r="BV1097" i="1"/>
  <c r="BN1097" i="1"/>
  <c r="BF1097" i="1"/>
  <c r="AX1097" i="1"/>
  <c r="AP1097" i="1"/>
  <c r="AH1097" i="1"/>
  <c r="Z1097" i="1"/>
  <c r="R1097" i="1"/>
  <c r="J1097" i="1"/>
  <c r="CT1091" i="1"/>
  <c r="CR1091" i="1"/>
  <c r="CL1091" i="1"/>
  <c r="CJ1091" i="1"/>
  <c r="CD1091" i="1"/>
  <c r="CB1091" i="1"/>
  <c r="BV1091" i="1"/>
  <c r="BT1091" i="1"/>
  <c r="BN1091" i="1"/>
  <c r="BL1091" i="1"/>
  <c r="BF1091" i="1"/>
  <c r="BD1091" i="1"/>
  <c r="AX1091" i="1"/>
  <c r="AV1091" i="1"/>
  <c r="AP1091" i="1"/>
  <c r="AN1091" i="1"/>
  <c r="AH1091" i="1"/>
  <c r="AF1091" i="1"/>
  <c r="Z1091" i="1"/>
  <c r="X1091" i="1"/>
  <c r="R1091" i="1"/>
  <c r="P1091" i="1"/>
  <c r="J1091" i="1"/>
  <c r="H1091" i="1"/>
  <c r="J1088" i="1"/>
  <c r="J1087" i="1"/>
  <c r="G1087" i="1"/>
  <c r="G1088" i="1" s="1"/>
  <c r="J1085" i="1"/>
  <c r="G1085" i="1"/>
  <c r="G1086" i="1" s="1"/>
  <c r="J1086" i="1" s="1"/>
  <c r="J1084" i="1"/>
  <c r="J1083" i="1"/>
  <c r="G1083" i="1"/>
  <c r="G1084" i="1" s="1"/>
  <c r="CT1082" i="1"/>
  <c r="CL1082" i="1"/>
  <c r="CD1082" i="1"/>
  <c r="BV1082" i="1"/>
  <c r="BN1082" i="1"/>
  <c r="BF1082" i="1"/>
  <c r="AX1082" i="1"/>
  <c r="AP1082" i="1"/>
  <c r="AH1082" i="1"/>
  <c r="Z1082" i="1"/>
  <c r="R1082" i="1"/>
  <c r="J1082" i="1"/>
  <c r="CT1081" i="1"/>
  <c r="CL1081" i="1"/>
  <c r="CD1081" i="1"/>
  <c r="BV1081" i="1"/>
  <c r="BN1081" i="1"/>
  <c r="BF1081" i="1"/>
  <c r="AX1081" i="1"/>
  <c r="AP1081" i="1"/>
  <c r="AH1081" i="1"/>
  <c r="Z1081" i="1"/>
  <c r="R1081" i="1"/>
  <c r="J1081" i="1"/>
  <c r="CA1080" i="1"/>
  <c r="AU1080" i="1"/>
  <c r="O1080" i="1"/>
  <c r="G1080" i="1"/>
  <c r="CQ1079" i="1"/>
  <c r="BK1079" i="1"/>
  <c r="AE1079" i="1"/>
  <c r="G1079" i="1"/>
  <c r="CA1078" i="1"/>
  <c r="AU1078" i="1"/>
  <c r="O1078" i="1"/>
  <c r="G1078" i="1"/>
  <c r="CT1075" i="1"/>
  <c r="CL1075" i="1"/>
  <c r="CD1075" i="1"/>
  <c r="CK1074" i="1" s="1"/>
  <c r="BV1075" i="1"/>
  <c r="BN1075" i="1"/>
  <c r="BU1074" i="1" s="1"/>
  <c r="BF1075" i="1"/>
  <c r="AX1075" i="1"/>
  <c r="BE1074" i="1" s="1"/>
  <c r="AP1075" i="1"/>
  <c r="AH1075" i="1"/>
  <c r="AO1074" i="1" s="1"/>
  <c r="Z1075" i="1"/>
  <c r="R1075" i="1"/>
  <c r="Y1074" i="1" s="1"/>
  <c r="J1075" i="1"/>
  <c r="CT1074" i="1"/>
  <c r="CS1074" i="1"/>
  <c r="CL1074" i="1"/>
  <c r="CD1074" i="1"/>
  <c r="CC1074" i="1"/>
  <c r="BV1074" i="1"/>
  <c r="BN1074" i="1"/>
  <c r="BM1074" i="1"/>
  <c r="BF1074" i="1"/>
  <c r="AX1074" i="1"/>
  <c r="AW1074" i="1"/>
  <c r="AP1074" i="1"/>
  <c r="AH1074" i="1"/>
  <c r="AG1074" i="1"/>
  <c r="Z1074" i="1"/>
  <c r="R1074" i="1"/>
  <c r="Q1074" i="1"/>
  <c r="J1074" i="1"/>
  <c r="I1074" i="1"/>
  <c r="CT1073" i="1"/>
  <c r="CL1073" i="1"/>
  <c r="CD1073" i="1"/>
  <c r="BV1073" i="1"/>
  <c r="BN1073" i="1"/>
  <c r="BF1073" i="1"/>
  <c r="AX1073" i="1"/>
  <c r="AP1073" i="1"/>
  <c r="AH1073" i="1"/>
  <c r="Z1073" i="1"/>
  <c r="R1073" i="1"/>
  <c r="J1073" i="1"/>
  <c r="CS1072" i="1"/>
  <c r="CK1072" i="1"/>
  <c r="CC1072" i="1"/>
  <c r="BU1072" i="1"/>
  <c r="BM1072" i="1"/>
  <c r="BE1072" i="1"/>
  <c r="AW1072" i="1"/>
  <c r="AO1072" i="1"/>
  <c r="AG1072" i="1"/>
  <c r="Y1072" i="1"/>
  <c r="Q1072" i="1"/>
  <c r="I1072" i="1"/>
  <c r="H1072" i="1"/>
  <c r="H1103" i="1" s="1"/>
  <c r="J1103" i="1" s="1"/>
  <c r="CS1071" i="1"/>
  <c r="CK1071" i="1"/>
  <c r="CC1071" i="1"/>
  <c r="BU1071" i="1"/>
  <c r="BM1071" i="1"/>
  <c r="BE1071" i="1"/>
  <c r="AW1071" i="1"/>
  <c r="AO1071" i="1"/>
  <c r="AG1071" i="1"/>
  <c r="Y1071" i="1"/>
  <c r="Q1071" i="1"/>
  <c r="I1071" i="1"/>
  <c r="CS1070" i="1"/>
  <c r="CK1070" i="1"/>
  <c r="CC1070" i="1"/>
  <c r="BU1070" i="1"/>
  <c r="BM1070" i="1"/>
  <c r="BE1070" i="1"/>
  <c r="AW1070" i="1"/>
  <c r="AO1070" i="1"/>
  <c r="AG1070" i="1"/>
  <c r="Y1070" i="1"/>
  <c r="Q1070" i="1"/>
  <c r="I1070" i="1"/>
  <c r="CQ1067" i="1"/>
  <c r="CI1067" i="1"/>
  <c r="CA1067" i="1"/>
  <c r="BS1067" i="1"/>
  <c r="BK1067" i="1"/>
  <c r="BC1067" i="1"/>
  <c r="AU1067" i="1"/>
  <c r="AM1067" i="1"/>
  <c r="AE1067" i="1"/>
  <c r="W1067" i="1"/>
  <c r="O1067" i="1"/>
  <c r="G1067" i="1"/>
  <c r="CO1066" i="1"/>
  <c r="CG1066" i="1"/>
  <c r="BY1066" i="1"/>
  <c r="BQ1066" i="1"/>
  <c r="BI1066" i="1"/>
  <c r="BA1066" i="1"/>
  <c r="AS1066" i="1"/>
  <c r="AK1066" i="1"/>
  <c r="AC1066" i="1"/>
  <c r="U1066" i="1"/>
  <c r="M1066" i="1"/>
  <c r="CS1063" i="1"/>
  <c r="CK1063" i="1"/>
  <c r="CC1063" i="1"/>
  <c r="BU1063" i="1"/>
  <c r="BM1063" i="1"/>
  <c r="BE1063" i="1"/>
  <c r="AW1063" i="1"/>
  <c r="AO1063" i="1"/>
  <c r="AG1063" i="1"/>
  <c r="Y1063" i="1"/>
  <c r="Q1063" i="1"/>
  <c r="I1063" i="1"/>
  <c r="CQ1061" i="1"/>
  <c r="CI1061" i="1"/>
  <c r="CA1061" i="1"/>
  <c r="BS1061" i="1"/>
  <c r="BK1061" i="1"/>
  <c r="BC1061" i="1"/>
  <c r="AU1061" i="1"/>
  <c r="AM1061" i="1"/>
  <c r="AE1061" i="1"/>
  <c r="W1061" i="1"/>
  <c r="O1061" i="1"/>
  <c r="G1061" i="1"/>
  <c r="F1061" i="1"/>
  <c r="CP1061" i="1" s="1"/>
  <c r="CR1058" i="1"/>
  <c r="CJ1058" i="1"/>
  <c r="CB1058" i="1"/>
  <c r="BT1058" i="1"/>
  <c r="BL1058" i="1"/>
  <c r="BD1058" i="1"/>
  <c r="AV1058" i="1"/>
  <c r="AN1058" i="1"/>
  <c r="AF1058" i="1"/>
  <c r="X1058" i="1"/>
  <c r="P1058" i="1"/>
  <c r="H1058" i="1"/>
  <c r="J1056" i="1"/>
  <c r="G1056" i="1"/>
  <c r="CT1055" i="1"/>
  <c r="CL1055" i="1"/>
  <c r="CD1055" i="1"/>
  <c r="BV1055" i="1"/>
  <c r="BN1055" i="1"/>
  <c r="BF1055" i="1"/>
  <c r="AX1055" i="1"/>
  <c r="AP1055" i="1"/>
  <c r="AH1055" i="1"/>
  <c r="Z1055" i="1"/>
  <c r="R1055" i="1"/>
  <c r="J1055" i="1"/>
  <c r="CT1053" i="1"/>
  <c r="CL1053" i="1"/>
  <c r="CD1053" i="1"/>
  <c r="BV1053" i="1"/>
  <c r="BN1053" i="1"/>
  <c r="BF1053" i="1"/>
  <c r="AX1053" i="1"/>
  <c r="AP1053" i="1"/>
  <c r="AH1053" i="1"/>
  <c r="Z1053" i="1"/>
  <c r="R1053" i="1"/>
  <c r="J1053" i="1"/>
  <c r="CT1051" i="1"/>
  <c r="CL1051" i="1"/>
  <c r="CD1051" i="1"/>
  <c r="BV1051" i="1"/>
  <c r="BN1051" i="1"/>
  <c r="BF1051" i="1"/>
  <c r="AX1051" i="1"/>
  <c r="AP1051" i="1"/>
  <c r="AH1051" i="1"/>
  <c r="Z1051" i="1"/>
  <c r="R1051" i="1"/>
  <c r="J1051" i="1"/>
  <c r="CT1045" i="1"/>
  <c r="CR1045" i="1"/>
  <c r="CL1045" i="1"/>
  <c r="CJ1045" i="1"/>
  <c r="CD1045" i="1"/>
  <c r="CB1045" i="1"/>
  <c r="BV1045" i="1"/>
  <c r="BT1045" i="1"/>
  <c r="BN1045" i="1"/>
  <c r="BL1045" i="1"/>
  <c r="BF1045" i="1"/>
  <c r="BD1045" i="1"/>
  <c r="AX1045" i="1"/>
  <c r="AV1045" i="1"/>
  <c r="AP1045" i="1"/>
  <c r="AN1045" i="1"/>
  <c r="AH1045" i="1"/>
  <c r="AF1045" i="1"/>
  <c r="Z1045" i="1"/>
  <c r="X1045" i="1"/>
  <c r="R1045" i="1"/>
  <c r="P1045" i="1"/>
  <c r="J1045" i="1"/>
  <c r="H1045" i="1"/>
  <c r="J1042" i="1"/>
  <c r="J1041" i="1"/>
  <c r="G1041" i="1"/>
  <c r="G1042" i="1" s="1"/>
  <c r="J1039" i="1"/>
  <c r="G1039" i="1"/>
  <c r="G1040" i="1" s="1"/>
  <c r="J1040" i="1" s="1"/>
  <c r="J1038" i="1"/>
  <c r="J1037" i="1"/>
  <c r="G1037" i="1"/>
  <c r="G1038" i="1" s="1"/>
  <c r="CT1036" i="1"/>
  <c r="CL1036" i="1"/>
  <c r="CD1036" i="1"/>
  <c r="BV1036" i="1"/>
  <c r="BN1036" i="1"/>
  <c r="BF1036" i="1"/>
  <c r="AX1036" i="1"/>
  <c r="AP1036" i="1"/>
  <c r="AH1036" i="1"/>
  <c r="Z1036" i="1"/>
  <c r="R1036" i="1"/>
  <c r="J1036" i="1"/>
  <c r="CT1035" i="1"/>
  <c r="CL1035" i="1"/>
  <c r="CD1035" i="1"/>
  <c r="BV1035" i="1"/>
  <c r="BN1035" i="1"/>
  <c r="BF1035" i="1"/>
  <c r="AX1035" i="1"/>
  <c r="AP1035" i="1"/>
  <c r="AH1035" i="1"/>
  <c r="Z1035" i="1"/>
  <c r="R1035" i="1"/>
  <c r="J1035" i="1"/>
  <c r="CK1034" i="1"/>
  <c r="CA1034" i="1"/>
  <c r="BU1034" i="1"/>
  <c r="BE1034" i="1"/>
  <c r="AU1034" i="1"/>
  <c r="AO1034" i="1"/>
  <c r="Y1034" i="1"/>
  <c r="O1034" i="1"/>
  <c r="I1034" i="1"/>
  <c r="J1034" i="1" s="1"/>
  <c r="G1034" i="1"/>
  <c r="CQ1033" i="1"/>
  <c r="CK1033" i="1"/>
  <c r="BU1033" i="1"/>
  <c r="BK1033" i="1"/>
  <c r="BE1033" i="1"/>
  <c r="AO1033" i="1"/>
  <c r="AE1033" i="1"/>
  <c r="Y1033" i="1"/>
  <c r="I1033" i="1"/>
  <c r="J1033" i="1" s="1"/>
  <c r="G1033" i="1"/>
  <c r="CK1032" i="1"/>
  <c r="CA1032" i="1"/>
  <c r="BU1032" i="1"/>
  <c r="BE1032" i="1"/>
  <c r="AU1032" i="1"/>
  <c r="AO1032" i="1"/>
  <c r="Y1032" i="1"/>
  <c r="O1032" i="1"/>
  <c r="I1032" i="1"/>
  <c r="J1032" i="1" s="1"/>
  <c r="G1032" i="1"/>
  <c r="CL1031" i="1"/>
  <c r="BV1031" i="1"/>
  <c r="BF1031" i="1"/>
  <c r="AP1031" i="1"/>
  <c r="Z1031" i="1"/>
  <c r="J1031" i="1"/>
  <c r="CT1029" i="1"/>
  <c r="CL1029" i="1"/>
  <c r="CD1029" i="1"/>
  <c r="CK1028" i="1" s="1"/>
  <c r="BV1029" i="1"/>
  <c r="BN1029" i="1"/>
  <c r="BU1028" i="1" s="1"/>
  <c r="BF1029" i="1"/>
  <c r="AX1029" i="1"/>
  <c r="BE1028" i="1" s="1"/>
  <c r="AP1029" i="1"/>
  <c r="AH1029" i="1"/>
  <c r="AO1028" i="1" s="1"/>
  <c r="Z1029" i="1"/>
  <c r="R1029" i="1"/>
  <c r="Y1028" i="1" s="1"/>
  <c r="J1029" i="1"/>
  <c r="CT1028" i="1"/>
  <c r="CS1028" i="1"/>
  <c r="CL1028" i="1"/>
  <c r="CD1028" i="1"/>
  <c r="CC1028" i="1"/>
  <c r="BV1028" i="1"/>
  <c r="BN1028" i="1"/>
  <c r="BM1028" i="1"/>
  <c r="BF1028" i="1"/>
  <c r="AX1028" i="1"/>
  <c r="AW1028" i="1"/>
  <c r="AP1028" i="1"/>
  <c r="AH1028" i="1"/>
  <c r="AG1028" i="1"/>
  <c r="Z1028" i="1"/>
  <c r="R1028" i="1"/>
  <c r="Q1028" i="1"/>
  <c r="J1028" i="1"/>
  <c r="I1028" i="1"/>
  <c r="CT1027" i="1"/>
  <c r="CL1027" i="1"/>
  <c r="CD1027" i="1"/>
  <c r="BV1027" i="1"/>
  <c r="BN1027" i="1"/>
  <c r="BF1027" i="1"/>
  <c r="AX1027" i="1"/>
  <c r="AP1027" i="1"/>
  <c r="AH1027" i="1"/>
  <c r="Z1027" i="1"/>
  <c r="R1027" i="1"/>
  <c r="J1027" i="1"/>
  <c r="CS1026" i="1"/>
  <c r="CK1026" i="1"/>
  <c r="CC1026" i="1"/>
  <c r="BU1026" i="1"/>
  <c r="BM1026" i="1"/>
  <c r="BE1026" i="1"/>
  <c r="AW1026" i="1"/>
  <c r="AO1026" i="1"/>
  <c r="AG1026" i="1"/>
  <c r="Y1026" i="1"/>
  <c r="Q1026" i="1"/>
  <c r="I1026" i="1"/>
  <c r="J1026" i="1" s="1"/>
  <c r="H1026" i="1"/>
  <c r="H1057" i="1" s="1"/>
  <c r="J1057" i="1" s="1"/>
  <c r="CS1025" i="1"/>
  <c r="CK1025" i="1"/>
  <c r="CL1025" i="1" s="1"/>
  <c r="CC1025" i="1"/>
  <c r="BU1025" i="1"/>
  <c r="BV1025" i="1" s="1"/>
  <c r="BM1025" i="1"/>
  <c r="BE1025" i="1"/>
  <c r="BF1025" i="1" s="1"/>
  <c r="AW1025" i="1"/>
  <c r="AO1025" i="1"/>
  <c r="AP1025" i="1" s="1"/>
  <c r="AG1025" i="1"/>
  <c r="Y1025" i="1"/>
  <c r="Z1025" i="1" s="1"/>
  <c r="Q1025" i="1"/>
  <c r="I1025" i="1"/>
  <c r="J1025" i="1" s="1"/>
  <c r="CT1024" i="1"/>
  <c r="CR1025" i="1" s="1"/>
  <c r="CT1025" i="1" s="1"/>
  <c r="CS1024" i="1"/>
  <c r="CS1034" i="1" s="1"/>
  <c r="CL1024" i="1"/>
  <c r="CJ1025" i="1" s="1"/>
  <c r="CK1024" i="1"/>
  <c r="CK1031" i="1" s="1"/>
  <c r="CD1024" i="1"/>
  <c r="CB1025" i="1" s="1"/>
  <c r="CD1025" i="1" s="1"/>
  <c r="CC1024" i="1"/>
  <c r="CC1034" i="1" s="1"/>
  <c r="CD1034" i="1" s="1"/>
  <c r="BV1024" i="1"/>
  <c r="BT1025" i="1" s="1"/>
  <c r="BU1024" i="1"/>
  <c r="BU1031" i="1" s="1"/>
  <c r="BN1024" i="1"/>
  <c r="BL1025" i="1" s="1"/>
  <c r="BN1025" i="1" s="1"/>
  <c r="BM1024" i="1"/>
  <c r="BM1034" i="1" s="1"/>
  <c r="BF1024" i="1"/>
  <c r="BD1025" i="1" s="1"/>
  <c r="BE1024" i="1"/>
  <c r="BE1031" i="1" s="1"/>
  <c r="AX1024" i="1"/>
  <c r="AV1025" i="1" s="1"/>
  <c r="AX1025" i="1" s="1"/>
  <c r="AW1024" i="1"/>
  <c r="AW1034" i="1" s="1"/>
  <c r="AX1034" i="1" s="1"/>
  <c r="AP1024" i="1"/>
  <c r="AN1025" i="1" s="1"/>
  <c r="AO1024" i="1"/>
  <c r="AO1031" i="1" s="1"/>
  <c r="AH1024" i="1"/>
  <c r="AF1025" i="1" s="1"/>
  <c r="AH1025" i="1" s="1"/>
  <c r="AG1024" i="1"/>
  <c r="AG1034" i="1" s="1"/>
  <c r="Z1024" i="1"/>
  <c r="X1025" i="1" s="1"/>
  <c r="Y1024" i="1"/>
  <c r="Y1031" i="1" s="1"/>
  <c r="R1024" i="1"/>
  <c r="P1025" i="1" s="1"/>
  <c r="R1025" i="1" s="1"/>
  <c r="Q1024" i="1"/>
  <c r="Q1034" i="1" s="1"/>
  <c r="R1034" i="1" s="1"/>
  <c r="J1024" i="1"/>
  <c r="H1025" i="1" s="1"/>
  <c r="I1024" i="1"/>
  <c r="I1031" i="1" s="1"/>
  <c r="CQ1021" i="1"/>
  <c r="CQ1015" i="1" s="1"/>
  <c r="CI1021" i="1"/>
  <c r="CA1021" i="1"/>
  <c r="CA1015" i="1" s="1"/>
  <c r="BS1021" i="1"/>
  <c r="BK1021" i="1"/>
  <c r="BK1015" i="1" s="1"/>
  <c r="BC1021" i="1"/>
  <c r="AU1021" i="1"/>
  <c r="AU1015" i="1" s="1"/>
  <c r="AM1021" i="1"/>
  <c r="AE1021" i="1"/>
  <c r="AE1015" i="1" s="1"/>
  <c r="W1021" i="1"/>
  <c r="O1021" i="1"/>
  <c r="O1015" i="1" s="1"/>
  <c r="G1021" i="1"/>
  <c r="CO1020" i="1"/>
  <c r="CG1020" i="1"/>
  <c r="CI1056" i="1" s="1"/>
  <c r="CL1056" i="1" s="1"/>
  <c r="BY1020" i="1"/>
  <c r="BQ1020" i="1"/>
  <c r="BS1056" i="1" s="1"/>
  <c r="BV1056" i="1" s="1"/>
  <c r="BI1020" i="1"/>
  <c r="BA1020" i="1"/>
  <c r="BC1056" i="1" s="1"/>
  <c r="BF1056" i="1" s="1"/>
  <c r="AS1020" i="1"/>
  <c r="AK1020" i="1"/>
  <c r="AM1056" i="1" s="1"/>
  <c r="AP1056" i="1" s="1"/>
  <c r="AC1020" i="1"/>
  <c r="U1020" i="1"/>
  <c r="W1056" i="1" s="1"/>
  <c r="Z1056" i="1" s="1"/>
  <c r="M1020" i="1"/>
  <c r="CS1017" i="1"/>
  <c r="CK1017" i="1"/>
  <c r="CC1017" i="1"/>
  <c r="BU1017" i="1"/>
  <c r="BM1017" i="1"/>
  <c r="BE1017" i="1"/>
  <c r="AW1017" i="1"/>
  <c r="AO1017" i="1"/>
  <c r="AG1017" i="1"/>
  <c r="Y1017" i="1"/>
  <c r="Q1017" i="1"/>
  <c r="I1017" i="1"/>
  <c r="CP1015" i="1"/>
  <c r="CI1015" i="1"/>
  <c r="CH1015" i="1"/>
  <c r="BS1015" i="1"/>
  <c r="BJ1015" i="1"/>
  <c r="BC1015" i="1"/>
  <c r="BB1015" i="1"/>
  <c r="AM1015" i="1"/>
  <c r="AD1015" i="1"/>
  <c r="W1015" i="1"/>
  <c r="V1015" i="1"/>
  <c r="G1015" i="1"/>
  <c r="F1015" i="1"/>
  <c r="BZ1015" i="1" s="1"/>
  <c r="CR1012" i="1"/>
  <c r="CJ1012" i="1"/>
  <c r="CB1012" i="1"/>
  <c r="BT1012" i="1"/>
  <c r="BL1012" i="1"/>
  <c r="BD1012" i="1"/>
  <c r="AV1012" i="1"/>
  <c r="AN1012" i="1"/>
  <c r="AF1012" i="1"/>
  <c r="X1012" i="1"/>
  <c r="P1012" i="1"/>
  <c r="H1012" i="1"/>
  <c r="CQ1010" i="1"/>
  <c r="CT1010" i="1" s="1"/>
  <c r="CA1010" i="1"/>
  <c r="CD1010" i="1" s="1"/>
  <c r="BK1010" i="1"/>
  <c r="BN1010" i="1" s="1"/>
  <c r="AU1010" i="1"/>
  <c r="AX1010" i="1" s="1"/>
  <c r="AE1010" i="1"/>
  <c r="AH1010" i="1" s="1"/>
  <c r="O1010" i="1"/>
  <c r="R1010" i="1" s="1"/>
  <c r="G1010" i="1"/>
  <c r="J1010" i="1" s="1"/>
  <c r="CT1009" i="1"/>
  <c r="CL1009" i="1"/>
  <c r="CD1009" i="1"/>
  <c r="BV1009" i="1"/>
  <c r="BN1009" i="1"/>
  <c r="BF1009" i="1"/>
  <c r="AX1009" i="1"/>
  <c r="AP1009" i="1"/>
  <c r="AH1009" i="1"/>
  <c r="Z1009" i="1"/>
  <c r="R1009" i="1"/>
  <c r="J1009" i="1"/>
  <c r="CT1007" i="1"/>
  <c r="CL1007" i="1"/>
  <c r="CD1007" i="1"/>
  <c r="BV1007" i="1"/>
  <c r="BN1007" i="1"/>
  <c r="BF1007" i="1"/>
  <c r="AX1007" i="1"/>
  <c r="AP1007" i="1"/>
  <c r="AH1007" i="1"/>
  <c r="Z1007" i="1"/>
  <c r="R1007" i="1"/>
  <c r="J1007" i="1"/>
  <c r="CT1005" i="1"/>
  <c r="CL1005" i="1"/>
  <c r="CD1005" i="1"/>
  <c r="BV1005" i="1"/>
  <c r="BN1005" i="1"/>
  <c r="BF1005" i="1"/>
  <c r="AX1005" i="1"/>
  <c r="AP1005" i="1"/>
  <c r="AH1005" i="1"/>
  <c r="Z1005" i="1"/>
  <c r="R1005" i="1"/>
  <c r="J1005" i="1"/>
  <c r="CR999" i="1"/>
  <c r="CT999" i="1" s="1"/>
  <c r="CJ999" i="1"/>
  <c r="CL999" i="1" s="1"/>
  <c r="CB999" i="1"/>
  <c r="CD999" i="1" s="1"/>
  <c r="BT999" i="1"/>
  <c r="BV999" i="1" s="1"/>
  <c r="BL999" i="1"/>
  <c r="BN999" i="1" s="1"/>
  <c r="BD999" i="1"/>
  <c r="BF999" i="1" s="1"/>
  <c r="AV999" i="1"/>
  <c r="AX999" i="1" s="1"/>
  <c r="AN999" i="1"/>
  <c r="AP999" i="1" s="1"/>
  <c r="AF999" i="1"/>
  <c r="AH999" i="1" s="1"/>
  <c r="X999" i="1"/>
  <c r="Z999" i="1" s="1"/>
  <c r="P999" i="1"/>
  <c r="R999" i="1" s="1"/>
  <c r="H999" i="1"/>
  <c r="J999" i="1" s="1"/>
  <c r="CQ996" i="1"/>
  <c r="CT996" i="1" s="1"/>
  <c r="CA996" i="1"/>
  <c r="CD996" i="1" s="1"/>
  <c r="BK996" i="1"/>
  <c r="BN996" i="1" s="1"/>
  <c r="AU996" i="1"/>
  <c r="AX996" i="1" s="1"/>
  <c r="AE996" i="1"/>
  <c r="AH996" i="1" s="1"/>
  <c r="O996" i="1"/>
  <c r="R996" i="1" s="1"/>
  <c r="CQ995" i="1"/>
  <c r="CT995" i="1" s="1"/>
  <c r="CA995" i="1"/>
  <c r="CD995" i="1" s="1"/>
  <c r="BK995" i="1"/>
  <c r="BN995" i="1" s="1"/>
  <c r="AU995" i="1"/>
  <c r="AX995" i="1" s="1"/>
  <c r="AE995" i="1"/>
  <c r="AH995" i="1" s="1"/>
  <c r="O995" i="1"/>
  <c r="R995" i="1" s="1"/>
  <c r="G995" i="1"/>
  <c r="J995" i="1" s="1"/>
  <c r="CQ994" i="1"/>
  <c r="CT994" i="1" s="1"/>
  <c r="CA994" i="1"/>
  <c r="CD994" i="1" s="1"/>
  <c r="BK994" i="1"/>
  <c r="BN994" i="1" s="1"/>
  <c r="AU994" i="1"/>
  <c r="AX994" i="1" s="1"/>
  <c r="AE994" i="1"/>
  <c r="AH994" i="1" s="1"/>
  <c r="O994" i="1"/>
  <c r="R994" i="1" s="1"/>
  <c r="CQ993" i="1"/>
  <c r="CT993" i="1" s="1"/>
  <c r="CA993" i="1"/>
  <c r="CD993" i="1" s="1"/>
  <c r="BK993" i="1"/>
  <c r="BN993" i="1" s="1"/>
  <c r="AU993" i="1"/>
  <c r="AX993" i="1" s="1"/>
  <c r="AE993" i="1"/>
  <c r="AH993" i="1" s="1"/>
  <c r="O993" i="1"/>
  <c r="R993" i="1" s="1"/>
  <c r="G993" i="1"/>
  <c r="J993" i="1" s="1"/>
  <c r="CQ992" i="1"/>
  <c r="CT992" i="1" s="1"/>
  <c r="CA992" i="1"/>
  <c r="CD992" i="1" s="1"/>
  <c r="BK992" i="1"/>
  <c r="BN992" i="1" s="1"/>
  <c r="AU992" i="1"/>
  <c r="AX992" i="1" s="1"/>
  <c r="AE992" i="1"/>
  <c r="AH992" i="1" s="1"/>
  <c r="O992" i="1"/>
  <c r="R992" i="1" s="1"/>
  <c r="CQ991" i="1"/>
  <c r="CA991" i="1"/>
  <c r="BK991" i="1"/>
  <c r="AU991" i="1"/>
  <c r="AE991" i="1"/>
  <c r="O991" i="1"/>
  <c r="G991" i="1"/>
  <c r="J991" i="1" s="1"/>
  <c r="CT990" i="1"/>
  <c r="CL990" i="1"/>
  <c r="CD990" i="1"/>
  <c r="BV990" i="1"/>
  <c r="BN990" i="1"/>
  <c r="BF990" i="1"/>
  <c r="AX990" i="1"/>
  <c r="AP990" i="1"/>
  <c r="AH990" i="1"/>
  <c r="Z990" i="1"/>
  <c r="R990" i="1"/>
  <c r="J990" i="1"/>
  <c r="CT989" i="1"/>
  <c r="CL989" i="1"/>
  <c r="CD989" i="1"/>
  <c r="BV989" i="1"/>
  <c r="BN989" i="1"/>
  <c r="BF989" i="1"/>
  <c r="AX989" i="1"/>
  <c r="AP989" i="1"/>
  <c r="AH989" i="1"/>
  <c r="Z989" i="1"/>
  <c r="R989" i="1"/>
  <c r="J989" i="1"/>
  <c r="CS988" i="1"/>
  <c r="CT988" i="1" s="1"/>
  <c r="CI988" i="1"/>
  <c r="BM988" i="1"/>
  <c r="BN988" i="1" s="1"/>
  <c r="BC988" i="1"/>
  <c r="AG988" i="1"/>
  <c r="AH988" i="1" s="1"/>
  <c r="W988" i="1"/>
  <c r="G988" i="1"/>
  <c r="CS987" i="1"/>
  <c r="CI987" i="1"/>
  <c r="BM987" i="1"/>
  <c r="BC987" i="1"/>
  <c r="AG987" i="1"/>
  <c r="W987" i="1"/>
  <c r="G987" i="1"/>
  <c r="CS986" i="1"/>
  <c r="CI986" i="1"/>
  <c r="BM986" i="1"/>
  <c r="BC986" i="1"/>
  <c r="AG986" i="1"/>
  <c r="W986" i="1"/>
  <c r="G986" i="1"/>
  <c r="CS985" i="1"/>
  <c r="CT985" i="1" s="1"/>
  <c r="CC985" i="1"/>
  <c r="CD985" i="1" s="1"/>
  <c r="BM985" i="1"/>
  <c r="BN985" i="1" s="1"/>
  <c r="AW985" i="1"/>
  <c r="AX985" i="1" s="1"/>
  <c r="AG985" i="1"/>
  <c r="AH985" i="1" s="1"/>
  <c r="Q985" i="1"/>
  <c r="R985" i="1" s="1"/>
  <c r="CS984" i="1"/>
  <c r="CT984" i="1" s="1"/>
  <c r="CC984" i="1"/>
  <c r="CD984" i="1" s="1"/>
  <c r="BM984" i="1"/>
  <c r="BN984" i="1" s="1"/>
  <c r="AW984" i="1"/>
  <c r="AX984" i="1" s="1"/>
  <c r="AG984" i="1"/>
  <c r="AH984" i="1" s="1"/>
  <c r="Q984" i="1"/>
  <c r="R984" i="1" s="1"/>
  <c r="CT983" i="1"/>
  <c r="CL983" i="1"/>
  <c r="CD983" i="1"/>
  <c r="BV983" i="1"/>
  <c r="BN983" i="1"/>
  <c r="BF983" i="1"/>
  <c r="AX983" i="1"/>
  <c r="AP983" i="1"/>
  <c r="AH983" i="1"/>
  <c r="Z983" i="1"/>
  <c r="R983" i="1"/>
  <c r="J983" i="1"/>
  <c r="CS982" i="1"/>
  <c r="CT982" i="1" s="1"/>
  <c r="CK982" i="1"/>
  <c r="CL982" i="1" s="1"/>
  <c r="CC982" i="1"/>
  <c r="CD982" i="1" s="1"/>
  <c r="BU982" i="1"/>
  <c r="BV982" i="1" s="1"/>
  <c r="BM982" i="1"/>
  <c r="BN982" i="1" s="1"/>
  <c r="BE982" i="1"/>
  <c r="BF982" i="1" s="1"/>
  <c r="AW982" i="1"/>
  <c r="AX982" i="1" s="1"/>
  <c r="AO982" i="1"/>
  <c r="AP982" i="1" s="1"/>
  <c r="AG982" i="1"/>
  <c r="AH982" i="1" s="1"/>
  <c r="Y982" i="1"/>
  <c r="Z982" i="1" s="1"/>
  <c r="Q982" i="1"/>
  <c r="R982" i="1" s="1"/>
  <c r="I982" i="1"/>
  <c r="J982" i="1" s="1"/>
  <c r="CT981" i="1"/>
  <c r="CL981" i="1"/>
  <c r="CD981" i="1"/>
  <c r="BV981" i="1"/>
  <c r="BN981" i="1"/>
  <c r="BF981" i="1"/>
  <c r="AX981" i="1"/>
  <c r="AP981" i="1"/>
  <c r="AH981" i="1"/>
  <c r="Z981" i="1"/>
  <c r="R981" i="1"/>
  <c r="J981" i="1"/>
  <c r="CS980" i="1"/>
  <c r="CK980" i="1"/>
  <c r="CC980" i="1"/>
  <c r="BU980" i="1"/>
  <c r="BM980" i="1"/>
  <c r="BE980" i="1"/>
  <c r="AW980" i="1"/>
  <c r="AO980" i="1"/>
  <c r="AG980" i="1"/>
  <c r="Y980" i="1"/>
  <c r="Q980" i="1"/>
  <c r="I980" i="1"/>
  <c r="H980" i="1"/>
  <c r="H1011" i="1" s="1"/>
  <c r="J1011" i="1" s="1"/>
  <c r="CS979" i="1"/>
  <c r="CT979" i="1" s="1"/>
  <c r="CK979" i="1"/>
  <c r="CC979" i="1"/>
  <c r="BU979" i="1"/>
  <c r="BM979" i="1"/>
  <c r="BN979" i="1" s="1"/>
  <c r="BE979" i="1"/>
  <c r="AW979" i="1"/>
  <c r="AO979" i="1"/>
  <c r="AG979" i="1"/>
  <c r="AH979" i="1" s="1"/>
  <c r="Y979" i="1"/>
  <c r="Q979" i="1"/>
  <c r="I979" i="1"/>
  <c r="CS978" i="1"/>
  <c r="CT978" i="1" s="1"/>
  <c r="CR979" i="1" s="1"/>
  <c r="CK978" i="1"/>
  <c r="CC978" i="1"/>
  <c r="BU978" i="1"/>
  <c r="BM978" i="1"/>
  <c r="BN978" i="1" s="1"/>
  <c r="BL979" i="1" s="1"/>
  <c r="BE978" i="1"/>
  <c r="AW978" i="1"/>
  <c r="AO978" i="1"/>
  <c r="AG978" i="1"/>
  <c r="AH978" i="1" s="1"/>
  <c r="AF979" i="1" s="1"/>
  <c r="Y978" i="1"/>
  <c r="Q978" i="1"/>
  <c r="I978" i="1"/>
  <c r="CQ975" i="1"/>
  <c r="CI975" i="1"/>
  <c r="CA975" i="1"/>
  <c r="BS975" i="1"/>
  <c r="BK975" i="1"/>
  <c r="BC975" i="1"/>
  <c r="AU975" i="1"/>
  <c r="AM975" i="1"/>
  <c r="AE975" i="1"/>
  <c r="W975" i="1"/>
  <c r="O975" i="1"/>
  <c r="G975" i="1"/>
  <c r="CO974" i="1"/>
  <c r="CQ988" i="1" s="1"/>
  <c r="CG974" i="1"/>
  <c r="BY974" i="1"/>
  <c r="CA988" i="1" s="1"/>
  <c r="BQ974" i="1"/>
  <c r="BI974" i="1"/>
  <c r="BK988" i="1" s="1"/>
  <c r="BA974" i="1"/>
  <c r="AS974" i="1"/>
  <c r="AU988" i="1" s="1"/>
  <c r="AK974" i="1"/>
  <c r="AC974" i="1"/>
  <c r="AE988" i="1" s="1"/>
  <c r="U974" i="1"/>
  <c r="M974" i="1"/>
  <c r="O988" i="1" s="1"/>
  <c r="CS971" i="1"/>
  <c r="CK971" i="1"/>
  <c r="CC971" i="1"/>
  <c r="BU971" i="1"/>
  <c r="BM971" i="1"/>
  <c r="BE971" i="1"/>
  <c r="AW971" i="1"/>
  <c r="AO971" i="1"/>
  <c r="AG971" i="1"/>
  <c r="Y971" i="1"/>
  <c r="Q971" i="1"/>
  <c r="I971" i="1"/>
  <c r="CQ969" i="1"/>
  <c r="CI969" i="1"/>
  <c r="CA969" i="1"/>
  <c r="BS969" i="1"/>
  <c r="BK969" i="1"/>
  <c r="BC969" i="1"/>
  <c r="AU969" i="1"/>
  <c r="AM969" i="1"/>
  <c r="AE969" i="1"/>
  <c r="W969" i="1"/>
  <c r="O969" i="1"/>
  <c r="G969" i="1"/>
  <c r="F969" i="1"/>
  <c r="CP969" i="1" s="1"/>
  <c r="CR966" i="1"/>
  <c r="CJ966" i="1"/>
  <c r="CB966" i="1"/>
  <c r="BT966" i="1"/>
  <c r="BL966" i="1"/>
  <c r="BD966" i="1"/>
  <c r="AV966" i="1"/>
  <c r="AN966" i="1"/>
  <c r="AF966" i="1"/>
  <c r="X966" i="1"/>
  <c r="P966" i="1"/>
  <c r="H966" i="1"/>
  <c r="J964" i="1"/>
  <c r="G964" i="1"/>
  <c r="CT963" i="1"/>
  <c r="CL963" i="1"/>
  <c r="CD963" i="1"/>
  <c r="BV963" i="1"/>
  <c r="BN963" i="1"/>
  <c r="BF963" i="1"/>
  <c r="AX963" i="1"/>
  <c r="AP963" i="1"/>
  <c r="AH963" i="1"/>
  <c r="Z963" i="1"/>
  <c r="R963" i="1"/>
  <c r="J963" i="1"/>
  <c r="CT961" i="1"/>
  <c r="CL961" i="1"/>
  <c r="CD961" i="1"/>
  <c r="BV961" i="1"/>
  <c r="BN961" i="1"/>
  <c r="BF961" i="1"/>
  <c r="AX961" i="1"/>
  <c r="AP961" i="1"/>
  <c r="AH961" i="1"/>
  <c r="Z961" i="1"/>
  <c r="R961" i="1"/>
  <c r="J961" i="1"/>
  <c r="CT959" i="1"/>
  <c r="CL959" i="1"/>
  <c r="CD959" i="1"/>
  <c r="BV959" i="1"/>
  <c r="BN959" i="1"/>
  <c r="BF959" i="1"/>
  <c r="AX959" i="1"/>
  <c r="AP959" i="1"/>
  <c r="AH959" i="1"/>
  <c r="Z959" i="1"/>
  <c r="R959" i="1"/>
  <c r="J959" i="1"/>
  <c r="CT953" i="1"/>
  <c r="CR953" i="1"/>
  <c r="CL953" i="1"/>
  <c r="CJ953" i="1"/>
  <c r="CD953" i="1"/>
  <c r="CB953" i="1"/>
  <c r="BV953" i="1"/>
  <c r="BT953" i="1"/>
  <c r="BN953" i="1"/>
  <c r="BL953" i="1"/>
  <c r="BF953" i="1"/>
  <c r="BD953" i="1"/>
  <c r="AX953" i="1"/>
  <c r="AV953" i="1"/>
  <c r="AP953" i="1"/>
  <c r="AN953" i="1"/>
  <c r="AH953" i="1"/>
  <c r="AF953" i="1"/>
  <c r="Z953" i="1"/>
  <c r="X953" i="1"/>
  <c r="R953" i="1"/>
  <c r="P953" i="1"/>
  <c r="J953" i="1"/>
  <c r="H953" i="1"/>
  <c r="J950" i="1"/>
  <c r="J949" i="1"/>
  <c r="G949" i="1"/>
  <c r="G950" i="1" s="1"/>
  <c r="J948" i="1"/>
  <c r="J947" i="1"/>
  <c r="G947" i="1"/>
  <c r="G948" i="1" s="1"/>
  <c r="J946" i="1"/>
  <c r="J945" i="1"/>
  <c r="G945" i="1"/>
  <c r="G946" i="1" s="1"/>
  <c r="CT944" i="1"/>
  <c r="CL944" i="1"/>
  <c r="CD944" i="1"/>
  <c r="BV944" i="1"/>
  <c r="BN944" i="1"/>
  <c r="BF944" i="1"/>
  <c r="AX944" i="1"/>
  <c r="AP944" i="1"/>
  <c r="AH944" i="1"/>
  <c r="Z944" i="1"/>
  <c r="R944" i="1"/>
  <c r="J944" i="1"/>
  <c r="CT943" i="1"/>
  <c r="CL943" i="1"/>
  <c r="CD943" i="1"/>
  <c r="BV943" i="1"/>
  <c r="BN943" i="1"/>
  <c r="BF943" i="1"/>
  <c r="AX943" i="1"/>
  <c r="AP943" i="1"/>
  <c r="AH943" i="1"/>
  <c r="Z943" i="1"/>
  <c r="R943" i="1"/>
  <c r="J943" i="1"/>
  <c r="CQ942" i="1"/>
  <c r="CK942" i="1"/>
  <c r="CA942" i="1"/>
  <c r="BU942" i="1"/>
  <c r="BK942" i="1"/>
  <c r="BE942" i="1"/>
  <c r="AU942" i="1"/>
  <c r="AO942" i="1"/>
  <c r="AE942" i="1"/>
  <c r="Y942" i="1"/>
  <c r="O942" i="1"/>
  <c r="I942" i="1"/>
  <c r="J942" i="1" s="1"/>
  <c r="G942" i="1"/>
  <c r="CQ941" i="1"/>
  <c r="CK941" i="1"/>
  <c r="CA941" i="1"/>
  <c r="BU941" i="1"/>
  <c r="BK941" i="1"/>
  <c r="BE941" i="1"/>
  <c r="AU941" i="1"/>
  <c r="AO941" i="1"/>
  <c r="AE941" i="1"/>
  <c r="Y941" i="1"/>
  <c r="O941" i="1"/>
  <c r="I941" i="1"/>
  <c r="J941" i="1" s="1"/>
  <c r="G941" i="1"/>
  <c r="CQ940" i="1"/>
  <c r="CK940" i="1"/>
  <c r="CA940" i="1"/>
  <c r="BU940" i="1"/>
  <c r="BK940" i="1"/>
  <c r="BE940" i="1"/>
  <c r="AU940" i="1"/>
  <c r="AO940" i="1"/>
  <c r="Y940" i="1"/>
  <c r="O940" i="1"/>
  <c r="I940" i="1"/>
  <c r="J940" i="1" s="1"/>
  <c r="G940" i="1"/>
  <c r="CT937" i="1"/>
  <c r="CL937" i="1"/>
  <c r="CD937" i="1"/>
  <c r="CK936" i="1" s="1"/>
  <c r="BV937" i="1"/>
  <c r="BN937" i="1"/>
  <c r="BU936" i="1" s="1"/>
  <c r="BF937" i="1"/>
  <c r="AX937" i="1"/>
  <c r="BE936" i="1" s="1"/>
  <c r="AP937" i="1"/>
  <c r="AH937" i="1"/>
  <c r="AO936" i="1" s="1"/>
  <c r="Z937" i="1"/>
  <c r="R937" i="1"/>
  <c r="Y936" i="1" s="1"/>
  <c r="J937" i="1"/>
  <c r="CT936" i="1"/>
  <c r="CS936" i="1"/>
  <c r="CL936" i="1"/>
  <c r="CD936" i="1"/>
  <c r="CC936" i="1"/>
  <c r="BV936" i="1"/>
  <c r="BN936" i="1"/>
  <c r="BM936" i="1"/>
  <c r="BF936" i="1"/>
  <c r="AX936" i="1"/>
  <c r="AW936" i="1"/>
  <c r="AP936" i="1"/>
  <c r="AH936" i="1"/>
  <c r="AG936" i="1"/>
  <c r="Z936" i="1"/>
  <c r="R936" i="1"/>
  <c r="Q936" i="1"/>
  <c r="J936" i="1"/>
  <c r="I936" i="1"/>
  <c r="CT935" i="1"/>
  <c r="CL935" i="1"/>
  <c r="CD935" i="1"/>
  <c r="BV935" i="1"/>
  <c r="BN935" i="1"/>
  <c r="BF935" i="1"/>
  <c r="AX935" i="1"/>
  <c r="AP935" i="1"/>
  <c r="AH935" i="1"/>
  <c r="Z935" i="1"/>
  <c r="R935" i="1"/>
  <c r="J935" i="1"/>
  <c r="CS934" i="1"/>
  <c r="CK934" i="1"/>
  <c r="CC934" i="1"/>
  <c r="BU934" i="1"/>
  <c r="BM934" i="1"/>
  <c r="BE934" i="1"/>
  <c r="AW934" i="1"/>
  <c r="AO934" i="1"/>
  <c r="AG934" i="1"/>
  <c r="Y934" i="1"/>
  <c r="Q934" i="1"/>
  <c r="I934" i="1"/>
  <c r="J934" i="1" s="1"/>
  <c r="H934" i="1"/>
  <c r="H965" i="1" s="1"/>
  <c r="J965" i="1" s="1"/>
  <c r="CS933" i="1"/>
  <c r="CR933" i="1"/>
  <c r="CT933" i="1" s="1"/>
  <c r="CK933" i="1"/>
  <c r="CL933" i="1" s="1"/>
  <c r="CC933" i="1"/>
  <c r="CB933" i="1"/>
  <c r="CD933" i="1" s="1"/>
  <c r="BU933" i="1"/>
  <c r="BV933" i="1" s="1"/>
  <c r="BM933" i="1"/>
  <c r="BL933" i="1"/>
  <c r="BN933" i="1" s="1"/>
  <c r="BE933" i="1"/>
  <c r="BF933" i="1" s="1"/>
  <c r="AW933" i="1"/>
  <c r="AV933" i="1"/>
  <c r="AX933" i="1" s="1"/>
  <c r="AO933" i="1"/>
  <c r="AP933" i="1" s="1"/>
  <c r="AG933" i="1"/>
  <c r="AF933" i="1"/>
  <c r="AH933" i="1" s="1"/>
  <c r="Y933" i="1"/>
  <c r="Z933" i="1" s="1"/>
  <c r="Q933" i="1"/>
  <c r="P933" i="1"/>
  <c r="R933" i="1" s="1"/>
  <c r="I933" i="1"/>
  <c r="J933" i="1" s="1"/>
  <c r="CT932" i="1"/>
  <c r="CS932" i="1"/>
  <c r="CS942" i="1" s="1"/>
  <c r="CT942" i="1" s="1"/>
  <c r="CL932" i="1"/>
  <c r="CJ933" i="1" s="1"/>
  <c r="CK932" i="1"/>
  <c r="CK939" i="1" s="1"/>
  <c r="CL939" i="1" s="1"/>
  <c r="CD932" i="1"/>
  <c r="CC932" i="1"/>
  <c r="CC942" i="1" s="1"/>
  <c r="CD942" i="1" s="1"/>
  <c r="BV932" i="1"/>
  <c r="BT933" i="1" s="1"/>
  <c r="BU932" i="1"/>
  <c r="BU939" i="1" s="1"/>
  <c r="BV939" i="1" s="1"/>
  <c r="BN932" i="1"/>
  <c r="BM932" i="1"/>
  <c r="BM942" i="1" s="1"/>
  <c r="BN942" i="1" s="1"/>
  <c r="BF932" i="1"/>
  <c r="BD933" i="1" s="1"/>
  <c r="BE932" i="1"/>
  <c r="BE939" i="1" s="1"/>
  <c r="BF939" i="1" s="1"/>
  <c r="AX932" i="1"/>
  <c r="AW932" i="1"/>
  <c r="AW942" i="1" s="1"/>
  <c r="AX942" i="1" s="1"/>
  <c r="AP932" i="1"/>
  <c r="AN933" i="1" s="1"/>
  <c r="AO932" i="1"/>
  <c r="AO939" i="1" s="1"/>
  <c r="AP939" i="1" s="1"/>
  <c r="AH932" i="1"/>
  <c r="AG932" i="1"/>
  <c r="AG942" i="1" s="1"/>
  <c r="AH942" i="1" s="1"/>
  <c r="Z932" i="1"/>
  <c r="X933" i="1" s="1"/>
  <c r="Y932" i="1"/>
  <c r="Y939" i="1" s="1"/>
  <c r="Z939" i="1" s="1"/>
  <c r="R932" i="1"/>
  <c r="Q932" i="1"/>
  <c r="Q942" i="1" s="1"/>
  <c r="R942" i="1" s="1"/>
  <c r="J932" i="1"/>
  <c r="H933" i="1" s="1"/>
  <c r="I932" i="1"/>
  <c r="I939" i="1" s="1"/>
  <c r="J939" i="1" s="1"/>
  <c r="CQ929" i="1"/>
  <c r="CQ923" i="1" s="1"/>
  <c r="CI929" i="1"/>
  <c r="CA929" i="1"/>
  <c r="CA923" i="1" s="1"/>
  <c r="BS929" i="1"/>
  <c r="BK929" i="1"/>
  <c r="BK923" i="1" s="1"/>
  <c r="BC929" i="1"/>
  <c r="AU929" i="1"/>
  <c r="AU923" i="1" s="1"/>
  <c r="AM929" i="1"/>
  <c r="AE929" i="1"/>
  <c r="AE923" i="1" s="1"/>
  <c r="W929" i="1"/>
  <c r="O929" i="1"/>
  <c r="O923" i="1" s="1"/>
  <c r="G929" i="1"/>
  <c r="CO928" i="1"/>
  <c r="CG928" i="1"/>
  <c r="CI964" i="1" s="1"/>
  <c r="CL964" i="1" s="1"/>
  <c r="BY928" i="1"/>
  <c r="BQ928" i="1"/>
  <c r="BS964" i="1" s="1"/>
  <c r="BV964" i="1" s="1"/>
  <c r="BI928" i="1"/>
  <c r="BA928" i="1"/>
  <c r="BC964" i="1" s="1"/>
  <c r="BF964" i="1" s="1"/>
  <c r="AS928" i="1"/>
  <c r="AK928" i="1"/>
  <c r="AM964" i="1" s="1"/>
  <c r="AP964" i="1" s="1"/>
  <c r="AC928" i="1"/>
  <c r="U928" i="1"/>
  <c r="W964" i="1" s="1"/>
  <c r="Z964" i="1" s="1"/>
  <c r="M928" i="1"/>
  <c r="CS925" i="1"/>
  <c r="CK925" i="1"/>
  <c r="CC925" i="1"/>
  <c r="BU925" i="1"/>
  <c r="BM925" i="1"/>
  <c r="BE925" i="1"/>
  <c r="AW925" i="1"/>
  <c r="AO925" i="1"/>
  <c r="AG925" i="1"/>
  <c r="Y925" i="1"/>
  <c r="Q925" i="1"/>
  <c r="I925" i="1"/>
  <c r="CP923" i="1"/>
  <c r="CI923" i="1"/>
  <c r="CH923" i="1"/>
  <c r="BZ923" i="1"/>
  <c r="BS923" i="1"/>
  <c r="BR923" i="1"/>
  <c r="BJ923" i="1"/>
  <c r="BC923" i="1"/>
  <c r="BB923" i="1"/>
  <c r="AT923" i="1"/>
  <c r="AM923" i="1"/>
  <c r="AL923" i="1"/>
  <c r="AD923" i="1"/>
  <c r="W923" i="1"/>
  <c r="V923" i="1"/>
  <c r="N923" i="1"/>
  <c r="G923" i="1"/>
  <c r="F923" i="1"/>
  <c r="CR920" i="1"/>
  <c r="CJ920" i="1"/>
  <c r="CB920" i="1"/>
  <c r="BT920" i="1"/>
  <c r="BL920" i="1"/>
  <c r="BD920" i="1"/>
  <c r="AV920" i="1"/>
  <c r="AN920" i="1"/>
  <c r="AF920" i="1"/>
  <c r="X920" i="1"/>
  <c r="P920" i="1"/>
  <c r="H920" i="1"/>
  <c r="H919" i="1"/>
  <c r="J919" i="1" s="1"/>
  <c r="CI918" i="1"/>
  <c r="CL918" i="1" s="1"/>
  <c r="BS918" i="1"/>
  <c r="BV918" i="1" s="1"/>
  <c r="BC918" i="1"/>
  <c r="BF918" i="1" s="1"/>
  <c r="AM918" i="1"/>
  <c r="AP918" i="1" s="1"/>
  <c r="W918" i="1"/>
  <c r="Z918" i="1" s="1"/>
  <c r="G918" i="1"/>
  <c r="J918" i="1" s="1"/>
  <c r="CT917" i="1"/>
  <c r="CL917" i="1"/>
  <c r="CD917" i="1"/>
  <c r="BV917" i="1"/>
  <c r="BN917" i="1"/>
  <c r="BF917" i="1"/>
  <c r="AX917" i="1"/>
  <c r="AP917" i="1"/>
  <c r="AH917" i="1"/>
  <c r="Z917" i="1"/>
  <c r="R917" i="1"/>
  <c r="J917" i="1"/>
  <c r="CT915" i="1"/>
  <c r="CL915" i="1"/>
  <c r="CD915" i="1"/>
  <c r="BV915" i="1"/>
  <c r="BN915" i="1"/>
  <c r="BF915" i="1"/>
  <c r="AX915" i="1"/>
  <c r="AP915" i="1"/>
  <c r="AH915" i="1"/>
  <c r="Z915" i="1"/>
  <c r="R915" i="1"/>
  <c r="J915" i="1"/>
  <c r="CT913" i="1"/>
  <c r="CL913" i="1"/>
  <c r="CD913" i="1"/>
  <c r="BV913" i="1"/>
  <c r="BN913" i="1"/>
  <c r="BF913" i="1"/>
  <c r="AX913" i="1"/>
  <c r="AP913" i="1"/>
  <c r="AH913" i="1"/>
  <c r="Z913" i="1"/>
  <c r="R913" i="1"/>
  <c r="J913" i="1"/>
  <c r="CR907" i="1"/>
  <c r="CT907" i="1" s="1"/>
  <c r="CJ907" i="1"/>
  <c r="CL907" i="1" s="1"/>
  <c r="CB907" i="1"/>
  <c r="CD907" i="1" s="1"/>
  <c r="BT907" i="1"/>
  <c r="BV907" i="1" s="1"/>
  <c r="BL907" i="1"/>
  <c r="BN907" i="1" s="1"/>
  <c r="BD907" i="1"/>
  <c r="BF907" i="1" s="1"/>
  <c r="AV907" i="1"/>
  <c r="AX907" i="1" s="1"/>
  <c r="AN907" i="1"/>
  <c r="AP907" i="1" s="1"/>
  <c r="AF907" i="1"/>
  <c r="AH907" i="1" s="1"/>
  <c r="X907" i="1"/>
  <c r="Z907" i="1" s="1"/>
  <c r="P907" i="1"/>
  <c r="R907" i="1" s="1"/>
  <c r="H907" i="1"/>
  <c r="J907" i="1" s="1"/>
  <c r="G904" i="1"/>
  <c r="J904" i="1" s="1"/>
  <c r="CI903" i="1"/>
  <c r="CL903" i="1" s="1"/>
  <c r="BS903" i="1"/>
  <c r="BV903" i="1" s="1"/>
  <c r="BC903" i="1"/>
  <c r="BF903" i="1" s="1"/>
  <c r="AM903" i="1"/>
  <c r="AP903" i="1" s="1"/>
  <c r="W903" i="1"/>
  <c r="Z903" i="1" s="1"/>
  <c r="J903" i="1"/>
  <c r="G903" i="1"/>
  <c r="J902" i="1"/>
  <c r="G902" i="1"/>
  <c r="CL901" i="1"/>
  <c r="CI901" i="1"/>
  <c r="CI902" i="1" s="1"/>
  <c r="CL902" i="1" s="1"/>
  <c r="BV901" i="1"/>
  <c r="BS901" i="1"/>
  <c r="BS902" i="1" s="1"/>
  <c r="BV902" i="1" s="1"/>
  <c r="BC901" i="1"/>
  <c r="BC902" i="1" s="1"/>
  <c r="BF902" i="1" s="1"/>
  <c r="AM901" i="1"/>
  <c r="AM902" i="1" s="1"/>
  <c r="AP902" i="1" s="1"/>
  <c r="W901" i="1"/>
  <c r="W902" i="1" s="1"/>
  <c r="Z902" i="1" s="1"/>
  <c r="J901" i="1"/>
  <c r="G901" i="1"/>
  <c r="G900" i="1"/>
  <c r="J900" i="1" s="1"/>
  <c r="CQ899" i="1"/>
  <c r="CQ900" i="1" s="1"/>
  <c r="CT900" i="1" s="1"/>
  <c r="CI899" i="1"/>
  <c r="CI900" i="1" s="1"/>
  <c r="CL900" i="1" s="1"/>
  <c r="CA899" i="1"/>
  <c r="CA900" i="1" s="1"/>
  <c r="CD900" i="1" s="1"/>
  <c r="BS899" i="1"/>
  <c r="BK899" i="1"/>
  <c r="BC899" i="1"/>
  <c r="AU899" i="1"/>
  <c r="AM899" i="1"/>
  <c r="AE899" i="1"/>
  <c r="W899" i="1"/>
  <c r="O899" i="1"/>
  <c r="J899" i="1"/>
  <c r="G899" i="1"/>
  <c r="CT898" i="1"/>
  <c r="CL898" i="1"/>
  <c r="CD898" i="1"/>
  <c r="BV898" i="1"/>
  <c r="BN898" i="1"/>
  <c r="BF898" i="1"/>
  <c r="AX898" i="1"/>
  <c r="AP898" i="1"/>
  <c r="AH898" i="1"/>
  <c r="Z898" i="1"/>
  <c r="R898" i="1"/>
  <c r="J898" i="1"/>
  <c r="CT897" i="1"/>
  <c r="CL897" i="1"/>
  <c r="CD897" i="1"/>
  <c r="BV897" i="1"/>
  <c r="BN897" i="1"/>
  <c r="BF897" i="1"/>
  <c r="AX897" i="1"/>
  <c r="AP897" i="1"/>
  <c r="AH897" i="1"/>
  <c r="Z897" i="1"/>
  <c r="R897" i="1"/>
  <c r="J897" i="1"/>
  <c r="CS896" i="1"/>
  <c r="CK896" i="1"/>
  <c r="CI896" i="1"/>
  <c r="CL896" i="1" s="1"/>
  <c r="CC896" i="1"/>
  <c r="BU896" i="1"/>
  <c r="BS896" i="1"/>
  <c r="BV896" i="1" s="1"/>
  <c r="BM896" i="1"/>
  <c r="BE896" i="1"/>
  <c r="BC896" i="1"/>
  <c r="BF896" i="1" s="1"/>
  <c r="AW896" i="1"/>
  <c r="AO896" i="1"/>
  <c r="AM896" i="1"/>
  <c r="AP896" i="1" s="1"/>
  <c r="AG896" i="1"/>
  <c r="Y896" i="1"/>
  <c r="W896" i="1"/>
  <c r="Z896" i="1" s="1"/>
  <c r="Q896" i="1"/>
  <c r="J896" i="1"/>
  <c r="I896" i="1"/>
  <c r="G896" i="1"/>
  <c r="CS895" i="1"/>
  <c r="CK895" i="1"/>
  <c r="CI895" i="1"/>
  <c r="CL895" i="1" s="1"/>
  <c r="CC895" i="1"/>
  <c r="BU895" i="1"/>
  <c r="BS895" i="1"/>
  <c r="BV895" i="1" s="1"/>
  <c r="BM895" i="1"/>
  <c r="BE895" i="1"/>
  <c r="BC895" i="1"/>
  <c r="BF895" i="1" s="1"/>
  <c r="AW895" i="1"/>
  <c r="AO895" i="1"/>
  <c r="AM895" i="1"/>
  <c r="AP895" i="1" s="1"/>
  <c r="AG895" i="1"/>
  <c r="Y895" i="1"/>
  <c r="W895" i="1"/>
  <c r="Z895" i="1" s="1"/>
  <c r="Q895" i="1"/>
  <c r="J895" i="1"/>
  <c r="I895" i="1"/>
  <c r="G895" i="1"/>
  <c r="CS894" i="1"/>
  <c r="CK894" i="1"/>
  <c r="CI894" i="1"/>
  <c r="CL894" i="1" s="1"/>
  <c r="CC894" i="1"/>
  <c r="BU894" i="1"/>
  <c r="BS894" i="1"/>
  <c r="BV894" i="1" s="1"/>
  <c r="BM894" i="1"/>
  <c r="BE894" i="1"/>
  <c r="BC894" i="1"/>
  <c r="BF894" i="1" s="1"/>
  <c r="AW894" i="1"/>
  <c r="AO894" i="1"/>
  <c r="AM894" i="1"/>
  <c r="AP894" i="1" s="1"/>
  <c r="AG894" i="1"/>
  <c r="Y894" i="1"/>
  <c r="W894" i="1"/>
  <c r="Z894" i="1" s="1"/>
  <c r="Q894" i="1"/>
  <c r="J894" i="1"/>
  <c r="I894" i="1"/>
  <c r="G894" i="1"/>
  <c r="CS893" i="1"/>
  <c r="CT893" i="1" s="1"/>
  <c r="CK893" i="1"/>
  <c r="CL893" i="1" s="1"/>
  <c r="CC893" i="1"/>
  <c r="CD893" i="1" s="1"/>
  <c r="BU893" i="1"/>
  <c r="BV893" i="1" s="1"/>
  <c r="BM893" i="1"/>
  <c r="BN893" i="1" s="1"/>
  <c r="BE893" i="1"/>
  <c r="BF893" i="1" s="1"/>
  <c r="AW893" i="1"/>
  <c r="AX893" i="1" s="1"/>
  <c r="AO893" i="1"/>
  <c r="AP893" i="1" s="1"/>
  <c r="AG893" i="1"/>
  <c r="AH893" i="1" s="1"/>
  <c r="Y893" i="1"/>
  <c r="Z893" i="1" s="1"/>
  <c r="Q893" i="1"/>
  <c r="R893" i="1" s="1"/>
  <c r="I893" i="1"/>
  <c r="J893" i="1" s="1"/>
  <c r="CS892" i="1"/>
  <c r="CT892" i="1" s="1"/>
  <c r="CK892" i="1"/>
  <c r="CL892" i="1" s="1"/>
  <c r="CC892" i="1"/>
  <c r="CD892" i="1" s="1"/>
  <c r="BU892" i="1"/>
  <c r="BV892" i="1" s="1"/>
  <c r="BM892" i="1"/>
  <c r="BN892" i="1" s="1"/>
  <c r="BE892" i="1"/>
  <c r="BF892" i="1" s="1"/>
  <c r="AW892" i="1"/>
  <c r="AX892" i="1" s="1"/>
  <c r="AO892" i="1"/>
  <c r="AP892" i="1" s="1"/>
  <c r="AG892" i="1"/>
  <c r="AH892" i="1" s="1"/>
  <c r="Y892" i="1"/>
  <c r="Z892" i="1" s="1"/>
  <c r="Q892" i="1"/>
  <c r="R892" i="1" s="1"/>
  <c r="I892" i="1"/>
  <c r="J892" i="1" s="1"/>
  <c r="CT891" i="1"/>
  <c r="CL891" i="1"/>
  <c r="CD891" i="1"/>
  <c r="BV891" i="1"/>
  <c r="BN891" i="1"/>
  <c r="BF891" i="1"/>
  <c r="AX891" i="1"/>
  <c r="AP891" i="1"/>
  <c r="AH891" i="1"/>
  <c r="Z891" i="1"/>
  <c r="R891" i="1"/>
  <c r="J891" i="1"/>
  <c r="CT890" i="1"/>
  <c r="CS890" i="1"/>
  <c r="CK890" i="1"/>
  <c r="CL890" i="1" s="1"/>
  <c r="CD890" i="1"/>
  <c r="CC890" i="1"/>
  <c r="BU890" i="1"/>
  <c r="BV890" i="1" s="1"/>
  <c r="BN890" i="1"/>
  <c r="BM890" i="1"/>
  <c r="BE890" i="1"/>
  <c r="BF890" i="1" s="1"/>
  <c r="AX890" i="1"/>
  <c r="AW890" i="1"/>
  <c r="AO890" i="1"/>
  <c r="AP890" i="1" s="1"/>
  <c r="AH890" i="1"/>
  <c r="AG890" i="1"/>
  <c r="Y890" i="1"/>
  <c r="Z890" i="1" s="1"/>
  <c r="R890" i="1"/>
  <c r="Q890" i="1"/>
  <c r="J890" i="1"/>
  <c r="I890" i="1"/>
  <c r="CT889" i="1"/>
  <c r="CL889" i="1"/>
  <c r="CD889" i="1"/>
  <c r="BV889" i="1"/>
  <c r="BN889" i="1"/>
  <c r="BF889" i="1"/>
  <c r="AX889" i="1"/>
  <c r="AP889" i="1"/>
  <c r="AH889" i="1"/>
  <c r="Z889" i="1"/>
  <c r="R889" i="1"/>
  <c r="J889" i="1"/>
  <c r="CS888" i="1"/>
  <c r="CK888" i="1"/>
  <c r="CJ888" i="1"/>
  <c r="CJ919" i="1" s="1"/>
  <c r="CL919" i="1" s="1"/>
  <c r="CC888" i="1"/>
  <c r="BU888" i="1"/>
  <c r="BT888" i="1"/>
  <c r="BT919" i="1" s="1"/>
  <c r="BV919" i="1" s="1"/>
  <c r="BM888" i="1"/>
  <c r="BE888" i="1"/>
  <c r="BD888" i="1"/>
  <c r="BD919" i="1" s="1"/>
  <c r="BF919" i="1" s="1"/>
  <c r="AW888" i="1"/>
  <c r="AO888" i="1"/>
  <c r="AN888" i="1"/>
  <c r="AN919" i="1" s="1"/>
  <c r="AP919" i="1" s="1"/>
  <c r="AG888" i="1"/>
  <c r="Y888" i="1"/>
  <c r="X888" i="1"/>
  <c r="X919" i="1" s="1"/>
  <c r="Z919" i="1" s="1"/>
  <c r="Q888" i="1"/>
  <c r="J888" i="1"/>
  <c r="I888" i="1"/>
  <c r="H888" i="1"/>
  <c r="CS887" i="1"/>
  <c r="CK887" i="1"/>
  <c r="CJ887" i="1"/>
  <c r="CL887" i="1" s="1"/>
  <c r="CC887" i="1"/>
  <c r="BU887" i="1"/>
  <c r="BT887" i="1"/>
  <c r="BV887" i="1" s="1"/>
  <c r="BM887" i="1"/>
  <c r="BE887" i="1"/>
  <c r="BD887" i="1"/>
  <c r="BF887" i="1" s="1"/>
  <c r="AW887" i="1"/>
  <c r="AO887" i="1"/>
  <c r="AN887" i="1"/>
  <c r="AP887" i="1" s="1"/>
  <c r="AG887" i="1"/>
  <c r="Y887" i="1"/>
  <c r="X887" i="1"/>
  <c r="Z887" i="1" s="1"/>
  <c r="Q887" i="1"/>
  <c r="I887" i="1"/>
  <c r="H887" i="1"/>
  <c r="J887" i="1" s="1"/>
  <c r="CT886" i="1"/>
  <c r="CR887" i="1" s="1"/>
  <c r="CT887" i="1" s="1"/>
  <c r="CS886" i="1"/>
  <c r="CL886" i="1"/>
  <c r="CK886" i="1"/>
  <c r="CD886" i="1"/>
  <c r="CB887" i="1" s="1"/>
  <c r="CD887" i="1" s="1"/>
  <c r="CC886" i="1"/>
  <c r="BV886" i="1"/>
  <c r="BU886" i="1"/>
  <c r="BN886" i="1"/>
  <c r="BL887" i="1" s="1"/>
  <c r="BN887" i="1" s="1"/>
  <c r="BM886" i="1"/>
  <c r="BF886" i="1"/>
  <c r="BE886" i="1"/>
  <c r="AX886" i="1"/>
  <c r="AV887" i="1" s="1"/>
  <c r="AX887" i="1" s="1"/>
  <c r="AW886" i="1"/>
  <c r="AP886" i="1"/>
  <c r="AO886" i="1"/>
  <c r="AH886" i="1"/>
  <c r="AF887" i="1" s="1"/>
  <c r="AH887" i="1" s="1"/>
  <c r="AG886" i="1"/>
  <c r="Z886" i="1"/>
  <c r="Y886" i="1"/>
  <c r="R886" i="1"/>
  <c r="P887" i="1" s="1"/>
  <c r="R887" i="1" s="1"/>
  <c r="Q886" i="1"/>
  <c r="J886" i="1"/>
  <c r="I886" i="1"/>
  <c r="CQ883" i="1"/>
  <c r="CI883" i="1"/>
  <c r="CA883" i="1"/>
  <c r="BS883" i="1"/>
  <c r="BK883" i="1"/>
  <c r="BC883" i="1"/>
  <c r="AU883" i="1"/>
  <c r="AM883" i="1"/>
  <c r="AE883" i="1"/>
  <c r="W883" i="1"/>
  <c r="O883" i="1"/>
  <c r="G883" i="1"/>
  <c r="CO882" i="1"/>
  <c r="CG882" i="1"/>
  <c r="BY882" i="1"/>
  <c r="BQ882" i="1"/>
  <c r="BI882" i="1"/>
  <c r="BK918" i="1" s="1"/>
  <c r="BN918" i="1" s="1"/>
  <c r="BA882" i="1"/>
  <c r="AS882" i="1"/>
  <c r="AU918" i="1" s="1"/>
  <c r="AX918" i="1" s="1"/>
  <c r="AK882" i="1"/>
  <c r="AC882" i="1"/>
  <c r="AE918" i="1" s="1"/>
  <c r="AH918" i="1" s="1"/>
  <c r="U882" i="1"/>
  <c r="M882" i="1"/>
  <c r="O918" i="1" s="1"/>
  <c r="R918" i="1" s="1"/>
  <c r="CS879" i="1"/>
  <c r="CK879" i="1"/>
  <c r="CC879" i="1"/>
  <c r="BU879" i="1"/>
  <c r="BM879" i="1"/>
  <c r="BE879" i="1"/>
  <c r="AW879" i="1"/>
  <c r="AO879" i="1"/>
  <c r="AG879" i="1"/>
  <c r="Y879" i="1"/>
  <c r="Q879" i="1"/>
  <c r="I879" i="1"/>
  <c r="CQ877" i="1"/>
  <c r="CI877" i="1"/>
  <c r="CA877" i="1"/>
  <c r="BS877" i="1"/>
  <c r="BK877" i="1"/>
  <c r="BC877" i="1"/>
  <c r="AU877" i="1"/>
  <c r="AM877" i="1"/>
  <c r="AE877" i="1"/>
  <c r="W877" i="1"/>
  <c r="O877" i="1"/>
  <c r="G877" i="1"/>
  <c r="F877" i="1"/>
  <c r="CR874" i="1"/>
  <c r="CJ874" i="1"/>
  <c r="CB874" i="1"/>
  <c r="BT874" i="1"/>
  <c r="BL874" i="1"/>
  <c r="BD874" i="1"/>
  <c r="AV874" i="1"/>
  <c r="AN874" i="1"/>
  <c r="AF874" i="1"/>
  <c r="X874" i="1"/>
  <c r="P874" i="1"/>
  <c r="H874" i="1"/>
  <c r="CQ872" i="1"/>
  <c r="CT872" i="1" s="1"/>
  <c r="CA872" i="1"/>
  <c r="CD872" i="1" s="1"/>
  <c r="BK872" i="1"/>
  <c r="BN872" i="1" s="1"/>
  <c r="AU872" i="1"/>
  <c r="AX872" i="1" s="1"/>
  <c r="AE872" i="1"/>
  <c r="AH872" i="1" s="1"/>
  <c r="O872" i="1"/>
  <c r="R872" i="1" s="1"/>
  <c r="G872" i="1"/>
  <c r="J872" i="1" s="1"/>
  <c r="CT871" i="1"/>
  <c r="CL871" i="1"/>
  <c r="CD871" i="1"/>
  <c r="BV871" i="1"/>
  <c r="BN871" i="1"/>
  <c r="BF871" i="1"/>
  <c r="AX871" i="1"/>
  <c r="AP871" i="1"/>
  <c r="AH871" i="1"/>
  <c r="Z871" i="1"/>
  <c r="R871" i="1"/>
  <c r="J871" i="1"/>
  <c r="CT869" i="1"/>
  <c r="CL869" i="1"/>
  <c r="CD869" i="1"/>
  <c r="BV869" i="1"/>
  <c r="BN869" i="1"/>
  <c r="BF869" i="1"/>
  <c r="AX869" i="1"/>
  <c r="AP869" i="1"/>
  <c r="AH869" i="1"/>
  <c r="Z869" i="1"/>
  <c r="R869" i="1"/>
  <c r="J869" i="1"/>
  <c r="CT867" i="1"/>
  <c r="CL867" i="1"/>
  <c r="CD867" i="1"/>
  <c r="BV867" i="1"/>
  <c r="BN867" i="1"/>
  <c r="BF867" i="1"/>
  <c r="AX867" i="1"/>
  <c r="AP867" i="1"/>
  <c r="AH867" i="1"/>
  <c r="Z867" i="1"/>
  <c r="R867" i="1"/>
  <c r="J867" i="1"/>
  <c r="CR861" i="1"/>
  <c r="CT861" i="1" s="1"/>
  <c r="CJ861" i="1"/>
  <c r="CL861" i="1" s="1"/>
  <c r="CB861" i="1"/>
  <c r="CD861" i="1" s="1"/>
  <c r="BT861" i="1"/>
  <c r="BV861" i="1" s="1"/>
  <c r="BL861" i="1"/>
  <c r="BN861" i="1" s="1"/>
  <c r="BD861" i="1"/>
  <c r="BF861" i="1" s="1"/>
  <c r="AV861" i="1"/>
  <c r="AX861" i="1" s="1"/>
  <c r="AN861" i="1"/>
  <c r="AP861" i="1" s="1"/>
  <c r="AF861" i="1"/>
  <c r="AH861" i="1" s="1"/>
  <c r="X861" i="1"/>
  <c r="Z861" i="1" s="1"/>
  <c r="P861" i="1"/>
  <c r="R861" i="1" s="1"/>
  <c r="H861" i="1"/>
  <c r="J861" i="1" s="1"/>
  <c r="CQ857" i="1"/>
  <c r="CT857" i="1" s="1"/>
  <c r="CA857" i="1"/>
  <c r="CD857" i="1" s="1"/>
  <c r="BK857" i="1"/>
  <c r="BN857" i="1" s="1"/>
  <c r="AU857" i="1"/>
  <c r="AX857" i="1" s="1"/>
  <c r="AE857" i="1"/>
  <c r="AH857" i="1" s="1"/>
  <c r="O857" i="1"/>
  <c r="R857" i="1" s="1"/>
  <c r="G857" i="1"/>
  <c r="J857" i="1" s="1"/>
  <c r="CQ855" i="1"/>
  <c r="CT855" i="1" s="1"/>
  <c r="CA855" i="1"/>
  <c r="CD855" i="1" s="1"/>
  <c r="BK855" i="1"/>
  <c r="BN855" i="1" s="1"/>
  <c r="AU855" i="1"/>
  <c r="AX855" i="1" s="1"/>
  <c r="AE855" i="1"/>
  <c r="O855" i="1"/>
  <c r="G855" i="1"/>
  <c r="J855" i="1" s="1"/>
  <c r="CQ853" i="1"/>
  <c r="CA853" i="1"/>
  <c r="BK853" i="1"/>
  <c r="AU853" i="1"/>
  <c r="AE853" i="1"/>
  <c r="O853" i="1"/>
  <c r="G853" i="1"/>
  <c r="J853" i="1" s="1"/>
  <c r="CT852" i="1"/>
  <c r="CL852" i="1"/>
  <c r="CD852" i="1"/>
  <c r="BV852" i="1"/>
  <c r="BN852" i="1"/>
  <c r="BF852" i="1"/>
  <c r="AX852" i="1"/>
  <c r="AP852" i="1"/>
  <c r="AH852" i="1"/>
  <c r="Z852" i="1"/>
  <c r="R852" i="1"/>
  <c r="J852" i="1"/>
  <c r="CT851" i="1"/>
  <c r="CL851" i="1"/>
  <c r="CD851" i="1"/>
  <c r="BV851" i="1"/>
  <c r="BN851" i="1"/>
  <c r="BF851" i="1"/>
  <c r="AX851" i="1"/>
  <c r="AP851" i="1"/>
  <c r="AH851" i="1"/>
  <c r="Z851" i="1"/>
  <c r="R851" i="1"/>
  <c r="J851" i="1"/>
  <c r="CQ850" i="1"/>
  <c r="CA850" i="1"/>
  <c r="BK850" i="1"/>
  <c r="AU850" i="1"/>
  <c r="AE850" i="1"/>
  <c r="O850" i="1"/>
  <c r="G850" i="1"/>
  <c r="CQ849" i="1"/>
  <c r="CA849" i="1"/>
  <c r="BK849" i="1"/>
  <c r="AU849" i="1"/>
  <c r="AE849" i="1"/>
  <c r="O849" i="1"/>
  <c r="G849" i="1"/>
  <c r="CQ848" i="1"/>
  <c r="CA848" i="1"/>
  <c r="BK848" i="1"/>
  <c r="AU848" i="1"/>
  <c r="O848" i="1"/>
  <c r="G848" i="1"/>
  <c r="CT845" i="1"/>
  <c r="CL845" i="1"/>
  <c r="CD845" i="1"/>
  <c r="BV845" i="1"/>
  <c r="BN845" i="1"/>
  <c r="BF845" i="1"/>
  <c r="AX845" i="1"/>
  <c r="AP845" i="1"/>
  <c r="AH845" i="1"/>
  <c r="Z845" i="1"/>
  <c r="R845" i="1"/>
  <c r="J845" i="1"/>
  <c r="CS844" i="1"/>
  <c r="CT844" i="1" s="1"/>
  <c r="CK844" i="1"/>
  <c r="CL844" i="1" s="1"/>
  <c r="CC844" i="1"/>
  <c r="CD844" i="1" s="1"/>
  <c r="BU844" i="1"/>
  <c r="BV844" i="1" s="1"/>
  <c r="BM844" i="1"/>
  <c r="BN844" i="1" s="1"/>
  <c r="BE844" i="1"/>
  <c r="BF844" i="1" s="1"/>
  <c r="AW844" i="1"/>
  <c r="AX844" i="1" s="1"/>
  <c r="AO844" i="1"/>
  <c r="AP844" i="1" s="1"/>
  <c r="AG844" i="1"/>
  <c r="AH844" i="1" s="1"/>
  <c r="Y844" i="1"/>
  <c r="Z844" i="1" s="1"/>
  <c r="Q844" i="1"/>
  <c r="R844" i="1" s="1"/>
  <c r="I844" i="1"/>
  <c r="J844" i="1" s="1"/>
  <c r="CT843" i="1"/>
  <c r="CL843" i="1"/>
  <c r="CD843" i="1"/>
  <c r="BV843" i="1"/>
  <c r="BN843" i="1"/>
  <c r="BF843" i="1"/>
  <c r="AX843" i="1"/>
  <c r="AP843" i="1"/>
  <c r="AH843" i="1"/>
  <c r="Z843" i="1"/>
  <c r="R843" i="1"/>
  <c r="J843" i="1"/>
  <c r="CS842" i="1"/>
  <c r="CK842" i="1"/>
  <c r="CC842" i="1"/>
  <c r="BU842" i="1"/>
  <c r="BM842" i="1"/>
  <c r="BE842" i="1"/>
  <c r="AW842" i="1"/>
  <c r="AO842" i="1"/>
  <c r="AG842" i="1"/>
  <c r="Y842" i="1"/>
  <c r="Q842" i="1"/>
  <c r="I842" i="1"/>
  <c r="H842" i="1"/>
  <c r="H873" i="1" s="1"/>
  <c r="J873" i="1" s="1"/>
  <c r="CS841" i="1"/>
  <c r="CK841" i="1"/>
  <c r="CC841" i="1"/>
  <c r="BU841" i="1"/>
  <c r="BM841" i="1"/>
  <c r="BE841" i="1"/>
  <c r="AW841" i="1"/>
  <c r="AO841" i="1"/>
  <c r="AG841" i="1"/>
  <c r="Y841" i="1"/>
  <c r="Q841" i="1"/>
  <c r="I841" i="1"/>
  <c r="CS840" i="1"/>
  <c r="CT840" i="1" s="1"/>
  <c r="CR841" i="1" s="1"/>
  <c r="CK840" i="1"/>
  <c r="CC840" i="1"/>
  <c r="CD840" i="1" s="1"/>
  <c r="CB841" i="1" s="1"/>
  <c r="BU840" i="1"/>
  <c r="BM840" i="1"/>
  <c r="BN840" i="1" s="1"/>
  <c r="BL841" i="1" s="1"/>
  <c r="BE840" i="1"/>
  <c r="AW840" i="1"/>
  <c r="AX840" i="1" s="1"/>
  <c r="AV841" i="1" s="1"/>
  <c r="AO840" i="1"/>
  <c r="AG840" i="1"/>
  <c r="AH840" i="1" s="1"/>
  <c r="AF841" i="1" s="1"/>
  <c r="Y840" i="1"/>
  <c r="Q840" i="1"/>
  <c r="R840" i="1" s="1"/>
  <c r="P841" i="1" s="1"/>
  <c r="I840" i="1"/>
  <c r="CQ837" i="1"/>
  <c r="CI837" i="1"/>
  <c r="CA837" i="1"/>
  <c r="BS837" i="1"/>
  <c r="BK837" i="1"/>
  <c r="BC837" i="1"/>
  <c r="AU837" i="1"/>
  <c r="AM837" i="1"/>
  <c r="AE837" i="1"/>
  <c r="W837" i="1"/>
  <c r="O837" i="1"/>
  <c r="G837" i="1"/>
  <c r="CO836" i="1"/>
  <c r="CG836" i="1"/>
  <c r="BY836" i="1"/>
  <c r="BQ836" i="1"/>
  <c r="BI836" i="1"/>
  <c r="BA836" i="1"/>
  <c r="AS836" i="1"/>
  <c r="AK836" i="1"/>
  <c r="AC836" i="1"/>
  <c r="U836" i="1"/>
  <c r="M836" i="1"/>
  <c r="CS833" i="1"/>
  <c r="CK833" i="1"/>
  <c r="CC833" i="1"/>
  <c r="BU833" i="1"/>
  <c r="BM833" i="1"/>
  <c r="BE833" i="1"/>
  <c r="AW833" i="1"/>
  <c r="AO833" i="1"/>
  <c r="AG833" i="1"/>
  <c r="Y833" i="1"/>
  <c r="Q833" i="1"/>
  <c r="I833" i="1"/>
  <c r="CQ831" i="1"/>
  <c r="CP831" i="1"/>
  <c r="CI831" i="1"/>
  <c r="CH831" i="1"/>
  <c r="CA831" i="1"/>
  <c r="BZ831" i="1"/>
  <c r="BS831" i="1"/>
  <c r="BR831" i="1"/>
  <c r="BK831" i="1"/>
  <c r="BJ831" i="1"/>
  <c r="BC831" i="1"/>
  <c r="BB831" i="1"/>
  <c r="AU831" i="1"/>
  <c r="AT831" i="1"/>
  <c r="AM831" i="1"/>
  <c r="AL831" i="1"/>
  <c r="AE831" i="1"/>
  <c r="AD831" i="1"/>
  <c r="W831" i="1"/>
  <c r="V831" i="1"/>
  <c r="O831" i="1"/>
  <c r="N831" i="1"/>
  <c r="G831" i="1"/>
  <c r="F831" i="1"/>
  <c r="CR828" i="1"/>
  <c r="CJ828" i="1"/>
  <c r="CB828" i="1"/>
  <c r="BT828" i="1"/>
  <c r="BL828" i="1"/>
  <c r="BD828" i="1"/>
  <c r="AV828" i="1"/>
  <c r="AN828" i="1"/>
  <c r="AF828" i="1"/>
  <c r="X828" i="1"/>
  <c r="P828" i="1"/>
  <c r="H828" i="1"/>
  <c r="J827" i="1"/>
  <c r="H827" i="1"/>
  <c r="J826" i="1"/>
  <c r="G826" i="1"/>
  <c r="CT825" i="1"/>
  <c r="CL825" i="1"/>
  <c r="CD825" i="1"/>
  <c r="BV825" i="1"/>
  <c r="BN825" i="1"/>
  <c r="BF825" i="1"/>
  <c r="AX825" i="1"/>
  <c r="AP825" i="1"/>
  <c r="AH825" i="1"/>
  <c r="Z825" i="1"/>
  <c r="R825" i="1"/>
  <c r="J825" i="1"/>
  <c r="CT823" i="1"/>
  <c r="CL823" i="1"/>
  <c r="CD823" i="1"/>
  <c r="BV823" i="1"/>
  <c r="BN823" i="1"/>
  <c r="BF823" i="1"/>
  <c r="AX823" i="1"/>
  <c r="AP823" i="1"/>
  <c r="AH823" i="1"/>
  <c r="Z823" i="1"/>
  <c r="R823" i="1"/>
  <c r="J823" i="1"/>
  <c r="CT821" i="1"/>
  <c r="CL821" i="1"/>
  <c r="CD821" i="1"/>
  <c r="BV821" i="1"/>
  <c r="BN821" i="1"/>
  <c r="BF821" i="1"/>
  <c r="AX821" i="1"/>
  <c r="AP821" i="1"/>
  <c r="AH821" i="1"/>
  <c r="Z821" i="1"/>
  <c r="R821" i="1"/>
  <c r="J821" i="1"/>
  <c r="CT815" i="1"/>
  <c r="CR815" i="1"/>
  <c r="CL815" i="1"/>
  <c r="CJ815" i="1"/>
  <c r="CD815" i="1"/>
  <c r="CB815" i="1"/>
  <c r="BV815" i="1"/>
  <c r="BT815" i="1"/>
  <c r="BN815" i="1"/>
  <c r="BL815" i="1"/>
  <c r="BF815" i="1"/>
  <c r="BD815" i="1"/>
  <c r="AX815" i="1"/>
  <c r="AV815" i="1"/>
  <c r="AP815" i="1"/>
  <c r="AN815" i="1"/>
  <c r="AH815" i="1"/>
  <c r="AF815" i="1"/>
  <c r="Z815" i="1"/>
  <c r="X815" i="1"/>
  <c r="R815" i="1"/>
  <c r="P815" i="1"/>
  <c r="J815" i="1"/>
  <c r="H815" i="1"/>
  <c r="J812" i="1"/>
  <c r="G812" i="1"/>
  <c r="J811" i="1"/>
  <c r="G811" i="1"/>
  <c r="J810" i="1"/>
  <c r="G810" i="1"/>
  <c r="J809" i="1"/>
  <c r="G809" i="1"/>
  <c r="J808" i="1"/>
  <c r="G808" i="1"/>
  <c r="J807" i="1"/>
  <c r="G807" i="1"/>
  <c r="CT806" i="1"/>
  <c r="CL806" i="1"/>
  <c r="CD806" i="1"/>
  <c r="BV806" i="1"/>
  <c r="BN806" i="1"/>
  <c r="BF806" i="1"/>
  <c r="AX806" i="1"/>
  <c r="AP806" i="1"/>
  <c r="AH806" i="1"/>
  <c r="Z806" i="1"/>
  <c r="R806" i="1"/>
  <c r="J806" i="1"/>
  <c r="CT805" i="1"/>
  <c r="CL805" i="1"/>
  <c r="CD805" i="1"/>
  <c r="BV805" i="1"/>
  <c r="BN805" i="1"/>
  <c r="BF805" i="1"/>
  <c r="AX805" i="1"/>
  <c r="AP805" i="1"/>
  <c r="AH805" i="1"/>
  <c r="Z805" i="1"/>
  <c r="R805" i="1"/>
  <c r="J805" i="1"/>
  <c r="CS804" i="1"/>
  <c r="CK804" i="1"/>
  <c r="BU804" i="1"/>
  <c r="BE804" i="1"/>
  <c r="AO804" i="1"/>
  <c r="Y804" i="1"/>
  <c r="I804" i="1"/>
  <c r="J804" i="1" s="1"/>
  <c r="G804" i="1"/>
  <c r="CS803" i="1"/>
  <c r="CK803" i="1"/>
  <c r="BU803" i="1"/>
  <c r="BE803" i="1"/>
  <c r="AO803" i="1"/>
  <c r="Y803" i="1"/>
  <c r="I803" i="1"/>
  <c r="J803" i="1" s="1"/>
  <c r="G803" i="1"/>
  <c r="CS802" i="1"/>
  <c r="CK802" i="1"/>
  <c r="BU802" i="1"/>
  <c r="BE802" i="1"/>
  <c r="AU802" i="1"/>
  <c r="AO802" i="1"/>
  <c r="Y802" i="1"/>
  <c r="O802" i="1"/>
  <c r="I802" i="1"/>
  <c r="J802" i="1" s="1"/>
  <c r="G802" i="1"/>
  <c r="CT801" i="1"/>
  <c r="CS801" i="1"/>
  <c r="CL801" i="1"/>
  <c r="CK801" i="1"/>
  <c r="CT800" i="1"/>
  <c r="CS800" i="1"/>
  <c r="CL800" i="1"/>
  <c r="CK800" i="1"/>
  <c r="CT799" i="1"/>
  <c r="CL799" i="1"/>
  <c r="CD799" i="1"/>
  <c r="CK798" i="1" s="1"/>
  <c r="BV799" i="1"/>
  <c r="BN799" i="1"/>
  <c r="BU798" i="1" s="1"/>
  <c r="BF799" i="1"/>
  <c r="AX799" i="1"/>
  <c r="BE798" i="1" s="1"/>
  <c r="AP799" i="1"/>
  <c r="AH799" i="1"/>
  <c r="AO798" i="1" s="1"/>
  <c r="Z799" i="1"/>
  <c r="R799" i="1"/>
  <c r="Y798" i="1" s="1"/>
  <c r="J799" i="1"/>
  <c r="CT798" i="1"/>
  <c r="CS798" i="1"/>
  <c r="CL798" i="1"/>
  <c r="CD798" i="1"/>
  <c r="CC798" i="1"/>
  <c r="BV798" i="1"/>
  <c r="BN798" i="1"/>
  <c r="BM798" i="1"/>
  <c r="BF798" i="1"/>
  <c r="AX798" i="1"/>
  <c r="AW798" i="1"/>
  <c r="AP798" i="1"/>
  <c r="AH798" i="1"/>
  <c r="AG798" i="1"/>
  <c r="Z798" i="1"/>
  <c r="R798" i="1"/>
  <c r="Q798" i="1"/>
  <c r="J798" i="1"/>
  <c r="I798" i="1"/>
  <c r="CT797" i="1"/>
  <c r="CL797" i="1"/>
  <c r="CD797" i="1"/>
  <c r="BV797" i="1"/>
  <c r="BN797" i="1"/>
  <c r="BF797" i="1"/>
  <c r="AX797" i="1"/>
  <c r="AP797" i="1"/>
  <c r="AH797" i="1"/>
  <c r="Z797" i="1"/>
  <c r="R797" i="1"/>
  <c r="J797" i="1"/>
  <c r="CS796" i="1"/>
  <c r="CK796" i="1"/>
  <c r="CC796" i="1"/>
  <c r="BU796" i="1"/>
  <c r="BM796" i="1"/>
  <c r="BE796" i="1"/>
  <c r="AW796" i="1"/>
  <c r="AO796" i="1"/>
  <c r="AG796" i="1"/>
  <c r="Y796" i="1"/>
  <c r="Q796" i="1"/>
  <c r="I796" i="1"/>
  <c r="J796" i="1" s="1"/>
  <c r="H796" i="1"/>
  <c r="CS795" i="1"/>
  <c r="CK795" i="1"/>
  <c r="CL795" i="1" s="1"/>
  <c r="CC795" i="1"/>
  <c r="BU795" i="1"/>
  <c r="BV795" i="1" s="1"/>
  <c r="BM795" i="1"/>
  <c r="BE795" i="1"/>
  <c r="BF795" i="1" s="1"/>
  <c r="AW795" i="1"/>
  <c r="AO795" i="1"/>
  <c r="AP795" i="1" s="1"/>
  <c r="AG795" i="1"/>
  <c r="Y795" i="1"/>
  <c r="Z795" i="1" s="1"/>
  <c r="Q795" i="1"/>
  <c r="I795" i="1"/>
  <c r="J795" i="1" s="1"/>
  <c r="CT794" i="1"/>
  <c r="CR795" i="1" s="1"/>
  <c r="CT795" i="1" s="1"/>
  <c r="CS794" i="1"/>
  <c r="CL794" i="1"/>
  <c r="CJ795" i="1" s="1"/>
  <c r="CK794" i="1"/>
  <c r="CD794" i="1"/>
  <c r="CB795" i="1" s="1"/>
  <c r="CD795" i="1" s="1"/>
  <c r="CC794" i="1"/>
  <c r="CC804" i="1" s="1"/>
  <c r="BV794" i="1"/>
  <c r="BT795" i="1" s="1"/>
  <c r="BU794" i="1"/>
  <c r="BU801" i="1" s="1"/>
  <c r="BV801" i="1" s="1"/>
  <c r="BN794" i="1"/>
  <c r="BL795" i="1" s="1"/>
  <c r="BN795" i="1" s="1"/>
  <c r="BM794" i="1"/>
  <c r="BM804" i="1" s="1"/>
  <c r="BF794" i="1"/>
  <c r="BD795" i="1" s="1"/>
  <c r="BE794" i="1"/>
  <c r="BE801" i="1" s="1"/>
  <c r="BF801" i="1" s="1"/>
  <c r="AX794" i="1"/>
  <c r="AV795" i="1" s="1"/>
  <c r="AX795" i="1" s="1"/>
  <c r="AW794" i="1"/>
  <c r="AW804" i="1" s="1"/>
  <c r="AP794" i="1"/>
  <c r="AN795" i="1" s="1"/>
  <c r="AO794" i="1"/>
  <c r="AO801" i="1" s="1"/>
  <c r="AP801" i="1" s="1"/>
  <c r="AH794" i="1"/>
  <c r="AF795" i="1" s="1"/>
  <c r="AH795" i="1" s="1"/>
  <c r="AG794" i="1"/>
  <c r="AG804" i="1" s="1"/>
  <c r="Z794" i="1"/>
  <c r="X795" i="1" s="1"/>
  <c r="Y794" i="1"/>
  <c r="Y801" i="1" s="1"/>
  <c r="Z801" i="1" s="1"/>
  <c r="R794" i="1"/>
  <c r="P795" i="1" s="1"/>
  <c r="R795" i="1" s="1"/>
  <c r="Q794" i="1"/>
  <c r="Q804" i="1" s="1"/>
  <c r="J794" i="1"/>
  <c r="H795" i="1" s="1"/>
  <c r="I794" i="1"/>
  <c r="I801" i="1" s="1"/>
  <c r="J801" i="1" s="1"/>
  <c r="CQ791" i="1"/>
  <c r="CQ785" i="1" s="1"/>
  <c r="CI791" i="1"/>
  <c r="CA791" i="1"/>
  <c r="CA785" i="1" s="1"/>
  <c r="BS791" i="1"/>
  <c r="BK791" i="1"/>
  <c r="BK785" i="1" s="1"/>
  <c r="BC791" i="1"/>
  <c r="AU791" i="1"/>
  <c r="AU785" i="1" s="1"/>
  <c r="AM791" i="1"/>
  <c r="AE791" i="1"/>
  <c r="AE785" i="1" s="1"/>
  <c r="W791" i="1"/>
  <c r="O791" i="1"/>
  <c r="O785" i="1" s="1"/>
  <c r="G791" i="1"/>
  <c r="CO790" i="1"/>
  <c r="CG790" i="1"/>
  <c r="CI826" i="1" s="1"/>
  <c r="CL826" i="1" s="1"/>
  <c r="BY790" i="1"/>
  <c r="BQ790" i="1"/>
  <c r="BS826" i="1" s="1"/>
  <c r="BV826" i="1" s="1"/>
  <c r="BI790" i="1"/>
  <c r="BA790" i="1"/>
  <c r="BC826" i="1" s="1"/>
  <c r="BF826" i="1" s="1"/>
  <c r="AS790" i="1"/>
  <c r="AK790" i="1"/>
  <c r="AM826" i="1" s="1"/>
  <c r="AP826" i="1" s="1"/>
  <c r="AC790" i="1"/>
  <c r="U790" i="1"/>
  <c r="W826" i="1" s="1"/>
  <c r="Z826" i="1" s="1"/>
  <c r="M790" i="1"/>
  <c r="CS787" i="1"/>
  <c r="CK787" i="1"/>
  <c r="CC787" i="1"/>
  <c r="BU787" i="1"/>
  <c r="BM787" i="1"/>
  <c r="BE787" i="1"/>
  <c r="AW787" i="1"/>
  <c r="AO787" i="1"/>
  <c r="AG787" i="1"/>
  <c r="Y787" i="1"/>
  <c r="Q787" i="1"/>
  <c r="I787" i="1"/>
  <c r="CP785" i="1"/>
  <c r="CI785" i="1"/>
  <c r="CH785" i="1"/>
  <c r="BS785" i="1"/>
  <c r="BJ785" i="1"/>
  <c r="BC785" i="1"/>
  <c r="BB785" i="1"/>
  <c r="AM785" i="1"/>
  <c r="AD785" i="1"/>
  <c r="W785" i="1"/>
  <c r="V785" i="1"/>
  <c r="G785" i="1"/>
  <c r="F785" i="1"/>
  <c r="BZ785" i="1" s="1"/>
  <c r="CR782" i="1"/>
  <c r="CJ782" i="1"/>
  <c r="CB782" i="1"/>
  <c r="BT782" i="1"/>
  <c r="BL782" i="1"/>
  <c r="BD782" i="1"/>
  <c r="AV782" i="1"/>
  <c r="AN782" i="1"/>
  <c r="AF782" i="1"/>
  <c r="X782" i="1"/>
  <c r="P782" i="1"/>
  <c r="H782" i="1"/>
  <c r="G780" i="1"/>
  <c r="J780" i="1" s="1"/>
  <c r="CT779" i="1"/>
  <c r="CL779" i="1"/>
  <c r="CD779" i="1"/>
  <c r="BV779" i="1"/>
  <c r="BN779" i="1"/>
  <c r="BF779" i="1"/>
  <c r="AX779" i="1"/>
  <c r="AP779" i="1"/>
  <c r="AH779" i="1"/>
  <c r="Z779" i="1"/>
  <c r="R779" i="1"/>
  <c r="J779" i="1"/>
  <c r="CT777" i="1"/>
  <c r="CL777" i="1"/>
  <c r="CD777" i="1"/>
  <c r="BV777" i="1"/>
  <c r="BN777" i="1"/>
  <c r="BF777" i="1"/>
  <c r="AX777" i="1"/>
  <c r="AP777" i="1"/>
  <c r="AH777" i="1"/>
  <c r="Z777" i="1"/>
  <c r="R777" i="1"/>
  <c r="J777" i="1"/>
  <c r="CT775" i="1"/>
  <c r="CL775" i="1"/>
  <c r="CD775" i="1"/>
  <c r="BV775" i="1"/>
  <c r="BN775" i="1"/>
  <c r="BF775" i="1"/>
  <c r="AX775" i="1"/>
  <c r="AP775" i="1"/>
  <c r="AH775" i="1"/>
  <c r="Z775" i="1"/>
  <c r="R775" i="1"/>
  <c r="J775" i="1"/>
  <c r="CR769" i="1"/>
  <c r="CT769" i="1" s="1"/>
  <c r="CJ769" i="1"/>
  <c r="CL769" i="1" s="1"/>
  <c r="CB769" i="1"/>
  <c r="CD769" i="1" s="1"/>
  <c r="BT769" i="1"/>
  <c r="BV769" i="1" s="1"/>
  <c r="BL769" i="1"/>
  <c r="BN769" i="1" s="1"/>
  <c r="BD769" i="1"/>
  <c r="BF769" i="1" s="1"/>
  <c r="AV769" i="1"/>
  <c r="AX769" i="1" s="1"/>
  <c r="AN769" i="1"/>
  <c r="AP769" i="1" s="1"/>
  <c r="AF769" i="1"/>
  <c r="AH769" i="1" s="1"/>
  <c r="X769" i="1"/>
  <c r="Z769" i="1" s="1"/>
  <c r="P769" i="1"/>
  <c r="R769" i="1" s="1"/>
  <c r="H769" i="1"/>
  <c r="J769" i="1" s="1"/>
  <c r="CQ765" i="1"/>
  <c r="CT765" i="1" s="1"/>
  <c r="CA765" i="1"/>
  <c r="CD765" i="1" s="1"/>
  <c r="BK765" i="1"/>
  <c r="BN765" i="1" s="1"/>
  <c r="AU765" i="1"/>
  <c r="AX765" i="1" s="1"/>
  <c r="AE765" i="1"/>
  <c r="AH765" i="1" s="1"/>
  <c r="O765" i="1"/>
  <c r="R765" i="1" s="1"/>
  <c r="G765" i="1"/>
  <c r="J765" i="1" s="1"/>
  <c r="CQ763" i="1"/>
  <c r="CT763" i="1" s="1"/>
  <c r="CA763" i="1"/>
  <c r="CD763" i="1" s="1"/>
  <c r="BK763" i="1"/>
  <c r="BN763" i="1" s="1"/>
  <c r="AU763" i="1"/>
  <c r="AX763" i="1" s="1"/>
  <c r="AE763" i="1"/>
  <c r="AH763" i="1" s="1"/>
  <c r="O763" i="1"/>
  <c r="R763" i="1" s="1"/>
  <c r="G763" i="1"/>
  <c r="J763" i="1" s="1"/>
  <c r="CQ761" i="1"/>
  <c r="CT761" i="1" s="1"/>
  <c r="CA761" i="1"/>
  <c r="CD761" i="1" s="1"/>
  <c r="BK761" i="1"/>
  <c r="BN761" i="1" s="1"/>
  <c r="AU761" i="1"/>
  <c r="AX761" i="1" s="1"/>
  <c r="AE761" i="1"/>
  <c r="AH761" i="1" s="1"/>
  <c r="O761" i="1"/>
  <c r="R761" i="1" s="1"/>
  <c r="G761" i="1"/>
  <c r="J761" i="1" s="1"/>
  <c r="CT760" i="1"/>
  <c r="CL760" i="1"/>
  <c r="CD760" i="1"/>
  <c r="BV760" i="1"/>
  <c r="BN760" i="1"/>
  <c r="BF760" i="1"/>
  <c r="AX760" i="1"/>
  <c r="AP760" i="1"/>
  <c r="AH760" i="1"/>
  <c r="Z760" i="1"/>
  <c r="R760" i="1"/>
  <c r="J760" i="1"/>
  <c r="CT759" i="1"/>
  <c r="CL759" i="1"/>
  <c r="CD759" i="1"/>
  <c r="BV759" i="1"/>
  <c r="BN759" i="1"/>
  <c r="BF759" i="1"/>
  <c r="AX759" i="1"/>
  <c r="AP759" i="1"/>
  <c r="AH759" i="1"/>
  <c r="Z759" i="1"/>
  <c r="R759" i="1"/>
  <c r="J759" i="1"/>
  <c r="G758" i="1"/>
  <c r="G757" i="1"/>
  <c r="G756" i="1"/>
  <c r="CT753" i="1"/>
  <c r="CL753" i="1"/>
  <c r="CD753" i="1"/>
  <c r="BV753" i="1"/>
  <c r="BN753" i="1"/>
  <c r="BF753" i="1"/>
  <c r="AX753" i="1"/>
  <c r="AP753" i="1"/>
  <c r="AH753" i="1"/>
  <c r="Z753" i="1"/>
  <c r="R753" i="1"/>
  <c r="J753" i="1"/>
  <c r="CS752" i="1"/>
  <c r="CT752" i="1" s="1"/>
  <c r="CK752" i="1"/>
  <c r="CL752" i="1" s="1"/>
  <c r="CC752" i="1"/>
  <c r="CD752" i="1" s="1"/>
  <c r="BU752" i="1"/>
  <c r="BV752" i="1" s="1"/>
  <c r="BM752" i="1"/>
  <c r="BN752" i="1" s="1"/>
  <c r="BE752" i="1"/>
  <c r="BF752" i="1" s="1"/>
  <c r="AW752" i="1"/>
  <c r="AX752" i="1" s="1"/>
  <c r="AO752" i="1"/>
  <c r="AP752" i="1" s="1"/>
  <c r="AG752" i="1"/>
  <c r="AH752" i="1" s="1"/>
  <c r="Y752" i="1"/>
  <c r="Z752" i="1" s="1"/>
  <c r="Q752" i="1"/>
  <c r="R752" i="1" s="1"/>
  <c r="I752" i="1"/>
  <c r="J752" i="1" s="1"/>
  <c r="CT751" i="1"/>
  <c r="CL751" i="1"/>
  <c r="CD751" i="1"/>
  <c r="BV751" i="1"/>
  <c r="BN751" i="1"/>
  <c r="BF751" i="1"/>
  <c r="AX751" i="1"/>
  <c r="AP751" i="1"/>
  <c r="AH751" i="1"/>
  <c r="Z751" i="1"/>
  <c r="R751" i="1"/>
  <c r="J751" i="1"/>
  <c r="CS750" i="1"/>
  <c r="CK750" i="1"/>
  <c r="CC750" i="1"/>
  <c r="BU750" i="1"/>
  <c r="BM750" i="1"/>
  <c r="BE750" i="1"/>
  <c r="AW750" i="1"/>
  <c r="AO750" i="1"/>
  <c r="AG750" i="1"/>
  <c r="Y750" i="1"/>
  <c r="Q750" i="1"/>
  <c r="I750" i="1"/>
  <c r="H750" i="1"/>
  <c r="J750" i="1" s="1"/>
  <c r="CS749" i="1"/>
  <c r="CK749" i="1"/>
  <c r="CC749" i="1"/>
  <c r="BU749" i="1"/>
  <c r="BM749" i="1"/>
  <c r="BE749" i="1"/>
  <c r="AW749" i="1"/>
  <c r="AO749" i="1"/>
  <c r="AG749" i="1"/>
  <c r="Y749" i="1"/>
  <c r="Q749" i="1"/>
  <c r="I749" i="1"/>
  <c r="CS748" i="1"/>
  <c r="CS758" i="1" s="1"/>
  <c r="CK748" i="1"/>
  <c r="CL748" i="1" s="1"/>
  <c r="CJ749" i="1" s="1"/>
  <c r="CL749" i="1" s="1"/>
  <c r="CC748" i="1"/>
  <c r="CC755" i="1" s="1"/>
  <c r="CD755" i="1" s="1"/>
  <c r="BU748" i="1"/>
  <c r="BU756" i="1" s="1"/>
  <c r="BM748" i="1"/>
  <c r="BM758" i="1" s="1"/>
  <c r="BE748" i="1"/>
  <c r="BE756" i="1" s="1"/>
  <c r="AW748" i="1"/>
  <c r="AW756" i="1" s="1"/>
  <c r="AO748" i="1"/>
  <c r="AO756" i="1" s="1"/>
  <c r="AG748" i="1"/>
  <c r="AG758" i="1" s="1"/>
  <c r="Y748" i="1"/>
  <c r="Y756" i="1" s="1"/>
  <c r="Q748" i="1"/>
  <c r="Q756" i="1" s="1"/>
  <c r="I748" i="1"/>
  <c r="I756" i="1" s="1"/>
  <c r="J756" i="1" s="1"/>
  <c r="CQ745" i="1"/>
  <c r="CI745" i="1"/>
  <c r="CA745" i="1"/>
  <c r="BS745" i="1"/>
  <c r="BK745" i="1"/>
  <c r="BC745" i="1"/>
  <c r="AU745" i="1"/>
  <c r="AM745" i="1"/>
  <c r="AE745" i="1"/>
  <c r="W745" i="1"/>
  <c r="O745" i="1"/>
  <c r="G745" i="1"/>
  <c r="CO744" i="1"/>
  <c r="CG744" i="1"/>
  <c r="CI758" i="1" s="1"/>
  <c r="BY744" i="1"/>
  <c r="BQ744" i="1"/>
  <c r="BS756" i="1" s="1"/>
  <c r="BI744" i="1"/>
  <c r="BA744" i="1"/>
  <c r="BC758" i="1" s="1"/>
  <c r="AS744" i="1"/>
  <c r="AK744" i="1"/>
  <c r="AM756" i="1" s="1"/>
  <c r="AC744" i="1"/>
  <c r="U744" i="1"/>
  <c r="W758" i="1" s="1"/>
  <c r="M744" i="1"/>
  <c r="CS741" i="1"/>
  <c r="CK741" i="1"/>
  <c r="CC741" i="1"/>
  <c r="BU741" i="1"/>
  <c r="BM741" i="1"/>
  <c r="BE741" i="1"/>
  <c r="AW741" i="1"/>
  <c r="AO741" i="1"/>
  <c r="AG741" i="1"/>
  <c r="Y741" i="1"/>
  <c r="Q741" i="1"/>
  <c r="I741" i="1"/>
  <c r="CQ739" i="1"/>
  <c r="CI739" i="1"/>
  <c r="CA739" i="1"/>
  <c r="BS739" i="1"/>
  <c r="BK739" i="1"/>
  <c r="BC739" i="1"/>
  <c r="AU739" i="1"/>
  <c r="AM739" i="1"/>
  <c r="AE739" i="1"/>
  <c r="W739" i="1"/>
  <c r="O739" i="1"/>
  <c r="G739" i="1"/>
  <c r="F739" i="1"/>
  <c r="CP739" i="1" s="1"/>
  <c r="CR736" i="1"/>
  <c r="CJ736" i="1"/>
  <c r="CB736" i="1"/>
  <c r="BT736" i="1"/>
  <c r="BL736" i="1"/>
  <c r="BD736" i="1"/>
  <c r="AV736" i="1"/>
  <c r="AN736" i="1"/>
  <c r="AF736" i="1"/>
  <c r="X736" i="1"/>
  <c r="P736" i="1"/>
  <c r="H736" i="1"/>
  <c r="J734" i="1"/>
  <c r="G734" i="1"/>
  <c r="CT733" i="1"/>
  <c r="CL733" i="1"/>
  <c r="CD733" i="1"/>
  <c r="BV733" i="1"/>
  <c r="BN733" i="1"/>
  <c r="BF733" i="1"/>
  <c r="AX733" i="1"/>
  <c r="AP733" i="1"/>
  <c r="AH733" i="1"/>
  <c r="Z733" i="1"/>
  <c r="R733" i="1"/>
  <c r="J733" i="1"/>
  <c r="CT731" i="1"/>
  <c r="CL731" i="1"/>
  <c r="CD731" i="1"/>
  <c r="BV731" i="1"/>
  <c r="BN731" i="1"/>
  <c r="BF731" i="1"/>
  <c r="AX731" i="1"/>
  <c r="AP731" i="1"/>
  <c r="AH731" i="1"/>
  <c r="Z731" i="1"/>
  <c r="R731" i="1"/>
  <c r="J731" i="1"/>
  <c r="CT729" i="1"/>
  <c r="CL729" i="1"/>
  <c r="CD729" i="1"/>
  <c r="BV729" i="1"/>
  <c r="BN729" i="1"/>
  <c r="BF729" i="1"/>
  <c r="AX729" i="1"/>
  <c r="AP729" i="1"/>
  <c r="AH729" i="1"/>
  <c r="Z729" i="1"/>
  <c r="R729" i="1"/>
  <c r="J729" i="1"/>
  <c r="CT723" i="1"/>
  <c r="CR723" i="1"/>
  <c r="CL723" i="1"/>
  <c r="CJ723" i="1"/>
  <c r="CD723" i="1"/>
  <c r="CB723" i="1"/>
  <c r="BV723" i="1"/>
  <c r="BT723" i="1"/>
  <c r="BN723" i="1"/>
  <c r="BL723" i="1"/>
  <c r="BF723" i="1"/>
  <c r="BD723" i="1"/>
  <c r="AX723" i="1"/>
  <c r="AV723" i="1"/>
  <c r="AP723" i="1"/>
  <c r="AN723" i="1"/>
  <c r="AH723" i="1"/>
  <c r="AF723" i="1"/>
  <c r="Z723" i="1"/>
  <c r="X723" i="1"/>
  <c r="R723" i="1"/>
  <c r="P723" i="1"/>
  <c r="J723" i="1"/>
  <c r="H723" i="1"/>
  <c r="J720" i="1"/>
  <c r="J719" i="1"/>
  <c r="G719" i="1"/>
  <c r="G720" i="1" s="1"/>
  <c r="J717" i="1"/>
  <c r="G717" i="1"/>
  <c r="G718" i="1" s="1"/>
  <c r="J718" i="1" s="1"/>
  <c r="J716" i="1"/>
  <c r="J715" i="1"/>
  <c r="G715" i="1"/>
  <c r="G716" i="1" s="1"/>
  <c r="CT714" i="1"/>
  <c r="CL714" i="1"/>
  <c r="CD714" i="1"/>
  <c r="BV714" i="1"/>
  <c r="BN714" i="1"/>
  <c r="BF714" i="1"/>
  <c r="AX714" i="1"/>
  <c r="AP714" i="1"/>
  <c r="AH714" i="1"/>
  <c r="Z714" i="1"/>
  <c r="R714" i="1"/>
  <c r="J714" i="1"/>
  <c r="CT713" i="1"/>
  <c r="CL713" i="1"/>
  <c r="CD713" i="1"/>
  <c r="BV713" i="1"/>
  <c r="BN713" i="1"/>
  <c r="BF713" i="1"/>
  <c r="AX713" i="1"/>
  <c r="AP713" i="1"/>
  <c r="AH713" i="1"/>
  <c r="Z713" i="1"/>
  <c r="R713" i="1"/>
  <c r="J713" i="1"/>
  <c r="CK712" i="1"/>
  <c r="CA712" i="1"/>
  <c r="BU712" i="1"/>
  <c r="BE712" i="1"/>
  <c r="AU712" i="1"/>
  <c r="AO712" i="1"/>
  <c r="Y712" i="1"/>
  <c r="O712" i="1"/>
  <c r="I712" i="1"/>
  <c r="J712" i="1" s="1"/>
  <c r="G712" i="1"/>
  <c r="CQ711" i="1"/>
  <c r="CK711" i="1"/>
  <c r="BU711" i="1"/>
  <c r="BK711" i="1"/>
  <c r="BE711" i="1"/>
  <c r="AO711" i="1"/>
  <c r="AE711" i="1"/>
  <c r="Y711" i="1"/>
  <c r="I711" i="1"/>
  <c r="J711" i="1" s="1"/>
  <c r="G711" i="1"/>
  <c r="CK710" i="1"/>
  <c r="CA710" i="1"/>
  <c r="BU710" i="1"/>
  <c r="BE710" i="1"/>
  <c r="AU710" i="1"/>
  <c r="AO710" i="1"/>
  <c r="Y710" i="1"/>
  <c r="O710" i="1"/>
  <c r="I710" i="1"/>
  <c r="J710" i="1" s="1"/>
  <c r="G710" i="1"/>
  <c r="CT707" i="1"/>
  <c r="CL707" i="1"/>
  <c r="CD707" i="1"/>
  <c r="CK706" i="1" s="1"/>
  <c r="BV707" i="1"/>
  <c r="BN707" i="1"/>
  <c r="BU706" i="1" s="1"/>
  <c r="BF707" i="1"/>
  <c r="AX707" i="1"/>
  <c r="BE706" i="1" s="1"/>
  <c r="AP707" i="1"/>
  <c r="AH707" i="1"/>
  <c r="AO706" i="1" s="1"/>
  <c r="Z707" i="1"/>
  <c r="R707" i="1"/>
  <c r="Y706" i="1" s="1"/>
  <c r="J707" i="1"/>
  <c r="CT706" i="1"/>
  <c r="CS706" i="1"/>
  <c r="CL706" i="1"/>
  <c r="CD706" i="1"/>
  <c r="CC706" i="1"/>
  <c r="BV706" i="1"/>
  <c r="BN706" i="1"/>
  <c r="BM706" i="1"/>
  <c r="BF706" i="1"/>
  <c r="AX706" i="1"/>
  <c r="AW706" i="1"/>
  <c r="AP706" i="1"/>
  <c r="AH706" i="1"/>
  <c r="AG706" i="1"/>
  <c r="Z706" i="1"/>
  <c r="R706" i="1"/>
  <c r="Q706" i="1"/>
  <c r="J706" i="1"/>
  <c r="I706" i="1"/>
  <c r="CT705" i="1"/>
  <c r="CL705" i="1"/>
  <c r="CD705" i="1"/>
  <c r="BV705" i="1"/>
  <c r="BN705" i="1"/>
  <c r="BF705" i="1"/>
  <c r="AX705" i="1"/>
  <c r="AP705" i="1"/>
  <c r="AH705" i="1"/>
  <c r="Z705" i="1"/>
  <c r="R705" i="1"/>
  <c r="J705" i="1"/>
  <c r="CS704" i="1"/>
  <c r="CK704" i="1"/>
  <c r="CC704" i="1"/>
  <c r="BU704" i="1"/>
  <c r="BM704" i="1"/>
  <c r="BE704" i="1"/>
  <c r="AW704" i="1"/>
  <c r="AO704" i="1"/>
  <c r="AG704" i="1"/>
  <c r="Y704" i="1"/>
  <c r="Q704" i="1"/>
  <c r="I704" i="1"/>
  <c r="J704" i="1" s="1"/>
  <c r="H704" i="1"/>
  <c r="H735" i="1" s="1"/>
  <c r="J735" i="1" s="1"/>
  <c r="CS703" i="1"/>
  <c r="CK703" i="1"/>
  <c r="CL703" i="1" s="1"/>
  <c r="CC703" i="1"/>
  <c r="BU703" i="1"/>
  <c r="BV703" i="1" s="1"/>
  <c r="BM703" i="1"/>
  <c r="BE703" i="1"/>
  <c r="BF703" i="1" s="1"/>
  <c r="AW703" i="1"/>
  <c r="AO703" i="1"/>
  <c r="AP703" i="1" s="1"/>
  <c r="AG703" i="1"/>
  <c r="Y703" i="1"/>
  <c r="Z703" i="1" s="1"/>
  <c r="Q703" i="1"/>
  <c r="I703" i="1"/>
  <c r="J703" i="1" s="1"/>
  <c r="CT702" i="1"/>
  <c r="CR703" i="1" s="1"/>
  <c r="CT703" i="1" s="1"/>
  <c r="CS702" i="1"/>
  <c r="CS712" i="1" s="1"/>
  <c r="CL702" i="1"/>
  <c r="CJ703" i="1" s="1"/>
  <c r="CK702" i="1"/>
  <c r="CK709" i="1" s="1"/>
  <c r="CL709" i="1" s="1"/>
  <c r="CD702" i="1"/>
  <c r="CB703" i="1" s="1"/>
  <c r="CD703" i="1" s="1"/>
  <c r="CC702" i="1"/>
  <c r="CC712" i="1" s="1"/>
  <c r="CD712" i="1" s="1"/>
  <c r="BV702" i="1"/>
  <c r="BT703" i="1" s="1"/>
  <c r="BU702" i="1"/>
  <c r="BU709" i="1" s="1"/>
  <c r="BV709" i="1" s="1"/>
  <c r="BN702" i="1"/>
  <c r="BL703" i="1" s="1"/>
  <c r="BN703" i="1" s="1"/>
  <c r="BM702" i="1"/>
  <c r="BM712" i="1" s="1"/>
  <c r="BF702" i="1"/>
  <c r="BD703" i="1" s="1"/>
  <c r="BE702" i="1"/>
  <c r="BE709" i="1" s="1"/>
  <c r="BF709" i="1" s="1"/>
  <c r="AX702" i="1"/>
  <c r="AV703" i="1" s="1"/>
  <c r="AX703" i="1" s="1"/>
  <c r="AW702" i="1"/>
  <c r="AW712" i="1" s="1"/>
  <c r="AX712" i="1" s="1"/>
  <c r="AP702" i="1"/>
  <c r="AN703" i="1" s="1"/>
  <c r="AO702" i="1"/>
  <c r="AO709" i="1" s="1"/>
  <c r="AP709" i="1" s="1"/>
  <c r="AH702" i="1"/>
  <c r="AF703" i="1" s="1"/>
  <c r="AH703" i="1" s="1"/>
  <c r="AG702" i="1"/>
  <c r="AG712" i="1" s="1"/>
  <c r="Z702" i="1"/>
  <c r="X703" i="1" s="1"/>
  <c r="Y702" i="1"/>
  <c r="Y709" i="1" s="1"/>
  <c r="Z709" i="1" s="1"/>
  <c r="R702" i="1"/>
  <c r="P703" i="1" s="1"/>
  <c r="R703" i="1" s="1"/>
  <c r="Q702" i="1"/>
  <c r="Q712" i="1" s="1"/>
  <c r="R712" i="1" s="1"/>
  <c r="J702" i="1"/>
  <c r="H703" i="1" s="1"/>
  <c r="I702" i="1"/>
  <c r="I709" i="1" s="1"/>
  <c r="J709" i="1" s="1"/>
  <c r="CQ699" i="1"/>
  <c r="CQ693" i="1" s="1"/>
  <c r="CI699" i="1"/>
  <c r="CA699" i="1"/>
  <c r="CA693" i="1" s="1"/>
  <c r="BS699" i="1"/>
  <c r="BK699" i="1"/>
  <c r="BK693" i="1" s="1"/>
  <c r="BC699" i="1"/>
  <c r="AU699" i="1"/>
  <c r="AU693" i="1" s="1"/>
  <c r="AM699" i="1"/>
  <c r="AE699" i="1"/>
  <c r="AE693" i="1" s="1"/>
  <c r="W699" i="1"/>
  <c r="O699" i="1"/>
  <c r="O693" i="1" s="1"/>
  <c r="G699" i="1"/>
  <c r="CO698" i="1"/>
  <c r="CG698" i="1"/>
  <c r="CI734" i="1" s="1"/>
  <c r="CL734" i="1" s="1"/>
  <c r="BY698" i="1"/>
  <c r="BQ698" i="1"/>
  <c r="BS734" i="1" s="1"/>
  <c r="BV734" i="1" s="1"/>
  <c r="BI698" i="1"/>
  <c r="BA698" i="1"/>
  <c r="BC734" i="1" s="1"/>
  <c r="BF734" i="1" s="1"/>
  <c r="AS698" i="1"/>
  <c r="AK698" i="1"/>
  <c r="AM734" i="1" s="1"/>
  <c r="AP734" i="1" s="1"/>
  <c r="AC698" i="1"/>
  <c r="U698" i="1"/>
  <c r="W734" i="1" s="1"/>
  <c r="Z734" i="1" s="1"/>
  <c r="M698" i="1"/>
  <c r="CS695" i="1"/>
  <c r="CK695" i="1"/>
  <c r="CC695" i="1"/>
  <c r="BU695" i="1"/>
  <c r="BM695" i="1"/>
  <c r="BE695" i="1"/>
  <c r="AW695" i="1"/>
  <c r="AO695" i="1"/>
  <c r="AG695" i="1"/>
  <c r="Y695" i="1"/>
  <c r="Q695" i="1"/>
  <c r="I695" i="1"/>
  <c r="CP693" i="1"/>
  <c r="CI693" i="1"/>
  <c r="CH693" i="1"/>
  <c r="BS693" i="1"/>
  <c r="BJ693" i="1"/>
  <c r="BC693" i="1"/>
  <c r="BB693" i="1"/>
  <c r="AM693" i="1"/>
  <c r="AD693" i="1"/>
  <c r="W693" i="1"/>
  <c r="V693" i="1"/>
  <c r="G693" i="1"/>
  <c r="F693" i="1"/>
  <c r="BZ693" i="1" s="1"/>
  <c r="CR690" i="1"/>
  <c r="CJ690" i="1"/>
  <c r="CB690" i="1"/>
  <c r="BT690" i="1"/>
  <c r="BL690" i="1"/>
  <c r="BD690" i="1"/>
  <c r="AV690" i="1"/>
  <c r="AN690" i="1"/>
  <c r="AF690" i="1"/>
  <c r="X690" i="1"/>
  <c r="P690" i="1"/>
  <c r="H690" i="1"/>
  <c r="CQ688" i="1"/>
  <c r="CT688" i="1" s="1"/>
  <c r="CA688" i="1"/>
  <c r="CD688" i="1" s="1"/>
  <c r="BK688" i="1"/>
  <c r="BN688" i="1" s="1"/>
  <c r="AU688" i="1"/>
  <c r="AX688" i="1" s="1"/>
  <c r="AE688" i="1"/>
  <c r="AH688" i="1" s="1"/>
  <c r="O688" i="1"/>
  <c r="R688" i="1" s="1"/>
  <c r="G688" i="1"/>
  <c r="J688" i="1" s="1"/>
  <c r="CT687" i="1"/>
  <c r="CL687" i="1"/>
  <c r="CD687" i="1"/>
  <c r="BV687" i="1"/>
  <c r="BN687" i="1"/>
  <c r="BF687" i="1"/>
  <c r="AX687" i="1"/>
  <c r="AP687" i="1"/>
  <c r="AH687" i="1"/>
  <c r="Z687" i="1"/>
  <c r="R687" i="1"/>
  <c r="J687" i="1"/>
  <c r="CT685" i="1"/>
  <c r="CL685" i="1"/>
  <c r="CD685" i="1"/>
  <c r="BV685" i="1"/>
  <c r="BN685" i="1"/>
  <c r="BF685" i="1"/>
  <c r="AX685" i="1"/>
  <c r="AP685" i="1"/>
  <c r="AH685" i="1"/>
  <c r="Z685" i="1"/>
  <c r="R685" i="1"/>
  <c r="J685" i="1"/>
  <c r="CT683" i="1"/>
  <c r="CL683" i="1"/>
  <c r="CD683" i="1"/>
  <c r="BV683" i="1"/>
  <c r="BN683" i="1"/>
  <c r="BF683" i="1"/>
  <c r="AX683" i="1"/>
  <c r="AP683" i="1"/>
  <c r="AH683" i="1"/>
  <c r="Z683" i="1"/>
  <c r="R683" i="1"/>
  <c r="J683" i="1"/>
  <c r="CR677" i="1"/>
  <c r="CT677" i="1" s="1"/>
  <c r="CJ677" i="1"/>
  <c r="CL677" i="1" s="1"/>
  <c r="CB677" i="1"/>
  <c r="CD677" i="1" s="1"/>
  <c r="BT677" i="1"/>
  <c r="BV677" i="1" s="1"/>
  <c r="BL677" i="1"/>
  <c r="BN677" i="1" s="1"/>
  <c r="BD677" i="1"/>
  <c r="BF677" i="1" s="1"/>
  <c r="AV677" i="1"/>
  <c r="AX677" i="1" s="1"/>
  <c r="AN677" i="1"/>
  <c r="AP677" i="1" s="1"/>
  <c r="AF677" i="1"/>
  <c r="AH677" i="1" s="1"/>
  <c r="X677" i="1"/>
  <c r="Z677" i="1" s="1"/>
  <c r="P677" i="1"/>
  <c r="R677" i="1" s="1"/>
  <c r="H677" i="1"/>
  <c r="J677" i="1" s="1"/>
  <c r="CQ673" i="1"/>
  <c r="CT673" i="1" s="1"/>
  <c r="CA673" i="1"/>
  <c r="CD673" i="1" s="1"/>
  <c r="BK673" i="1"/>
  <c r="BN673" i="1" s="1"/>
  <c r="AU673" i="1"/>
  <c r="AX673" i="1" s="1"/>
  <c r="AE673" i="1"/>
  <c r="AH673" i="1" s="1"/>
  <c r="O673" i="1"/>
  <c r="R673" i="1" s="1"/>
  <c r="G673" i="1"/>
  <c r="J673" i="1" s="1"/>
  <c r="CQ671" i="1"/>
  <c r="CT671" i="1" s="1"/>
  <c r="CA671" i="1"/>
  <c r="CD671" i="1" s="1"/>
  <c r="BK671" i="1"/>
  <c r="BN671" i="1" s="1"/>
  <c r="AU671" i="1"/>
  <c r="AX671" i="1" s="1"/>
  <c r="AE671" i="1"/>
  <c r="AH671" i="1" s="1"/>
  <c r="O671" i="1"/>
  <c r="R671" i="1" s="1"/>
  <c r="G671" i="1"/>
  <c r="J671" i="1" s="1"/>
  <c r="CQ669" i="1"/>
  <c r="CA669" i="1"/>
  <c r="BK669" i="1"/>
  <c r="AU669" i="1"/>
  <c r="AE669" i="1"/>
  <c r="O669" i="1"/>
  <c r="G669" i="1"/>
  <c r="J669" i="1" s="1"/>
  <c r="CT668" i="1"/>
  <c r="CL668" i="1"/>
  <c r="CD668" i="1"/>
  <c r="BV668" i="1"/>
  <c r="BN668" i="1"/>
  <c r="BF668" i="1"/>
  <c r="AX668" i="1"/>
  <c r="AP668" i="1"/>
  <c r="AH668" i="1"/>
  <c r="Z668" i="1"/>
  <c r="R668" i="1"/>
  <c r="J668" i="1"/>
  <c r="CT667" i="1"/>
  <c r="CL667" i="1"/>
  <c r="CD667" i="1"/>
  <c r="BV667" i="1"/>
  <c r="BN667" i="1"/>
  <c r="BF667" i="1"/>
  <c r="AX667" i="1"/>
  <c r="AP667" i="1"/>
  <c r="AH667" i="1"/>
  <c r="Z667" i="1"/>
  <c r="R667" i="1"/>
  <c r="J667" i="1"/>
  <c r="CI666" i="1"/>
  <c r="BC666" i="1"/>
  <c r="W666" i="1"/>
  <c r="G666" i="1"/>
  <c r="CI665" i="1"/>
  <c r="BC665" i="1"/>
  <c r="W665" i="1"/>
  <c r="G665" i="1"/>
  <c r="CI664" i="1"/>
  <c r="BC664" i="1"/>
  <c r="W664" i="1"/>
  <c r="G664" i="1"/>
  <c r="CT661" i="1"/>
  <c r="CL661" i="1"/>
  <c r="CD661" i="1"/>
  <c r="BV661" i="1"/>
  <c r="BN661" i="1"/>
  <c r="BF661" i="1"/>
  <c r="AX661" i="1"/>
  <c r="AP661" i="1"/>
  <c r="AH661" i="1"/>
  <c r="Z661" i="1"/>
  <c r="R661" i="1"/>
  <c r="J661" i="1"/>
  <c r="CS660" i="1"/>
  <c r="CT660" i="1" s="1"/>
  <c r="CK660" i="1"/>
  <c r="CL660" i="1" s="1"/>
  <c r="CC660" i="1"/>
  <c r="CD660" i="1" s="1"/>
  <c r="BU660" i="1"/>
  <c r="BV660" i="1" s="1"/>
  <c r="BM660" i="1"/>
  <c r="BN660" i="1" s="1"/>
  <c r="BE660" i="1"/>
  <c r="BF660" i="1" s="1"/>
  <c r="AW660" i="1"/>
  <c r="AX660" i="1" s="1"/>
  <c r="AO660" i="1"/>
  <c r="AP660" i="1" s="1"/>
  <c r="AG660" i="1"/>
  <c r="AH660" i="1" s="1"/>
  <c r="Y660" i="1"/>
  <c r="Z660" i="1" s="1"/>
  <c r="Q660" i="1"/>
  <c r="R660" i="1" s="1"/>
  <c r="I660" i="1"/>
  <c r="J660" i="1" s="1"/>
  <c r="CT659" i="1"/>
  <c r="CL659" i="1"/>
  <c r="CD659" i="1"/>
  <c r="BV659" i="1"/>
  <c r="BN659" i="1"/>
  <c r="BF659" i="1"/>
  <c r="AX659" i="1"/>
  <c r="AP659" i="1"/>
  <c r="AH659" i="1"/>
  <c r="Z659" i="1"/>
  <c r="R659" i="1"/>
  <c r="J659" i="1"/>
  <c r="CS658" i="1"/>
  <c r="CK658" i="1"/>
  <c r="CC658" i="1"/>
  <c r="BU658" i="1"/>
  <c r="BM658" i="1"/>
  <c r="BE658" i="1"/>
  <c r="AW658" i="1"/>
  <c r="AO658" i="1"/>
  <c r="AG658" i="1"/>
  <c r="Y658" i="1"/>
  <c r="Q658" i="1"/>
  <c r="I658" i="1"/>
  <c r="H658" i="1"/>
  <c r="H689" i="1" s="1"/>
  <c r="J689" i="1" s="1"/>
  <c r="CS657" i="1"/>
  <c r="CK657" i="1"/>
  <c r="CC657" i="1"/>
  <c r="BU657" i="1"/>
  <c r="BM657" i="1"/>
  <c r="BE657" i="1"/>
  <c r="AW657" i="1"/>
  <c r="AO657" i="1"/>
  <c r="AG657" i="1"/>
  <c r="Y657" i="1"/>
  <c r="Q657" i="1"/>
  <c r="I657" i="1"/>
  <c r="CS656" i="1"/>
  <c r="CT656" i="1" s="1"/>
  <c r="CR657" i="1" s="1"/>
  <c r="CK656" i="1"/>
  <c r="CC656" i="1"/>
  <c r="BU656" i="1"/>
  <c r="BM656" i="1"/>
  <c r="BN656" i="1" s="1"/>
  <c r="BL657" i="1" s="1"/>
  <c r="BE656" i="1"/>
  <c r="AW656" i="1"/>
  <c r="AO656" i="1"/>
  <c r="AG656" i="1"/>
  <c r="AH656" i="1" s="1"/>
  <c r="AF657" i="1" s="1"/>
  <c r="Y656" i="1"/>
  <c r="Q656" i="1"/>
  <c r="I656" i="1"/>
  <c r="CQ653" i="1"/>
  <c r="CI653" i="1"/>
  <c r="CA653" i="1"/>
  <c r="BS653" i="1"/>
  <c r="BK653" i="1"/>
  <c r="BC653" i="1"/>
  <c r="AU653" i="1"/>
  <c r="AM653" i="1"/>
  <c r="AE653" i="1"/>
  <c r="W653" i="1"/>
  <c r="O653" i="1"/>
  <c r="G653" i="1"/>
  <c r="CO652" i="1"/>
  <c r="CQ666" i="1" s="1"/>
  <c r="CG652" i="1"/>
  <c r="CI688" i="1" s="1"/>
  <c r="CL688" i="1" s="1"/>
  <c r="BY652" i="1"/>
  <c r="CA666" i="1" s="1"/>
  <c r="BQ652" i="1"/>
  <c r="BS688" i="1" s="1"/>
  <c r="BV688" i="1" s="1"/>
  <c r="BI652" i="1"/>
  <c r="BK666" i="1" s="1"/>
  <c r="BA652" i="1"/>
  <c r="BC688" i="1" s="1"/>
  <c r="BF688" i="1" s="1"/>
  <c r="AS652" i="1"/>
  <c r="AU666" i="1" s="1"/>
  <c r="AK652" i="1"/>
  <c r="AM688" i="1" s="1"/>
  <c r="AP688" i="1" s="1"/>
  <c r="AC652" i="1"/>
  <c r="AE666" i="1" s="1"/>
  <c r="U652" i="1"/>
  <c r="W688" i="1" s="1"/>
  <c r="Z688" i="1" s="1"/>
  <c r="M652" i="1"/>
  <c r="O666" i="1" s="1"/>
  <c r="CS649" i="1"/>
  <c r="CK649" i="1"/>
  <c r="CC649" i="1"/>
  <c r="BU649" i="1"/>
  <c r="BM649" i="1"/>
  <c r="BE649" i="1"/>
  <c r="AW649" i="1"/>
  <c r="AO649" i="1"/>
  <c r="AG649" i="1"/>
  <c r="Y649" i="1"/>
  <c r="Q649" i="1"/>
  <c r="I649" i="1"/>
  <c r="CQ647" i="1"/>
  <c r="CI647" i="1"/>
  <c r="CA647" i="1"/>
  <c r="BS647" i="1"/>
  <c r="BK647" i="1"/>
  <c r="BC647" i="1"/>
  <c r="AU647" i="1"/>
  <c r="AM647" i="1"/>
  <c r="AE647" i="1"/>
  <c r="W647" i="1"/>
  <c r="O647" i="1"/>
  <c r="G647" i="1"/>
  <c r="F647" i="1"/>
  <c r="CP647" i="1" s="1"/>
  <c r="CR644" i="1"/>
  <c r="CJ644" i="1"/>
  <c r="CB644" i="1"/>
  <c r="BT644" i="1"/>
  <c r="BL644" i="1"/>
  <c r="BD644" i="1"/>
  <c r="AV644" i="1"/>
  <c r="AN644" i="1"/>
  <c r="AF644" i="1"/>
  <c r="X644" i="1"/>
  <c r="P644" i="1"/>
  <c r="H644" i="1"/>
  <c r="J642" i="1"/>
  <c r="G642" i="1"/>
  <c r="CT641" i="1"/>
  <c r="CL641" i="1"/>
  <c r="CD641" i="1"/>
  <c r="BV641" i="1"/>
  <c r="BN641" i="1"/>
  <c r="BF641" i="1"/>
  <c r="AX641" i="1"/>
  <c r="AP641" i="1"/>
  <c r="AH641" i="1"/>
  <c r="Z641" i="1"/>
  <c r="R641" i="1"/>
  <c r="J641" i="1"/>
  <c r="CT639" i="1"/>
  <c r="CL639" i="1"/>
  <c r="CD639" i="1"/>
  <c r="BV639" i="1"/>
  <c r="BN639" i="1"/>
  <c r="BF639" i="1"/>
  <c r="AX639" i="1"/>
  <c r="AP639" i="1"/>
  <c r="AH639" i="1"/>
  <c r="Z639" i="1"/>
  <c r="R639" i="1"/>
  <c r="J639" i="1"/>
  <c r="CT637" i="1"/>
  <c r="CL637" i="1"/>
  <c r="CD637" i="1"/>
  <c r="BV637" i="1"/>
  <c r="BN637" i="1"/>
  <c r="BF637" i="1"/>
  <c r="AX637" i="1"/>
  <c r="AP637" i="1"/>
  <c r="AH637" i="1"/>
  <c r="Z637" i="1"/>
  <c r="R637" i="1"/>
  <c r="J637" i="1"/>
  <c r="CT631" i="1"/>
  <c r="CR631" i="1"/>
  <c r="CL631" i="1"/>
  <c r="CJ631" i="1"/>
  <c r="CD631" i="1"/>
  <c r="CB631" i="1"/>
  <c r="BV631" i="1"/>
  <c r="BT631" i="1"/>
  <c r="BN631" i="1"/>
  <c r="BL631" i="1"/>
  <c r="BF631" i="1"/>
  <c r="BD631" i="1"/>
  <c r="AX631" i="1"/>
  <c r="AV631" i="1"/>
  <c r="AP631" i="1"/>
  <c r="AN631" i="1"/>
  <c r="AH631" i="1"/>
  <c r="AF631" i="1"/>
  <c r="Z631" i="1"/>
  <c r="X631" i="1"/>
  <c r="R631" i="1"/>
  <c r="P631" i="1"/>
  <c r="J631" i="1"/>
  <c r="H631" i="1"/>
  <c r="J628" i="1"/>
  <c r="J627" i="1"/>
  <c r="G627" i="1"/>
  <c r="G628" i="1" s="1"/>
  <c r="J625" i="1"/>
  <c r="G625" i="1"/>
  <c r="G626" i="1" s="1"/>
  <c r="J626" i="1" s="1"/>
  <c r="J624" i="1"/>
  <c r="J623" i="1"/>
  <c r="G623" i="1"/>
  <c r="G624" i="1" s="1"/>
  <c r="CT622" i="1"/>
  <c r="CL622" i="1"/>
  <c r="CD622" i="1"/>
  <c r="BV622" i="1"/>
  <c r="BN622" i="1"/>
  <c r="BF622" i="1"/>
  <c r="AX622" i="1"/>
  <c r="AP622" i="1"/>
  <c r="AH622" i="1"/>
  <c r="Z622" i="1"/>
  <c r="R622" i="1"/>
  <c r="J622" i="1"/>
  <c r="CT621" i="1"/>
  <c r="CL621" i="1"/>
  <c r="CD621" i="1"/>
  <c r="BV621" i="1"/>
  <c r="BN621" i="1"/>
  <c r="BF621" i="1"/>
  <c r="AX621" i="1"/>
  <c r="AP621" i="1"/>
  <c r="AH621" i="1"/>
  <c r="Z621" i="1"/>
  <c r="R621" i="1"/>
  <c r="J621" i="1"/>
  <c r="CK620" i="1"/>
  <c r="CA620" i="1"/>
  <c r="BE620" i="1"/>
  <c r="Y620" i="1"/>
  <c r="O620" i="1"/>
  <c r="G620" i="1"/>
  <c r="CQ619" i="1"/>
  <c r="BU619" i="1"/>
  <c r="AO619" i="1"/>
  <c r="AE619" i="1"/>
  <c r="I619" i="1"/>
  <c r="J619" i="1" s="1"/>
  <c r="G619" i="1"/>
  <c r="CK618" i="1"/>
  <c r="CA618" i="1"/>
  <c r="BU618" i="1"/>
  <c r="BE618" i="1"/>
  <c r="AU618" i="1"/>
  <c r="AO618" i="1"/>
  <c r="Y618" i="1"/>
  <c r="O618" i="1"/>
  <c r="I618" i="1"/>
  <c r="J618" i="1" s="1"/>
  <c r="G618" i="1"/>
  <c r="CT615" i="1"/>
  <c r="CL615" i="1"/>
  <c r="CD615" i="1"/>
  <c r="CK614" i="1" s="1"/>
  <c r="BV615" i="1"/>
  <c r="BN615" i="1"/>
  <c r="BU614" i="1" s="1"/>
  <c r="BF615" i="1"/>
  <c r="AX615" i="1"/>
  <c r="BE614" i="1" s="1"/>
  <c r="AP615" i="1"/>
  <c r="AH615" i="1"/>
  <c r="AO614" i="1" s="1"/>
  <c r="Z615" i="1"/>
  <c r="R615" i="1"/>
  <c r="Y614" i="1" s="1"/>
  <c r="J615" i="1"/>
  <c r="CT614" i="1"/>
  <c r="CS614" i="1"/>
  <c r="CL614" i="1"/>
  <c r="CD614" i="1"/>
  <c r="CC614" i="1"/>
  <c r="BV614" i="1"/>
  <c r="BN614" i="1"/>
  <c r="BM614" i="1"/>
  <c r="BF614" i="1"/>
  <c r="AX614" i="1"/>
  <c r="AW614" i="1"/>
  <c r="AP614" i="1"/>
  <c r="AH614" i="1"/>
  <c r="AG614" i="1"/>
  <c r="Z614" i="1"/>
  <c r="R614" i="1"/>
  <c r="Q614" i="1"/>
  <c r="J614" i="1"/>
  <c r="I614" i="1"/>
  <c r="CT613" i="1"/>
  <c r="CL613" i="1"/>
  <c r="CD613" i="1"/>
  <c r="BV613" i="1"/>
  <c r="BN613" i="1"/>
  <c r="BF613" i="1"/>
  <c r="AX613" i="1"/>
  <c r="AP613" i="1"/>
  <c r="AH613" i="1"/>
  <c r="Z613" i="1"/>
  <c r="R613" i="1"/>
  <c r="J613" i="1"/>
  <c r="CS612" i="1"/>
  <c r="CK612" i="1"/>
  <c r="CC612" i="1"/>
  <c r="BU612" i="1"/>
  <c r="BM612" i="1"/>
  <c r="BE612" i="1"/>
  <c r="AW612" i="1"/>
  <c r="AO612" i="1"/>
  <c r="AG612" i="1"/>
  <c r="Y612" i="1"/>
  <c r="Q612" i="1"/>
  <c r="I612" i="1"/>
  <c r="J612" i="1" s="1"/>
  <c r="H612" i="1"/>
  <c r="H643" i="1" s="1"/>
  <c r="J643" i="1" s="1"/>
  <c r="CS611" i="1"/>
  <c r="CK611" i="1"/>
  <c r="CL611" i="1" s="1"/>
  <c r="CC611" i="1"/>
  <c r="BU611" i="1"/>
  <c r="BV611" i="1" s="1"/>
  <c r="BM611" i="1"/>
  <c r="BE611" i="1"/>
  <c r="BF611" i="1" s="1"/>
  <c r="AW611" i="1"/>
  <c r="AO611" i="1"/>
  <c r="AP611" i="1" s="1"/>
  <c r="AG611" i="1"/>
  <c r="Y611" i="1"/>
  <c r="Z611" i="1" s="1"/>
  <c r="Q611" i="1"/>
  <c r="I611" i="1"/>
  <c r="J611" i="1" s="1"/>
  <c r="CT610" i="1"/>
  <c r="CR611" i="1" s="1"/>
  <c r="CT611" i="1" s="1"/>
  <c r="CS610" i="1"/>
  <c r="CL610" i="1"/>
  <c r="CJ611" i="1" s="1"/>
  <c r="CK610" i="1"/>
  <c r="CK619" i="1" s="1"/>
  <c r="CD610" i="1"/>
  <c r="CB611" i="1" s="1"/>
  <c r="CD611" i="1" s="1"/>
  <c r="CC610" i="1"/>
  <c r="BV610" i="1"/>
  <c r="BT611" i="1" s="1"/>
  <c r="BU610" i="1"/>
  <c r="BU620" i="1" s="1"/>
  <c r="BN610" i="1"/>
  <c r="BL611" i="1" s="1"/>
  <c r="BN611" i="1" s="1"/>
  <c r="BM610" i="1"/>
  <c r="BF610" i="1"/>
  <c r="BD611" i="1" s="1"/>
  <c r="BE610" i="1"/>
  <c r="BE619" i="1" s="1"/>
  <c r="AX610" i="1"/>
  <c r="AV611" i="1" s="1"/>
  <c r="AX611" i="1" s="1"/>
  <c r="AW610" i="1"/>
  <c r="AP610" i="1"/>
  <c r="AN611" i="1" s="1"/>
  <c r="AO610" i="1"/>
  <c r="AO620" i="1" s="1"/>
  <c r="AH610" i="1"/>
  <c r="AF611" i="1" s="1"/>
  <c r="AH611" i="1" s="1"/>
  <c r="AG610" i="1"/>
  <c r="Z610" i="1"/>
  <c r="X611" i="1" s="1"/>
  <c r="Y610" i="1"/>
  <c r="Y619" i="1" s="1"/>
  <c r="R610" i="1"/>
  <c r="P611" i="1" s="1"/>
  <c r="R611" i="1" s="1"/>
  <c r="Q610" i="1"/>
  <c r="J610" i="1"/>
  <c r="H611" i="1" s="1"/>
  <c r="I610" i="1"/>
  <c r="I620" i="1" s="1"/>
  <c r="J620" i="1" s="1"/>
  <c r="CQ607" i="1"/>
  <c r="CQ601" i="1" s="1"/>
  <c r="CI607" i="1"/>
  <c r="CA607" i="1"/>
  <c r="CA601" i="1" s="1"/>
  <c r="BS607" i="1"/>
  <c r="BK607" i="1"/>
  <c r="BK601" i="1" s="1"/>
  <c r="BC607" i="1"/>
  <c r="AU607" i="1"/>
  <c r="AU601" i="1" s="1"/>
  <c r="AM607" i="1"/>
  <c r="AE607" i="1"/>
  <c r="AE601" i="1" s="1"/>
  <c r="W607" i="1"/>
  <c r="O607" i="1"/>
  <c r="O601" i="1" s="1"/>
  <c r="G607" i="1"/>
  <c r="CO606" i="1"/>
  <c r="CG606" i="1"/>
  <c r="BY606" i="1"/>
  <c r="BQ606" i="1"/>
  <c r="BI606" i="1"/>
  <c r="BA606" i="1"/>
  <c r="AS606" i="1"/>
  <c r="AK606" i="1"/>
  <c r="AC606" i="1"/>
  <c r="U606" i="1"/>
  <c r="M606" i="1"/>
  <c r="CS603" i="1"/>
  <c r="CK603" i="1"/>
  <c r="CC603" i="1"/>
  <c r="BU603" i="1"/>
  <c r="BM603" i="1"/>
  <c r="BE603" i="1"/>
  <c r="AW603" i="1"/>
  <c r="AO603" i="1"/>
  <c r="AG603" i="1"/>
  <c r="Y603" i="1"/>
  <c r="Q603" i="1"/>
  <c r="I603" i="1"/>
  <c r="CP601" i="1"/>
  <c r="CI601" i="1"/>
  <c r="CH601" i="1"/>
  <c r="BS601" i="1"/>
  <c r="BJ601" i="1"/>
  <c r="BC601" i="1"/>
  <c r="BB601" i="1"/>
  <c r="AM601" i="1"/>
  <c r="AD601" i="1"/>
  <c r="W601" i="1"/>
  <c r="V601" i="1"/>
  <c r="G601" i="1"/>
  <c r="F601" i="1"/>
  <c r="BZ601" i="1" s="1"/>
  <c r="CR598" i="1"/>
  <c r="CJ598" i="1"/>
  <c r="CB598" i="1"/>
  <c r="BT598" i="1"/>
  <c r="BL598" i="1"/>
  <c r="BD598" i="1"/>
  <c r="AV598" i="1"/>
  <c r="AN598" i="1"/>
  <c r="AF598" i="1"/>
  <c r="X598" i="1"/>
  <c r="P598" i="1"/>
  <c r="H598" i="1"/>
  <c r="CQ596" i="1"/>
  <c r="CT596" i="1" s="1"/>
  <c r="CA596" i="1"/>
  <c r="CD596" i="1" s="1"/>
  <c r="BK596" i="1"/>
  <c r="BN596" i="1" s="1"/>
  <c r="AU596" i="1"/>
  <c r="AX596" i="1" s="1"/>
  <c r="AE596" i="1"/>
  <c r="AH596" i="1" s="1"/>
  <c r="O596" i="1"/>
  <c r="R596" i="1" s="1"/>
  <c r="G596" i="1"/>
  <c r="J596" i="1" s="1"/>
  <c r="CT595" i="1"/>
  <c r="CL595" i="1"/>
  <c r="CD595" i="1"/>
  <c r="BV595" i="1"/>
  <c r="BN595" i="1"/>
  <c r="BF595" i="1"/>
  <c r="AX595" i="1"/>
  <c r="AP595" i="1"/>
  <c r="AH595" i="1"/>
  <c r="Z595" i="1"/>
  <c r="R595" i="1"/>
  <c r="J595" i="1"/>
  <c r="CT593" i="1"/>
  <c r="CL593" i="1"/>
  <c r="CD593" i="1"/>
  <c r="BV593" i="1"/>
  <c r="BN593" i="1"/>
  <c r="BF593" i="1"/>
  <c r="AX593" i="1"/>
  <c r="AP593" i="1"/>
  <c r="AH593" i="1"/>
  <c r="Z593" i="1"/>
  <c r="R593" i="1"/>
  <c r="J593" i="1"/>
  <c r="CT591" i="1"/>
  <c r="CL591" i="1"/>
  <c r="CD591" i="1"/>
  <c r="BV591" i="1"/>
  <c r="BN591" i="1"/>
  <c r="BF591" i="1"/>
  <c r="AX591" i="1"/>
  <c r="AP591" i="1"/>
  <c r="AH591" i="1"/>
  <c r="Z591" i="1"/>
  <c r="R591" i="1"/>
  <c r="J591" i="1"/>
  <c r="CR585" i="1"/>
  <c r="CT585" i="1" s="1"/>
  <c r="CJ585" i="1"/>
  <c r="CL585" i="1" s="1"/>
  <c r="CB585" i="1"/>
  <c r="CD585" i="1" s="1"/>
  <c r="BT585" i="1"/>
  <c r="BV585" i="1" s="1"/>
  <c r="BL585" i="1"/>
  <c r="BN585" i="1" s="1"/>
  <c r="BD585" i="1"/>
  <c r="BF585" i="1" s="1"/>
  <c r="AV585" i="1"/>
  <c r="AX585" i="1" s="1"/>
  <c r="AN585" i="1"/>
  <c r="AP585" i="1" s="1"/>
  <c r="AF585" i="1"/>
  <c r="AH585" i="1" s="1"/>
  <c r="X585" i="1"/>
  <c r="Z585" i="1" s="1"/>
  <c r="P585" i="1"/>
  <c r="R585" i="1" s="1"/>
  <c r="H585" i="1"/>
  <c r="J585" i="1" s="1"/>
  <c r="CQ581" i="1"/>
  <c r="CT581" i="1" s="1"/>
  <c r="CA581" i="1"/>
  <c r="CD581" i="1" s="1"/>
  <c r="BK581" i="1"/>
  <c r="BN581" i="1" s="1"/>
  <c r="AU581" i="1"/>
  <c r="AX581" i="1" s="1"/>
  <c r="AE581" i="1"/>
  <c r="AH581" i="1" s="1"/>
  <c r="O581" i="1"/>
  <c r="R581" i="1" s="1"/>
  <c r="G581" i="1"/>
  <c r="J581" i="1" s="1"/>
  <c r="CQ579" i="1"/>
  <c r="CT579" i="1" s="1"/>
  <c r="CA579" i="1"/>
  <c r="CD579" i="1" s="1"/>
  <c r="BK579" i="1"/>
  <c r="BN579" i="1" s="1"/>
  <c r="AU579" i="1"/>
  <c r="AX579" i="1" s="1"/>
  <c r="AE579" i="1"/>
  <c r="AH579" i="1" s="1"/>
  <c r="O579" i="1"/>
  <c r="R579" i="1" s="1"/>
  <c r="G579" i="1"/>
  <c r="J579" i="1" s="1"/>
  <c r="CQ577" i="1"/>
  <c r="CA577" i="1"/>
  <c r="BK577" i="1"/>
  <c r="AU577" i="1"/>
  <c r="AE577" i="1"/>
  <c r="O577" i="1"/>
  <c r="G577" i="1"/>
  <c r="J577" i="1" s="1"/>
  <c r="CT576" i="1"/>
  <c r="CL576" i="1"/>
  <c r="CD576" i="1"/>
  <c r="BV576" i="1"/>
  <c r="BN576" i="1"/>
  <c r="BF576" i="1"/>
  <c r="AX576" i="1"/>
  <c r="AP576" i="1"/>
  <c r="AH576" i="1"/>
  <c r="Z576" i="1"/>
  <c r="R576" i="1"/>
  <c r="J576" i="1"/>
  <c r="CT575" i="1"/>
  <c r="CL575" i="1"/>
  <c r="CD575" i="1"/>
  <c r="BV575" i="1"/>
  <c r="BN575" i="1"/>
  <c r="BF575" i="1"/>
  <c r="AX575" i="1"/>
  <c r="AP575" i="1"/>
  <c r="AH575" i="1"/>
  <c r="Z575" i="1"/>
  <c r="R575" i="1"/>
  <c r="J575" i="1"/>
  <c r="CI574" i="1"/>
  <c r="BC574" i="1"/>
  <c r="W574" i="1"/>
  <c r="G574" i="1"/>
  <c r="CI573" i="1"/>
  <c r="BC573" i="1"/>
  <c r="W573" i="1"/>
  <c r="G573" i="1"/>
  <c r="CI572" i="1"/>
  <c r="BC572" i="1"/>
  <c r="W572" i="1"/>
  <c r="G572" i="1"/>
  <c r="CT569" i="1"/>
  <c r="CL569" i="1"/>
  <c r="CD569" i="1"/>
  <c r="BV569" i="1"/>
  <c r="BN569" i="1"/>
  <c r="BF569" i="1"/>
  <c r="AX569" i="1"/>
  <c r="AP569" i="1"/>
  <c r="AH569" i="1"/>
  <c r="Z569" i="1"/>
  <c r="R569" i="1"/>
  <c r="J569" i="1"/>
  <c r="CS568" i="1"/>
  <c r="CT568" i="1" s="1"/>
  <c r="CK568" i="1"/>
  <c r="CL568" i="1" s="1"/>
  <c r="CC568" i="1"/>
  <c r="CD568" i="1" s="1"/>
  <c r="BU568" i="1"/>
  <c r="BV568" i="1" s="1"/>
  <c r="BM568" i="1"/>
  <c r="BN568" i="1" s="1"/>
  <c r="BE568" i="1"/>
  <c r="BF568" i="1" s="1"/>
  <c r="AW568" i="1"/>
  <c r="AX568" i="1" s="1"/>
  <c r="AO568" i="1"/>
  <c r="AP568" i="1" s="1"/>
  <c r="AG568" i="1"/>
  <c r="AH568" i="1" s="1"/>
  <c r="Y568" i="1"/>
  <c r="Z568" i="1" s="1"/>
  <c r="Q568" i="1"/>
  <c r="R568" i="1" s="1"/>
  <c r="I568" i="1"/>
  <c r="J568" i="1" s="1"/>
  <c r="CT567" i="1"/>
  <c r="CL567" i="1"/>
  <c r="CD567" i="1"/>
  <c r="BV567" i="1"/>
  <c r="BN567" i="1"/>
  <c r="BF567" i="1"/>
  <c r="AX567" i="1"/>
  <c r="AP567" i="1"/>
  <c r="AH567" i="1"/>
  <c r="Z567" i="1"/>
  <c r="R567" i="1"/>
  <c r="J567" i="1"/>
  <c r="CS566" i="1"/>
  <c r="CK566" i="1"/>
  <c r="CC566" i="1"/>
  <c r="BU566" i="1"/>
  <c r="BM566" i="1"/>
  <c r="BE566" i="1"/>
  <c r="AW566" i="1"/>
  <c r="AO566" i="1"/>
  <c r="AG566" i="1"/>
  <c r="Y566" i="1"/>
  <c r="Q566" i="1"/>
  <c r="I566" i="1"/>
  <c r="H566" i="1"/>
  <c r="H597" i="1" s="1"/>
  <c r="J597" i="1" s="1"/>
  <c r="CS565" i="1"/>
  <c r="CK565" i="1"/>
  <c r="CC565" i="1"/>
  <c r="BU565" i="1"/>
  <c r="BM565" i="1"/>
  <c r="BE565" i="1"/>
  <c r="AW565" i="1"/>
  <c r="AO565" i="1"/>
  <c r="AG565" i="1"/>
  <c r="Y565" i="1"/>
  <c r="Q565" i="1"/>
  <c r="I565" i="1"/>
  <c r="CS564" i="1"/>
  <c r="CT564" i="1" s="1"/>
  <c r="CR565" i="1" s="1"/>
  <c r="CK564" i="1"/>
  <c r="CC564" i="1"/>
  <c r="CD564" i="1" s="1"/>
  <c r="CB565" i="1" s="1"/>
  <c r="BU564" i="1"/>
  <c r="BM564" i="1"/>
  <c r="BN564" i="1" s="1"/>
  <c r="BL565" i="1" s="1"/>
  <c r="BE564" i="1"/>
  <c r="AW564" i="1"/>
  <c r="AX564" i="1" s="1"/>
  <c r="AV565" i="1" s="1"/>
  <c r="AO564" i="1"/>
  <c r="AG564" i="1"/>
  <c r="AH564" i="1" s="1"/>
  <c r="AF565" i="1" s="1"/>
  <c r="Y564" i="1"/>
  <c r="Q564" i="1"/>
  <c r="R564" i="1" s="1"/>
  <c r="P565" i="1" s="1"/>
  <c r="I564" i="1"/>
  <c r="CQ561" i="1"/>
  <c r="CI561" i="1"/>
  <c r="CA561" i="1"/>
  <c r="BS561" i="1"/>
  <c r="BK561" i="1"/>
  <c r="BC561" i="1"/>
  <c r="AU561" i="1"/>
  <c r="AM561" i="1"/>
  <c r="AE561" i="1"/>
  <c r="W561" i="1"/>
  <c r="O561" i="1"/>
  <c r="G561" i="1"/>
  <c r="CO560" i="1"/>
  <c r="CQ574" i="1" s="1"/>
  <c r="CG560" i="1"/>
  <c r="CI596" i="1" s="1"/>
  <c r="CL596" i="1" s="1"/>
  <c r="BY560" i="1"/>
  <c r="CA574" i="1" s="1"/>
  <c r="BQ560" i="1"/>
  <c r="BS596" i="1" s="1"/>
  <c r="BV596" i="1" s="1"/>
  <c r="BI560" i="1"/>
  <c r="BK574" i="1" s="1"/>
  <c r="BA560" i="1"/>
  <c r="BC596" i="1" s="1"/>
  <c r="BF596" i="1" s="1"/>
  <c r="AS560" i="1"/>
  <c r="AU574" i="1" s="1"/>
  <c r="AK560" i="1"/>
  <c r="AM596" i="1" s="1"/>
  <c r="AP596" i="1" s="1"/>
  <c r="AC560" i="1"/>
  <c r="AE574" i="1" s="1"/>
  <c r="U560" i="1"/>
  <c r="W596" i="1" s="1"/>
  <c r="Z596" i="1" s="1"/>
  <c r="M560" i="1"/>
  <c r="O574" i="1" s="1"/>
  <c r="CS557" i="1"/>
  <c r="CK557" i="1"/>
  <c r="CC557" i="1"/>
  <c r="BU557" i="1"/>
  <c r="BM557" i="1"/>
  <c r="BE557" i="1"/>
  <c r="AW557" i="1"/>
  <c r="AO557" i="1"/>
  <c r="AG557" i="1"/>
  <c r="Y557" i="1"/>
  <c r="Q557" i="1"/>
  <c r="I557" i="1"/>
  <c r="CQ555" i="1"/>
  <c r="CI555" i="1"/>
  <c r="CA555" i="1"/>
  <c r="BS555" i="1"/>
  <c r="BK555" i="1"/>
  <c r="BC555" i="1"/>
  <c r="AU555" i="1"/>
  <c r="AM555" i="1"/>
  <c r="AE555" i="1"/>
  <c r="W555" i="1"/>
  <c r="O555" i="1"/>
  <c r="G555" i="1"/>
  <c r="F555" i="1"/>
  <c r="CP555" i="1" s="1"/>
  <c r="CR552" i="1"/>
  <c r="CJ552" i="1"/>
  <c r="CB552" i="1"/>
  <c r="BT552" i="1"/>
  <c r="BL552" i="1"/>
  <c r="BD552" i="1"/>
  <c r="AV552" i="1"/>
  <c r="AN552" i="1"/>
  <c r="AF552" i="1"/>
  <c r="X552" i="1"/>
  <c r="P552" i="1"/>
  <c r="H552" i="1"/>
  <c r="J550" i="1"/>
  <c r="G550" i="1"/>
  <c r="CT549" i="1"/>
  <c r="CL549" i="1"/>
  <c r="CD549" i="1"/>
  <c r="BV549" i="1"/>
  <c r="BN549" i="1"/>
  <c r="BF549" i="1"/>
  <c r="AX549" i="1"/>
  <c r="AP549" i="1"/>
  <c r="AH549" i="1"/>
  <c r="Z549" i="1"/>
  <c r="R549" i="1"/>
  <c r="J549" i="1"/>
  <c r="CT547" i="1"/>
  <c r="CL547" i="1"/>
  <c r="CD547" i="1"/>
  <c r="BV547" i="1"/>
  <c r="BN547" i="1"/>
  <c r="BF547" i="1"/>
  <c r="AX547" i="1"/>
  <c r="AP547" i="1"/>
  <c r="AH547" i="1"/>
  <c r="Z547" i="1"/>
  <c r="R547" i="1"/>
  <c r="J547" i="1"/>
  <c r="CT545" i="1"/>
  <c r="CL545" i="1"/>
  <c r="CD545" i="1"/>
  <c r="BV545" i="1"/>
  <c r="BN545" i="1"/>
  <c r="BF545" i="1"/>
  <c r="AX545" i="1"/>
  <c r="AP545" i="1"/>
  <c r="AH545" i="1"/>
  <c r="Z545" i="1"/>
  <c r="R545" i="1"/>
  <c r="J545" i="1"/>
  <c r="CT539" i="1"/>
  <c r="CR539" i="1"/>
  <c r="CL539" i="1"/>
  <c r="CJ539" i="1"/>
  <c r="CD539" i="1"/>
  <c r="CB539" i="1"/>
  <c r="BV539" i="1"/>
  <c r="BT539" i="1"/>
  <c r="BN539" i="1"/>
  <c r="BL539" i="1"/>
  <c r="BF539" i="1"/>
  <c r="BD539" i="1"/>
  <c r="AX539" i="1"/>
  <c r="AV539" i="1"/>
  <c r="AP539" i="1"/>
  <c r="AN539" i="1"/>
  <c r="AH539" i="1"/>
  <c r="AF539" i="1"/>
  <c r="Z539" i="1"/>
  <c r="X539" i="1"/>
  <c r="R539" i="1"/>
  <c r="P539" i="1"/>
  <c r="J539" i="1"/>
  <c r="H539" i="1"/>
  <c r="J536" i="1"/>
  <c r="J535" i="1"/>
  <c r="G535" i="1"/>
  <c r="G536" i="1" s="1"/>
  <c r="J533" i="1"/>
  <c r="G533" i="1"/>
  <c r="G534" i="1" s="1"/>
  <c r="J534" i="1" s="1"/>
  <c r="J532" i="1"/>
  <c r="J531" i="1"/>
  <c r="G531" i="1"/>
  <c r="G532" i="1" s="1"/>
  <c r="CT530" i="1"/>
  <c r="CL530" i="1"/>
  <c r="CD530" i="1"/>
  <c r="BV530" i="1"/>
  <c r="BN530" i="1"/>
  <c r="BF530" i="1"/>
  <c r="AX530" i="1"/>
  <c r="AP530" i="1"/>
  <c r="AH530" i="1"/>
  <c r="Z530" i="1"/>
  <c r="R530" i="1"/>
  <c r="J530" i="1"/>
  <c r="CT529" i="1"/>
  <c r="CL529" i="1"/>
  <c r="CD529" i="1"/>
  <c r="BV529" i="1"/>
  <c r="BN529" i="1"/>
  <c r="BF529" i="1"/>
  <c r="AX529" i="1"/>
  <c r="AP529" i="1"/>
  <c r="AH529" i="1"/>
  <c r="Z529" i="1"/>
  <c r="R529" i="1"/>
  <c r="J529" i="1"/>
  <c r="CK528" i="1"/>
  <c r="CA528" i="1"/>
  <c r="BU528" i="1"/>
  <c r="BE528" i="1"/>
  <c r="AU528" i="1"/>
  <c r="AO528" i="1"/>
  <c r="Y528" i="1"/>
  <c r="O528" i="1"/>
  <c r="I528" i="1"/>
  <c r="J528" i="1" s="1"/>
  <c r="G528" i="1"/>
  <c r="CQ527" i="1"/>
  <c r="CK527" i="1"/>
  <c r="BU527" i="1"/>
  <c r="BK527" i="1"/>
  <c r="BE527" i="1"/>
  <c r="AO527" i="1"/>
  <c r="AE527" i="1"/>
  <c r="Y527" i="1"/>
  <c r="I527" i="1"/>
  <c r="J527" i="1" s="1"/>
  <c r="G527" i="1"/>
  <c r="CK526" i="1"/>
  <c r="CA526" i="1"/>
  <c r="BU526" i="1"/>
  <c r="BE526" i="1"/>
  <c r="AU526" i="1"/>
  <c r="AO526" i="1"/>
  <c r="Y526" i="1"/>
  <c r="O526" i="1"/>
  <c r="I526" i="1"/>
  <c r="J526" i="1" s="1"/>
  <c r="G526" i="1"/>
  <c r="CT523" i="1"/>
  <c r="CL523" i="1"/>
  <c r="CD523" i="1"/>
  <c r="CK522" i="1" s="1"/>
  <c r="BV523" i="1"/>
  <c r="BN523" i="1"/>
  <c r="BU522" i="1" s="1"/>
  <c r="BF523" i="1"/>
  <c r="AX523" i="1"/>
  <c r="BE522" i="1" s="1"/>
  <c r="AP523" i="1"/>
  <c r="AH523" i="1"/>
  <c r="AO522" i="1" s="1"/>
  <c r="Z523" i="1"/>
  <c r="R523" i="1"/>
  <c r="Y522" i="1" s="1"/>
  <c r="J523" i="1"/>
  <c r="CT522" i="1"/>
  <c r="CS522" i="1"/>
  <c r="CL522" i="1"/>
  <c r="CD522" i="1"/>
  <c r="CC522" i="1"/>
  <c r="BV522" i="1"/>
  <c r="BN522" i="1"/>
  <c r="BM522" i="1"/>
  <c r="BF522" i="1"/>
  <c r="AX522" i="1"/>
  <c r="AW522" i="1"/>
  <c r="AP522" i="1"/>
  <c r="AH522" i="1"/>
  <c r="AG522" i="1"/>
  <c r="Z522" i="1"/>
  <c r="R522" i="1"/>
  <c r="Q522" i="1"/>
  <c r="J522" i="1"/>
  <c r="I522" i="1"/>
  <c r="CT521" i="1"/>
  <c r="CL521" i="1"/>
  <c r="CD521" i="1"/>
  <c r="BV521" i="1"/>
  <c r="BN521" i="1"/>
  <c r="BF521" i="1"/>
  <c r="AX521" i="1"/>
  <c r="AP521" i="1"/>
  <c r="AH521" i="1"/>
  <c r="Z521" i="1"/>
  <c r="R521" i="1"/>
  <c r="J521" i="1"/>
  <c r="CS520" i="1"/>
  <c r="CK520" i="1"/>
  <c r="CC520" i="1"/>
  <c r="BU520" i="1"/>
  <c r="BM520" i="1"/>
  <c r="BE520" i="1"/>
  <c r="AW520" i="1"/>
  <c r="AO520" i="1"/>
  <c r="AG520" i="1"/>
  <c r="Y520" i="1"/>
  <c r="Q520" i="1"/>
  <c r="I520" i="1"/>
  <c r="J520" i="1" s="1"/>
  <c r="H520" i="1"/>
  <c r="H551" i="1" s="1"/>
  <c r="J551" i="1" s="1"/>
  <c r="CS519" i="1"/>
  <c r="CK519" i="1"/>
  <c r="CL519" i="1" s="1"/>
  <c r="CC519" i="1"/>
  <c r="BU519" i="1"/>
  <c r="BV519" i="1" s="1"/>
  <c r="BM519" i="1"/>
  <c r="BE519" i="1"/>
  <c r="BF519" i="1" s="1"/>
  <c r="AW519" i="1"/>
  <c r="AO519" i="1"/>
  <c r="AP519" i="1" s="1"/>
  <c r="AG519" i="1"/>
  <c r="Y519" i="1"/>
  <c r="Z519" i="1" s="1"/>
  <c r="Q519" i="1"/>
  <c r="I519" i="1"/>
  <c r="J519" i="1" s="1"/>
  <c r="CT518" i="1"/>
  <c r="CR519" i="1" s="1"/>
  <c r="CT519" i="1" s="1"/>
  <c r="CS518" i="1"/>
  <c r="CS528" i="1" s="1"/>
  <c r="CL518" i="1"/>
  <c r="CJ519" i="1" s="1"/>
  <c r="CK518" i="1"/>
  <c r="CK525" i="1" s="1"/>
  <c r="CL525" i="1" s="1"/>
  <c r="CD518" i="1"/>
  <c r="CB519" i="1" s="1"/>
  <c r="CD519" i="1" s="1"/>
  <c r="CC518" i="1"/>
  <c r="CC528" i="1" s="1"/>
  <c r="CD528" i="1" s="1"/>
  <c r="BV518" i="1"/>
  <c r="BT519" i="1" s="1"/>
  <c r="BU518" i="1"/>
  <c r="BU525" i="1" s="1"/>
  <c r="BV525" i="1" s="1"/>
  <c r="BN518" i="1"/>
  <c r="BL519" i="1" s="1"/>
  <c r="BN519" i="1" s="1"/>
  <c r="BM518" i="1"/>
  <c r="BM528" i="1" s="1"/>
  <c r="BF518" i="1"/>
  <c r="BD519" i="1" s="1"/>
  <c r="BE518" i="1"/>
  <c r="BE525" i="1" s="1"/>
  <c r="BF525" i="1" s="1"/>
  <c r="AX518" i="1"/>
  <c r="AV519" i="1" s="1"/>
  <c r="AX519" i="1" s="1"/>
  <c r="AW518" i="1"/>
  <c r="AW528" i="1" s="1"/>
  <c r="AX528" i="1" s="1"/>
  <c r="AP518" i="1"/>
  <c r="AN519" i="1" s="1"/>
  <c r="AO518" i="1"/>
  <c r="AO525" i="1" s="1"/>
  <c r="AP525" i="1" s="1"/>
  <c r="AH518" i="1"/>
  <c r="AF519" i="1" s="1"/>
  <c r="AH519" i="1" s="1"/>
  <c r="AG518" i="1"/>
  <c r="AG528" i="1" s="1"/>
  <c r="Z518" i="1"/>
  <c r="X519" i="1" s="1"/>
  <c r="Y518" i="1"/>
  <c r="Y525" i="1" s="1"/>
  <c r="Z525" i="1" s="1"/>
  <c r="R518" i="1"/>
  <c r="P519" i="1" s="1"/>
  <c r="R519" i="1" s="1"/>
  <c r="Q518" i="1"/>
  <c r="Q528" i="1" s="1"/>
  <c r="R528" i="1" s="1"/>
  <c r="J518" i="1"/>
  <c r="H519" i="1" s="1"/>
  <c r="I518" i="1"/>
  <c r="I525" i="1" s="1"/>
  <c r="J525" i="1" s="1"/>
  <c r="CQ515" i="1"/>
  <c r="CQ509" i="1" s="1"/>
  <c r="CI515" i="1"/>
  <c r="CA515" i="1"/>
  <c r="CA509" i="1" s="1"/>
  <c r="BS515" i="1"/>
  <c r="BK515" i="1"/>
  <c r="BK509" i="1" s="1"/>
  <c r="BC515" i="1"/>
  <c r="AU515" i="1"/>
  <c r="AU509" i="1" s="1"/>
  <c r="AM515" i="1"/>
  <c r="AE515" i="1"/>
  <c r="AE509" i="1" s="1"/>
  <c r="W515" i="1"/>
  <c r="O515" i="1"/>
  <c r="O509" i="1" s="1"/>
  <c r="G515" i="1"/>
  <c r="CO514" i="1"/>
  <c r="CG514" i="1"/>
  <c r="CI550" i="1" s="1"/>
  <c r="CL550" i="1" s="1"/>
  <c r="BY514" i="1"/>
  <c r="BQ514" i="1"/>
  <c r="BS550" i="1" s="1"/>
  <c r="BV550" i="1" s="1"/>
  <c r="BI514" i="1"/>
  <c r="BA514" i="1"/>
  <c r="BC550" i="1" s="1"/>
  <c r="BF550" i="1" s="1"/>
  <c r="AS514" i="1"/>
  <c r="AK514" i="1"/>
  <c r="AM550" i="1" s="1"/>
  <c r="AP550" i="1" s="1"/>
  <c r="AC514" i="1"/>
  <c r="U514" i="1"/>
  <c r="W550" i="1" s="1"/>
  <c r="Z550" i="1" s="1"/>
  <c r="M514" i="1"/>
  <c r="CS511" i="1"/>
  <c r="CK511" i="1"/>
  <c r="CC511" i="1"/>
  <c r="BU511" i="1"/>
  <c r="BM511" i="1"/>
  <c r="BE511" i="1"/>
  <c r="AW511" i="1"/>
  <c r="AO511" i="1"/>
  <c r="AG511" i="1"/>
  <c r="Y511" i="1"/>
  <c r="Q511" i="1"/>
  <c r="I511" i="1"/>
  <c r="CP509" i="1"/>
  <c r="CI509" i="1"/>
  <c r="CH509" i="1"/>
  <c r="BS509" i="1"/>
  <c r="BJ509" i="1"/>
  <c r="BC509" i="1"/>
  <c r="BB509" i="1"/>
  <c r="AM509" i="1"/>
  <c r="AD509" i="1"/>
  <c r="W509" i="1"/>
  <c r="V509" i="1"/>
  <c r="G509" i="1"/>
  <c r="F509" i="1"/>
  <c r="BZ509" i="1" s="1"/>
  <c r="CR506" i="1"/>
  <c r="CJ506" i="1"/>
  <c r="CB506" i="1"/>
  <c r="BT506" i="1"/>
  <c r="BL506" i="1"/>
  <c r="BD506" i="1"/>
  <c r="AV506" i="1"/>
  <c r="AN506" i="1"/>
  <c r="AF506" i="1"/>
  <c r="X506" i="1"/>
  <c r="P506" i="1"/>
  <c r="H506" i="1"/>
  <c r="G504" i="1"/>
  <c r="J504" i="1" s="1"/>
  <c r="CT503" i="1"/>
  <c r="CL503" i="1"/>
  <c r="CD503" i="1"/>
  <c r="BV503" i="1"/>
  <c r="BN503" i="1"/>
  <c r="BF503" i="1"/>
  <c r="AX503" i="1"/>
  <c r="AP503" i="1"/>
  <c r="AH503" i="1"/>
  <c r="Z503" i="1"/>
  <c r="R503" i="1"/>
  <c r="J503" i="1"/>
  <c r="CT501" i="1"/>
  <c r="CL501" i="1"/>
  <c r="CD501" i="1"/>
  <c r="BV501" i="1"/>
  <c r="BN501" i="1"/>
  <c r="BF501" i="1"/>
  <c r="AX501" i="1"/>
  <c r="AP501" i="1"/>
  <c r="AH501" i="1"/>
  <c r="Z501" i="1"/>
  <c r="R501" i="1"/>
  <c r="J501" i="1"/>
  <c r="CT499" i="1"/>
  <c r="CL499" i="1"/>
  <c r="CD499" i="1"/>
  <c r="BV499" i="1"/>
  <c r="BN499" i="1"/>
  <c r="BF499" i="1"/>
  <c r="AX499" i="1"/>
  <c r="AP499" i="1"/>
  <c r="AH499" i="1"/>
  <c r="Z499" i="1"/>
  <c r="R499" i="1"/>
  <c r="J499" i="1"/>
  <c r="CR493" i="1"/>
  <c r="CT493" i="1" s="1"/>
  <c r="CJ493" i="1"/>
  <c r="CL493" i="1" s="1"/>
  <c r="CB493" i="1"/>
  <c r="CD493" i="1" s="1"/>
  <c r="BT493" i="1"/>
  <c r="BV493" i="1" s="1"/>
  <c r="BL493" i="1"/>
  <c r="BN493" i="1" s="1"/>
  <c r="BD493" i="1"/>
  <c r="BF493" i="1" s="1"/>
  <c r="AV493" i="1"/>
  <c r="AX493" i="1" s="1"/>
  <c r="AN493" i="1"/>
  <c r="AP493" i="1" s="1"/>
  <c r="AF493" i="1"/>
  <c r="AH493" i="1" s="1"/>
  <c r="X493" i="1"/>
  <c r="Z493" i="1" s="1"/>
  <c r="P493" i="1"/>
  <c r="R493" i="1" s="1"/>
  <c r="H493" i="1"/>
  <c r="J493" i="1" s="1"/>
  <c r="G489" i="1"/>
  <c r="J489" i="1" s="1"/>
  <c r="G487" i="1"/>
  <c r="J487" i="1" s="1"/>
  <c r="J485" i="1"/>
  <c r="G485" i="1"/>
  <c r="G486" i="1" s="1"/>
  <c r="J486" i="1" s="1"/>
  <c r="CT484" i="1"/>
  <c r="CL484" i="1"/>
  <c r="CD484" i="1"/>
  <c r="BV484" i="1"/>
  <c r="BN484" i="1"/>
  <c r="BF484" i="1"/>
  <c r="AX484" i="1"/>
  <c r="AP484" i="1"/>
  <c r="AH484" i="1"/>
  <c r="Z484" i="1"/>
  <c r="R484" i="1"/>
  <c r="J484" i="1"/>
  <c r="CT483" i="1"/>
  <c r="CL483" i="1"/>
  <c r="CD483" i="1"/>
  <c r="BV483" i="1"/>
  <c r="BN483" i="1"/>
  <c r="BF483" i="1"/>
  <c r="AX483" i="1"/>
  <c r="AP483" i="1"/>
  <c r="AH483" i="1"/>
  <c r="Z483" i="1"/>
  <c r="R483" i="1"/>
  <c r="J483" i="1"/>
  <c r="CK482" i="1"/>
  <c r="BU482" i="1"/>
  <c r="BE482" i="1"/>
  <c r="AO482" i="1"/>
  <c r="Y482" i="1"/>
  <c r="I482" i="1"/>
  <c r="J482" i="1" s="1"/>
  <c r="G482" i="1"/>
  <c r="CK481" i="1"/>
  <c r="BU481" i="1"/>
  <c r="BE481" i="1"/>
  <c r="AO481" i="1"/>
  <c r="Y481" i="1"/>
  <c r="I481" i="1"/>
  <c r="J481" i="1" s="1"/>
  <c r="G481" i="1"/>
  <c r="CK480" i="1"/>
  <c r="BU480" i="1"/>
  <c r="BE480" i="1"/>
  <c r="AO480" i="1"/>
  <c r="Y480" i="1"/>
  <c r="I480" i="1"/>
  <c r="J480" i="1" s="1"/>
  <c r="G480" i="1"/>
  <c r="CT477" i="1"/>
  <c r="CL477" i="1"/>
  <c r="CD477" i="1"/>
  <c r="CK476" i="1" s="1"/>
  <c r="BV477" i="1"/>
  <c r="BN477" i="1"/>
  <c r="BU476" i="1" s="1"/>
  <c r="BV476" i="1" s="1"/>
  <c r="BF477" i="1"/>
  <c r="AX477" i="1"/>
  <c r="BE476" i="1" s="1"/>
  <c r="AP477" i="1"/>
  <c r="AH477" i="1"/>
  <c r="AO476" i="1" s="1"/>
  <c r="AP476" i="1" s="1"/>
  <c r="Z477" i="1"/>
  <c r="R477" i="1"/>
  <c r="Y476" i="1" s="1"/>
  <c r="J477" i="1"/>
  <c r="CT476" i="1"/>
  <c r="CS476" i="1"/>
  <c r="CL476" i="1"/>
  <c r="CD476" i="1"/>
  <c r="CC476" i="1"/>
  <c r="BN476" i="1"/>
  <c r="BM476" i="1"/>
  <c r="BF476" i="1"/>
  <c r="AX476" i="1"/>
  <c r="AW476" i="1"/>
  <c r="AH476" i="1"/>
  <c r="AG476" i="1"/>
  <c r="Z476" i="1"/>
  <c r="R476" i="1"/>
  <c r="Q476" i="1"/>
  <c r="J476" i="1"/>
  <c r="I476" i="1"/>
  <c r="CT475" i="1"/>
  <c r="CL475" i="1"/>
  <c r="CD475" i="1"/>
  <c r="BV475" i="1"/>
  <c r="BN475" i="1"/>
  <c r="BF475" i="1"/>
  <c r="AX475" i="1"/>
  <c r="AP475" i="1"/>
  <c r="AH475" i="1"/>
  <c r="Z475" i="1"/>
  <c r="R475" i="1"/>
  <c r="J475" i="1"/>
  <c r="CS474" i="1"/>
  <c r="CK474" i="1"/>
  <c r="CC474" i="1"/>
  <c r="BU474" i="1"/>
  <c r="BM474" i="1"/>
  <c r="BE474" i="1"/>
  <c r="AW474" i="1"/>
  <c r="AO474" i="1"/>
  <c r="AG474" i="1"/>
  <c r="Y474" i="1"/>
  <c r="Q474" i="1"/>
  <c r="I474" i="1"/>
  <c r="J474" i="1" s="1"/>
  <c r="H474" i="1"/>
  <c r="H505" i="1" s="1"/>
  <c r="J505" i="1" s="1"/>
  <c r="CS473" i="1"/>
  <c r="CK473" i="1"/>
  <c r="CC473" i="1"/>
  <c r="BU473" i="1"/>
  <c r="BM473" i="1"/>
  <c r="BE473" i="1"/>
  <c r="AW473" i="1"/>
  <c r="AO473" i="1"/>
  <c r="AG473" i="1"/>
  <c r="Y473" i="1"/>
  <c r="Q473" i="1"/>
  <c r="I473" i="1"/>
  <c r="CT472" i="1"/>
  <c r="CR473" i="1" s="1"/>
  <c r="CT473" i="1" s="1"/>
  <c r="CS472" i="1"/>
  <c r="CS482" i="1" s="1"/>
  <c r="CL472" i="1"/>
  <c r="CJ473" i="1" s="1"/>
  <c r="CK472" i="1"/>
  <c r="CK479" i="1" s="1"/>
  <c r="CL479" i="1" s="1"/>
  <c r="CD472" i="1"/>
  <c r="CB473" i="1" s="1"/>
  <c r="CD473" i="1" s="1"/>
  <c r="CC472" i="1"/>
  <c r="CC482" i="1" s="1"/>
  <c r="BV472" i="1"/>
  <c r="BT473" i="1" s="1"/>
  <c r="BU472" i="1"/>
  <c r="BU479" i="1" s="1"/>
  <c r="BV479" i="1" s="1"/>
  <c r="BN472" i="1"/>
  <c r="BL473" i="1" s="1"/>
  <c r="BN473" i="1" s="1"/>
  <c r="BM472" i="1"/>
  <c r="BM482" i="1" s="1"/>
  <c r="BF472" i="1"/>
  <c r="BD473" i="1" s="1"/>
  <c r="BE472" i="1"/>
  <c r="BE479" i="1" s="1"/>
  <c r="BF479" i="1" s="1"/>
  <c r="AX472" i="1"/>
  <c r="AV473" i="1" s="1"/>
  <c r="AX473" i="1" s="1"/>
  <c r="AW472" i="1"/>
  <c r="AW482" i="1" s="1"/>
  <c r="AP472" i="1"/>
  <c r="AN473" i="1" s="1"/>
  <c r="AO472" i="1"/>
  <c r="AO479" i="1" s="1"/>
  <c r="AP479" i="1" s="1"/>
  <c r="AH472" i="1"/>
  <c r="AF473" i="1" s="1"/>
  <c r="AH473" i="1" s="1"/>
  <c r="AG472" i="1"/>
  <c r="AG482" i="1" s="1"/>
  <c r="Z472" i="1"/>
  <c r="X473" i="1" s="1"/>
  <c r="Y472" i="1"/>
  <c r="Y479" i="1" s="1"/>
  <c r="Z479" i="1" s="1"/>
  <c r="R472" i="1"/>
  <c r="P473" i="1" s="1"/>
  <c r="R473" i="1" s="1"/>
  <c r="Q472" i="1"/>
  <c r="Q482" i="1" s="1"/>
  <c r="J472" i="1"/>
  <c r="H473" i="1" s="1"/>
  <c r="I472" i="1"/>
  <c r="I479" i="1" s="1"/>
  <c r="J479" i="1" s="1"/>
  <c r="CQ469" i="1"/>
  <c r="CQ463" i="1" s="1"/>
  <c r="CI469" i="1"/>
  <c r="CA469" i="1"/>
  <c r="CA463" i="1" s="1"/>
  <c r="BS469" i="1"/>
  <c r="BK469" i="1"/>
  <c r="BK463" i="1" s="1"/>
  <c r="BC469" i="1"/>
  <c r="AU469" i="1"/>
  <c r="AU463" i="1" s="1"/>
  <c r="AM469" i="1"/>
  <c r="AE469" i="1"/>
  <c r="AE463" i="1" s="1"/>
  <c r="W469" i="1"/>
  <c r="O469" i="1"/>
  <c r="O463" i="1" s="1"/>
  <c r="G469" i="1"/>
  <c r="CO468" i="1"/>
  <c r="CQ489" i="1" s="1"/>
  <c r="CG468" i="1"/>
  <c r="CI504" i="1" s="1"/>
  <c r="CL504" i="1" s="1"/>
  <c r="BY468" i="1"/>
  <c r="CA504" i="1" s="1"/>
  <c r="CD504" i="1" s="1"/>
  <c r="BQ468" i="1"/>
  <c r="BS504" i="1" s="1"/>
  <c r="BV504" i="1" s="1"/>
  <c r="BI468" i="1"/>
  <c r="BK485" i="1" s="1"/>
  <c r="BK486" i="1" s="1"/>
  <c r="BN486" i="1" s="1"/>
  <c r="BA468" i="1"/>
  <c r="BC504" i="1" s="1"/>
  <c r="BF504" i="1" s="1"/>
  <c r="AS468" i="1"/>
  <c r="AU485" i="1" s="1"/>
  <c r="AX485" i="1" s="1"/>
  <c r="AK468" i="1"/>
  <c r="AM504" i="1" s="1"/>
  <c r="AP504" i="1" s="1"/>
  <c r="AC468" i="1"/>
  <c r="AE485" i="1" s="1"/>
  <c r="AE486" i="1" s="1"/>
  <c r="AH486" i="1" s="1"/>
  <c r="U468" i="1"/>
  <c r="W504" i="1" s="1"/>
  <c r="Z504" i="1" s="1"/>
  <c r="M468" i="1"/>
  <c r="O485" i="1" s="1"/>
  <c r="R485" i="1" s="1"/>
  <c r="CS465" i="1"/>
  <c r="CK465" i="1"/>
  <c r="CC465" i="1"/>
  <c r="BU465" i="1"/>
  <c r="BM465" i="1"/>
  <c r="BE465" i="1"/>
  <c r="AW465" i="1"/>
  <c r="AO465" i="1"/>
  <c r="AG465" i="1"/>
  <c r="Y465" i="1"/>
  <c r="Q465" i="1"/>
  <c r="I465" i="1"/>
  <c r="CI463" i="1"/>
  <c r="BS463" i="1"/>
  <c r="BC463" i="1"/>
  <c r="AM463" i="1"/>
  <c r="W463" i="1"/>
  <c r="G463" i="1"/>
  <c r="F463" i="1"/>
  <c r="BZ463" i="1" s="1"/>
  <c r="CR460" i="1"/>
  <c r="CJ460" i="1"/>
  <c r="CB460" i="1"/>
  <c r="BT460" i="1"/>
  <c r="BL460" i="1"/>
  <c r="BD460" i="1"/>
  <c r="AV460" i="1"/>
  <c r="AN460" i="1"/>
  <c r="AF460" i="1"/>
  <c r="X460" i="1"/>
  <c r="P460" i="1"/>
  <c r="H460" i="1"/>
  <c r="CQ458" i="1"/>
  <c r="CT458" i="1" s="1"/>
  <c r="CA458" i="1"/>
  <c r="CD458" i="1" s="1"/>
  <c r="BK458" i="1"/>
  <c r="BN458" i="1" s="1"/>
  <c r="AU458" i="1"/>
  <c r="AX458" i="1" s="1"/>
  <c r="AE458" i="1"/>
  <c r="AH458" i="1" s="1"/>
  <c r="O458" i="1"/>
  <c r="R458" i="1" s="1"/>
  <c r="G458" i="1"/>
  <c r="J458" i="1" s="1"/>
  <c r="CT457" i="1"/>
  <c r="CL457" i="1"/>
  <c r="CD457" i="1"/>
  <c r="BV457" i="1"/>
  <c r="BN457" i="1"/>
  <c r="BF457" i="1"/>
  <c r="AX457" i="1"/>
  <c r="AP457" i="1"/>
  <c r="AH457" i="1"/>
  <c r="Z457" i="1"/>
  <c r="R457" i="1"/>
  <c r="J457" i="1"/>
  <c r="CT455" i="1"/>
  <c r="CL455" i="1"/>
  <c r="CD455" i="1"/>
  <c r="BV455" i="1"/>
  <c r="BN455" i="1"/>
  <c r="BF455" i="1"/>
  <c r="AX455" i="1"/>
  <c r="AP455" i="1"/>
  <c r="AH455" i="1"/>
  <c r="Z455" i="1"/>
  <c r="R455" i="1"/>
  <c r="J455" i="1"/>
  <c r="CT453" i="1"/>
  <c r="CL453" i="1"/>
  <c r="CD453" i="1"/>
  <c r="BV453" i="1"/>
  <c r="BN453" i="1"/>
  <c r="BF453" i="1"/>
  <c r="AX453" i="1"/>
  <c r="AP453" i="1"/>
  <c r="AH453" i="1"/>
  <c r="Z453" i="1"/>
  <c r="R453" i="1"/>
  <c r="J453" i="1"/>
  <c r="CR447" i="1"/>
  <c r="CT447" i="1" s="1"/>
  <c r="CJ447" i="1"/>
  <c r="CL447" i="1" s="1"/>
  <c r="CB447" i="1"/>
  <c r="CD447" i="1" s="1"/>
  <c r="BT447" i="1"/>
  <c r="BV447" i="1" s="1"/>
  <c r="BL447" i="1"/>
  <c r="BN447" i="1" s="1"/>
  <c r="BD447" i="1"/>
  <c r="BF447" i="1" s="1"/>
  <c r="AV447" i="1"/>
  <c r="AX447" i="1" s="1"/>
  <c r="AN447" i="1"/>
  <c r="AP447" i="1" s="1"/>
  <c r="AF447" i="1"/>
  <c r="AH447" i="1" s="1"/>
  <c r="X447" i="1"/>
  <c r="Z447" i="1" s="1"/>
  <c r="P447" i="1"/>
  <c r="R447" i="1" s="1"/>
  <c r="H447" i="1"/>
  <c r="J447" i="1" s="1"/>
  <c r="CQ443" i="1"/>
  <c r="CT443" i="1" s="1"/>
  <c r="CA443" i="1"/>
  <c r="CD443" i="1" s="1"/>
  <c r="BK443" i="1"/>
  <c r="BN443" i="1" s="1"/>
  <c r="AU443" i="1"/>
  <c r="AX443" i="1" s="1"/>
  <c r="AE443" i="1"/>
  <c r="AH443" i="1" s="1"/>
  <c r="O443" i="1"/>
  <c r="R443" i="1" s="1"/>
  <c r="G443" i="1"/>
  <c r="J443" i="1" s="1"/>
  <c r="CQ441" i="1"/>
  <c r="CT441" i="1" s="1"/>
  <c r="CA441" i="1"/>
  <c r="CD441" i="1" s="1"/>
  <c r="BK441" i="1"/>
  <c r="BN441" i="1" s="1"/>
  <c r="AU441" i="1"/>
  <c r="AX441" i="1" s="1"/>
  <c r="AE441" i="1"/>
  <c r="AH441" i="1" s="1"/>
  <c r="O441" i="1"/>
  <c r="R441" i="1" s="1"/>
  <c r="G441" i="1"/>
  <c r="J441" i="1" s="1"/>
  <c r="CQ439" i="1"/>
  <c r="CA439" i="1"/>
  <c r="BK439" i="1"/>
  <c r="AU439" i="1"/>
  <c r="AE439" i="1"/>
  <c r="O439" i="1"/>
  <c r="G439" i="1"/>
  <c r="J439" i="1" s="1"/>
  <c r="CT438" i="1"/>
  <c r="CL438" i="1"/>
  <c r="CD438" i="1"/>
  <c r="BV438" i="1"/>
  <c r="BN438" i="1"/>
  <c r="BF438" i="1"/>
  <c r="AX438" i="1"/>
  <c r="AP438" i="1"/>
  <c r="AH438" i="1"/>
  <c r="Z438" i="1"/>
  <c r="R438" i="1"/>
  <c r="J438" i="1"/>
  <c r="CT437" i="1"/>
  <c r="CL437" i="1"/>
  <c r="CD437" i="1"/>
  <c r="BV437" i="1"/>
  <c r="BN437" i="1"/>
  <c r="BF437" i="1"/>
  <c r="AX437" i="1"/>
  <c r="AP437" i="1"/>
  <c r="AH437" i="1"/>
  <c r="Z437" i="1"/>
  <c r="R437" i="1"/>
  <c r="J437" i="1"/>
  <c r="CI436" i="1"/>
  <c r="BC436" i="1"/>
  <c r="W436" i="1"/>
  <c r="G436" i="1"/>
  <c r="CI435" i="1"/>
  <c r="BM435" i="1"/>
  <c r="BC435" i="1"/>
  <c r="AG435" i="1"/>
  <c r="W435" i="1"/>
  <c r="G435" i="1"/>
  <c r="CS434" i="1"/>
  <c r="CI434" i="1"/>
  <c r="BM434" i="1"/>
  <c r="BC434" i="1"/>
  <c r="AG434" i="1"/>
  <c r="W434" i="1"/>
  <c r="G434" i="1"/>
  <c r="CS433" i="1"/>
  <c r="CT433" i="1" s="1"/>
  <c r="CC433" i="1"/>
  <c r="CD433" i="1" s="1"/>
  <c r="BM433" i="1"/>
  <c r="BN433" i="1" s="1"/>
  <c r="AW433" i="1"/>
  <c r="AX433" i="1" s="1"/>
  <c r="AG433" i="1"/>
  <c r="AH433" i="1" s="1"/>
  <c r="Q433" i="1"/>
  <c r="R433" i="1" s="1"/>
  <c r="CS432" i="1"/>
  <c r="CT432" i="1" s="1"/>
  <c r="CC432" i="1"/>
  <c r="CD432" i="1" s="1"/>
  <c r="BM432" i="1"/>
  <c r="BN432" i="1" s="1"/>
  <c r="AW432" i="1"/>
  <c r="AX432" i="1" s="1"/>
  <c r="AG432" i="1"/>
  <c r="AH432" i="1" s="1"/>
  <c r="Q432" i="1"/>
  <c r="R432" i="1" s="1"/>
  <c r="CT431" i="1"/>
  <c r="CL431" i="1"/>
  <c r="CD431" i="1"/>
  <c r="BV431" i="1"/>
  <c r="BN431" i="1"/>
  <c r="BF431" i="1"/>
  <c r="AX431" i="1"/>
  <c r="AP431" i="1"/>
  <c r="AH431" i="1"/>
  <c r="Z431" i="1"/>
  <c r="R431" i="1"/>
  <c r="J431" i="1"/>
  <c r="CS430" i="1"/>
  <c r="CT430" i="1" s="1"/>
  <c r="CK430" i="1"/>
  <c r="CL430" i="1" s="1"/>
  <c r="CC430" i="1"/>
  <c r="CD430" i="1" s="1"/>
  <c r="BU430" i="1"/>
  <c r="BV430" i="1" s="1"/>
  <c r="BM430" i="1"/>
  <c r="BN430" i="1" s="1"/>
  <c r="BE430" i="1"/>
  <c r="BF430" i="1" s="1"/>
  <c r="AW430" i="1"/>
  <c r="AX430" i="1" s="1"/>
  <c r="AO430" i="1"/>
  <c r="AP430" i="1" s="1"/>
  <c r="AG430" i="1"/>
  <c r="AH430" i="1" s="1"/>
  <c r="Y430" i="1"/>
  <c r="Z430" i="1" s="1"/>
  <c r="Q430" i="1"/>
  <c r="R430" i="1" s="1"/>
  <c r="I430" i="1"/>
  <c r="J430" i="1" s="1"/>
  <c r="CT429" i="1"/>
  <c r="CL429" i="1"/>
  <c r="CD429" i="1"/>
  <c r="BV429" i="1"/>
  <c r="BN429" i="1"/>
  <c r="BF429" i="1"/>
  <c r="AX429" i="1"/>
  <c r="AP429" i="1"/>
  <c r="AH429" i="1"/>
  <c r="Z429" i="1"/>
  <c r="R429" i="1"/>
  <c r="J429" i="1"/>
  <c r="CS428" i="1"/>
  <c r="CK428" i="1"/>
  <c r="CC428" i="1"/>
  <c r="BU428" i="1"/>
  <c r="BM428" i="1"/>
  <c r="BE428" i="1"/>
  <c r="AW428" i="1"/>
  <c r="AO428" i="1"/>
  <c r="AG428" i="1"/>
  <c r="Y428" i="1"/>
  <c r="Q428" i="1"/>
  <c r="I428" i="1"/>
  <c r="H428" i="1"/>
  <c r="H459" i="1" s="1"/>
  <c r="J459" i="1" s="1"/>
  <c r="CS427" i="1"/>
  <c r="CK427" i="1"/>
  <c r="CC427" i="1"/>
  <c r="BU427" i="1"/>
  <c r="BM427" i="1"/>
  <c r="BE427" i="1"/>
  <c r="AW427" i="1"/>
  <c r="AO427" i="1"/>
  <c r="AG427" i="1"/>
  <c r="Y427" i="1"/>
  <c r="Q427" i="1"/>
  <c r="I427" i="1"/>
  <c r="CS426" i="1"/>
  <c r="CK426" i="1"/>
  <c r="CC426" i="1"/>
  <c r="BU426" i="1"/>
  <c r="BM426" i="1"/>
  <c r="BE426" i="1"/>
  <c r="AW426" i="1"/>
  <c r="AO426" i="1"/>
  <c r="AG426" i="1"/>
  <c r="Y426" i="1"/>
  <c r="Q426" i="1"/>
  <c r="I426" i="1"/>
  <c r="CQ423" i="1"/>
  <c r="CI423" i="1"/>
  <c r="CA423" i="1"/>
  <c r="BS423" i="1"/>
  <c r="BK423" i="1"/>
  <c r="BC423" i="1"/>
  <c r="AU423" i="1"/>
  <c r="AM423" i="1"/>
  <c r="AE423" i="1"/>
  <c r="W423" i="1"/>
  <c r="O423" i="1"/>
  <c r="G423" i="1"/>
  <c r="CO422" i="1"/>
  <c r="CQ436" i="1" s="1"/>
  <c r="CG422" i="1"/>
  <c r="CI458" i="1" s="1"/>
  <c r="CL458" i="1" s="1"/>
  <c r="BY422" i="1"/>
  <c r="CA436" i="1" s="1"/>
  <c r="BQ422" i="1"/>
  <c r="BS458" i="1" s="1"/>
  <c r="BV458" i="1" s="1"/>
  <c r="BI422" i="1"/>
  <c r="BK436" i="1" s="1"/>
  <c r="BA422" i="1"/>
  <c r="BC458" i="1" s="1"/>
  <c r="BF458" i="1" s="1"/>
  <c r="AS422" i="1"/>
  <c r="AU436" i="1" s="1"/>
  <c r="AK422" i="1"/>
  <c r="AM458" i="1" s="1"/>
  <c r="AP458" i="1" s="1"/>
  <c r="AC422" i="1"/>
  <c r="AE436" i="1" s="1"/>
  <c r="U422" i="1"/>
  <c r="W458" i="1" s="1"/>
  <c r="Z458" i="1" s="1"/>
  <c r="M422" i="1"/>
  <c r="O436" i="1" s="1"/>
  <c r="CS419" i="1"/>
  <c r="CK419" i="1"/>
  <c r="CC419" i="1"/>
  <c r="BU419" i="1"/>
  <c r="BM419" i="1"/>
  <c r="BE419" i="1"/>
  <c r="AW419" i="1"/>
  <c r="AO419" i="1"/>
  <c r="AG419" i="1"/>
  <c r="Y419" i="1"/>
  <c r="Q419" i="1"/>
  <c r="I419" i="1"/>
  <c r="CQ417" i="1"/>
  <c r="CI417" i="1"/>
  <c r="CA417" i="1"/>
  <c r="BS417" i="1"/>
  <c r="BK417" i="1"/>
  <c r="BC417" i="1"/>
  <c r="AU417" i="1"/>
  <c r="AM417" i="1"/>
  <c r="AE417" i="1"/>
  <c r="W417" i="1"/>
  <c r="O417" i="1"/>
  <c r="G417" i="1"/>
  <c r="F417" i="1"/>
  <c r="CP417" i="1" s="1"/>
  <c r="CR414" i="1"/>
  <c r="CJ414" i="1"/>
  <c r="CB414" i="1"/>
  <c r="BT414" i="1"/>
  <c r="BL414" i="1"/>
  <c r="BD414" i="1"/>
  <c r="AV414" i="1"/>
  <c r="AN414" i="1"/>
  <c r="AF414" i="1"/>
  <c r="X414" i="1"/>
  <c r="P414" i="1"/>
  <c r="H414" i="1"/>
  <c r="J412" i="1"/>
  <c r="G412" i="1"/>
  <c r="CT411" i="1"/>
  <c r="CL411" i="1"/>
  <c r="CD411" i="1"/>
  <c r="BV411" i="1"/>
  <c r="BN411" i="1"/>
  <c r="BF411" i="1"/>
  <c r="AX411" i="1"/>
  <c r="AP411" i="1"/>
  <c r="AH411" i="1"/>
  <c r="Z411" i="1"/>
  <c r="R411" i="1"/>
  <c r="J411" i="1"/>
  <c r="CT409" i="1"/>
  <c r="CL409" i="1"/>
  <c r="CD409" i="1"/>
  <c r="BV409" i="1"/>
  <c r="BN409" i="1"/>
  <c r="BF409" i="1"/>
  <c r="AX409" i="1"/>
  <c r="AP409" i="1"/>
  <c r="AH409" i="1"/>
  <c r="Z409" i="1"/>
  <c r="R409" i="1"/>
  <c r="J409" i="1"/>
  <c r="CT407" i="1"/>
  <c r="CL407" i="1"/>
  <c r="CD407" i="1"/>
  <c r="BV407" i="1"/>
  <c r="BN407" i="1"/>
  <c r="BF407" i="1"/>
  <c r="AX407" i="1"/>
  <c r="AP407" i="1"/>
  <c r="AH407" i="1"/>
  <c r="Z407" i="1"/>
  <c r="R407" i="1"/>
  <c r="J407" i="1"/>
  <c r="CT401" i="1"/>
  <c r="CR401" i="1"/>
  <c r="CL401" i="1"/>
  <c r="CJ401" i="1"/>
  <c r="CD401" i="1"/>
  <c r="CB401" i="1"/>
  <c r="BV401" i="1"/>
  <c r="BT401" i="1"/>
  <c r="BN401" i="1"/>
  <c r="BL401" i="1"/>
  <c r="BF401" i="1"/>
  <c r="BD401" i="1"/>
  <c r="AX401" i="1"/>
  <c r="AV401" i="1"/>
  <c r="AP401" i="1"/>
  <c r="AN401" i="1"/>
  <c r="AH401" i="1"/>
  <c r="AF401" i="1"/>
  <c r="Z401" i="1"/>
  <c r="X401" i="1"/>
  <c r="R401" i="1"/>
  <c r="P401" i="1"/>
  <c r="J401" i="1"/>
  <c r="H401" i="1"/>
  <c r="J398" i="1"/>
  <c r="J397" i="1"/>
  <c r="G397" i="1"/>
  <c r="G398" i="1" s="1"/>
  <c r="J395" i="1"/>
  <c r="G395" i="1"/>
  <c r="G396" i="1" s="1"/>
  <c r="J396" i="1" s="1"/>
  <c r="J394" i="1"/>
  <c r="J393" i="1"/>
  <c r="G393" i="1"/>
  <c r="G394" i="1" s="1"/>
  <c r="CT392" i="1"/>
  <c r="CL392" i="1"/>
  <c r="CD392" i="1"/>
  <c r="BV392" i="1"/>
  <c r="BN392" i="1"/>
  <c r="BF392" i="1"/>
  <c r="AX392" i="1"/>
  <c r="AP392" i="1"/>
  <c r="AH392" i="1"/>
  <c r="Z392" i="1"/>
  <c r="R392" i="1"/>
  <c r="J392" i="1"/>
  <c r="CT391" i="1"/>
  <c r="CL391" i="1"/>
  <c r="CD391" i="1"/>
  <c r="BV391" i="1"/>
  <c r="BN391" i="1"/>
  <c r="BF391" i="1"/>
  <c r="AX391" i="1"/>
  <c r="AP391" i="1"/>
  <c r="AH391" i="1"/>
  <c r="Z391" i="1"/>
  <c r="R391" i="1"/>
  <c r="J391" i="1"/>
  <c r="CK390" i="1"/>
  <c r="CA390" i="1"/>
  <c r="BU390" i="1"/>
  <c r="BE390" i="1"/>
  <c r="AU390" i="1"/>
  <c r="AO390" i="1"/>
  <c r="Y390" i="1"/>
  <c r="O390" i="1"/>
  <c r="I390" i="1"/>
  <c r="J390" i="1" s="1"/>
  <c r="G390" i="1"/>
  <c r="CQ389" i="1"/>
  <c r="CK389" i="1"/>
  <c r="BU389" i="1"/>
  <c r="BK389" i="1"/>
  <c r="BE389" i="1"/>
  <c r="AO389" i="1"/>
  <c r="AE389" i="1"/>
  <c r="Y389" i="1"/>
  <c r="I389" i="1"/>
  <c r="J389" i="1" s="1"/>
  <c r="G389" i="1"/>
  <c r="CK388" i="1"/>
  <c r="CA388" i="1"/>
  <c r="BU388" i="1"/>
  <c r="BE388" i="1"/>
  <c r="AU388" i="1"/>
  <c r="AO388" i="1"/>
  <c r="Y388" i="1"/>
  <c r="O388" i="1"/>
  <c r="I388" i="1"/>
  <c r="J388" i="1" s="1"/>
  <c r="G388" i="1"/>
  <c r="CL387" i="1"/>
  <c r="BV387" i="1"/>
  <c r="BF387" i="1"/>
  <c r="AP387" i="1"/>
  <c r="Z387" i="1"/>
  <c r="J387" i="1"/>
  <c r="CT385" i="1"/>
  <c r="CL385" i="1"/>
  <c r="CD385" i="1"/>
  <c r="CK384" i="1" s="1"/>
  <c r="BV385" i="1"/>
  <c r="BN385" i="1"/>
  <c r="BU384" i="1" s="1"/>
  <c r="BF385" i="1"/>
  <c r="AX385" i="1"/>
  <c r="BE384" i="1" s="1"/>
  <c r="AP385" i="1"/>
  <c r="AH385" i="1"/>
  <c r="AO384" i="1" s="1"/>
  <c r="Z385" i="1"/>
  <c r="R385" i="1"/>
  <c r="Y384" i="1" s="1"/>
  <c r="J385" i="1"/>
  <c r="CT384" i="1"/>
  <c r="CS384" i="1"/>
  <c r="CL384" i="1"/>
  <c r="CD384" i="1"/>
  <c r="CC384" i="1"/>
  <c r="BV384" i="1"/>
  <c r="BN384" i="1"/>
  <c r="BM384" i="1"/>
  <c r="BF384" i="1"/>
  <c r="AX384" i="1"/>
  <c r="AW384" i="1"/>
  <c r="AP384" i="1"/>
  <c r="AH384" i="1"/>
  <c r="AG384" i="1"/>
  <c r="Z384" i="1"/>
  <c r="R384" i="1"/>
  <c r="Q384" i="1"/>
  <c r="J384" i="1"/>
  <c r="I384" i="1"/>
  <c r="CT383" i="1"/>
  <c r="CL383" i="1"/>
  <c r="CD383" i="1"/>
  <c r="BV383" i="1"/>
  <c r="BN383" i="1"/>
  <c r="BF383" i="1"/>
  <c r="AX383" i="1"/>
  <c r="AP383" i="1"/>
  <c r="AH383" i="1"/>
  <c r="Z383" i="1"/>
  <c r="R383" i="1"/>
  <c r="J383" i="1"/>
  <c r="CS382" i="1"/>
  <c r="CK382" i="1"/>
  <c r="CC382" i="1"/>
  <c r="BU382" i="1"/>
  <c r="BM382" i="1"/>
  <c r="BE382" i="1"/>
  <c r="AW382" i="1"/>
  <c r="AO382" i="1"/>
  <c r="AG382" i="1"/>
  <c r="Y382" i="1"/>
  <c r="Q382" i="1"/>
  <c r="I382" i="1"/>
  <c r="J382" i="1" s="1"/>
  <c r="H382" i="1"/>
  <c r="H413" i="1" s="1"/>
  <c r="J413" i="1" s="1"/>
  <c r="CS381" i="1"/>
  <c r="CK381" i="1"/>
  <c r="CL381" i="1" s="1"/>
  <c r="CC381" i="1"/>
  <c r="BU381" i="1"/>
  <c r="BV381" i="1" s="1"/>
  <c r="BM381" i="1"/>
  <c r="BE381" i="1"/>
  <c r="BF381" i="1" s="1"/>
  <c r="AW381" i="1"/>
  <c r="AO381" i="1"/>
  <c r="AP381" i="1" s="1"/>
  <c r="AG381" i="1"/>
  <c r="Y381" i="1"/>
  <c r="Z381" i="1" s="1"/>
  <c r="Q381" i="1"/>
  <c r="I381" i="1"/>
  <c r="J381" i="1" s="1"/>
  <c r="CT380" i="1"/>
  <c r="CR381" i="1" s="1"/>
  <c r="CT381" i="1" s="1"/>
  <c r="CS380" i="1"/>
  <c r="CS390" i="1" s="1"/>
  <c r="CL380" i="1"/>
  <c r="CJ381" i="1" s="1"/>
  <c r="CK380" i="1"/>
  <c r="CK387" i="1" s="1"/>
  <c r="CD380" i="1"/>
  <c r="CB381" i="1" s="1"/>
  <c r="CD381" i="1" s="1"/>
  <c r="CC380" i="1"/>
  <c r="CC390" i="1" s="1"/>
  <c r="CD390" i="1" s="1"/>
  <c r="BV380" i="1"/>
  <c r="BT381" i="1" s="1"/>
  <c r="BU380" i="1"/>
  <c r="BU387" i="1" s="1"/>
  <c r="BN380" i="1"/>
  <c r="BL381" i="1" s="1"/>
  <c r="BN381" i="1" s="1"/>
  <c r="BM380" i="1"/>
  <c r="BM390" i="1" s="1"/>
  <c r="BF380" i="1"/>
  <c r="BD381" i="1" s="1"/>
  <c r="BE380" i="1"/>
  <c r="BE387" i="1" s="1"/>
  <c r="AX380" i="1"/>
  <c r="AV381" i="1" s="1"/>
  <c r="AX381" i="1" s="1"/>
  <c r="AW380" i="1"/>
  <c r="AW390" i="1" s="1"/>
  <c r="AX390" i="1" s="1"/>
  <c r="AP380" i="1"/>
  <c r="AN381" i="1" s="1"/>
  <c r="AO380" i="1"/>
  <c r="AO387" i="1" s="1"/>
  <c r="AH380" i="1"/>
  <c r="AF381" i="1" s="1"/>
  <c r="AH381" i="1" s="1"/>
  <c r="AG380" i="1"/>
  <c r="AG390" i="1" s="1"/>
  <c r="Z380" i="1"/>
  <c r="X381" i="1" s="1"/>
  <c r="Y380" i="1"/>
  <c r="Y387" i="1" s="1"/>
  <c r="R380" i="1"/>
  <c r="P381" i="1" s="1"/>
  <c r="R381" i="1" s="1"/>
  <c r="Q380" i="1"/>
  <c r="Q390" i="1" s="1"/>
  <c r="R390" i="1" s="1"/>
  <c r="J380" i="1"/>
  <c r="H381" i="1" s="1"/>
  <c r="I380" i="1"/>
  <c r="I387" i="1" s="1"/>
  <c r="CQ377" i="1"/>
  <c r="CQ371" i="1" s="1"/>
  <c r="CI377" i="1"/>
  <c r="CA377" i="1"/>
  <c r="CA371" i="1" s="1"/>
  <c r="BS377" i="1"/>
  <c r="BK377" i="1"/>
  <c r="BK371" i="1" s="1"/>
  <c r="BC377" i="1"/>
  <c r="AU377" i="1"/>
  <c r="AU371" i="1" s="1"/>
  <c r="AM377" i="1"/>
  <c r="AE377" i="1"/>
  <c r="AE371" i="1" s="1"/>
  <c r="W377" i="1"/>
  <c r="O377" i="1"/>
  <c r="O371" i="1" s="1"/>
  <c r="G377" i="1"/>
  <c r="CO376" i="1"/>
  <c r="CG376" i="1"/>
  <c r="CI412" i="1" s="1"/>
  <c r="CL412" i="1" s="1"/>
  <c r="BY376" i="1"/>
  <c r="BQ376" i="1"/>
  <c r="BS412" i="1" s="1"/>
  <c r="BV412" i="1" s="1"/>
  <c r="BI376" i="1"/>
  <c r="BA376" i="1"/>
  <c r="BC412" i="1" s="1"/>
  <c r="BF412" i="1" s="1"/>
  <c r="AS376" i="1"/>
  <c r="AK376" i="1"/>
  <c r="AM412" i="1" s="1"/>
  <c r="AP412" i="1" s="1"/>
  <c r="AC376" i="1"/>
  <c r="U376" i="1"/>
  <c r="W412" i="1" s="1"/>
  <c r="Z412" i="1" s="1"/>
  <c r="M376" i="1"/>
  <c r="CS373" i="1"/>
  <c r="CK373" i="1"/>
  <c r="CC373" i="1"/>
  <c r="BU373" i="1"/>
  <c r="BM373" i="1"/>
  <c r="BE373" i="1"/>
  <c r="AW373" i="1"/>
  <c r="AO373" i="1"/>
  <c r="AG373" i="1"/>
  <c r="Y373" i="1"/>
  <c r="Q373" i="1"/>
  <c r="I373" i="1"/>
  <c r="CP371" i="1"/>
  <c r="CI371" i="1"/>
  <c r="CH371" i="1"/>
  <c r="BS371" i="1"/>
  <c r="BJ371" i="1"/>
  <c r="BC371" i="1"/>
  <c r="BB371" i="1"/>
  <c r="AM371" i="1"/>
  <c r="AD371" i="1"/>
  <c r="W371" i="1"/>
  <c r="V371" i="1"/>
  <c r="G371" i="1"/>
  <c r="F371" i="1"/>
  <c r="BZ371" i="1" s="1"/>
  <c r="CR368" i="1"/>
  <c r="CJ368" i="1"/>
  <c r="CB368" i="1"/>
  <c r="BT368" i="1"/>
  <c r="BL368" i="1"/>
  <c r="BD368" i="1"/>
  <c r="AV368" i="1"/>
  <c r="AN368" i="1"/>
  <c r="AF368" i="1"/>
  <c r="X368" i="1"/>
  <c r="P368" i="1"/>
  <c r="H368" i="1"/>
  <c r="CQ366" i="1"/>
  <c r="CT366" i="1" s="1"/>
  <c r="CA366" i="1"/>
  <c r="CD366" i="1" s="1"/>
  <c r="BK366" i="1"/>
  <c r="BN366" i="1" s="1"/>
  <c r="AU366" i="1"/>
  <c r="AX366" i="1" s="1"/>
  <c r="AE366" i="1"/>
  <c r="AH366" i="1" s="1"/>
  <c r="O366" i="1"/>
  <c r="R366" i="1" s="1"/>
  <c r="G366" i="1"/>
  <c r="J366" i="1" s="1"/>
  <c r="CT365" i="1"/>
  <c r="CL365" i="1"/>
  <c r="CD365" i="1"/>
  <c r="BV365" i="1"/>
  <c r="BN365" i="1"/>
  <c r="BF365" i="1"/>
  <c r="AX365" i="1"/>
  <c r="AP365" i="1"/>
  <c r="AH365" i="1"/>
  <c r="Z365" i="1"/>
  <c r="R365" i="1"/>
  <c r="J365" i="1"/>
  <c r="CT363" i="1"/>
  <c r="CL363" i="1"/>
  <c r="CD363" i="1"/>
  <c r="BV363" i="1"/>
  <c r="BN363" i="1"/>
  <c r="BF363" i="1"/>
  <c r="AX363" i="1"/>
  <c r="AP363" i="1"/>
  <c r="AH363" i="1"/>
  <c r="Z363" i="1"/>
  <c r="R363" i="1"/>
  <c r="J363" i="1"/>
  <c r="CT361" i="1"/>
  <c r="CL361" i="1"/>
  <c r="CD361" i="1"/>
  <c r="BV361" i="1"/>
  <c r="BN361" i="1"/>
  <c r="BF361" i="1"/>
  <c r="AX361" i="1"/>
  <c r="AP361" i="1"/>
  <c r="AH361" i="1"/>
  <c r="Z361" i="1"/>
  <c r="R361" i="1"/>
  <c r="J361" i="1"/>
  <c r="CR355" i="1"/>
  <c r="CT355" i="1" s="1"/>
  <c r="CJ355" i="1"/>
  <c r="CL355" i="1" s="1"/>
  <c r="CB355" i="1"/>
  <c r="CD355" i="1" s="1"/>
  <c r="BT355" i="1"/>
  <c r="BV355" i="1" s="1"/>
  <c r="BL355" i="1"/>
  <c r="BN355" i="1" s="1"/>
  <c r="BD355" i="1"/>
  <c r="BF355" i="1" s="1"/>
  <c r="AV355" i="1"/>
  <c r="AX355" i="1" s="1"/>
  <c r="AN355" i="1"/>
  <c r="AP355" i="1" s="1"/>
  <c r="AF355" i="1"/>
  <c r="AH355" i="1" s="1"/>
  <c r="X355" i="1"/>
  <c r="Z355" i="1" s="1"/>
  <c r="P355" i="1"/>
  <c r="R355" i="1" s="1"/>
  <c r="H355" i="1"/>
  <c r="J355" i="1" s="1"/>
  <c r="CA352" i="1"/>
  <c r="CD352" i="1" s="1"/>
  <c r="AU352" i="1"/>
  <c r="AX352" i="1" s="1"/>
  <c r="O352" i="1"/>
  <c r="R352" i="1" s="1"/>
  <c r="CQ351" i="1"/>
  <c r="CT351" i="1" s="1"/>
  <c r="CA351" i="1"/>
  <c r="CD351" i="1" s="1"/>
  <c r="BK351" i="1"/>
  <c r="BN351" i="1" s="1"/>
  <c r="AU351" i="1"/>
  <c r="AX351" i="1" s="1"/>
  <c r="AE351" i="1"/>
  <c r="AH351" i="1" s="1"/>
  <c r="O351" i="1"/>
  <c r="R351" i="1" s="1"/>
  <c r="G351" i="1"/>
  <c r="J351" i="1" s="1"/>
  <c r="CQ350" i="1"/>
  <c r="CT350" i="1" s="1"/>
  <c r="BK350" i="1"/>
  <c r="BN350" i="1" s="1"/>
  <c r="AE350" i="1"/>
  <c r="AH350" i="1" s="1"/>
  <c r="CQ349" i="1"/>
  <c r="CT349" i="1" s="1"/>
  <c r="CA349" i="1"/>
  <c r="CD349" i="1" s="1"/>
  <c r="BK349" i="1"/>
  <c r="BN349" i="1" s="1"/>
  <c r="AU349" i="1"/>
  <c r="AX349" i="1" s="1"/>
  <c r="AE349" i="1"/>
  <c r="AH349" i="1" s="1"/>
  <c r="O349" i="1"/>
  <c r="G349" i="1"/>
  <c r="J349" i="1" s="1"/>
  <c r="CA348" i="1"/>
  <c r="CD348" i="1" s="1"/>
  <c r="AU348" i="1"/>
  <c r="AX348" i="1" s="1"/>
  <c r="O348" i="1"/>
  <c r="R348" i="1" s="1"/>
  <c r="CQ347" i="1"/>
  <c r="CQ348" i="1" s="1"/>
  <c r="CT348" i="1" s="1"/>
  <c r="CA347" i="1"/>
  <c r="BK347" i="1"/>
  <c r="BK348" i="1" s="1"/>
  <c r="BN348" i="1" s="1"/>
  <c r="AU347" i="1"/>
  <c r="AE347" i="1"/>
  <c r="AE348" i="1" s="1"/>
  <c r="AH348" i="1" s="1"/>
  <c r="O347" i="1"/>
  <c r="G347" i="1"/>
  <c r="J347" i="1" s="1"/>
  <c r="CT346" i="1"/>
  <c r="CL346" i="1"/>
  <c r="CD346" i="1"/>
  <c r="BV346" i="1"/>
  <c r="BN346" i="1"/>
  <c r="BF346" i="1"/>
  <c r="AX346" i="1"/>
  <c r="AP346" i="1"/>
  <c r="AH346" i="1"/>
  <c r="Z346" i="1"/>
  <c r="R346" i="1"/>
  <c r="J346" i="1"/>
  <c r="CT345" i="1"/>
  <c r="CL345" i="1"/>
  <c r="CD345" i="1"/>
  <c r="BV345" i="1"/>
  <c r="BN345" i="1"/>
  <c r="BF345" i="1"/>
  <c r="AX345" i="1"/>
  <c r="AP345" i="1"/>
  <c r="AH345" i="1"/>
  <c r="Z345" i="1"/>
  <c r="R345" i="1"/>
  <c r="J345" i="1"/>
  <c r="CI344" i="1"/>
  <c r="BC344" i="1"/>
  <c r="W344" i="1"/>
  <c r="G344" i="1"/>
  <c r="CI343" i="1"/>
  <c r="BC343" i="1"/>
  <c r="W343" i="1"/>
  <c r="G343" i="1"/>
  <c r="CI342" i="1"/>
  <c r="BC342" i="1"/>
  <c r="W342" i="1"/>
  <c r="G342" i="1"/>
  <c r="CC341" i="1"/>
  <c r="CD341" i="1" s="1"/>
  <c r="AG341" i="1"/>
  <c r="AH341" i="1" s="1"/>
  <c r="CS340" i="1"/>
  <c r="CT340" i="1" s="1"/>
  <c r="BM340" i="1"/>
  <c r="BN340" i="1" s="1"/>
  <c r="AG340" i="1"/>
  <c r="AH340" i="1" s="1"/>
  <c r="CT339" i="1"/>
  <c r="CL339" i="1"/>
  <c r="CD339" i="1"/>
  <c r="BV339" i="1"/>
  <c r="BN339" i="1"/>
  <c r="BF339" i="1"/>
  <c r="AX339" i="1"/>
  <c r="AP339" i="1"/>
  <c r="AH339" i="1"/>
  <c r="Z339" i="1"/>
  <c r="R339" i="1"/>
  <c r="J339" i="1"/>
  <c r="CS338" i="1"/>
  <c r="CT338" i="1" s="1"/>
  <c r="CK338" i="1"/>
  <c r="CL338" i="1" s="1"/>
  <c r="CC338" i="1"/>
  <c r="CD338" i="1" s="1"/>
  <c r="BU338" i="1"/>
  <c r="BV338" i="1" s="1"/>
  <c r="BM338" i="1"/>
  <c r="BN338" i="1" s="1"/>
  <c r="BE338" i="1"/>
  <c r="BF338" i="1" s="1"/>
  <c r="AW338" i="1"/>
  <c r="AX338" i="1" s="1"/>
  <c r="AO338" i="1"/>
  <c r="AP338" i="1" s="1"/>
  <c r="AG338" i="1"/>
  <c r="AH338" i="1" s="1"/>
  <c r="Y338" i="1"/>
  <c r="Z338" i="1" s="1"/>
  <c r="Q338" i="1"/>
  <c r="R338" i="1" s="1"/>
  <c r="I338" i="1"/>
  <c r="J338" i="1" s="1"/>
  <c r="CT337" i="1"/>
  <c r="CL337" i="1"/>
  <c r="CD337" i="1"/>
  <c r="BV337" i="1"/>
  <c r="BN337" i="1"/>
  <c r="BF337" i="1"/>
  <c r="AX337" i="1"/>
  <c r="AP337" i="1"/>
  <c r="AH337" i="1"/>
  <c r="Z337" i="1"/>
  <c r="R337" i="1"/>
  <c r="J337" i="1"/>
  <c r="CS336" i="1"/>
  <c r="CK336" i="1"/>
  <c r="CC336" i="1"/>
  <c r="BU336" i="1"/>
  <c r="BM336" i="1"/>
  <c r="BE336" i="1"/>
  <c r="AW336" i="1"/>
  <c r="AO336" i="1"/>
  <c r="AG336" i="1"/>
  <c r="Y336" i="1"/>
  <c r="Q336" i="1"/>
  <c r="I336" i="1"/>
  <c r="H336" i="1"/>
  <c r="H367" i="1" s="1"/>
  <c r="J367" i="1" s="1"/>
  <c r="CS335" i="1"/>
  <c r="CK335" i="1"/>
  <c r="CC335" i="1"/>
  <c r="BU335" i="1"/>
  <c r="BM335" i="1"/>
  <c r="BE335" i="1"/>
  <c r="AW335" i="1"/>
  <c r="AO335" i="1"/>
  <c r="AG335" i="1"/>
  <c r="Y335" i="1"/>
  <c r="Q335" i="1"/>
  <c r="I335" i="1"/>
  <c r="CS334" i="1"/>
  <c r="CK334" i="1"/>
  <c r="CC334" i="1"/>
  <c r="CC340" i="1" s="1"/>
  <c r="CD340" i="1" s="1"/>
  <c r="BU334" i="1"/>
  <c r="BM334" i="1"/>
  <c r="BE334" i="1"/>
  <c r="AW334" i="1"/>
  <c r="AW341" i="1" s="1"/>
  <c r="AX341" i="1" s="1"/>
  <c r="AO334" i="1"/>
  <c r="AG334" i="1"/>
  <c r="Y334" i="1"/>
  <c r="Q334" i="1"/>
  <c r="Q341" i="1" s="1"/>
  <c r="R341" i="1" s="1"/>
  <c r="I334" i="1"/>
  <c r="CQ331" i="1"/>
  <c r="CI331" i="1"/>
  <c r="CA331" i="1"/>
  <c r="BS331" i="1"/>
  <c r="BK331" i="1"/>
  <c r="BC331" i="1"/>
  <c r="AU331" i="1"/>
  <c r="AM331" i="1"/>
  <c r="AE331" i="1"/>
  <c r="W331" i="1"/>
  <c r="O331" i="1"/>
  <c r="G331" i="1"/>
  <c r="CO330" i="1"/>
  <c r="CQ344" i="1" s="1"/>
  <c r="CG330" i="1"/>
  <c r="CI366" i="1" s="1"/>
  <c r="CL366" i="1" s="1"/>
  <c r="BY330" i="1"/>
  <c r="CA344" i="1" s="1"/>
  <c r="BQ330" i="1"/>
  <c r="BS366" i="1" s="1"/>
  <c r="BV366" i="1" s="1"/>
  <c r="BI330" i="1"/>
  <c r="BK344" i="1" s="1"/>
  <c r="BA330" i="1"/>
  <c r="BC366" i="1" s="1"/>
  <c r="BF366" i="1" s="1"/>
  <c r="AS330" i="1"/>
  <c r="AU344" i="1" s="1"/>
  <c r="AK330" i="1"/>
  <c r="AM366" i="1" s="1"/>
  <c r="AP366" i="1" s="1"/>
  <c r="AC330" i="1"/>
  <c r="AE344" i="1" s="1"/>
  <c r="U330" i="1"/>
  <c r="W366" i="1" s="1"/>
  <c r="Z366" i="1" s="1"/>
  <c r="M330" i="1"/>
  <c r="O344" i="1" s="1"/>
  <c r="CS327" i="1"/>
  <c r="CK327" i="1"/>
  <c r="CC327" i="1"/>
  <c r="BU327" i="1"/>
  <c r="BM327" i="1"/>
  <c r="BE327" i="1"/>
  <c r="AW327" i="1"/>
  <c r="AO327" i="1"/>
  <c r="AG327" i="1"/>
  <c r="Y327" i="1"/>
  <c r="Q327" i="1"/>
  <c r="I327" i="1"/>
  <c r="CQ325" i="1"/>
  <c r="CI325" i="1"/>
  <c r="CA325" i="1"/>
  <c r="BS325" i="1"/>
  <c r="BK325" i="1"/>
  <c r="BC325" i="1"/>
  <c r="AU325" i="1"/>
  <c r="AM325" i="1"/>
  <c r="AE325" i="1"/>
  <c r="W325" i="1"/>
  <c r="O325" i="1"/>
  <c r="G325" i="1"/>
  <c r="F325" i="1"/>
  <c r="CP325" i="1" s="1"/>
  <c r="CR322" i="1"/>
  <c r="CJ322" i="1"/>
  <c r="CB322" i="1"/>
  <c r="BT322" i="1"/>
  <c r="BL322" i="1"/>
  <c r="BD322" i="1"/>
  <c r="AV322" i="1"/>
  <c r="AN322" i="1"/>
  <c r="AF322" i="1"/>
  <c r="X322" i="1"/>
  <c r="P322" i="1"/>
  <c r="H322" i="1"/>
  <c r="J320" i="1"/>
  <c r="G320" i="1"/>
  <c r="CT319" i="1"/>
  <c r="CL319" i="1"/>
  <c r="CD319" i="1"/>
  <c r="BV319" i="1"/>
  <c r="BN319" i="1"/>
  <c r="BF319" i="1"/>
  <c r="AX319" i="1"/>
  <c r="AP319" i="1"/>
  <c r="AH319" i="1"/>
  <c r="Z319" i="1"/>
  <c r="R319" i="1"/>
  <c r="J319" i="1"/>
  <c r="CT317" i="1"/>
  <c r="CL317" i="1"/>
  <c r="CD317" i="1"/>
  <c r="BV317" i="1"/>
  <c r="BN317" i="1"/>
  <c r="BF317" i="1"/>
  <c r="AX317" i="1"/>
  <c r="AP317" i="1"/>
  <c r="AH317" i="1"/>
  <c r="Z317" i="1"/>
  <c r="R317" i="1"/>
  <c r="J317" i="1"/>
  <c r="CT315" i="1"/>
  <c r="CL315" i="1"/>
  <c r="CD315" i="1"/>
  <c r="BV315" i="1"/>
  <c r="BN315" i="1"/>
  <c r="BF315" i="1"/>
  <c r="AX315" i="1"/>
  <c r="AP315" i="1"/>
  <c r="AH315" i="1"/>
  <c r="Z315" i="1"/>
  <c r="R315" i="1"/>
  <c r="J315" i="1"/>
  <c r="CT309" i="1"/>
  <c r="CR309" i="1"/>
  <c r="CL309" i="1"/>
  <c r="CJ309" i="1"/>
  <c r="CD309" i="1"/>
  <c r="CB309" i="1"/>
  <c r="BV309" i="1"/>
  <c r="BT309" i="1"/>
  <c r="BN309" i="1"/>
  <c r="BL309" i="1"/>
  <c r="BF309" i="1"/>
  <c r="BD309" i="1"/>
  <c r="AX309" i="1"/>
  <c r="AV309" i="1"/>
  <c r="AP309" i="1"/>
  <c r="AN309" i="1"/>
  <c r="AH309" i="1"/>
  <c r="AF309" i="1"/>
  <c r="Z309" i="1"/>
  <c r="X309" i="1"/>
  <c r="R309" i="1"/>
  <c r="P309" i="1"/>
  <c r="J309" i="1"/>
  <c r="H309" i="1"/>
  <c r="J306" i="1"/>
  <c r="J305" i="1"/>
  <c r="G305" i="1"/>
  <c r="G306" i="1" s="1"/>
  <c r="J303" i="1"/>
  <c r="G303" i="1"/>
  <c r="G304" i="1" s="1"/>
  <c r="J304" i="1" s="1"/>
  <c r="J301" i="1"/>
  <c r="G301" i="1"/>
  <c r="G302" i="1" s="1"/>
  <c r="J302" i="1" s="1"/>
  <c r="CT300" i="1"/>
  <c r="CL300" i="1"/>
  <c r="CD300" i="1"/>
  <c r="BV300" i="1"/>
  <c r="BN300" i="1"/>
  <c r="BF300" i="1"/>
  <c r="AX300" i="1"/>
  <c r="AP300" i="1"/>
  <c r="AH300" i="1"/>
  <c r="Z300" i="1"/>
  <c r="R300" i="1"/>
  <c r="J300" i="1"/>
  <c r="CT299" i="1"/>
  <c r="CL299" i="1"/>
  <c r="CD299" i="1"/>
  <c r="BV299" i="1"/>
  <c r="BN299" i="1"/>
  <c r="BF299" i="1"/>
  <c r="AX299" i="1"/>
  <c r="AP299" i="1"/>
  <c r="AH299" i="1"/>
  <c r="Z299" i="1"/>
  <c r="R299" i="1"/>
  <c r="J299" i="1"/>
  <c r="CK298" i="1"/>
  <c r="BU298" i="1"/>
  <c r="BE298" i="1"/>
  <c r="AO298" i="1"/>
  <c r="Y298" i="1"/>
  <c r="I298" i="1"/>
  <c r="J298" i="1" s="1"/>
  <c r="G298" i="1"/>
  <c r="CK297" i="1"/>
  <c r="BU297" i="1"/>
  <c r="BE297" i="1"/>
  <c r="AO297" i="1"/>
  <c r="Y297" i="1"/>
  <c r="I297" i="1"/>
  <c r="J297" i="1" s="1"/>
  <c r="G297" i="1"/>
  <c r="CK296" i="1"/>
  <c r="BU296" i="1"/>
  <c r="BE296" i="1"/>
  <c r="AO296" i="1"/>
  <c r="Y296" i="1"/>
  <c r="I296" i="1"/>
  <c r="J296" i="1" s="1"/>
  <c r="G296" i="1"/>
  <c r="CT293" i="1"/>
  <c r="CL293" i="1"/>
  <c r="CD293" i="1"/>
  <c r="CK292" i="1" s="1"/>
  <c r="BV293" i="1"/>
  <c r="BN293" i="1"/>
  <c r="BU292" i="1" s="1"/>
  <c r="BV292" i="1" s="1"/>
  <c r="BF293" i="1"/>
  <c r="AX293" i="1"/>
  <c r="BE292" i="1" s="1"/>
  <c r="AP293" i="1"/>
  <c r="AH293" i="1"/>
  <c r="AO292" i="1" s="1"/>
  <c r="AP292" i="1" s="1"/>
  <c r="Z293" i="1"/>
  <c r="R293" i="1"/>
  <c r="Y292" i="1" s="1"/>
  <c r="J293" i="1"/>
  <c r="CT292" i="1"/>
  <c r="CS292" i="1"/>
  <c r="CL292" i="1"/>
  <c r="CD292" i="1"/>
  <c r="CC292" i="1"/>
  <c r="BN292" i="1"/>
  <c r="BM292" i="1"/>
  <c r="BF292" i="1"/>
  <c r="AX292" i="1"/>
  <c r="AW292" i="1"/>
  <c r="AH292" i="1"/>
  <c r="AG292" i="1"/>
  <c r="Z292" i="1"/>
  <c r="R292" i="1"/>
  <c r="Q292" i="1"/>
  <c r="J292" i="1"/>
  <c r="I292" i="1"/>
  <c r="CT291" i="1"/>
  <c r="CL291" i="1"/>
  <c r="CD291" i="1"/>
  <c r="BV291" i="1"/>
  <c r="BN291" i="1"/>
  <c r="BF291" i="1"/>
  <c r="AX291" i="1"/>
  <c r="AP291" i="1"/>
  <c r="AH291" i="1"/>
  <c r="Z291" i="1"/>
  <c r="R291" i="1"/>
  <c r="J291" i="1"/>
  <c r="CS290" i="1"/>
  <c r="CK290" i="1"/>
  <c r="CC290" i="1"/>
  <c r="BU290" i="1"/>
  <c r="BM290" i="1"/>
  <c r="BE290" i="1"/>
  <c r="AW290" i="1"/>
  <c r="AO290" i="1"/>
  <c r="AG290" i="1"/>
  <c r="Y290" i="1"/>
  <c r="Q290" i="1"/>
  <c r="I290" i="1"/>
  <c r="J290" i="1" s="1"/>
  <c r="H290" i="1"/>
  <c r="H321" i="1" s="1"/>
  <c r="J321" i="1" s="1"/>
  <c r="CS289" i="1"/>
  <c r="CK289" i="1"/>
  <c r="CC289" i="1"/>
  <c r="BU289" i="1"/>
  <c r="BM289" i="1"/>
  <c r="BE289" i="1"/>
  <c r="AW289" i="1"/>
  <c r="AO289" i="1"/>
  <c r="AG289" i="1"/>
  <c r="Y289" i="1"/>
  <c r="Q289" i="1"/>
  <c r="I289" i="1"/>
  <c r="CT288" i="1"/>
  <c r="CR289" i="1" s="1"/>
  <c r="CT289" i="1" s="1"/>
  <c r="CS288" i="1"/>
  <c r="CS298" i="1" s="1"/>
  <c r="CL288" i="1"/>
  <c r="CJ289" i="1" s="1"/>
  <c r="CK288" i="1"/>
  <c r="CK295" i="1" s="1"/>
  <c r="CL295" i="1" s="1"/>
  <c r="CD288" i="1"/>
  <c r="CB289" i="1" s="1"/>
  <c r="CD289" i="1" s="1"/>
  <c r="CC288" i="1"/>
  <c r="CC298" i="1" s="1"/>
  <c r="BV288" i="1"/>
  <c r="BT289" i="1" s="1"/>
  <c r="BU288" i="1"/>
  <c r="BU295" i="1" s="1"/>
  <c r="BV295" i="1" s="1"/>
  <c r="BN288" i="1"/>
  <c r="BL289" i="1" s="1"/>
  <c r="BN289" i="1" s="1"/>
  <c r="BM288" i="1"/>
  <c r="BM298" i="1" s="1"/>
  <c r="BF288" i="1"/>
  <c r="BD289" i="1" s="1"/>
  <c r="BE288" i="1"/>
  <c r="BE295" i="1" s="1"/>
  <c r="BF295" i="1" s="1"/>
  <c r="AX288" i="1"/>
  <c r="AV289" i="1" s="1"/>
  <c r="AX289" i="1" s="1"/>
  <c r="AW288" i="1"/>
  <c r="AW298" i="1" s="1"/>
  <c r="AP288" i="1"/>
  <c r="AN289" i="1" s="1"/>
  <c r="AO288" i="1"/>
  <c r="AO295" i="1" s="1"/>
  <c r="AP295" i="1" s="1"/>
  <c r="AH288" i="1"/>
  <c r="AF289" i="1" s="1"/>
  <c r="AH289" i="1" s="1"/>
  <c r="AG288" i="1"/>
  <c r="AG298" i="1" s="1"/>
  <c r="Z288" i="1"/>
  <c r="X289" i="1" s="1"/>
  <c r="Y288" i="1"/>
  <c r="Y295" i="1" s="1"/>
  <c r="Z295" i="1" s="1"/>
  <c r="R288" i="1"/>
  <c r="P289" i="1" s="1"/>
  <c r="R289" i="1" s="1"/>
  <c r="Q288" i="1"/>
  <c r="Q298" i="1" s="1"/>
  <c r="J288" i="1"/>
  <c r="H289" i="1" s="1"/>
  <c r="I288" i="1"/>
  <c r="I295" i="1" s="1"/>
  <c r="J295" i="1" s="1"/>
  <c r="CQ285" i="1"/>
  <c r="CQ279" i="1" s="1"/>
  <c r="CI285" i="1"/>
  <c r="CA285" i="1"/>
  <c r="CA279" i="1" s="1"/>
  <c r="BS285" i="1"/>
  <c r="BK285" i="1"/>
  <c r="BK279" i="1" s="1"/>
  <c r="BC285" i="1"/>
  <c r="AU285" i="1"/>
  <c r="AU279" i="1" s="1"/>
  <c r="AM285" i="1"/>
  <c r="AE285" i="1"/>
  <c r="AE279" i="1" s="1"/>
  <c r="W285" i="1"/>
  <c r="O285" i="1"/>
  <c r="O279" i="1" s="1"/>
  <c r="G285" i="1"/>
  <c r="CO284" i="1"/>
  <c r="CQ297" i="1" s="1"/>
  <c r="CG284" i="1"/>
  <c r="CI320" i="1" s="1"/>
  <c r="CL320" i="1" s="1"/>
  <c r="BY284" i="1"/>
  <c r="CA298" i="1" s="1"/>
  <c r="CD298" i="1" s="1"/>
  <c r="BQ284" i="1"/>
  <c r="BS320" i="1" s="1"/>
  <c r="BV320" i="1" s="1"/>
  <c r="BI284" i="1"/>
  <c r="BK297" i="1" s="1"/>
  <c r="BA284" i="1"/>
  <c r="BC320" i="1" s="1"/>
  <c r="BF320" i="1" s="1"/>
  <c r="AS284" i="1"/>
  <c r="AU298" i="1" s="1"/>
  <c r="AX298" i="1" s="1"/>
  <c r="AK284" i="1"/>
  <c r="AM320" i="1" s="1"/>
  <c r="AP320" i="1" s="1"/>
  <c r="AC284" i="1"/>
  <c r="AE297" i="1" s="1"/>
  <c r="U284" i="1"/>
  <c r="W320" i="1" s="1"/>
  <c r="Z320" i="1" s="1"/>
  <c r="M284" i="1"/>
  <c r="O298" i="1" s="1"/>
  <c r="R298" i="1" s="1"/>
  <c r="CS281" i="1"/>
  <c r="CK281" i="1"/>
  <c r="CC281" i="1"/>
  <c r="BU281" i="1"/>
  <c r="BM281" i="1"/>
  <c r="BE281" i="1"/>
  <c r="AW281" i="1"/>
  <c r="AO281" i="1"/>
  <c r="AG281" i="1"/>
  <c r="Y281" i="1"/>
  <c r="Q281" i="1"/>
  <c r="I281" i="1"/>
  <c r="CP279" i="1"/>
  <c r="CI279" i="1"/>
  <c r="CH279" i="1"/>
  <c r="BS279" i="1"/>
  <c r="BJ279" i="1"/>
  <c r="BC279" i="1"/>
  <c r="BB279" i="1"/>
  <c r="AM279" i="1"/>
  <c r="AD279" i="1"/>
  <c r="W279" i="1"/>
  <c r="V279" i="1"/>
  <c r="G279" i="1"/>
  <c r="F279" i="1"/>
  <c r="BZ279" i="1" s="1"/>
  <c r="CR276" i="1"/>
  <c r="CJ276" i="1"/>
  <c r="CB276" i="1"/>
  <c r="BT276" i="1"/>
  <c r="BL276" i="1"/>
  <c r="BD276" i="1"/>
  <c r="AV276" i="1"/>
  <c r="AN276" i="1"/>
  <c r="AF276" i="1"/>
  <c r="X276" i="1"/>
  <c r="P276" i="1"/>
  <c r="H276" i="1"/>
  <c r="CQ274" i="1"/>
  <c r="CT274" i="1" s="1"/>
  <c r="CA274" i="1"/>
  <c r="CD274" i="1" s="1"/>
  <c r="BK274" i="1"/>
  <c r="BN274" i="1" s="1"/>
  <c r="AU274" i="1"/>
  <c r="AX274" i="1" s="1"/>
  <c r="AE274" i="1"/>
  <c r="AH274" i="1" s="1"/>
  <c r="O274" i="1"/>
  <c r="R274" i="1" s="1"/>
  <c r="G274" i="1"/>
  <c r="J274" i="1" s="1"/>
  <c r="CT273" i="1"/>
  <c r="CL273" i="1"/>
  <c r="CD273" i="1"/>
  <c r="BV273" i="1"/>
  <c r="BN273" i="1"/>
  <c r="BF273" i="1"/>
  <c r="AX273" i="1"/>
  <c r="AP273" i="1"/>
  <c r="AH273" i="1"/>
  <c r="Z273" i="1"/>
  <c r="R273" i="1"/>
  <c r="J273" i="1"/>
  <c r="CT271" i="1"/>
  <c r="CL271" i="1"/>
  <c r="CD271" i="1"/>
  <c r="BV271" i="1"/>
  <c r="BN271" i="1"/>
  <c r="BF271" i="1"/>
  <c r="AX271" i="1"/>
  <c r="AP271" i="1"/>
  <c r="AH271" i="1"/>
  <c r="Z271" i="1"/>
  <c r="R271" i="1"/>
  <c r="J271" i="1"/>
  <c r="CT269" i="1"/>
  <c r="CL269" i="1"/>
  <c r="CD269" i="1"/>
  <c r="BV269" i="1"/>
  <c r="BN269" i="1"/>
  <c r="BF269" i="1"/>
  <c r="AX269" i="1"/>
  <c r="AP269" i="1"/>
  <c r="AH269" i="1"/>
  <c r="Z269" i="1"/>
  <c r="R269" i="1"/>
  <c r="J269" i="1"/>
  <c r="CR263" i="1"/>
  <c r="CT263" i="1" s="1"/>
  <c r="CJ263" i="1"/>
  <c r="CL263" i="1" s="1"/>
  <c r="CB263" i="1"/>
  <c r="CD263" i="1" s="1"/>
  <c r="BT263" i="1"/>
  <c r="BV263" i="1" s="1"/>
  <c r="BL263" i="1"/>
  <c r="BN263" i="1" s="1"/>
  <c r="BD263" i="1"/>
  <c r="BF263" i="1" s="1"/>
  <c r="AV263" i="1"/>
  <c r="AX263" i="1" s="1"/>
  <c r="AN263" i="1"/>
  <c r="AP263" i="1" s="1"/>
  <c r="AF263" i="1"/>
  <c r="AH263" i="1" s="1"/>
  <c r="X263" i="1"/>
  <c r="Z263" i="1" s="1"/>
  <c r="P263" i="1"/>
  <c r="R263" i="1" s="1"/>
  <c r="H263" i="1"/>
  <c r="J263" i="1" s="1"/>
  <c r="CQ259" i="1"/>
  <c r="CT259" i="1" s="1"/>
  <c r="CA259" i="1"/>
  <c r="CD259" i="1" s="1"/>
  <c r="BK259" i="1"/>
  <c r="BN259" i="1" s="1"/>
  <c r="AU259" i="1"/>
  <c r="AX259" i="1" s="1"/>
  <c r="AE259" i="1"/>
  <c r="AH259" i="1" s="1"/>
  <c r="O259" i="1"/>
  <c r="R259" i="1" s="1"/>
  <c r="G259" i="1"/>
  <c r="J259" i="1" s="1"/>
  <c r="CQ257" i="1"/>
  <c r="CT257" i="1" s="1"/>
  <c r="CA257" i="1"/>
  <c r="CD257" i="1" s="1"/>
  <c r="BK257" i="1"/>
  <c r="BN257" i="1" s="1"/>
  <c r="AU257" i="1"/>
  <c r="AX257" i="1" s="1"/>
  <c r="AE257" i="1"/>
  <c r="O257" i="1"/>
  <c r="G257" i="1"/>
  <c r="J257" i="1" s="1"/>
  <c r="CQ255" i="1"/>
  <c r="CQ256" i="1" s="1"/>
  <c r="CT256" i="1" s="1"/>
  <c r="CA255" i="1"/>
  <c r="CA256" i="1" s="1"/>
  <c r="CD256" i="1" s="1"/>
  <c r="BK255" i="1"/>
  <c r="BK256" i="1" s="1"/>
  <c r="BN256" i="1" s="1"/>
  <c r="AU255" i="1"/>
  <c r="AU256" i="1" s="1"/>
  <c r="AX256" i="1" s="1"/>
  <c r="AE255" i="1"/>
  <c r="AE256" i="1" s="1"/>
  <c r="AH256" i="1" s="1"/>
  <c r="O255" i="1"/>
  <c r="O256" i="1" s="1"/>
  <c r="R256" i="1" s="1"/>
  <c r="G255" i="1"/>
  <c r="J255" i="1" s="1"/>
  <c r="CT254" i="1"/>
  <c r="CL254" i="1"/>
  <c r="CD254" i="1"/>
  <c r="BV254" i="1"/>
  <c r="BN254" i="1"/>
  <c r="BF254" i="1"/>
  <c r="AX254" i="1"/>
  <c r="AP254" i="1"/>
  <c r="AH254" i="1"/>
  <c r="Z254" i="1"/>
  <c r="R254" i="1"/>
  <c r="J254" i="1"/>
  <c r="CT253" i="1"/>
  <c r="CL253" i="1"/>
  <c r="CD253" i="1"/>
  <c r="BV253" i="1"/>
  <c r="BN253" i="1"/>
  <c r="BF253" i="1"/>
  <c r="AX253" i="1"/>
  <c r="AP253" i="1"/>
  <c r="AH253" i="1"/>
  <c r="Z253" i="1"/>
  <c r="R253" i="1"/>
  <c r="J253" i="1"/>
  <c r="CI252" i="1"/>
  <c r="BC252" i="1"/>
  <c r="W252" i="1"/>
  <c r="G252" i="1"/>
  <c r="CI251" i="1"/>
  <c r="BC251" i="1"/>
  <c r="W251" i="1"/>
  <c r="G251" i="1"/>
  <c r="CI250" i="1"/>
  <c r="BC250" i="1"/>
  <c r="W250" i="1"/>
  <c r="G250" i="1"/>
  <c r="CT247" i="1"/>
  <c r="CL247" i="1"/>
  <c r="CD247" i="1"/>
  <c r="BV247" i="1"/>
  <c r="BN247" i="1"/>
  <c r="BF247" i="1"/>
  <c r="AX247" i="1"/>
  <c r="AP247" i="1"/>
  <c r="AH247" i="1"/>
  <c r="Z247" i="1"/>
  <c r="R247" i="1"/>
  <c r="J247" i="1"/>
  <c r="CS246" i="1"/>
  <c r="CT246" i="1" s="1"/>
  <c r="CK246" i="1"/>
  <c r="CL246" i="1" s="1"/>
  <c r="CC246" i="1"/>
  <c r="CD246" i="1" s="1"/>
  <c r="BU246" i="1"/>
  <c r="BV246" i="1" s="1"/>
  <c r="BM246" i="1"/>
  <c r="BN246" i="1" s="1"/>
  <c r="BE246" i="1"/>
  <c r="BF246" i="1" s="1"/>
  <c r="AW246" i="1"/>
  <c r="AX246" i="1" s="1"/>
  <c r="AO246" i="1"/>
  <c r="AP246" i="1" s="1"/>
  <c r="AG246" i="1"/>
  <c r="AH246" i="1" s="1"/>
  <c r="Y246" i="1"/>
  <c r="Z246" i="1" s="1"/>
  <c r="Q246" i="1"/>
  <c r="R246" i="1" s="1"/>
  <c r="I246" i="1"/>
  <c r="J246" i="1" s="1"/>
  <c r="CT245" i="1"/>
  <c r="CL245" i="1"/>
  <c r="CD245" i="1"/>
  <c r="BV245" i="1"/>
  <c r="BN245" i="1"/>
  <c r="BF245" i="1"/>
  <c r="AX245" i="1"/>
  <c r="AP245" i="1"/>
  <c r="AH245" i="1"/>
  <c r="Z245" i="1"/>
  <c r="R245" i="1"/>
  <c r="J245" i="1"/>
  <c r="CS244" i="1"/>
  <c r="CK244" i="1"/>
  <c r="CC244" i="1"/>
  <c r="BU244" i="1"/>
  <c r="BM244" i="1"/>
  <c r="BE244" i="1"/>
  <c r="AW244" i="1"/>
  <c r="AO244" i="1"/>
  <c r="AG244" i="1"/>
  <c r="Y244" i="1"/>
  <c r="Q244" i="1"/>
  <c r="I244" i="1"/>
  <c r="H244" i="1"/>
  <c r="H275" i="1" s="1"/>
  <c r="J275" i="1" s="1"/>
  <c r="CS243" i="1"/>
  <c r="CK243" i="1"/>
  <c r="CC243" i="1"/>
  <c r="BU243" i="1"/>
  <c r="BM243" i="1"/>
  <c r="BE243" i="1"/>
  <c r="AW243" i="1"/>
  <c r="AO243" i="1"/>
  <c r="AG243" i="1"/>
  <c r="Y243" i="1"/>
  <c r="Q243" i="1"/>
  <c r="I243" i="1"/>
  <c r="CS242" i="1"/>
  <c r="CT242" i="1" s="1"/>
  <c r="CR243" i="1" s="1"/>
  <c r="CK242" i="1"/>
  <c r="CK249" i="1" s="1"/>
  <c r="CL249" i="1" s="1"/>
  <c r="CC242" i="1"/>
  <c r="BU242" i="1"/>
  <c r="BU249" i="1" s="1"/>
  <c r="BV249" i="1" s="1"/>
  <c r="BM242" i="1"/>
  <c r="BN242" i="1" s="1"/>
  <c r="BL243" i="1" s="1"/>
  <c r="BE242" i="1"/>
  <c r="BE249" i="1" s="1"/>
  <c r="BF249" i="1" s="1"/>
  <c r="AW242" i="1"/>
  <c r="AO242" i="1"/>
  <c r="AO249" i="1" s="1"/>
  <c r="AP249" i="1" s="1"/>
  <c r="AG242" i="1"/>
  <c r="AH242" i="1" s="1"/>
  <c r="AF243" i="1" s="1"/>
  <c r="Y242" i="1"/>
  <c r="Y249" i="1" s="1"/>
  <c r="Z249" i="1" s="1"/>
  <c r="Q242" i="1"/>
  <c r="I242" i="1"/>
  <c r="I249" i="1" s="1"/>
  <c r="J249" i="1" s="1"/>
  <c r="CQ239" i="1"/>
  <c r="CI239" i="1"/>
  <c r="CA239" i="1"/>
  <c r="BS239" i="1"/>
  <c r="BK239" i="1"/>
  <c r="BC239" i="1"/>
  <c r="AU239" i="1"/>
  <c r="AM239" i="1"/>
  <c r="AE239" i="1"/>
  <c r="W239" i="1"/>
  <c r="O239" i="1"/>
  <c r="G239" i="1"/>
  <c r="CO238" i="1"/>
  <c r="CQ252" i="1" s="1"/>
  <c r="CG238" i="1"/>
  <c r="CI274" i="1" s="1"/>
  <c r="CL274" i="1" s="1"/>
  <c r="BY238" i="1"/>
  <c r="CA252" i="1" s="1"/>
  <c r="BQ238" i="1"/>
  <c r="BS274" i="1" s="1"/>
  <c r="BV274" i="1" s="1"/>
  <c r="BI238" i="1"/>
  <c r="BK252" i="1" s="1"/>
  <c r="BA238" i="1"/>
  <c r="BC274" i="1" s="1"/>
  <c r="BF274" i="1" s="1"/>
  <c r="AS238" i="1"/>
  <c r="AU252" i="1" s="1"/>
  <c r="AK238" i="1"/>
  <c r="AM274" i="1" s="1"/>
  <c r="AP274" i="1" s="1"/>
  <c r="AC238" i="1"/>
  <c r="AE252" i="1" s="1"/>
  <c r="U238" i="1"/>
  <c r="W274" i="1" s="1"/>
  <c r="Z274" i="1" s="1"/>
  <c r="M238" i="1"/>
  <c r="O252" i="1" s="1"/>
  <c r="CS235" i="1"/>
  <c r="CK235" i="1"/>
  <c r="CC235" i="1"/>
  <c r="BU235" i="1"/>
  <c r="BM235" i="1"/>
  <c r="BE235" i="1"/>
  <c r="AW235" i="1"/>
  <c r="AO235" i="1"/>
  <c r="AG235" i="1"/>
  <c r="Y235" i="1"/>
  <c r="Q235" i="1"/>
  <c r="I235" i="1"/>
  <c r="CQ233" i="1"/>
  <c r="CI233" i="1"/>
  <c r="CA233" i="1"/>
  <c r="BS233" i="1"/>
  <c r="BK233" i="1"/>
  <c r="BC233" i="1"/>
  <c r="AU233" i="1"/>
  <c r="AM233" i="1"/>
  <c r="AE233" i="1"/>
  <c r="W233" i="1"/>
  <c r="O233" i="1"/>
  <c r="G233" i="1"/>
  <c r="F233" i="1"/>
  <c r="CP233" i="1" s="1"/>
  <c r="CR230" i="1"/>
  <c r="CJ230" i="1"/>
  <c r="CB230" i="1"/>
  <c r="BT230" i="1"/>
  <c r="BL230" i="1"/>
  <c r="BD230" i="1"/>
  <c r="AV230" i="1"/>
  <c r="AN230" i="1"/>
  <c r="AF230" i="1"/>
  <c r="X230" i="1"/>
  <c r="P230" i="1"/>
  <c r="H230" i="1"/>
  <c r="J228" i="1"/>
  <c r="G228" i="1"/>
  <c r="CT227" i="1"/>
  <c r="CL227" i="1"/>
  <c r="CD227" i="1"/>
  <c r="BV227" i="1"/>
  <c r="BN227" i="1"/>
  <c r="BF227" i="1"/>
  <c r="AX227" i="1"/>
  <c r="AP227" i="1"/>
  <c r="AH227" i="1"/>
  <c r="Z227" i="1"/>
  <c r="R227" i="1"/>
  <c r="J227" i="1"/>
  <c r="CT225" i="1"/>
  <c r="CL225" i="1"/>
  <c r="CD225" i="1"/>
  <c r="BV225" i="1"/>
  <c r="BN225" i="1"/>
  <c r="BF225" i="1"/>
  <c r="AX225" i="1"/>
  <c r="AP225" i="1"/>
  <c r="AH225" i="1"/>
  <c r="Z225" i="1"/>
  <c r="R225" i="1"/>
  <c r="J225" i="1"/>
  <c r="CT223" i="1"/>
  <c r="CL223" i="1"/>
  <c r="CD223" i="1"/>
  <c r="BV223" i="1"/>
  <c r="BN223" i="1"/>
  <c r="BF223" i="1"/>
  <c r="AX223" i="1"/>
  <c r="AP223" i="1"/>
  <c r="AH223" i="1"/>
  <c r="Z223" i="1"/>
  <c r="R223" i="1"/>
  <c r="J223" i="1"/>
  <c r="CT217" i="1"/>
  <c r="CR217" i="1"/>
  <c r="CL217" i="1"/>
  <c r="CJ217" i="1"/>
  <c r="CD217" i="1"/>
  <c r="CB217" i="1"/>
  <c r="BV217" i="1"/>
  <c r="BT217" i="1"/>
  <c r="BN217" i="1"/>
  <c r="BL217" i="1"/>
  <c r="BF217" i="1"/>
  <c r="BD217" i="1"/>
  <c r="AX217" i="1"/>
  <c r="AV217" i="1"/>
  <c r="AP217" i="1"/>
  <c r="AN217" i="1"/>
  <c r="AH217" i="1"/>
  <c r="AF217" i="1"/>
  <c r="Z217" i="1"/>
  <c r="X217" i="1"/>
  <c r="R217" i="1"/>
  <c r="P217" i="1"/>
  <c r="J217" i="1"/>
  <c r="H217" i="1"/>
  <c r="J214" i="1"/>
  <c r="J213" i="1"/>
  <c r="G213" i="1"/>
  <c r="G214" i="1" s="1"/>
  <c r="J211" i="1"/>
  <c r="G211" i="1"/>
  <c r="G212" i="1" s="1"/>
  <c r="J212" i="1" s="1"/>
  <c r="J210" i="1"/>
  <c r="J209" i="1"/>
  <c r="G209" i="1"/>
  <c r="G210" i="1" s="1"/>
  <c r="CT208" i="1"/>
  <c r="CL208" i="1"/>
  <c r="CD208" i="1"/>
  <c r="BV208" i="1"/>
  <c r="BN208" i="1"/>
  <c r="BF208" i="1"/>
  <c r="AX208" i="1"/>
  <c r="AP208" i="1"/>
  <c r="AH208" i="1"/>
  <c r="Z208" i="1"/>
  <c r="R208" i="1"/>
  <c r="J208" i="1"/>
  <c r="CT207" i="1"/>
  <c r="CL207" i="1"/>
  <c r="CD207" i="1"/>
  <c r="BV207" i="1"/>
  <c r="BN207" i="1"/>
  <c r="BF207" i="1"/>
  <c r="AX207" i="1"/>
  <c r="AP207" i="1"/>
  <c r="AH207" i="1"/>
  <c r="Z207" i="1"/>
  <c r="R207" i="1"/>
  <c r="J207" i="1"/>
  <c r="CK206" i="1"/>
  <c r="CA206" i="1"/>
  <c r="BU206" i="1"/>
  <c r="BE206" i="1"/>
  <c r="AU206" i="1"/>
  <c r="AO206" i="1"/>
  <c r="Y206" i="1"/>
  <c r="O206" i="1"/>
  <c r="I206" i="1"/>
  <c r="J206" i="1" s="1"/>
  <c r="G206" i="1"/>
  <c r="CQ205" i="1"/>
  <c r="CK205" i="1"/>
  <c r="BU205" i="1"/>
  <c r="BK205" i="1"/>
  <c r="BE205" i="1"/>
  <c r="AO205" i="1"/>
  <c r="AE205" i="1"/>
  <c r="Y205" i="1"/>
  <c r="I205" i="1"/>
  <c r="J205" i="1" s="1"/>
  <c r="G205" i="1"/>
  <c r="CK204" i="1"/>
  <c r="CA204" i="1"/>
  <c r="BU204" i="1"/>
  <c r="BE204" i="1"/>
  <c r="AU204" i="1"/>
  <c r="AO204" i="1"/>
  <c r="Y204" i="1"/>
  <c r="O204" i="1"/>
  <c r="I204" i="1"/>
  <c r="J204" i="1" s="1"/>
  <c r="G204" i="1"/>
  <c r="CT201" i="1"/>
  <c r="CL201" i="1"/>
  <c r="CD201" i="1"/>
  <c r="CK200" i="1" s="1"/>
  <c r="BV201" i="1"/>
  <c r="BN201" i="1"/>
  <c r="BU200" i="1" s="1"/>
  <c r="BF201" i="1"/>
  <c r="AX201" i="1"/>
  <c r="BE200" i="1" s="1"/>
  <c r="AP201" i="1"/>
  <c r="AH201" i="1"/>
  <c r="AO200" i="1" s="1"/>
  <c r="Z201" i="1"/>
  <c r="R201" i="1"/>
  <c r="Y200" i="1" s="1"/>
  <c r="J201" i="1"/>
  <c r="CT200" i="1"/>
  <c r="CS200" i="1"/>
  <c r="CL200" i="1"/>
  <c r="CD200" i="1"/>
  <c r="CC200" i="1"/>
  <c r="BV200" i="1"/>
  <c r="BN200" i="1"/>
  <c r="BM200" i="1"/>
  <c r="BF200" i="1"/>
  <c r="AX200" i="1"/>
  <c r="AW200" i="1"/>
  <c r="AP200" i="1"/>
  <c r="AH200" i="1"/>
  <c r="AG200" i="1"/>
  <c r="Z200" i="1"/>
  <c r="R200" i="1"/>
  <c r="Q200" i="1"/>
  <c r="J200" i="1"/>
  <c r="I200" i="1"/>
  <c r="CT199" i="1"/>
  <c r="CL199" i="1"/>
  <c r="CD199" i="1"/>
  <c r="BV199" i="1"/>
  <c r="BN199" i="1"/>
  <c r="BF199" i="1"/>
  <c r="AX199" i="1"/>
  <c r="AP199" i="1"/>
  <c r="AH199" i="1"/>
  <c r="Z199" i="1"/>
  <c r="R199" i="1"/>
  <c r="J199" i="1"/>
  <c r="CS198" i="1"/>
  <c r="CK198" i="1"/>
  <c r="CC198" i="1"/>
  <c r="BU198" i="1"/>
  <c r="BM198" i="1"/>
  <c r="BE198" i="1"/>
  <c r="AW198" i="1"/>
  <c r="AO198" i="1"/>
  <c r="AG198" i="1"/>
  <c r="Y198" i="1"/>
  <c r="Q198" i="1"/>
  <c r="I198" i="1"/>
  <c r="J198" i="1" s="1"/>
  <c r="H198" i="1"/>
  <c r="H229" i="1" s="1"/>
  <c r="J229" i="1" s="1"/>
  <c r="CS197" i="1"/>
  <c r="CK197" i="1"/>
  <c r="CL197" i="1" s="1"/>
  <c r="CC197" i="1"/>
  <c r="BU197" i="1"/>
  <c r="BV197" i="1" s="1"/>
  <c r="BM197" i="1"/>
  <c r="BE197" i="1"/>
  <c r="BF197" i="1" s="1"/>
  <c r="AW197" i="1"/>
  <c r="AO197" i="1"/>
  <c r="AP197" i="1" s="1"/>
  <c r="AG197" i="1"/>
  <c r="Y197" i="1"/>
  <c r="Z197" i="1" s="1"/>
  <c r="Q197" i="1"/>
  <c r="I197" i="1"/>
  <c r="J197" i="1" s="1"/>
  <c r="CT196" i="1"/>
  <c r="CR197" i="1" s="1"/>
  <c r="CT197" i="1" s="1"/>
  <c r="CS196" i="1"/>
  <c r="CS206" i="1" s="1"/>
  <c r="CT206" i="1" s="1"/>
  <c r="CL196" i="1"/>
  <c r="CJ197" i="1" s="1"/>
  <c r="CK196" i="1"/>
  <c r="CK203" i="1" s="1"/>
  <c r="CL203" i="1" s="1"/>
  <c r="CD196" i="1"/>
  <c r="CB197" i="1" s="1"/>
  <c r="CD197" i="1" s="1"/>
  <c r="CC196" i="1"/>
  <c r="CC206" i="1" s="1"/>
  <c r="CD206" i="1" s="1"/>
  <c r="BV196" i="1"/>
  <c r="BT197" i="1" s="1"/>
  <c r="BU196" i="1"/>
  <c r="BU203" i="1" s="1"/>
  <c r="BV203" i="1" s="1"/>
  <c r="BN196" i="1"/>
  <c r="BL197" i="1" s="1"/>
  <c r="BN197" i="1" s="1"/>
  <c r="BM196" i="1"/>
  <c r="BM206" i="1" s="1"/>
  <c r="BN206" i="1" s="1"/>
  <c r="BF196" i="1"/>
  <c r="BD197" i="1" s="1"/>
  <c r="BE196" i="1"/>
  <c r="BE203" i="1" s="1"/>
  <c r="BF203" i="1" s="1"/>
  <c r="AX196" i="1"/>
  <c r="AV197" i="1" s="1"/>
  <c r="AX197" i="1" s="1"/>
  <c r="AW196" i="1"/>
  <c r="AW206" i="1" s="1"/>
  <c r="AX206" i="1" s="1"/>
  <c r="AP196" i="1"/>
  <c r="AN197" i="1" s="1"/>
  <c r="AO196" i="1"/>
  <c r="AO203" i="1" s="1"/>
  <c r="AP203" i="1" s="1"/>
  <c r="AH196" i="1"/>
  <c r="AF197" i="1" s="1"/>
  <c r="AH197" i="1" s="1"/>
  <c r="AG196" i="1"/>
  <c r="AG206" i="1" s="1"/>
  <c r="AH206" i="1" s="1"/>
  <c r="Z196" i="1"/>
  <c r="X197" i="1" s="1"/>
  <c r="Y196" i="1"/>
  <c r="Y203" i="1" s="1"/>
  <c r="Z203" i="1" s="1"/>
  <c r="R196" i="1"/>
  <c r="P197" i="1" s="1"/>
  <c r="R197" i="1" s="1"/>
  <c r="Q196" i="1"/>
  <c r="Q206" i="1" s="1"/>
  <c r="R206" i="1" s="1"/>
  <c r="J196" i="1"/>
  <c r="H197" i="1" s="1"/>
  <c r="I196" i="1"/>
  <c r="I203" i="1" s="1"/>
  <c r="J203" i="1" s="1"/>
  <c r="CQ193" i="1"/>
  <c r="CQ187" i="1" s="1"/>
  <c r="CI193" i="1"/>
  <c r="CA193" i="1"/>
  <c r="CA187" i="1" s="1"/>
  <c r="BS193" i="1"/>
  <c r="BK193" i="1"/>
  <c r="BK187" i="1" s="1"/>
  <c r="BC193" i="1"/>
  <c r="AU193" i="1"/>
  <c r="AU187" i="1" s="1"/>
  <c r="AM193" i="1"/>
  <c r="AE193" i="1"/>
  <c r="AE187" i="1" s="1"/>
  <c r="W193" i="1"/>
  <c r="O193" i="1"/>
  <c r="O187" i="1" s="1"/>
  <c r="G193" i="1"/>
  <c r="CO192" i="1"/>
  <c r="CQ206" i="1" s="1"/>
  <c r="CG192" i="1"/>
  <c r="CI228" i="1" s="1"/>
  <c r="CL228" i="1" s="1"/>
  <c r="BY192" i="1"/>
  <c r="CA205" i="1" s="1"/>
  <c r="BQ192" i="1"/>
  <c r="BS228" i="1" s="1"/>
  <c r="BV228" i="1" s="1"/>
  <c r="BI192" i="1"/>
  <c r="BK206" i="1" s="1"/>
  <c r="BA192" i="1"/>
  <c r="BC228" i="1" s="1"/>
  <c r="BF228" i="1" s="1"/>
  <c r="AS192" i="1"/>
  <c r="AU205" i="1" s="1"/>
  <c r="AK192" i="1"/>
  <c r="AM228" i="1" s="1"/>
  <c r="AP228" i="1" s="1"/>
  <c r="AC192" i="1"/>
  <c r="AE206" i="1" s="1"/>
  <c r="U192" i="1"/>
  <c r="W228" i="1" s="1"/>
  <c r="Z228" i="1" s="1"/>
  <c r="M192" i="1"/>
  <c r="O205" i="1" s="1"/>
  <c r="CS189" i="1"/>
  <c r="CK189" i="1"/>
  <c r="CC189" i="1"/>
  <c r="BU189" i="1"/>
  <c r="BM189" i="1"/>
  <c r="BE189" i="1"/>
  <c r="AW189" i="1"/>
  <c r="AO189" i="1"/>
  <c r="AG189" i="1"/>
  <c r="Y189" i="1"/>
  <c r="Q189" i="1"/>
  <c r="I189" i="1"/>
  <c r="CP187" i="1"/>
  <c r="CI187" i="1"/>
  <c r="CH187" i="1"/>
  <c r="BS187" i="1"/>
  <c r="BJ187" i="1"/>
  <c r="BC187" i="1"/>
  <c r="BB187" i="1"/>
  <c r="AM187" i="1"/>
  <c r="AD187" i="1"/>
  <c r="W187" i="1"/>
  <c r="V187" i="1"/>
  <c r="G187" i="1"/>
  <c r="F187" i="1"/>
  <c r="BZ187" i="1" s="1"/>
  <c r="CR184" i="1"/>
  <c r="CJ184" i="1"/>
  <c r="CB184" i="1"/>
  <c r="BT184" i="1"/>
  <c r="BL184" i="1"/>
  <c r="BD184" i="1"/>
  <c r="AV184" i="1"/>
  <c r="AN184" i="1"/>
  <c r="AF184" i="1"/>
  <c r="X184" i="1"/>
  <c r="P184" i="1"/>
  <c r="H184" i="1"/>
  <c r="CA182" i="1"/>
  <c r="CD182" i="1" s="1"/>
  <c r="O182" i="1"/>
  <c r="R182" i="1" s="1"/>
  <c r="G182" i="1"/>
  <c r="J182" i="1" s="1"/>
  <c r="CT181" i="1"/>
  <c r="CL181" i="1"/>
  <c r="CD181" i="1"/>
  <c r="BV181" i="1"/>
  <c r="BN181" i="1"/>
  <c r="BF181" i="1"/>
  <c r="AX181" i="1"/>
  <c r="AP181" i="1"/>
  <c r="AH181" i="1"/>
  <c r="Z181" i="1"/>
  <c r="R181" i="1"/>
  <c r="J181" i="1"/>
  <c r="CT179" i="1"/>
  <c r="CL179" i="1"/>
  <c r="CD179" i="1"/>
  <c r="BV179" i="1"/>
  <c r="BN179" i="1"/>
  <c r="BF179" i="1"/>
  <c r="AX179" i="1"/>
  <c r="AP179" i="1"/>
  <c r="AH179" i="1"/>
  <c r="Z179" i="1"/>
  <c r="R179" i="1"/>
  <c r="J179" i="1"/>
  <c r="CT177" i="1"/>
  <c r="CL177" i="1"/>
  <c r="CD177" i="1"/>
  <c r="BV177" i="1"/>
  <c r="BN177" i="1"/>
  <c r="BF177" i="1"/>
  <c r="AX177" i="1"/>
  <c r="AP177" i="1"/>
  <c r="AH177" i="1"/>
  <c r="Z177" i="1"/>
  <c r="R177" i="1"/>
  <c r="J177" i="1"/>
  <c r="CR171" i="1"/>
  <c r="CT171" i="1" s="1"/>
  <c r="CJ171" i="1"/>
  <c r="CL171" i="1" s="1"/>
  <c r="CB171" i="1"/>
  <c r="CD171" i="1" s="1"/>
  <c r="BT171" i="1"/>
  <c r="BV171" i="1" s="1"/>
  <c r="BL171" i="1"/>
  <c r="BN171" i="1" s="1"/>
  <c r="BD171" i="1"/>
  <c r="BF171" i="1" s="1"/>
  <c r="AV171" i="1"/>
  <c r="AX171" i="1" s="1"/>
  <c r="AN171" i="1"/>
  <c r="AP171" i="1" s="1"/>
  <c r="AF171" i="1"/>
  <c r="AH171" i="1" s="1"/>
  <c r="X171" i="1"/>
  <c r="Z171" i="1" s="1"/>
  <c r="P171" i="1"/>
  <c r="R171" i="1" s="1"/>
  <c r="H171" i="1"/>
  <c r="J171" i="1" s="1"/>
  <c r="CQ167" i="1"/>
  <c r="CT167" i="1" s="1"/>
  <c r="CA167" i="1"/>
  <c r="CD167" i="1" s="1"/>
  <c r="BK167" i="1"/>
  <c r="BN167" i="1" s="1"/>
  <c r="AU167" i="1"/>
  <c r="AX167" i="1" s="1"/>
  <c r="AE167" i="1"/>
  <c r="AH167" i="1" s="1"/>
  <c r="O167" i="1"/>
  <c r="R167" i="1" s="1"/>
  <c r="G167" i="1"/>
  <c r="J167" i="1" s="1"/>
  <c r="CQ165" i="1"/>
  <c r="CT165" i="1" s="1"/>
  <c r="CA165" i="1"/>
  <c r="CD165" i="1" s="1"/>
  <c r="BK165" i="1"/>
  <c r="BN165" i="1" s="1"/>
  <c r="AU165" i="1"/>
  <c r="AX165" i="1" s="1"/>
  <c r="AE165" i="1"/>
  <c r="AH165" i="1" s="1"/>
  <c r="O165" i="1"/>
  <c r="R165" i="1" s="1"/>
  <c r="G165" i="1"/>
  <c r="J165" i="1" s="1"/>
  <c r="CQ163" i="1"/>
  <c r="CA163" i="1"/>
  <c r="BK163" i="1"/>
  <c r="AU163" i="1"/>
  <c r="AE163" i="1"/>
  <c r="O163" i="1"/>
  <c r="G163" i="1"/>
  <c r="J163" i="1" s="1"/>
  <c r="CT162" i="1"/>
  <c r="CL162" i="1"/>
  <c r="CD162" i="1"/>
  <c r="BV162" i="1"/>
  <c r="BN162" i="1"/>
  <c r="BF162" i="1"/>
  <c r="AX162" i="1"/>
  <c r="AP162" i="1"/>
  <c r="AH162" i="1"/>
  <c r="Z162" i="1"/>
  <c r="R162" i="1"/>
  <c r="J162" i="1"/>
  <c r="CT161" i="1"/>
  <c r="CL161" i="1"/>
  <c r="CD161" i="1"/>
  <c r="BV161" i="1"/>
  <c r="BN161" i="1"/>
  <c r="BF161" i="1"/>
  <c r="AX161" i="1"/>
  <c r="AP161" i="1"/>
  <c r="AH161" i="1"/>
  <c r="Z161" i="1"/>
  <c r="R161" i="1"/>
  <c r="J161" i="1"/>
  <c r="CI160" i="1"/>
  <c r="BC160" i="1"/>
  <c r="W160" i="1"/>
  <c r="G160" i="1"/>
  <c r="CI159" i="1"/>
  <c r="BC159" i="1"/>
  <c r="W159" i="1"/>
  <c r="G159" i="1"/>
  <c r="CI158" i="1"/>
  <c r="BC158" i="1"/>
  <c r="W158" i="1"/>
  <c r="G158" i="1"/>
  <c r="CT155" i="1"/>
  <c r="CL155" i="1"/>
  <c r="CD155" i="1"/>
  <c r="BV155" i="1"/>
  <c r="BN155" i="1"/>
  <c r="BF155" i="1"/>
  <c r="AX155" i="1"/>
  <c r="AP155" i="1"/>
  <c r="AH155" i="1"/>
  <c r="Z155" i="1"/>
  <c r="R155" i="1"/>
  <c r="J155" i="1"/>
  <c r="CS154" i="1"/>
  <c r="CT154" i="1" s="1"/>
  <c r="CK154" i="1"/>
  <c r="CL154" i="1" s="1"/>
  <c r="CC154" i="1"/>
  <c r="CD154" i="1" s="1"/>
  <c r="BU154" i="1"/>
  <c r="BV154" i="1" s="1"/>
  <c r="BM154" i="1"/>
  <c r="BN154" i="1" s="1"/>
  <c r="BE154" i="1"/>
  <c r="BF154" i="1" s="1"/>
  <c r="AW154" i="1"/>
  <c r="AX154" i="1" s="1"/>
  <c r="AO154" i="1"/>
  <c r="AP154" i="1" s="1"/>
  <c r="AG154" i="1"/>
  <c r="AH154" i="1" s="1"/>
  <c r="Y154" i="1"/>
  <c r="Z154" i="1" s="1"/>
  <c r="Q154" i="1"/>
  <c r="R154" i="1" s="1"/>
  <c r="I154" i="1"/>
  <c r="J154" i="1" s="1"/>
  <c r="CT153" i="1"/>
  <c r="CL153" i="1"/>
  <c r="CD153" i="1"/>
  <c r="BV153" i="1"/>
  <c r="BN153" i="1"/>
  <c r="BF153" i="1"/>
  <c r="AX153" i="1"/>
  <c r="AP153" i="1"/>
  <c r="AH153" i="1"/>
  <c r="Z153" i="1"/>
  <c r="R153" i="1"/>
  <c r="J153" i="1"/>
  <c r="CS152" i="1"/>
  <c r="CK152" i="1"/>
  <c r="CC152" i="1"/>
  <c r="BU152" i="1"/>
  <c r="BM152" i="1"/>
  <c r="BE152" i="1"/>
  <c r="AW152" i="1"/>
  <c r="AO152" i="1"/>
  <c r="AG152" i="1"/>
  <c r="Y152" i="1"/>
  <c r="Q152" i="1"/>
  <c r="I152" i="1"/>
  <c r="H152" i="1"/>
  <c r="H183" i="1" s="1"/>
  <c r="J183" i="1" s="1"/>
  <c r="CS151" i="1"/>
  <c r="CK151" i="1"/>
  <c r="CC151" i="1"/>
  <c r="BU151" i="1"/>
  <c r="BM151" i="1"/>
  <c r="BE151" i="1"/>
  <c r="AW151" i="1"/>
  <c r="AO151" i="1"/>
  <c r="AG151" i="1"/>
  <c r="Y151" i="1"/>
  <c r="Q151" i="1"/>
  <c r="I151" i="1"/>
  <c r="CS150" i="1"/>
  <c r="CT150" i="1" s="1"/>
  <c r="CR151" i="1" s="1"/>
  <c r="CK150" i="1"/>
  <c r="CC150" i="1"/>
  <c r="CD150" i="1" s="1"/>
  <c r="CB151" i="1" s="1"/>
  <c r="BU150" i="1"/>
  <c r="BM150" i="1"/>
  <c r="BN150" i="1" s="1"/>
  <c r="BL151" i="1" s="1"/>
  <c r="BE150" i="1"/>
  <c r="AW150" i="1"/>
  <c r="AX150" i="1" s="1"/>
  <c r="AV151" i="1" s="1"/>
  <c r="AO150" i="1"/>
  <c r="AG150" i="1"/>
  <c r="AH150" i="1" s="1"/>
  <c r="AF151" i="1" s="1"/>
  <c r="Y150" i="1"/>
  <c r="Q150" i="1"/>
  <c r="R150" i="1" s="1"/>
  <c r="P151" i="1" s="1"/>
  <c r="I150" i="1"/>
  <c r="CQ147" i="1"/>
  <c r="CI147" i="1"/>
  <c r="CA147" i="1"/>
  <c r="BS147" i="1"/>
  <c r="BK147" i="1"/>
  <c r="BC147" i="1"/>
  <c r="AU147" i="1"/>
  <c r="AM147" i="1"/>
  <c r="AE147" i="1"/>
  <c r="W147" i="1"/>
  <c r="O147" i="1"/>
  <c r="G147" i="1"/>
  <c r="CO146" i="1"/>
  <c r="CQ182" i="1" s="1"/>
  <c r="CT182" i="1" s="1"/>
  <c r="CG146" i="1"/>
  <c r="BY146" i="1"/>
  <c r="CA160" i="1" s="1"/>
  <c r="BQ146" i="1"/>
  <c r="BI146" i="1"/>
  <c r="BK182" i="1" s="1"/>
  <c r="BN182" i="1" s="1"/>
  <c r="BA146" i="1"/>
  <c r="AS146" i="1"/>
  <c r="AU182" i="1" s="1"/>
  <c r="AX182" i="1" s="1"/>
  <c r="AK146" i="1"/>
  <c r="AC146" i="1"/>
  <c r="AE182" i="1" s="1"/>
  <c r="AH182" i="1" s="1"/>
  <c r="U146" i="1"/>
  <c r="M146" i="1"/>
  <c r="O160" i="1" s="1"/>
  <c r="CS143" i="1"/>
  <c r="CK143" i="1"/>
  <c r="CC143" i="1"/>
  <c r="BU143" i="1"/>
  <c r="BM143" i="1"/>
  <c r="BE143" i="1"/>
  <c r="AW143" i="1"/>
  <c r="AO143" i="1"/>
  <c r="AG143" i="1"/>
  <c r="Y143" i="1"/>
  <c r="Q143" i="1"/>
  <c r="I143" i="1"/>
  <c r="CQ141" i="1"/>
  <c r="CI141" i="1"/>
  <c r="CA141" i="1"/>
  <c r="BS141" i="1"/>
  <c r="BK141" i="1"/>
  <c r="BC141" i="1"/>
  <c r="AU141" i="1"/>
  <c r="AM141" i="1"/>
  <c r="AE141" i="1"/>
  <c r="W141" i="1"/>
  <c r="O141" i="1"/>
  <c r="G141" i="1"/>
  <c r="F141" i="1"/>
  <c r="CP141" i="1" s="1"/>
  <c r="CR138" i="1"/>
  <c r="CJ138" i="1"/>
  <c r="CB138" i="1"/>
  <c r="BT138" i="1"/>
  <c r="BL138" i="1"/>
  <c r="BD138" i="1"/>
  <c r="AV138" i="1"/>
  <c r="AN138" i="1"/>
  <c r="AF138" i="1"/>
  <c r="X138" i="1"/>
  <c r="P138" i="1"/>
  <c r="H138" i="1"/>
  <c r="CT136" i="1"/>
  <c r="CD136" i="1"/>
  <c r="BN136" i="1"/>
  <c r="AX136" i="1"/>
  <c r="AH136" i="1"/>
  <c r="R136" i="1"/>
  <c r="J136" i="1"/>
  <c r="G136" i="1"/>
  <c r="CT135" i="1"/>
  <c r="CL135" i="1"/>
  <c r="CD135" i="1"/>
  <c r="BV135" i="1"/>
  <c r="BN135" i="1"/>
  <c r="BF135" i="1"/>
  <c r="AX135" i="1"/>
  <c r="AP135" i="1"/>
  <c r="AH135" i="1"/>
  <c r="Z135" i="1"/>
  <c r="R135" i="1"/>
  <c r="J135" i="1"/>
  <c r="CT133" i="1"/>
  <c r="CL133" i="1"/>
  <c r="CD133" i="1"/>
  <c r="BV133" i="1"/>
  <c r="BN133" i="1"/>
  <c r="BF133" i="1"/>
  <c r="AX133" i="1"/>
  <c r="AP133" i="1"/>
  <c r="AH133" i="1"/>
  <c r="Z133" i="1"/>
  <c r="R133" i="1"/>
  <c r="J133" i="1"/>
  <c r="CT131" i="1"/>
  <c r="CL131" i="1"/>
  <c r="CD131" i="1"/>
  <c r="BV131" i="1"/>
  <c r="BN131" i="1"/>
  <c r="BF131" i="1"/>
  <c r="AX131" i="1"/>
  <c r="AP131" i="1"/>
  <c r="AH131" i="1"/>
  <c r="Z131" i="1"/>
  <c r="R131" i="1"/>
  <c r="J131" i="1"/>
  <c r="CT125" i="1"/>
  <c r="CR125" i="1"/>
  <c r="CL125" i="1"/>
  <c r="CJ125" i="1"/>
  <c r="CD125" i="1"/>
  <c r="CB125" i="1"/>
  <c r="BV125" i="1"/>
  <c r="BT125" i="1"/>
  <c r="BN125" i="1"/>
  <c r="BL125" i="1"/>
  <c r="BF125" i="1"/>
  <c r="BD125" i="1"/>
  <c r="AX125" i="1"/>
  <c r="AV125" i="1"/>
  <c r="AP125" i="1"/>
  <c r="AN125" i="1"/>
  <c r="AH125" i="1"/>
  <c r="AF125" i="1"/>
  <c r="Z125" i="1"/>
  <c r="X125" i="1"/>
  <c r="R125" i="1"/>
  <c r="P125" i="1"/>
  <c r="J125" i="1"/>
  <c r="H125" i="1"/>
  <c r="CQ121" i="1"/>
  <c r="CQ122" i="1" s="1"/>
  <c r="CT122" i="1" s="1"/>
  <c r="CA121" i="1"/>
  <c r="CD121" i="1" s="1"/>
  <c r="BK121" i="1"/>
  <c r="BN121" i="1" s="1"/>
  <c r="AU121" i="1"/>
  <c r="AX121" i="1" s="1"/>
  <c r="AE121" i="1"/>
  <c r="AH121" i="1" s="1"/>
  <c r="O121" i="1"/>
  <c r="R121" i="1" s="1"/>
  <c r="G121" i="1"/>
  <c r="J121" i="1" s="1"/>
  <c r="CQ119" i="1"/>
  <c r="CT119" i="1" s="1"/>
  <c r="CA119" i="1"/>
  <c r="CD119" i="1" s="1"/>
  <c r="BK119" i="1"/>
  <c r="BN119" i="1" s="1"/>
  <c r="AU119" i="1"/>
  <c r="AX119" i="1" s="1"/>
  <c r="AE119" i="1"/>
  <c r="AH119" i="1" s="1"/>
  <c r="O119" i="1"/>
  <c r="R119" i="1" s="1"/>
  <c r="G119" i="1"/>
  <c r="J119" i="1" s="1"/>
  <c r="CQ117" i="1"/>
  <c r="CT117" i="1" s="1"/>
  <c r="CA117" i="1"/>
  <c r="CD117" i="1" s="1"/>
  <c r="BK117" i="1"/>
  <c r="BN117" i="1" s="1"/>
  <c r="AU117" i="1"/>
  <c r="AX117" i="1" s="1"/>
  <c r="AE117" i="1"/>
  <c r="AH117" i="1" s="1"/>
  <c r="O117" i="1"/>
  <c r="R117" i="1" s="1"/>
  <c r="G117" i="1"/>
  <c r="J117" i="1" s="1"/>
  <c r="CT116" i="1"/>
  <c r="CL116" i="1"/>
  <c r="CD116" i="1"/>
  <c r="BV116" i="1"/>
  <c r="BN116" i="1"/>
  <c r="BF116" i="1"/>
  <c r="AX116" i="1"/>
  <c r="AP116" i="1"/>
  <c r="AH116" i="1"/>
  <c r="Z116" i="1"/>
  <c r="R116" i="1"/>
  <c r="J116" i="1"/>
  <c r="CT115" i="1"/>
  <c r="CL115" i="1"/>
  <c r="CD115" i="1"/>
  <c r="BV115" i="1"/>
  <c r="BN115" i="1"/>
  <c r="BF115" i="1"/>
  <c r="AX115" i="1"/>
  <c r="AP115" i="1"/>
  <c r="AH115" i="1"/>
  <c r="Z115" i="1"/>
  <c r="R115" i="1"/>
  <c r="J115" i="1"/>
  <c r="G114" i="1"/>
  <c r="G113" i="1"/>
  <c r="G112" i="1"/>
  <c r="CT109" i="1"/>
  <c r="CL109" i="1"/>
  <c r="CD109" i="1"/>
  <c r="BV109" i="1"/>
  <c r="BN109" i="1"/>
  <c r="BF109" i="1"/>
  <c r="AX109" i="1"/>
  <c r="AP109" i="1"/>
  <c r="AH109" i="1"/>
  <c r="Z109" i="1"/>
  <c r="R109" i="1"/>
  <c r="J109" i="1"/>
  <c r="CS108" i="1"/>
  <c r="CT108" i="1" s="1"/>
  <c r="CK108" i="1"/>
  <c r="CL108" i="1" s="1"/>
  <c r="CC108" i="1"/>
  <c r="CD108" i="1" s="1"/>
  <c r="BU108" i="1"/>
  <c r="BV108" i="1" s="1"/>
  <c r="BM108" i="1"/>
  <c r="BN108" i="1" s="1"/>
  <c r="BE108" i="1"/>
  <c r="BF108" i="1" s="1"/>
  <c r="AW108" i="1"/>
  <c r="AX108" i="1" s="1"/>
  <c r="AO108" i="1"/>
  <c r="AP108" i="1" s="1"/>
  <c r="AG108" i="1"/>
  <c r="AH108" i="1" s="1"/>
  <c r="Y108" i="1"/>
  <c r="Z108" i="1" s="1"/>
  <c r="Q108" i="1"/>
  <c r="R108" i="1" s="1"/>
  <c r="I108" i="1"/>
  <c r="J108" i="1" s="1"/>
  <c r="CT107" i="1"/>
  <c r="CL107" i="1"/>
  <c r="CD107" i="1"/>
  <c r="BV107" i="1"/>
  <c r="BN107" i="1"/>
  <c r="BF107" i="1"/>
  <c r="AX107" i="1"/>
  <c r="AP107" i="1"/>
  <c r="AH107" i="1"/>
  <c r="Z107" i="1"/>
  <c r="R107" i="1"/>
  <c r="J107" i="1"/>
  <c r="CS106" i="1"/>
  <c r="CK106" i="1"/>
  <c r="CC106" i="1"/>
  <c r="BU106" i="1"/>
  <c r="BM106" i="1"/>
  <c r="BE106" i="1"/>
  <c r="AW106" i="1"/>
  <c r="AO106" i="1"/>
  <c r="AG106" i="1"/>
  <c r="Y106" i="1"/>
  <c r="Q106" i="1"/>
  <c r="I106" i="1"/>
  <c r="H106" i="1"/>
  <c r="H137" i="1" s="1"/>
  <c r="J137" i="1" s="1"/>
  <c r="CS105" i="1"/>
  <c r="CK105" i="1"/>
  <c r="CC105" i="1"/>
  <c r="BU105" i="1"/>
  <c r="BM105" i="1"/>
  <c r="BE105" i="1"/>
  <c r="AW105" i="1"/>
  <c r="AO105" i="1"/>
  <c r="AG105" i="1"/>
  <c r="Y105" i="1"/>
  <c r="Q105" i="1"/>
  <c r="I105" i="1"/>
  <c r="CS104" i="1"/>
  <c r="CT104" i="1" s="1"/>
  <c r="CR105" i="1" s="1"/>
  <c r="CK104" i="1"/>
  <c r="CK114" i="1" s="1"/>
  <c r="CC104" i="1"/>
  <c r="CD104" i="1" s="1"/>
  <c r="CB105" i="1" s="1"/>
  <c r="BU104" i="1"/>
  <c r="BU114" i="1" s="1"/>
  <c r="BM104" i="1"/>
  <c r="BN104" i="1" s="1"/>
  <c r="BL105" i="1" s="1"/>
  <c r="BE104" i="1"/>
  <c r="BE114" i="1" s="1"/>
  <c r="AW104" i="1"/>
  <c r="AX104" i="1" s="1"/>
  <c r="AV105" i="1" s="1"/>
  <c r="AO104" i="1"/>
  <c r="AO114" i="1" s="1"/>
  <c r="AG104" i="1"/>
  <c r="AH104" i="1" s="1"/>
  <c r="AF105" i="1" s="1"/>
  <c r="Y104" i="1"/>
  <c r="Y114" i="1" s="1"/>
  <c r="Q104" i="1"/>
  <c r="R104" i="1" s="1"/>
  <c r="P105" i="1" s="1"/>
  <c r="I104" i="1"/>
  <c r="I114" i="1" s="1"/>
  <c r="J114" i="1" s="1"/>
  <c r="CQ101" i="1"/>
  <c r="CI101" i="1"/>
  <c r="CA101" i="1"/>
  <c r="BS101" i="1"/>
  <c r="BK101" i="1"/>
  <c r="BC101" i="1"/>
  <c r="AU101" i="1"/>
  <c r="AM101" i="1"/>
  <c r="AE101" i="1"/>
  <c r="W101" i="1"/>
  <c r="O101" i="1"/>
  <c r="G101" i="1"/>
  <c r="CO100" i="1"/>
  <c r="CQ136" i="1" s="1"/>
  <c r="CG100" i="1"/>
  <c r="CI136" i="1" s="1"/>
  <c r="CL136" i="1" s="1"/>
  <c r="BY100" i="1"/>
  <c r="CA136" i="1" s="1"/>
  <c r="BQ100" i="1"/>
  <c r="BS136" i="1" s="1"/>
  <c r="BV136" i="1" s="1"/>
  <c r="BI100" i="1"/>
  <c r="BK136" i="1" s="1"/>
  <c r="BA100" i="1"/>
  <c r="BC136" i="1" s="1"/>
  <c r="BF136" i="1" s="1"/>
  <c r="AS100" i="1"/>
  <c r="AU136" i="1" s="1"/>
  <c r="AK100" i="1"/>
  <c r="AM136" i="1" s="1"/>
  <c r="AP136" i="1" s="1"/>
  <c r="AC100" i="1"/>
  <c r="AE136" i="1" s="1"/>
  <c r="U100" i="1"/>
  <c r="W136" i="1" s="1"/>
  <c r="Z136" i="1" s="1"/>
  <c r="M100" i="1"/>
  <c r="O136" i="1" s="1"/>
  <c r="CS97" i="1"/>
  <c r="CK97" i="1"/>
  <c r="CC97" i="1"/>
  <c r="BU97" i="1"/>
  <c r="BM97" i="1"/>
  <c r="BE97" i="1"/>
  <c r="AW97" i="1"/>
  <c r="AO97" i="1"/>
  <c r="AG97" i="1"/>
  <c r="Y97" i="1"/>
  <c r="Q97" i="1"/>
  <c r="I97" i="1"/>
  <c r="CQ95" i="1"/>
  <c r="CI95" i="1"/>
  <c r="CA95" i="1"/>
  <c r="BS95" i="1"/>
  <c r="BK95" i="1"/>
  <c r="BC95" i="1"/>
  <c r="AU95" i="1"/>
  <c r="AM95" i="1"/>
  <c r="AE95" i="1"/>
  <c r="W95" i="1"/>
  <c r="O95" i="1"/>
  <c r="G95" i="1"/>
  <c r="F95" i="1"/>
  <c r="CP95" i="1" s="1"/>
  <c r="CR92" i="1"/>
  <c r="CJ92" i="1"/>
  <c r="CB92" i="1"/>
  <c r="BT92" i="1"/>
  <c r="BL92" i="1"/>
  <c r="BD92" i="1"/>
  <c r="AV92" i="1"/>
  <c r="AN92" i="1"/>
  <c r="AF92" i="1"/>
  <c r="X92" i="1"/>
  <c r="P92" i="1"/>
  <c r="H92" i="1"/>
  <c r="G90" i="1"/>
  <c r="J90" i="1" s="1"/>
  <c r="CT89" i="1"/>
  <c r="CL89" i="1"/>
  <c r="CD89" i="1"/>
  <c r="BV89" i="1"/>
  <c r="BN89" i="1"/>
  <c r="BF89" i="1"/>
  <c r="AX89" i="1"/>
  <c r="AP89" i="1"/>
  <c r="AH89" i="1"/>
  <c r="Z89" i="1"/>
  <c r="R89" i="1"/>
  <c r="J89" i="1"/>
  <c r="CT87" i="1"/>
  <c r="CL87" i="1"/>
  <c r="CD87" i="1"/>
  <c r="BV87" i="1"/>
  <c r="BN87" i="1"/>
  <c r="BF87" i="1"/>
  <c r="AX87" i="1"/>
  <c r="AP87" i="1"/>
  <c r="AH87" i="1"/>
  <c r="Z87" i="1"/>
  <c r="R87" i="1"/>
  <c r="J87" i="1"/>
  <c r="CT85" i="1"/>
  <c r="CL85" i="1"/>
  <c r="CD85" i="1"/>
  <c r="BV85" i="1"/>
  <c r="BN85" i="1"/>
  <c r="BF85" i="1"/>
  <c r="AX85" i="1"/>
  <c r="AP85" i="1"/>
  <c r="AH85" i="1"/>
  <c r="Z85" i="1"/>
  <c r="R85" i="1"/>
  <c r="J85" i="1"/>
  <c r="CT79" i="1"/>
  <c r="CR79" i="1"/>
  <c r="CL79" i="1"/>
  <c r="CJ79" i="1"/>
  <c r="CD79" i="1"/>
  <c r="CB79" i="1"/>
  <c r="BV79" i="1"/>
  <c r="BT79" i="1"/>
  <c r="BN79" i="1"/>
  <c r="BL79" i="1"/>
  <c r="BF79" i="1"/>
  <c r="BD79" i="1"/>
  <c r="AX79" i="1"/>
  <c r="AV79" i="1"/>
  <c r="AP79" i="1"/>
  <c r="AN79" i="1"/>
  <c r="AH79" i="1"/>
  <c r="AF79" i="1"/>
  <c r="Z79" i="1"/>
  <c r="X79" i="1"/>
  <c r="R79" i="1"/>
  <c r="P79" i="1"/>
  <c r="J79" i="1"/>
  <c r="H79" i="1"/>
  <c r="J75" i="1"/>
  <c r="G75" i="1"/>
  <c r="G76" i="1" s="1"/>
  <c r="J76" i="1" s="1"/>
  <c r="G73" i="1"/>
  <c r="G74" i="1" s="1"/>
  <c r="J74" i="1" s="1"/>
  <c r="G71" i="1"/>
  <c r="J71" i="1" s="1"/>
  <c r="CT70" i="1"/>
  <c r="CL70" i="1"/>
  <c r="CD70" i="1"/>
  <c r="BV70" i="1"/>
  <c r="BN70" i="1"/>
  <c r="BF70" i="1"/>
  <c r="AX70" i="1"/>
  <c r="AP70" i="1"/>
  <c r="AH70" i="1"/>
  <c r="Z70" i="1"/>
  <c r="R70" i="1"/>
  <c r="J70" i="1"/>
  <c r="CT69" i="1"/>
  <c r="CL69" i="1"/>
  <c r="CD69" i="1"/>
  <c r="BV69" i="1"/>
  <c r="BN69" i="1"/>
  <c r="BF69" i="1"/>
  <c r="AX69" i="1"/>
  <c r="AP69" i="1"/>
  <c r="AH69" i="1"/>
  <c r="Z69" i="1"/>
  <c r="R69" i="1"/>
  <c r="J69" i="1"/>
  <c r="G68" i="1"/>
  <c r="G67" i="1"/>
  <c r="G66" i="1"/>
  <c r="CT63" i="1"/>
  <c r="CL63" i="1"/>
  <c r="CS62" i="1" s="1"/>
  <c r="CT62" i="1" s="1"/>
  <c r="CD63" i="1"/>
  <c r="BV63" i="1"/>
  <c r="CC62" i="1" s="1"/>
  <c r="CD62" i="1" s="1"/>
  <c r="BN63" i="1"/>
  <c r="BF63" i="1"/>
  <c r="BM62" i="1" s="1"/>
  <c r="BN62" i="1" s="1"/>
  <c r="AX63" i="1"/>
  <c r="AP63" i="1"/>
  <c r="AW62" i="1" s="1"/>
  <c r="AX62" i="1" s="1"/>
  <c r="AH63" i="1"/>
  <c r="Z63" i="1"/>
  <c r="AG62" i="1" s="1"/>
  <c r="AH62" i="1" s="1"/>
  <c r="R63" i="1"/>
  <c r="J63" i="1"/>
  <c r="Q62" i="1" s="1"/>
  <c r="R62" i="1" s="1"/>
  <c r="CK62" i="1"/>
  <c r="CL62" i="1" s="1"/>
  <c r="BU62" i="1"/>
  <c r="BV62" i="1" s="1"/>
  <c r="BE62" i="1"/>
  <c r="BF62" i="1" s="1"/>
  <c r="AO62" i="1"/>
  <c r="AP62" i="1" s="1"/>
  <c r="Y62" i="1"/>
  <c r="Z62" i="1" s="1"/>
  <c r="I62" i="1"/>
  <c r="J62" i="1" s="1"/>
  <c r="CT61" i="1"/>
  <c r="CL61" i="1"/>
  <c r="CD61" i="1"/>
  <c r="BV61" i="1"/>
  <c r="BN61" i="1"/>
  <c r="BF61" i="1"/>
  <c r="AX61" i="1"/>
  <c r="AP61" i="1"/>
  <c r="AH61" i="1"/>
  <c r="Z61" i="1"/>
  <c r="R61" i="1"/>
  <c r="J61" i="1"/>
  <c r="CS60" i="1"/>
  <c r="CK60" i="1"/>
  <c r="CC60" i="1"/>
  <c r="BU60" i="1"/>
  <c r="BM60" i="1"/>
  <c r="BE60" i="1"/>
  <c r="AW60" i="1"/>
  <c r="AO60" i="1"/>
  <c r="AG60" i="1"/>
  <c r="Y60" i="1"/>
  <c r="Q60" i="1"/>
  <c r="I60" i="1"/>
  <c r="H60" i="1"/>
  <c r="H91" i="1" s="1"/>
  <c r="J91" i="1" s="1"/>
  <c r="CS59" i="1"/>
  <c r="CK59" i="1"/>
  <c r="CC59" i="1"/>
  <c r="BU59" i="1"/>
  <c r="BM59" i="1"/>
  <c r="BE59" i="1"/>
  <c r="AW59" i="1"/>
  <c r="AO59" i="1"/>
  <c r="AG59" i="1"/>
  <c r="Y59" i="1"/>
  <c r="Q59" i="1"/>
  <c r="I59" i="1"/>
  <c r="CS58" i="1"/>
  <c r="CS68" i="1" s="1"/>
  <c r="CK58" i="1"/>
  <c r="CC58" i="1"/>
  <c r="CC65" i="1" s="1"/>
  <c r="CD65" i="1" s="1"/>
  <c r="BU58" i="1"/>
  <c r="BM58" i="1"/>
  <c r="BM68" i="1" s="1"/>
  <c r="BE58" i="1"/>
  <c r="AW58" i="1"/>
  <c r="AW65" i="1" s="1"/>
  <c r="AX65" i="1" s="1"/>
  <c r="AO58" i="1"/>
  <c r="AG58" i="1"/>
  <c r="AG68" i="1" s="1"/>
  <c r="Y58" i="1"/>
  <c r="Q58" i="1"/>
  <c r="Q65" i="1" s="1"/>
  <c r="R65" i="1" s="1"/>
  <c r="I58" i="1"/>
  <c r="CQ55" i="1"/>
  <c r="CI55" i="1"/>
  <c r="CA55" i="1"/>
  <c r="BS55" i="1"/>
  <c r="BK55" i="1"/>
  <c r="BC55" i="1"/>
  <c r="AU55" i="1"/>
  <c r="AM55" i="1"/>
  <c r="AE55" i="1"/>
  <c r="W55" i="1"/>
  <c r="O55" i="1"/>
  <c r="G55" i="1"/>
  <c r="CO54" i="1"/>
  <c r="CG54" i="1"/>
  <c r="BY54" i="1"/>
  <c r="BQ54" i="1"/>
  <c r="BI54" i="1"/>
  <c r="BA54" i="1"/>
  <c r="AS54" i="1"/>
  <c r="AK54" i="1"/>
  <c r="AC54" i="1"/>
  <c r="U54" i="1"/>
  <c r="M54" i="1"/>
  <c r="CS51" i="1"/>
  <c r="CK51" i="1"/>
  <c r="CC51" i="1"/>
  <c r="BU51" i="1"/>
  <c r="BM51" i="1"/>
  <c r="BE51" i="1"/>
  <c r="AW51" i="1"/>
  <c r="AO51" i="1"/>
  <c r="AG51" i="1"/>
  <c r="Y51" i="1"/>
  <c r="Q51" i="1"/>
  <c r="I51" i="1"/>
  <c r="CR32" i="1"/>
  <c r="CJ32" i="1"/>
  <c r="CB32" i="1"/>
  <c r="BT32" i="1"/>
  <c r="BL32" i="1"/>
  <c r="BD32" i="1"/>
  <c r="AV32" i="1"/>
  <c r="AN32" i="1"/>
  <c r="X32" i="1"/>
  <c r="P32" i="1"/>
  <c r="H32" i="1"/>
  <c r="B3" i="2"/>
  <c r="I31" i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R105" i="1" l="1"/>
  <c r="AH105" i="1"/>
  <c r="AX105" i="1"/>
  <c r="BN105" i="1"/>
  <c r="CD105" i="1"/>
  <c r="CT105" i="1"/>
  <c r="Z114" i="1"/>
  <c r="AP114" i="1"/>
  <c r="BF114" i="1"/>
  <c r="BV114" i="1"/>
  <c r="CL114" i="1"/>
  <c r="R106" i="1"/>
  <c r="AH106" i="1"/>
  <c r="AX106" i="1"/>
  <c r="BN106" i="1"/>
  <c r="CD106" i="1"/>
  <c r="CT106" i="1"/>
  <c r="I123" i="1"/>
  <c r="J106" i="1"/>
  <c r="I110" i="1"/>
  <c r="J110" i="1" s="1"/>
  <c r="Q110" i="1"/>
  <c r="R110" i="1" s="1"/>
  <c r="Y110" i="1"/>
  <c r="Z110" i="1" s="1"/>
  <c r="AG110" i="1"/>
  <c r="AH110" i="1" s="1"/>
  <c r="AO110" i="1"/>
  <c r="AP110" i="1" s="1"/>
  <c r="AW110" i="1"/>
  <c r="AX110" i="1" s="1"/>
  <c r="BE110" i="1"/>
  <c r="BF110" i="1" s="1"/>
  <c r="BM110" i="1"/>
  <c r="BN110" i="1" s="1"/>
  <c r="BU110" i="1"/>
  <c r="BV110" i="1" s="1"/>
  <c r="CC110" i="1"/>
  <c r="CD110" i="1" s="1"/>
  <c r="CK110" i="1"/>
  <c r="CL110" i="1" s="1"/>
  <c r="CS110" i="1"/>
  <c r="CT110" i="1" s="1"/>
  <c r="I111" i="1"/>
  <c r="J111" i="1" s="1"/>
  <c r="Q111" i="1"/>
  <c r="R111" i="1" s="1"/>
  <c r="Y111" i="1"/>
  <c r="Z111" i="1" s="1"/>
  <c r="AG111" i="1"/>
  <c r="AH111" i="1" s="1"/>
  <c r="AO111" i="1"/>
  <c r="AP111" i="1" s="1"/>
  <c r="AW111" i="1"/>
  <c r="AX111" i="1" s="1"/>
  <c r="BE111" i="1"/>
  <c r="BF111" i="1" s="1"/>
  <c r="BM111" i="1"/>
  <c r="BN111" i="1" s="1"/>
  <c r="BU111" i="1"/>
  <c r="BV111" i="1" s="1"/>
  <c r="CC111" i="1"/>
  <c r="CD111" i="1" s="1"/>
  <c r="CK111" i="1"/>
  <c r="CL111" i="1" s="1"/>
  <c r="CS111" i="1"/>
  <c r="CT111" i="1" s="1"/>
  <c r="Q113" i="1"/>
  <c r="R113" i="1" s="1"/>
  <c r="Q114" i="1"/>
  <c r="R114" i="1" s="1"/>
  <c r="W114" i="1"/>
  <c r="AG114" i="1"/>
  <c r="AH114" i="1" s="1"/>
  <c r="AM114" i="1"/>
  <c r="AW114" i="1"/>
  <c r="AX114" i="1" s="1"/>
  <c r="BC114" i="1"/>
  <c r="BM114" i="1"/>
  <c r="BN114" i="1" s="1"/>
  <c r="BS114" i="1"/>
  <c r="CC114" i="1"/>
  <c r="CD114" i="1" s="1"/>
  <c r="CI114" i="1"/>
  <c r="CS114" i="1"/>
  <c r="CT114" i="1" s="1"/>
  <c r="W117" i="1"/>
  <c r="BC117" i="1"/>
  <c r="CI117" i="1"/>
  <c r="W119" i="1"/>
  <c r="AM119" i="1"/>
  <c r="BS119" i="1"/>
  <c r="CI119" i="1"/>
  <c r="AM121" i="1"/>
  <c r="BS121" i="1"/>
  <c r="G122" i="1"/>
  <c r="J122" i="1" s="1"/>
  <c r="O122" i="1"/>
  <c r="R122" i="1" s="1"/>
  <c r="AE122" i="1"/>
  <c r="AH122" i="1" s="1"/>
  <c r="AU122" i="1"/>
  <c r="AX122" i="1" s="1"/>
  <c r="BK122" i="1"/>
  <c r="BN122" i="1" s="1"/>
  <c r="CA122" i="1"/>
  <c r="CD122" i="1" s="1"/>
  <c r="AG158" i="1"/>
  <c r="CS158" i="1"/>
  <c r="CT158" i="1" s="1"/>
  <c r="AG159" i="1"/>
  <c r="AH159" i="1" s="1"/>
  <c r="AG160" i="1"/>
  <c r="AH160" i="1" s="1"/>
  <c r="BM160" i="1"/>
  <c r="BN160" i="1" s="1"/>
  <c r="CS160" i="1"/>
  <c r="CT160" i="1" s="1"/>
  <c r="R163" i="1"/>
  <c r="P152" i="1"/>
  <c r="P183" i="1" s="1"/>
  <c r="R183" i="1" s="1"/>
  <c r="AH163" i="1"/>
  <c r="AF152" i="1"/>
  <c r="AF183" i="1" s="1"/>
  <c r="AH183" i="1" s="1"/>
  <c r="AX163" i="1"/>
  <c r="AV152" i="1"/>
  <c r="AV183" i="1" s="1"/>
  <c r="AX183" i="1" s="1"/>
  <c r="BN163" i="1"/>
  <c r="BL152" i="1"/>
  <c r="BL183" i="1" s="1"/>
  <c r="BN183" i="1" s="1"/>
  <c r="CD163" i="1"/>
  <c r="CB152" i="1"/>
  <c r="CB183" i="1" s="1"/>
  <c r="CD183" i="1" s="1"/>
  <c r="CT163" i="1"/>
  <c r="CR152" i="1"/>
  <c r="CR183" i="1" s="1"/>
  <c r="CT183" i="1" s="1"/>
  <c r="O164" i="1"/>
  <c r="R164" i="1" s="1"/>
  <c r="AE164" i="1"/>
  <c r="AH164" i="1" s="1"/>
  <c r="AU164" i="1"/>
  <c r="AX164" i="1" s="1"/>
  <c r="BK164" i="1"/>
  <c r="BN164" i="1" s="1"/>
  <c r="CA164" i="1"/>
  <c r="CD164" i="1" s="1"/>
  <c r="CQ164" i="1"/>
  <c r="CT164" i="1" s="1"/>
  <c r="O166" i="1"/>
  <c r="R166" i="1" s="1"/>
  <c r="AE166" i="1"/>
  <c r="AH166" i="1" s="1"/>
  <c r="BK166" i="1"/>
  <c r="BN166" i="1" s="1"/>
  <c r="CQ166" i="1"/>
  <c r="CT166" i="1" s="1"/>
  <c r="O168" i="1"/>
  <c r="R168" i="1" s="1"/>
  <c r="AU168" i="1"/>
  <c r="AX168" i="1" s="1"/>
  <c r="CA168" i="1"/>
  <c r="CD168" i="1" s="1"/>
  <c r="Q112" i="1"/>
  <c r="R112" i="1" s="1"/>
  <c r="W112" i="1"/>
  <c r="AG112" i="1"/>
  <c r="AM112" i="1"/>
  <c r="AW112" i="1"/>
  <c r="AX112" i="1" s="1"/>
  <c r="AW123" i="1" s="1"/>
  <c r="BC112" i="1"/>
  <c r="BM112" i="1"/>
  <c r="BN112" i="1" s="1"/>
  <c r="BS112" i="1"/>
  <c r="CC112" i="1"/>
  <c r="CD112" i="1" s="1"/>
  <c r="CI112" i="1"/>
  <c r="CS112" i="1"/>
  <c r="CT112" i="1" s="1"/>
  <c r="W113" i="1"/>
  <c r="AG113" i="1"/>
  <c r="AH113" i="1" s="1"/>
  <c r="AM113" i="1"/>
  <c r="AW113" i="1"/>
  <c r="AX113" i="1" s="1"/>
  <c r="BC113" i="1"/>
  <c r="BM113" i="1"/>
  <c r="BN113" i="1" s="1"/>
  <c r="BS113" i="1"/>
  <c r="CC113" i="1"/>
  <c r="CD113" i="1" s="1"/>
  <c r="CI113" i="1"/>
  <c r="CS113" i="1"/>
  <c r="CT113" i="1" s="1"/>
  <c r="AM117" i="1"/>
  <c r="BS117" i="1"/>
  <c r="G118" i="1"/>
  <c r="J118" i="1" s="1"/>
  <c r="O118" i="1"/>
  <c r="R118" i="1" s="1"/>
  <c r="AE118" i="1"/>
  <c r="AH118" i="1" s="1"/>
  <c r="AU118" i="1"/>
  <c r="AX118" i="1" s="1"/>
  <c r="BK118" i="1"/>
  <c r="BN118" i="1" s="1"/>
  <c r="CA118" i="1"/>
  <c r="CD118" i="1" s="1"/>
  <c r="CQ118" i="1"/>
  <c r="CT118" i="1" s="1"/>
  <c r="BC119" i="1"/>
  <c r="G120" i="1"/>
  <c r="J120" i="1" s="1"/>
  <c r="O120" i="1"/>
  <c r="R120" i="1" s="1"/>
  <c r="AE120" i="1"/>
  <c r="AH120" i="1" s="1"/>
  <c r="AU120" i="1"/>
  <c r="AX120" i="1" s="1"/>
  <c r="BK120" i="1"/>
  <c r="BN120" i="1" s="1"/>
  <c r="CA120" i="1"/>
  <c r="CD120" i="1" s="1"/>
  <c r="CQ120" i="1"/>
  <c r="CT120" i="1" s="1"/>
  <c r="W121" i="1"/>
  <c r="BC121" i="1"/>
  <c r="CI121" i="1"/>
  <c r="R151" i="1"/>
  <c r="AH151" i="1"/>
  <c r="AX151" i="1"/>
  <c r="BN151" i="1"/>
  <c r="CD151" i="1"/>
  <c r="CT151" i="1"/>
  <c r="R152" i="1"/>
  <c r="AH152" i="1"/>
  <c r="AX152" i="1"/>
  <c r="BN152" i="1"/>
  <c r="CD152" i="1"/>
  <c r="CT152" i="1"/>
  <c r="CS169" i="1" s="1"/>
  <c r="Q156" i="1"/>
  <c r="R156" i="1" s="1"/>
  <c r="AG156" i="1"/>
  <c r="AH156" i="1" s="1"/>
  <c r="AW156" i="1"/>
  <c r="AX156" i="1" s="1"/>
  <c r="BM156" i="1"/>
  <c r="BN156" i="1" s="1"/>
  <c r="CC156" i="1"/>
  <c r="CD156" i="1" s="1"/>
  <c r="CS156" i="1"/>
  <c r="CT156" i="1" s="1"/>
  <c r="Q157" i="1"/>
  <c r="R157" i="1" s="1"/>
  <c r="AG157" i="1"/>
  <c r="AH157" i="1" s="1"/>
  <c r="AW157" i="1"/>
  <c r="AX157" i="1" s="1"/>
  <c r="BM157" i="1"/>
  <c r="BN157" i="1" s="1"/>
  <c r="CC157" i="1"/>
  <c r="CD157" i="1" s="1"/>
  <c r="CS157" i="1"/>
  <c r="CT157" i="1" s="1"/>
  <c r="BM158" i="1"/>
  <c r="BN158" i="1" s="1"/>
  <c r="BM159" i="1"/>
  <c r="BN159" i="1" s="1"/>
  <c r="CS159" i="1"/>
  <c r="CT159" i="1" s="1"/>
  <c r="N95" i="1"/>
  <c r="V95" i="1"/>
  <c r="AD95" i="1"/>
  <c r="AL95" i="1"/>
  <c r="AT95" i="1"/>
  <c r="BB95" i="1"/>
  <c r="BJ95" i="1"/>
  <c r="BR95" i="1"/>
  <c r="BZ95" i="1"/>
  <c r="CH95" i="1"/>
  <c r="J104" i="1"/>
  <c r="H105" i="1" s="1"/>
  <c r="J105" i="1" s="1"/>
  <c r="Z104" i="1"/>
  <c r="X105" i="1" s="1"/>
  <c r="Z105" i="1" s="1"/>
  <c r="AP104" i="1"/>
  <c r="AN105" i="1" s="1"/>
  <c r="AP105" i="1" s="1"/>
  <c r="BF104" i="1"/>
  <c r="BD105" i="1" s="1"/>
  <c r="BF105" i="1" s="1"/>
  <c r="BV104" i="1"/>
  <c r="BT105" i="1" s="1"/>
  <c r="BV105" i="1" s="1"/>
  <c r="CL104" i="1"/>
  <c r="CJ105" i="1" s="1"/>
  <c r="CL105" i="1" s="1"/>
  <c r="P106" i="1"/>
  <c r="P137" i="1" s="1"/>
  <c r="R137" i="1" s="1"/>
  <c r="AF106" i="1"/>
  <c r="AF137" i="1" s="1"/>
  <c r="AH137" i="1" s="1"/>
  <c r="AV106" i="1"/>
  <c r="AV137" i="1" s="1"/>
  <c r="AX137" i="1" s="1"/>
  <c r="BL106" i="1"/>
  <c r="BL137" i="1" s="1"/>
  <c r="BN137" i="1" s="1"/>
  <c r="CB106" i="1"/>
  <c r="CB137" i="1" s="1"/>
  <c r="CD137" i="1" s="1"/>
  <c r="CR106" i="1"/>
  <c r="CR137" i="1" s="1"/>
  <c r="CT137" i="1" s="1"/>
  <c r="I112" i="1"/>
  <c r="J112" i="1" s="1"/>
  <c r="O112" i="1"/>
  <c r="Y112" i="1"/>
  <c r="Z112" i="1" s="1"/>
  <c r="AO112" i="1"/>
  <c r="AP112" i="1" s="1"/>
  <c r="AU112" i="1"/>
  <c r="BE112" i="1"/>
  <c r="BF112" i="1" s="1"/>
  <c r="BK112" i="1"/>
  <c r="BU112" i="1"/>
  <c r="BV112" i="1" s="1"/>
  <c r="CA112" i="1"/>
  <c r="CK112" i="1"/>
  <c r="CL112" i="1" s="1"/>
  <c r="CQ112" i="1"/>
  <c r="I113" i="1"/>
  <c r="J113" i="1" s="1"/>
  <c r="O113" i="1"/>
  <c r="Y113" i="1"/>
  <c r="Z113" i="1" s="1"/>
  <c r="AE113" i="1"/>
  <c r="AO113" i="1"/>
  <c r="AP113" i="1" s="1"/>
  <c r="AU113" i="1"/>
  <c r="BE113" i="1"/>
  <c r="BF113" i="1" s="1"/>
  <c r="BK113" i="1"/>
  <c r="BU113" i="1"/>
  <c r="BV113" i="1" s="1"/>
  <c r="CA113" i="1"/>
  <c r="CK113" i="1"/>
  <c r="CL113" i="1" s="1"/>
  <c r="CQ113" i="1"/>
  <c r="O114" i="1"/>
  <c r="AE114" i="1"/>
  <c r="AU114" i="1"/>
  <c r="BK114" i="1"/>
  <c r="CA114" i="1"/>
  <c r="CQ114" i="1"/>
  <c r="CT121" i="1"/>
  <c r="CS123" i="1" s="1"/>
  <c r="W182" i="1"/>
  <c r="Z182" i="1" s="1"/>
  <c r="W167" i="1"/>
  <c r="AM182" i="1"/>
  <c r="AP182" i="1" s="1"/>
  <c r="AM167" i="1"/>
  <c r="BC182" i="1"/>
  <c r="BF182" i="1" s="1"/>
  <c r="BC167" i="1"/>
  <c r="BS182" i="1"/>
  <c r="BV182" i="1" s="1"/>
  <c r="BS167" i="1"/>
  <c r="CI182" i="1"/>
  <c r="CL182" i="1" s="1"/>
  <c r="CI167" i="1"/>
  <c r="I160" i="1"/>
  <c r="J160" i="1" s="1"/>
  <c r="I159" i="1"/>
  <c r="J159" i="1" s="1"/>
  <c r="I158" i="1"/>
  <c r="J158" i="1" s="1"/>
  <c r="J150" i="1"/>
  <c r="H151" i="1" s="1"/>
  <c r="J151" i="1" s="1"/>
  <c r="Y160" i="1"/>
  <c r="Z160" i="1" s="1"/>
  <c r="Y159" i="1"/>
  <c r="Z159" i="1" s="1"/>
  <c r="Y158" i="1"/>
  <c r="Z158" i="1" s="1"/>
  <c r="Z150" i="1"/>
  <c r="X151" i="1" s="1"/>
  <c r="Z151" i="1" s="1"/>
  <c r="AO160" i="1"/>
  <c r="AP160" i="1" s="1"/>
  <c r="AO159" i="1"/>
  <c r="AP159" i="1" s="1"/>
  <c r="AO158" i="1"/>
  <c r="AP158" i="1" s="1"/>
  <c r="AP150" i="1"/>
  <c r="AN151" i="1" s="1"/>
  <c r="AP151" i="1" s="1"/>
  <c r="BE160" i="1"/>
  <c r="BF160" i="1" s="1"/>
  <c r="BE159" i="1"/>
  <c r="BF159" i="1" s="1"/>
  <c r="BE158" i="1"/>
  <c r="BF158" i="1" s="1"/>
  <c r="BF150" i="1"/>
  <c r="BD151" i="1" s="1"/>
  <c r="BF151" i="1" s="1"/>
  <c r="BU160" i="1"/>
  <c r="BV160" i="1" s="1"/>
  <c r="BU159" i="1"/>
  <c r="BV159" i="1" s="1"/>
  <c r="BU158" i="1"/>
  <c r="BV158" i="1" s="1"/>
  <c r="BV150" i="1"/>
  <c r="BT151" i="1" s="1"/>
  <c r="BV151" i="1" s="1"/>
  <c r="CK160" i="1"/>
  <c r="CL160" i="1" s="1"/>
  <c r="CK159" i="1"/>
  <c r="CL159" i="1" s="1"/>
  <c r="CK158" i="1"/>
  <c r="CL158" i="1" s="1"/>
  <c r="CL150" i="1"/>
  <c r="CJ151" i="1" s="1"/>
  <c r="CL151" i="1" s="1"/>
  <c r="J152" i="1"/>
  <c r="I156" i="1"/>
  <c r="J156" i="1" s="1"/>
  <c r="Y156" i="1"/>
  <c r="Z156" i="1" s="1"/>
  <c r="AO156" i="1"/>
  <c r="AP156" i="1" s="1"/>
  <c r="BE156" i="1"/>
  <c r="BF156" i="1" s="1"/>
  <c r="BU156" i="1"/>
  <c r="BV156" i="1" s="1"/>
  <c r="CK156" i="1"/>
  <c r="CL156" i="1" s="1"/>
  <c r="I157" i="1"/>
  <c r="J157" i="1" s="1"/>
  <c r="Y157" i="1"/>
  <c r="Z157" i="1" s="1"/>
  <c r="AO157" i="1"/>
  <c r="AP157" i="1" s="1"/>
  <c r="BE157" i="1"/>
  <c r="BF157" i="1" s="1"/>
  <c r="BU157" i="1"/>
  <c r="BV157" i="1" s="1"/>
  <c r="CK157" i="1"/>
  <c r="CL157" i="1" s="1"/>
  <c r="Q158" i="1"/>
  <c r="R158" i="1" s="1"/>
  <c r="Q169" i="1" s="1"/>
  <c r="AM158" i="1"/>
  <c r="AW158" i="1"/>
  <c r="AX158" i="1" s="1"/>
  <c r="BS158" i="1"/>
  <c r="CC158" i="1"/>
  <c r="CD158" i="1" s="1"/>
  <c r="CC169" i="1" s="1"/>
  <c r="Q159" i="1"/>
  <c r="R159" i="1" s="1"/>
  <c r="AM159" i="1"/>
  <c r="AW159" i="1"/>
  <c r="AX159" i="1" s="1"/>
  <c r="BS159" i="1"/>
  <c r="CC159" i="1"/>
  <c r="CD159" i="1" s="1"/>
  <c r="Q160" i="1"/>
  <c r="R160" i="1" s="1"/>
  <c r="AM160" i="1"/>
  <c r="AW160" i="1"/>
  <c r="AX160" i="1" s="1"/>
  <c r="BS160" i="1"/>
  <c r="CC160" i="1"/>
  <c r="CD160" i="1" s="1"/>
  <c r="W163" i="1"/>
  <c r="AM163" i="1"/>
  <c r="BC163" i="1"/>
  <c r="BS163" i="1"/>
  <c r="CI163" i="1"/>
  <c r="G164" i="1"/>
  <c r="J164" i="1" s="1"/>
  <c r="W165" i="1"/>
  <c r="AM165" i="1"/>
  <c r="BC165" i="1"/>
  <c r="BS165" i="1"/>
  <c r="CI165" i="1"/>
  <c r="G166" i="1"/>
  <c r="J166" i="1" s="1"/>
  <c r="AU166" i="1"/>
  <c r="AX166" i="1" s="1"/>
  <c r="CA166" i="1"/>
  <c r="CD166" i="1" s="1"/>
  <c r="I169" i="1"/>
  <c r="AE168" i="1"/>
  <c r="AH168" i="1" s="1"/>
  <c r="BK168" i="1"/>
  <c r="BN168" i="1" s="1"/>
  <c r="CQ168" i="1"/>
  <c r="CT168" i="1" s="1"/>
  <c r="BV205" i="1"/>
  <c r="N141" i="1"/>
  <c r="V141" i="1"/>
  <c r="AD141" i="1"/>
  <c r="AL141" i="1"/>
  <c r="AT141" i="1"/>
  <c r="BB141" i="1"/>
  <c r="BJ141" i="1"/>
  <c r="BR141" i="1"/>
  <c r="BZ141" i="1"/>
  <c r="CH141" i="1"/>
  <c r="O158" i="1"/>
  <c r="AU158" i="1"/>
  <c r="BK158" i="1"/>
  <c r="CA158" i="1"/>
  <c r="CQ158" i="1"/>
  <c r="O159" i="1"/>
  <c r="AE159" i="1"/>
  <c r="AU159" i="1"/>
  <c r="BK159" i="1"/>
  <c r="CA159" i="1"/>
  <c r="CQ159" i="1"/>
  <c r="AE160" i="1"/>
  <c r="AU160" i="1"/>
  <c r="BK160" i="1"/>
  <c r="CQ160" i="1"/>
  <c r="G168" i="1"/>
  <c r="J168" i="1" s="1"/>
  <c r="AP205" i="1"/>
  <c r="R242" i="1"/>
  <c r="P243" i="1" s="1"/>
  <c r="Q252" i="1"/>
  <c r="R252" i="1" s="1"/>
  <c r="Q251" i="1"/>
  <c r="R251" i="1" s="1"/>
  <c r="Q250" i="1"/>
  <c r="R250" i="1" s="1"/>
  <c r="AX242" i="1"/>
  <c r="AV243" i="1" s="1"/>
  <c r="AW252" i="1"/>
  <c r="AX252" i="1" s="1"/>
  <c r="AW251" i="1"/>
  <c r="AX251" i="1" s="1"/>
  <c r="AW250" i="1"/>
  <c r="AX250" i="1" s="1"/>
  <c r="CD242" i="1"/>
  <c r="CB243" i="1" s="1"/>
  <c r="CC252" i="1"/>
  <c r="CD252" i="1" s="1"/>
  <c r="CC251" i="1"/>
  <c r="CD251" i="1" s="1"/>
  <c r="CC250" i="1"/>
  <c r="CD250" i="1" s="1"/>
  <c r="R243" i="1"/>
  <c r="AH243" i="1"/>
  <c r="AX243" i="1"/>
  <c r="BN243" i="1"/>
  <c r="CD243" i="1"/>
  <c r="CT243" i="1"/>
  <c r="Q248" i="1"/>
  <c r="R248" i="1" s="1"/>
  <c r="AW248" i="1"/>
  <c r="AX248" i="1" s="1"/>
  <c r="CC248" i="1"/>
  <c r="CD248" i="1" s="1"/>
  <c r="Q249" i="1"/>
  <c r="R249" i="1" s="1"/>
  <c r="AW249" i="1"/>
  <c r="AX249" i="1" s="1"/>
  <c r="CC249" i="1"/>
  <c r="CD249" i="1" s="1"/>
  <c r="BM250" i="1"/>
  <c r="BN250" i="1" s="1"/>
  <c r="BM251" i="1"/>
  <c r="BN251" i="1" s="1"/>
  <c r="BM252" i="1"/>
  <c r="BN252" i="1" s="1"/>
  <c r="R257" i="1"/>
  <c r="O258" i="1"/>
  <c r="R258" i="1" s="1"/>
  <c r="I261" i="1"/>
  <c r="Z204" i="1"/>
  <c r="BF204" i="1"/>
  <c r="CL204" i="1"/>
  <c r="Z206" i="1"/>
  <c r="BF206" i="1"/>
  <c r="CL206" i="1"/>
  <c r="I215" i="1"/>
  <c r="R244" i="1"/>
  <c r="Q261" i="1" s="1"/>
  <c r="AH244" i="1"/>
  <c r="AX244" i="1"/>
  <c r="AW261" i="1" s="1"/>
  <c r="BN244" i="1"/>
  <c r="CD244" i="1"/>
  <c r="CC261" i="1" s="1"/>
  <c r="CT244" i="1"/>
  <c r="AG248" i="1"/>
  <c r="AH248" i="1" s="1"/>
  <c r="BM248" i="1"/>
  <c r="BN248" i="1" s="1"/>
  <c r="CS248" i="1"/>
  <c r="CT248" i="1" s="1"/>
  <c r="AG249" i="1"/>
  <c r="AH249" i="1" s="1"/>
  <c r="BM249" i="1"/>
  <c r="BN249" i="1" s="1"/>
  <c r="CS249" i="1"/>
  <c r="CT249" i="1" s="1"/>
  <c r="AG250" i="1"/>
  <c r="CS250" i="1"/>
  <c r="CT250" i="1" s="1"/>
  <c r="AG251" i="1"/>
  <c r="AH251" i="1" s="1"/>
  <c r="CS251" i="1"/>
  <c r="CT251" i="1" s="1"/>
  <c r="AG252" i="1"/>
  <c r="AH252" i="1" s="1"/>
  <c r="CS252" i="1"/>
  <c r="CT252" i="1" s="1"/>
  <c r="AH257" i="1"/>
  <c r="AE258" i="1"/>
  <c r="AH258" i="1" s="1"/>
  <c r="N187" i="1"/>
  <c r="AL187" i="1"/>
  <c r="AT187" i="1"/>
  <c r="BR187" i="1"/>
  <c r="AP204" i="1"/>
  <c r="BK204" i="1"/>
  <c r="BV204" i="1"/>
  <c r="CQ204" i="1"/>
  <c r="Z205" i="1"/>
  <c r="BF205" i="1"/>
  <c r="CL205" i="1"/>
  <c r="AP206" i="1"/>
  <c r="BV206" i="1"/>
  <c r="J244" i="1"/>
  <c r="I248" i="1"/>
  <c r="J248" i="1" s="1"/>
  <c r="Y248" i="1"/>
  <c r="Z248" i="1" s="1"/>
  <c r="AO248" i="1"/>
  <c r="AP248" i="1" s="1"/>
  <c r="BE248" i="1"/>
  <c r="BF248" i="1" s="1"/>
  <c r="BU248" i="1"/>
  <c r="BV248" i="1" s="1"/>
  <c r="CK248" i="1"/>
  <c r="CL248" i="1" s="1"/>
  <c r="AM250" i="1"/>
  <c r="BS250" i="1"/>
  <c r="AM251" i="1"/>
  <c r="BS251" i="1"/>
  <c r="AM252" i="1"/>
  <c r="BS252" i="1"/>
  <c r="W255" i="1"/>
  <c r="AM255" i="1"/>
  <c r="BC255" i="1"/>
  <c r="BS255" i="1"/>
  <c r="CI255" i="1"/>
  <c r="G256" i="1"/>
  <c r="J256" i="1" s="1"/>
  <c r="W257" i="1"/>
  <c r="AM257" i="1"/>
  <c r="BC257" i="1"/>
  <c r="BS257" i="1"/>
  <c r="CI257" i="1"/>
  <c r="G258" i="1"/>
  <c r="J258" i="1" s="1"/>
  <c r="W259" i="1"/>
  <c r="AM259" i="1"/>
  <c r="BC259" i="1"/>
  <c r="BS259" i="1"/>
  <c r="CI259" i="1"/>
  <c r="G260" i="1"/>
  <c r="J260" i="1" s="1"/>
  <c r="AH298" i="1"/>
  <c r="BN298" i="1"/>
  <c r="CT298" i="1"/>
  <c r="AU258" i="1"/>
  <c r="AX258" i="1" s="1"/>
  <c r="BK258" i="1"/>
  <c r="BN258" i="1" s="1"/>
  <c r="CA258" i="1"/>
  <c r="CD258" i="1" s="1"/>
  <c r="CQ258" i="1"/>
  <c r="CT258" i="1" s="1"/>
  <c r="BM261" i="1"/>
  <c r="CS261" i="1"/>
  <c r="O260" i="1"/>
  <c r="R260" i="1" s="1"/>
  <c r="AE260" i="1"/>
  <c r="AH260" i="1" s="1"/>
  <c r="AU260" i="1"/>
  <c r="AX260" i="1" s="1"/>
  <c r="BK260" i="1"/>
  <c r="BN260" i="1" s="1"/>
  <c r="CA260" i="1"/>
  <c r="CD260" i="1" s="1"/>
  <c r="CQ260" i="1"/>
  <c r="CT260" i="1" s="1"/>
  <c r="N279" i="1"/>
  <c r="AL279" i="1"/>
  <c r="AT279" i="1"/>
  <c r="BR279" i="1"/>
  <c r="AP296" i="1"/>
  <c r="BK296" i="1"/>
  <c r="BV296" i="1"/>
  <c r="CQ296" i="1"/>
  <c r="O297" i="1"/>
  <c r="Z297" i="1"/>
  <c r="AU297" i="1"/>
  <c r="BF297" i="1"/>
  <c r="CA297" i="1"/>
  <c r="CL297" i="1"/>
  <c r="AE298" i="1"/>
  <c r="AP298" i="1"/>
  <c r="BK298" i="1"/>
  <c r="BV298" i="1"/>
  <c r="CQ298" i="1"/>
  <c r="I307" i="1"/>
  <c r="R336" i="1"/>
  <c r="AH336" i="1"/>
  <c r="AX336" i="1"/>
  <c r="BN336" i="1"/>
  <c r="CD336" i="1"/>
  <c r="CT336" i="1"/>
  <c r="J289" i="1"/>
  <c r="Z289" i="1"/>
  <c r="AP289" i="1"/>
  <c r="BF289" i="1"/>
  <c r="BV289" i="1"/>
  <c r="CL289" i="1"/>
  <c r="O296" i="1"/>
  <c r="Z296" i="1"/>
  <c r="AU296" i="1"/>
  <c r="BF296" i="1"/>
  <c r="CA296" i="1"/>
  <c r="CL296" i="1"/>
  <c r="AP297" i="1"/>
  <c r="BV297" i="1"/>
  <c r="Z298" i="1"/>
  <c r="BF298" i="1"/>
  <c r="CL298" i="1"/>
  <c r="AH334" i="1"/>
  <c r="AF335" i="1" s="1"/>
  <c r="AG344" i="1"/>
  <c r="AH344" i="1" s="1"/>
  <c r="AG343" i="1"/>
  <c r="AH343" i="1" s="1"/>
  <c r="AG342" i="1"/>
  <c r="BN334" i="1"/>
  <c r="BL335" i="1" s="1"/>
  <c r="BM341" i="1"/>
  <c r="BN341" i="1" s="1"/>
  <c r="CT334" i="1"/>
  <c r="CR335" i="1" s="1"/>
  <c r="CS344" i="1"/>
  <c r="CT344" i="1" s="1"/>
  <c r="CS343" i="1"/>
  <c r="CT343" i="1" s="1"/>
  <c r="CS342" i="1"/>
  <c r="CT342" i="1" s="1"/>
  <c r="CS341" i="1"/>
  <c r="CT341" i="1" s="1"/>
  <c r="R335" i="1"/>
  <c r="AH335" i="1"/>
  <c r="AX335" i="1"/>
  <c r="BN335" i="1"/>
  <c r="CD335" i="1"/>
  <c r="CT335" i="1"/>
  <c r="Q340" i="1"/>
  <c r="R340" i="1" s="1"/>
  <c r="AW340" i="1"/>
  <c r="AX340" i="1" s="1"/>
  <c r="BM342" i="1"/>
  <c r="BN342" i="1" s="1"/>
  <c r="BM343" i="1"/>
  <c r="BN343" i="1" s="1"/>
  <c r="BM344" i="1"/>
  <c r="BN344" i="1" s="1"/>
  <c r="R349" i="1"/>
  <c r="O350" i="1"/>
  <c r="R350" i="1" s="1"/>
  <c r="CC353" i="1"/>
  <c r="BV389" i="1"/>
  <c r="R427" i="1"/>
  <c r="AH427" i="1"/>
  <c r="AX427" i="1"/>
  <c r="BN427" i="1"/>
  <c r="CD427" i="1"/>
  <c r="CT427" i="1"/>
  <c r="AU350" i="1"/>
  <c r="AX350" i="1" s="1"/>
  <c r="CA350" i="1"/>
  <c r="CD350" i="1" s="1"/>
  <c r="I353" i="1"/>
  <c r="BM353" i="1"/>
  <c r="AE352" i="1"/>
  <c r="AH352" i="1" s="1"/>
  <c r="BK352" i="1"/>
  <c r="BN352" i="1" s="1"/>
  <c r="CQ352" i="1"/>
  <c r="CT352" i="1" s="1"/>
  <c r="AP389" i="1"/>
  <c r="BN434" i="1"/>
  <c r="BN435" i="1"/>
  <c r="Z388" i="1"/>
  <c r="BF388" i="1"/>
  <c r="CL388" i="1"/>
  <c r="Z390" i="1"/>
  <c r="BF390" i="1"/>
  <c r="CL390" i="1"/>
  <c r="I399" i="1"/>
  <c r="R428" i="1"/>
  <c r="AH428" i="1"/>
  <c r="AX428" i="1"/>
  <c r="BN428" i="1"/>
  <c r="BM445" i="1" s="1"/>
  <c r="CD428" i="1"/>
  <c r="CT428" i="1"/>
  <c r="CS445" i="1" s="1"/>
  <c r="CT434" i="1"/>
  <c r="AH435" i="1"/>
  <c r="I445" i="1"/>
  <c r="AH482" i="1"/>
  <c r="BN482" i="1"/>
  <c r="CT482" i="1"/>
  <c r="O228" i="1"/>
  <c r="R228" i="1" s="1"/>
  <c r="O213" i="1"/>
  <c r="O211" i="1"/>
  <c r="O209" i="1"/>
  <c r="AE228" i="1"/>
  <c r="AH228" i="1" s="1"/>
  <c r="AE213" i="1"/>
  <c r="AE211" i="1"/>
  <c r="AE209" i="1"/>
  <c r="AU228" i="1"/>
  <c r="AX228" i="1" s="1"/>
  <c r="AU213" i="1"/>
  <c r="AU211" i="1"/>
  <c r="AU209" i="1"/>
  <c r="BK228" i="1"/>
  <c r="BN228" i="1" s="1"/>
  <c r="BK213" i="1"/>
  <c r="BK211" i="1"/>
  <c r="BK209" i="1"/>
  <c r="CA228" i="1"/>
  <c r="CD228" i="1" s="1"/>
  <c r="CA213" i="1"/>
  <c r="CA211" i="1"/>
  <c r="CA209" i="1"/>
  <c r="CQ228" i="1"/>
  <c r="CT228" i="1" s="1"/>
  <c r="CQ213" i="1"/>
  <c r="CQ211" i="1"/>
  <c r="CQ209" i="1"/>
  <c r="I252" i="1"/>
  <c r="J252" i="1" s="1"/>
  <c r="I251" i="1"/>
  <c r="J251" i="1" s="1"/>
  <c r="I250" i="1"/>
  <c r="J250" i="1" s="1"/>
  <c r="J242" i="1"/>
  <c r="H243" i="1" s="1"/>
  <c r="J243" i="1" s="1"/>
  <c r="Y252" i="1"/>
  <c r="Z252" i="1" s="1"/>
  <c r="Y251" i="1"/>
  <c r="Z251" i="1" s="1"/>
  <c r="Y250" i="1"/>
  <c r="Z250" i="1" s="1"/>
  <c r="Z242" i="1"/>
  <c r="X243" i="1" s="1"/>
  <c r="Z243" i="1" s="1"/>
  <c r="AO252" i="1"/>
  <c r="AP252" i="1" s="1"/>
  <c r="AO251" i="1"/>
  <c r="AP251" i="1" s="1"/>
  <c r="AO250" i="1"/>
  <c r="AP250" i="1" s="1"/>
  <c r="AP242" i="1"/>
  <c r="AN243" i="1" s="1"/>
  <c r="AP243" i="1" s="1"/>
  <c r="BE252" i="1"/>
  <c r="BF252" i="1" s="1"/>
  <c r="BE251" i="1"/>
  <c r="BF251" i="1" s="1"/>
  <c r="BE250" i="1"/>
  <c r="BF250" i="1" s="1"/>
  <c r="BF242" i="1"/>
  <c r="BD243" i="1" s="1"/>
  <c r="BF243" i="1" s="1"/>
  <c r="BU252" i="1"/>
  <c r="BV252" i="1" s="1"/>
  <c r="BU251" i="1"/>
  <c r="BV251" i="1" s="1"/>
  <c r="BU250" i="1"/>
  <c r="BV250" i="1" s="1"/>
  <c r="BV242" i="1"/>
  <c r="BT243" i="1" s="1"/>
  <c r="BV243" i="1" s="1"/>
  <c r="CK252" i="1"/>
  <c r="CL252" i="1" s="1"/>
  <c r="CK251" i="1"/>
  <c r="CL251" i="1" s="1"/>
  <c r="CK250" i="1"/>
  <c r="CL250" i="1" s="1"/>
  <c r="CL242" i="1"/>
  <c r="CJ243" i="1" s="1"/>
  <c r="CL243" i="1" s="1"/>
  <c r="R255" i="1"/>
  <c r="P244" i="1"/>
  <c r="P275" i="1" s="1"/>
  <c r="R275" i="1" s="1"/>
  <c r="AH255" i="1"/>
  <c r="AF244" i="1"/>
  <c r="AF275" i="1" s="1"/>
  <c r="AH275" i="1" s="1"/>
  <c r="AX255" i="1"/>
  <c r="AV244" i="1"/>
  <c r="AV275" i="1" s="1"/>
  <c r="AX275" i="1" s="1"/>
  <c r="BN255" i="1"/>
  <c r="BL244" i="1"/>
  <c r="BL275" i="1" s="1"/>
  <c r="BN275" i="1" s="1"/>
  <c r="CD255" i="1"/>
  <c r="CB244" i="1"/>
  <c r="CB275" i="1" s="1"/>
  <c r="CD275" i="1" s="1"/>
  <c r="CT255" i="1"/>
  <c r="CR244" i="1"/>
  <c r="CR275" i="1" s="1"/>
  <c r="CT275" i="1" s="1"/>
  <c r="O320" i="1"/>
  <c r="R320" i="1" s="1"/>
  <c r="O305" i="1"/>
  <c r="O303" i="1"/>
  <c r="O301" i="1"/>
  <c r="AE320" i="1"/>
  <c r="AH320" i="1" s="1"/>
  <c r="AE305" i="1"/>
  <c r="AE303" i="1"/>
  <c r="AE301" i="1"/>
  <c r="AU320" i="1"/>
  <c r="AX320" i="1" s="1"/>
  <c r="AU305" i="1"/>
  <c r="AU303" i="1"/>
  <c r="AU301" i="1"/>
  <c r="BK320" i="1"/>
  <c r="BN320" i="1" s="1"/>
  <c r="BK305" i="1"/>
  <c r="BK303" i="1"/>
  <c r="BK301" i="1"/>
  <c r="CA320" i="1"/>
  <c r="CD320" i="1" s="1"/>
  <c r="CA305" i="1"/>
  <c r="CA303" i="1"/>
  <c r="CA301" i="1"/>
  <c r="CQ320" i="1"/>
  <c r="CT320" i="1" s="1"/>
  <c r="CQ305" i="1"/>
  <c r="CQ303" i="1"/>
  <c r="CQ301" i="1"/>
  <c r="R334" i="1"/>
  <c r="P335" i="1" s="1"/>
  <c r="Q344" i="1"/>
  <c r="R344" i="1" s="1"/>
  <c r="Q343" i="1"/>
  <c r="R343" i="1" s="1"/>
  <c r="Q353" i="1" s="1"/>
  <c r="Q342" i="1"/>
  <c r="R342" i="1" s="1"/>
  <c r="AX334" i="1"/>
  <c r="AV335" i="1" s="1"/>
  <c r="AW344" i="1"/>
  <c r="AX344" i="1" s="1"/>
  <c r="AW343" i="1"/>
  <c r="AX343" i="1" s="1"/>
  <c r="AW342" i="1"/>
  <c r="AX342" i="1" s="1"/>
  <c r="AW353" i="1" s="1"/>
  <c r="CD334" i="1"/>
  <c r="CB335" i="1" s="1"/>
  <c r="CC344" i="1"/>
  <c r="CD344" i="1" s="1"/>
  <c r="CC343" i="1"/>
  <c r="CD343" i="1" s="1"/>
  <c r="CC342" i="1"/>
  <c r="CD342" i="1" s="1"/>
  <c r="R347" i="1"/>
  <c r="P336" i="1"/>
  <c r="P367" i="1" s="1"/>
  <c r="R367" i="1" s="1"/>
  <c r="AH347" i="1"/>
  <c r="AF336" i="1"/>
  <c r="AF367" i="1" s="1"/>
  <c r="AH367" i="1" s="1"/>
  <c r="AX347" i="1"/>
  <c r="AV336" i="1"/>
  <c r="AV367" i="1" s="1"/>
  <c r="AX367" i="1" s="1"/>
  <c r="BN347" i="1"/>
  <c r="BL336" i="1"/>
  <c r="BL367" i="1" s="1"/>
  <c r="BN367" i="1" s="1"/>
  <c r="CD347" i="1"/>
  <c r="CB336" i="1"/>
  <c r="CB367" i="1" s="1"/>
  <c r="CD367" i="1" s="1"/>
  <c r="CT347" i="1"/>
  <c r="CR336" i="1"/>
  <c r="CR367" i="1" s="1"/>
  <c r="CT367" i="1" s="1"/>
  <c r="H354" i="1"/>
  <c r="R426" i="1"/>
  <c r="P427" i="1" s="1"/>
  <c r="Q436" i="1"/>
  <c r="R436" i="1" s="1"/>
  <c r="Q435" i="1"/>
  <c r="R435" i="1" s="1"/>
  <c r="Q434" i="1"/>
  <c r="R434" i="1" s="1"/>
  <c r="AH426" i="1"/>
  <c r="AF427" i="1" s="1"/>
  <c r="AG436" i="1"/>
  <c r="AH436" i="1" s="1"/>
  <c r="AX426" i="1"/>
  <c r="AV427" i="1" s="1"/>
  <c r="AW436" i="1"/>
  <c r="AX436" i="1" s="1"/>
  <c r="AW435" i="1"/>
  <c r="AX435" i="1" s="1"/>
  <c r="AW434" i="1"/>
  <c r="AX434" i="1" s="1"/>
  <c r="BN426" i="1"/>
  <c r="BL427" i="1" s="1"/>
  <c r="BM436" i="1"/>
  <c r="BN436" i="1" s="1"/>
  <c r="CD426" i="1"/>
  <c r="CB427" i="1" s="1"/>
  <c r="CC436" i="1"/>
  <c r="CD436" i="1" s="1"/>
  <c r="CC435" i="1"/>
  <c r="CD435" i="1" s="1"/>
  <c r="CC434" i="1"/>
  <c r="CD434" i="1" s="1"/>
  <c r="CT426" i="1"/>
  <c r="CR427" i="1" s="1"/>
  <c r="CS436" i="1"/>
  <c r="CT436" i="1" s="1"/>
  <c r="CS435" i="1"/>
  <c r="CT435" i="1" s="1"/>
  <c r="CT489" i="1"/>
  <c r="CQ490" i="1"/>
  <c r="CT490" i="1" s="1"/>
  <c r="R439" i="1"/>
  <c r="P428" i="1"/>
  <c r="P459" i="1" s="1"/>
  <c r="R459" i="1" s="1"/>
  <c r="AH439" i="1"/>
  <c r="AF428" i="1"/>
  <c r="AF459" i="1" s="1"/>
  <c r="AH459" i="1" s="1"/>
  <c r="AX439" i="1"/>
  <c r="AV428" i="1"/>
  <c r="AV459" i="1" s="1"/>
  <c r="AX459" i="1" s="1"/>
  <c r="BN439" i="1"/>
  <c r="BL428" i="1"/>
  <c r="BL459" i="1" s="1"/>
  <c r="BN459" i="1" s="1"/>
  <c r="CD439" i="1"/>
  <c r="CB428" i="1"/>
  <c r="CB459" i="1" s="1"/>
  <c r="CD459" i="1" s="1"/>
  <c r="CT439" i="1"/>
  <c r="CR428" i="1"/>
  <c r="CR459" i="1" s="1"/>
  <c r="CT459" i="1" s="1"/>
  <c r="O440" i="1"/>
  <c r="R440" i="1" s="1"/>
  <c r="AE440" i="1"/>
  <c r="AH440" i="1" s="1"/>
  <c r="AU440" i="1"/>
  <c r="AX440" i="1" s="1"/>
  <c r="BK440" i="1"/>
  <c r="BN440" i="1" s="1"/>
  <c r="CA440" i="1"/>
  <c r="CD440" i="1" s="1"/>
  <c r="CQ440" i="1"/>
  <c r="CT440" i="1" s="1"/>
  <c r="O442" i="1"/>
  <c r="R442" i="1" s="1"/>
  <c r="AE442" i="1"/>
  <c r="AH442" i="1" s="1"/>
  <c r="AU442" i="1"/>
  <c r="AX442" i="1" s="1"/>
  <c r="BK442" i="1"/>
  <c r="BN442" i="1" s="1"/>
  <c r="CA442" i="1"/>
  <c r="CD442" i="1" s="1"/>
  <c r="CQ442" i="1"/>
  <c r="CT442" i="1" s="1"/>
  <c r="Q445" i="1"/>
  <c r="AW445" i="1"/>
  <c r="CC445" i="1"/>
  <c r="O444" i="1"/>
  <c r="R444" i="1" s="1"/>
  <c r="AE444" i="1"/>
  <c r="AH444" i="1" s="1"/>
  <c r="AU444" i="1"/>
  <c r="AX444" i="1" s="1"/>
  <c r="BK444" i="1"/>
  <c r="BN444" i="1" s="1"/>
  <c r="CA444" i="1"/>
  <c r="CD444" i="1" s="1"/>
  <c r="CQ444" i="1"/>
  <c r="CT444" i="1" s="1"/>
  <c r="V463" i="1"/>
  <c r="AD463" i="1"/>
  <c r="BB463" i="1"/>
  <c r="BJ463" i="1"/>
  <c r="CH463" i="1"/>
  <c r="CP463" i="1"/>
  <c r="J473" i="1"/>
  <c r="Z473" i="1"/>
  <c r="AP473" i="1"/>
  <c r="BF473" i="1"/>
  <c r="BV473" i="1"/>
  <c r="CL473" i="1"/>
  <c r="P474" i="1"/>
  <c r="AF474" i="1"/>
  <c r="AV474" i="1"/>
  <c r="BL474" i="1"/>
  <c r="O480" i="1"/>
  <c r="Z480" i="1"/>
  <c r="AU480" i="1"/>
  <c r="BF480" i="1"/>
  <c r="CA480" i="1"/>
  <c r="CL480" i="1"/>
  <c r="AE481" i="1"/>
  <c r="AP481" i="1"/>
  <c r="BK481" i="1"/>
  <c r="BV481" i="1"/>
  <c r="CQ481" i="1"/>
  <c r="O482" i="1"/>
  <c r="R482" i="1" s="1"/>
  <c r="Z482" i="1"/>
  <c r="AU482" i="1"/>
  <c r="AX482" i="1" s="1"/>
  <c r="BF482" i="1"/>
  <c r="CA482" i="1"/>
  <c r="CD482" i="1" s="1"/>
  <c r="CL482" i="1"/>
  <c r="CA485" i="1"/>
  <c r="O486" i="1"/>
  <c r="R486" i="1" s="1"/>
  <c r="AU486" i="1"/>
  <c r="AX486" i="1" s="1"/>
  <c r="AE487" i="1"/>
  <c r="BK487" i="1"/>
  <c r="CQ487" i="1"/>
  <c r="O489" i="1"/>
  <c r="AU489" i="1"/>
  <c r="CA489" i="1"/>
  <c r="AE504" i="1"/>
  <c r="AH504" i="1" s="1"/>
  <c r="BK504" i="1"/>
  <c r="BN504" i="1" s="1"/>
  <c r="CQ504" i="1"/>
  <c r="CT504" i="1" s="1"/>
  <c r="Z526" i="1"/>
  <c r="BF526" i="1"/>
  <c r="CL526" i="1"/>
  <c r="I583" i="1"/>
  <c r="I344" i="1"/>
  <c r="J344" i="1" s="1"/>
  <c r="I343" i="1"/>
  <c r="J343" i="1" s="1"/>
  <c r="I342" i="1"/>
  <c r="J342" i="1" s="1"/>
  <c r="J334" i="1"/>
  <c r="H335" i="1" s="1"/>
  <c r="J335" i="1" s="1"/>
  <c r="Y344" i="1"/>
  <c r="Z344" i="1" s="1"/>
  <c r="Y343" i="1"/>
  <c r="Z343" i="1" s="1"/>
  <c r="Y342" i="1"/>
  <c r="Z342" i="1" s="1"/>
  <c r="Z334" i="1"/>
  <c r="X335" i="1" s="1"/>
  <c r="Z335" i="1" s="1"/>
  <c r="AO344" i="1"/>
  <c r="AP344" i="1" s="1"/>
  <c r="AO343" i="1"/>
  <c r="AP343" i="1" s="1"/>
  <c r="AO342" i="1"/>
  <c r="AP342" i="1" s="1"/>
  <c r="AP334" i="1"/>
  <c r="AN335" i="1" s="1"/>
  <c r="AP335" i="1" s="1"/>
  <c r="BE344" i="1"/>
  <c r="BF344" i="1" s="1"/>
  <c r="BE343" i="1"/>
  <c r="BF343" i="1" s="1"/>
  <c r="BE342" i="1"/>
  <c r="BF342" i="1" s="1"/>
  <c r="BF334" i="1"/>
  <c r="BD335" i="1" s="1"/>
  <c r="BF335" i="1" s="1"/>
  <c r="BU344" i="1"/>
  <c r="BV344" i="1" s="1"/>
  <c r="BU343" i="1"/>
  <c r="BV343" i="1" s="1"/>
  <c r="BU342" i="1"/>
  <c r="BV342" i="1" s="1"/>
  <c r="BV334" i="1"/>
  <c r="BT335" i="1" s="1"/>
  <c r="BV335" i="1" s="1"/>
  <c r="CK344" i="1"/>
  <c r="CL344" i="1" s="1"/>
  <c r="CK343" i="1"/>
  <c r="CL343" i="1" s="1"/>
  <c r="CK342" i="1"/>
  <c r="CL342" i="1" s="1"/>
  <c r="CL334" i="1"/>
  <c r="CJ335" i="1" s="1"/>
  <c r="CL335" i="1" s="1"/>
  <c r="J336" i="1"/>
  <c r="I340" i="1"/>
  <c r="J340" i="1" s="1"/>
  <c r="Y340" i="1"/>
  <c r="Z340" i="1" s="1"/>
  <c r="AO340" i="1"/>
  <c r="AP340" i="1" s="1"/>
  <c r="BE340" i="1"/>
  <c r="BF340" i="1" s="1"/>
  <c r="BU340" i="1"/>
  <c r="BV340" i="1" s="1"/>
  <c r="CK340" i="1"/>
  <c r="CL340" i="1" s="1"/>
  <c r="I341" i="1"/>
  <c r="J341" i="1" s="1"/>
  <c r="Y341" i="1"/>
  <c r="Z341" i="1" s="1"/>
  <c r="AO341" i="1"/>
  <c r="AP341" i="1" s="1"/>
  <c r="BE341" i="1"/>
  <c r="BF341" i="1" s="1"/>
  <c r="BU341" i="1"/>
  <c r="BV341" i="1" s="1"/>
  <c r="CK341" i="1"/>
  <c r="CL341" i="1" s="1"/>
  <c r="AM342" i="1"/>
  <c r="BS342" i="1"/>
  <c r="AM343" i="1"/>
  <c r="BS343" i="1"/>
  <c r="AM344" i="1"/>
  <c r="BS344" i="1"/>
  <c r="W347" i="1"/>
  <c r="AM347" i="1"/>
  <c r="BC347" i="1"/>
  <c r="BS347" i="1"/>
  <c r="CI347" i="1"/>
  <c r="G348" i="1"/>
  <c r="J348" i="1" s="1"/>
  <c r="W349" i="1"/>
  <c r="AM349" i="1"/>
  <c r="BC349" i="1"/>
  <c r="BS349" i="1"/>
  <c r="CI349" i="1"/>
  <c r="G350" i="1"/>
  <c r="J350" i="1" s="1"/>
  <c r="W351" i="1"/>
  <c r="AM351" i="1"/>
  <c r="BC351" i="1"/>
  <c r="BS351" i="1"/>
  <c r="CI351" i="1"/>
  <c r="G352" i="1"/>
  <c r="J352" i="1" s="1"/>
  <c r="N371" i="1"/>
  <c r="AL371" i="1"/>
  <c r="AT371" i="1"/>
  <c r="BR371" i="1"/>
  <c r="O412" i="1"/>
  <c r="R412" i="1" s="1"/>
  <c r="O397" i="1"/>
  <c r="O395" i="1"/>
  <c r="O393" i="1"/>
  <c r="P382" i="1" s="1"/>
  <c r="AE412" i="1"/>
  <c r="AH412" i="1" s="1"/>
  <c r="AE397" i="1"/>
  <c r="AE395" i="1"/>
  <c r="AE393" i="1"/>
  <c r="AF382" i="1" s="1"/>
  <c r="AU412" i="1"/>
  <c r="AX412" i="1" s="1"/>
  <c r="AU397" i="1"/>
  <c r="AU395" i="1"/>
  <c r="AU393" i="1"/>
  <c r="AV382" i="1" s="1"/>
  <c r="BK412" i="1"/>
  <c r="BN412" i="1" s="1"/>
  <c r="BK397" i="1"/>
  <c r="BK395" i="1"/>
  <c r="BK393" i="1"/>
  <c r="BL382" i="1" s="1"/>
  <c r="CA412" i="1"/>
  <c r="CD412" i="1" s="1"/>
  <c r="CA397" i="1"/>
  <c r="CA395" i="1"/>
  <c r="CA393" i="1"/>
  <c r="CB382" i="1" s="1"/>
  <c r="CQ412" i="1"/>
  <c r="CT412" i="1" s="1"/>
  <c r="CQ397" i="1"/>
  <c r="CQ395" i="1"/>
  <c r="CQ393" i="1"/>
  <c r="CR382" i="1" s="1"/>
  <c r="AP388" i="1"/>
  <c r="BK388" i="1"/>
  <c r="BV388" i="1"/>
  <c r="CQ388" i="1"/>
  <c r="O389" i="1"/>
  <c r="Z389" i="1"/>
  <c r="AU389" i="1"/>
  <c r="BF389" i="1"/>
  <c r="CA389" i="1"/>
  <c r="CL389" i="1"/>
  <c r="AE390" i="1"/>
  <c r="AH390" i="1" s="1"/>
  <c r="AP390" i="1"/>
  <c r="BK390" i="1"/>
  <c r="BN390" i="1" s="1"/>
  <c r="BV390" i="1"/>
  <c r="CQ390" i="1"/>
  <c r="CT390" i="1" s="1"/>
  <c r="I436" i="1"/>
  <c r="J436" i="1" s="1"/>
  <c r="I435" i="1"/>
  <c r="J435" i="1" s="1"/>
  <c r="I434" i="1"/>
  <c r="J434" i="1" s="1"/>
  <c r="J426" i="1"/>
  <c r="H427" i="1" s="1"/>
  <c r="J427" i="1" s="1"/>
  <c r="Y436" i="1"/>
  <c r="Z436" i="1" s="1"/>
  <c r="Y435" i="1"/>
  <c r="Z435" i="1" s="1"/>
  <c r="Y434" i="1"/>
  <c r="Z434" i="1" s="1"/>
  <c r="Z426" i="1"/>
  <c r="X427" i="1" s="1"/>
  <c r="Z427" i="1" s="1"/>
  <c r="AO436" i="1"/>
  <c r="AP436" i="1" s="1"/>
  <c r="AO435" i="1"/>
  <c r="AP435" i="1" s="1"/>
  <c r="AO434" i="1"/>
  <c r="AP434" i="1" s="1"/>
  <c r="AP426" i="1"/>
  <c r="AN427" i="1" s="1"/>
  <c r="AP427" i="1" s="1"/>
  <c r="BE436" i="1"/>
  <c r="BF436" i="1" s="1"/>
  <c r="BE435" i="1"/>
  <c r="BF435" i="1" s="1"/>
  <c r="BE434" i="1"/>
  <c r="BF434" i="1" s="1"/>
  <c r="BF426" i="1"/>
  <c r="BD427" i="1" s="1"/>
  <c r="BF427" i="1" s="1"/>
  <c r="BU436" i="1"/>
  <c r="BV436" i="1" s="1"/>
  <c r="BU435" i="1"/>
  <c r="BV435" i="1" s="1"/>
  <c r="BU434" i="1"/>
  <c r="BV434" i="1" s="1"/>
  <c r="BV426" i="1"/>
  <c r="BT427" i="1" s="1"/>
  <c r="BV427" i="1" s="1"/>
  <c r="CK436" i="1"/>
  <c r="CL436" i="1" s="1"/>
  <c r="CK435" i="1"/>
  <c r="CL435" i="1" s="1"/>
  <c r="CK434" i="1"/>
  <c r="CL434" i="1" s="1"/>
  <c r="CL426" i="1"/>
  <c r="CJ427" i="1" s="1"/>
  <c r="CL427" i="1" s="1"/>
  <c r="J428" i="1"/>
  <c r="I432" i="1"/>
  <c r="J432" i="1" s="1"/>
  <c r="Y432" i="1"/>
  <c r="Z432" i="1" s="1"/>
  <c r="AO432" i="1"/>
  <c r="AP432" i="1" s="1"/>
  <c r="BE432" i="1"/>
  <c r="BF432" i="1" s="1"/>
  <c r="BU432" i="1"/>
  <c r="BV432" i="1" s="1"/>
  <c r="CK432" i="1"/>
  <c r="CL432" i="1" s="1"/>
  <c r="I433" i="1"/>
  <c r="J433" i="1" s="1"/>
  <c r="Y433" i="1"/>
  <c r="Z433" i="1" s="1"/>
  <c r="AO433" i="1"/>
  <c r="AP433" i="1" s="1"/>
  <c r="BE433" i="1"/>
  <c r="BF433" i="1" s="1"/>
  <c r="BU433" i="1"/>
  <c r="BV433" i="1" s="1"/>
  <c r="CK433" i="1"/>
  <c r="CL433" i="1" s="1"/>
  <c r="AM434" i="1"/>
  <c r="BS434" i="1"/>
  <c r="AM435" i="1"/>
  <c r="BS435" i="1"/>
  <c r="AM436" i="1"/>
  <c r="BS436" i="1"/>
  <c r="W439" i="1"/>
  <c r="AM439" i="1"/>
  <c r="BC439" i="1"/>
  <c r="BS439" i="1"/>
  <c r="CI439" i="1"/>
  <c r="G440" i="1"/>
  <c r="J440" i="1" s="1"/>
  <c r="W441" i="1"/>
  <c r="AM441" i="1"/>
  <c r="BC441" i="1"/>
  <c r="BS441" i="1"/>
  <c r="CI441" i="1"/>
  <c r="G442" i="1"/>
  <c r="J442" i="1" s="1"/>
  <c r="W443" i="1"/>
  <c r="AM443" i="1"/>
  <c r="BC443" i="1"/>
  <c r="BS443" i="1"/>
  <c r="CI443" i="1"/>
  <c r="G444" i="1"/>
  <c r="J444" i="1" s="1"/>
  <c r="N463" i="1"/>
  <c r="AL463" i="1"/>
  <c r="AT463" i="1"/>
  <c r="BR463" i="1"/>
  <c r="AP480" i="1"/>
  <c r="BK480" i="1"/>
  <c r="BV480" i="1"/>
  <c r="CQ480" i="1"/>
  <c r="O481" i="1"/>
  <c r="Z481" i="1"/>
  <c r="AU481" i="1"/>
  <c r="BF481" i="1"/>
  <c r="CA481" i="1"/>
  <c r="CL481" i="1"/>
  <c r="AE482" i="1"/>
  <c r="AP482" i="1"/>
  <c r="BK482" i="1"/>
  <c r="BV482" i="1"/>
  <c r="CQ482" i="1"/>
  <c r="AH485" i="1"/>
  <c r="BN485" i="1"/>
  <c r="CQ485" i="1"/>
  <c r="O487" i="1"/>
  <c r="AU487" i="1"/>
  <c r="CA487" i="1"/>
  <c r="I491" i="1"/>
  <c r="AE489" i="1"/>
  <c r="BK489" i="1"/>
  <c r="O504" i="1"/>
  <c r="R504" i="1" s="1"/>
  <c r="AU504" i="1"/>
  <c r="AX504" i="1" s="1"/>
  <c r="AH528" i="1"/>
  <c r="BN528" i="1"/>
  <c r="CT528" i="1"/>
  <c r="AP527" i="1"/>
  <c r="BV527" i="1"/>
  <c r="I202" i="1"/>
  <c r="J202" i="1" s="1"/>
  <c r="Q202" i="1"/>
  <c r="R202" i="1" s="1"/>
  <c r="Y202" i="1"/>
  <c r="Z202" i="1" s="1"/>
  <c r="AG202" i="1"/>
  <c r="AH202" i="1" s="1"/>
  <c r="AO202" i="1"/>
  <c r="AP202" i="1" s="1"/>
  <c r="AW202" i="1"/>
  <c r="AX202" i="1" s="1"/>
  <c r="BE202" i="1"/>
  <c r="BF202" i="1" s="1"/>
  <c r="BM202" i="1"/>
  <c r="BN202" i="1" s="1"/>
  <c r="BU202" i="1"/>
  <c r="BV202" i="1" s="1"/>
  <c r="CC202" i="1"/>
  <c r="CD202" i="1" s="1"/>
  <c r="CK202" i="1"/>
  <c r="CL202" i="1" s="1"/>
  <c r="CS202" i="1"/>
  <c r="CT202" i="1" s="1"/>
  <c r="Q203" i="1"/>
  <c r="R203" i="1" s="1"/>
  <c r="AG203" i="1"/>
  <c r="AH203" i="1" s="1"/>
  <c r="AW203" i="1"/>
  <c r="AX203" i="1" s="1"/>
  <c r="BM203" i="1"/>
  <c r="BN203" i="1" s="1"/>
  <c r="CC203" i="1"/>
  <c r="CD203" i="1" s="1"/>
  <c r="CS203" i="1"/>
  <c r="CT203" i="1" s="1"/>
  <c r="Q204" i="1"/>
  <c r="R204" i="1" s="1"/>
  <c r="W204" i="1"/>
  <c r="AG204" i="1"/>
  <c r="AM204" i="1"/>
  <c r="AW204" i="1"/>
  <c r="AX204" i="1" s="1"/>
  <c r="BC204" i="1"/>
  <c r="BM204" i="1"/>
  <c r="BN204" i="1" s="1"/>
  <c r="BS204" i="1"/>
  <c r="CC204" i="1"/>
  <c r="CD204" i="1" s="1"/>
  <c r="CI204" i="1"/>
  <c r="CS204" i="1"/>
  <c r="CT204" i="1" s="1"/>
  <c r="Q205" i="1"/>
  <c r="R205" i="1" s="1"/>
  <c r="W205" i="1"/>
  <c r="AG205" i="1"/>
  <c r="AH205" i="1" s="1"/>
  <c r="AM205" i="1"/>
  <c r="AW205" i="1"/>
  <c r="AX205" i="1" s="1"/>
  <c r="BC205" i="1"/>
  <c r="BM205" i="1"/>
  <c r="BN205" i="1" s="1"/>
  <c r="BS205" i="1"/>
  <c r="CC205" i="1"/>
  <c r="CD205" i="1" s="1"/>
  <c r="CI205" i="1"/>
  <c r="CS205" i="1"/>
  <c r="CT205" i="1" s="1"/>
  <c r="W206" i="1"/>
  <c r="AM206" i="1"/>
  <c r="BC206" i="1"/>
  <c r="BS206" i="1"/>
  <c r="CI206" i="1"/>
  <c r="W209" i="1"/>
  <c r="Z209" i="1" s="1"/>
  <c r="AM209" i="1"/>
  <c r="AP209" i="1" s="1"/>
  <c r="BC209" i="1"/>
  <c r="BF209" i="1" s="1"/>
  <c r="BS209" i="1"/>
  <c r="BV209" i="1" s="1"/>
  <c r="CI209" i="1"/>
  <c r="CL209" i="1" s="1"/>
  <c r="W211" i="1"/>
  <c r="AM211" i="1"/>
  <c r="BC211" i="1"/>
  <c r="BS211" i="1"/>
  <c r="CI211" i="1"/>
  <c r="W213" i="1"/>
  <c r="AM213" i="1"/>
  <c r="BC213" i="1"/>
  <c r="BS213" i="1"/>
  <c r="CI213" i="1"/>
  <c r="N233" i="1"/>
  <c r="V233" i="1"/>
  <c r="AD233" i="1"/>
  <c r="AL233" i="1"/>
  <c r="AT233" i="1"/>
  <c r="BB233" i="1"/>
  <c r="BJ233" i="1"/>
  <c r="BR233" i="1"/>
  <c r="BZ233" i="1"/>
  <c r="CH233" i="1"/>
  <c r="O250" i="1"/>
  <c r="AU250" i="1"/>
  <c r="BK250" i="1"/>
  <c r="CA250" i="1"/>
  <c r="CQ250" i="1"/>
  <c r="O251" i="1"/>
  <c r="AE251" i="1"/>
  <c r="AU251" i="1"/>
  <c r="BK251" i="1"/>
  <c r="CA251" i="1"/>
  <c r="CQ251" i="1"/>
  <c r="I294" i="1"/>
  <c r="J294" i="1" s="1"/>
  <c r="Q294" i="1"/>
  <c r="R294" i="1" s="1"/>
  <c r="Y294" i="1"/>
  <c r="Z294" i="1" s="1"/>
  <c r="AG294" i="1"/>
  <c r="AH294" i="1" s="1"/>
  <c r="AO294" i="1"/>
  <c r="AP294" i="1" s="1"/>
  <c r="AW294" i="1"/>
  <c r="AX294" i="1" s="1"/>
  <c r="BE294" i="1"/>
  <c r="BF294" i="1" s="1"/>
  <c r="BM294" i="1"/>
  <c r="BN294" i="1" s="1"/>
  <c r="BU294" i="1"/>
  <c r="BV294" i="1" s="1"/>
  <c r="CC294" i="1"/>
  <c r="CD294" i="1" s="1"/>
  <c r="CK294" i="1"/>
  <c r="CL294" i="1" s="1"/>
  <c r="CS294" i="1"/>
  <c r="CT294" i="1" s="1"/>
  <c r="Q295" i="1"/>
  <c r="R295" i="1" s="1"/>
  <c r="AG295" i="1"/>
  <c r="AH295" i="1" s="1"/>
  <c r="AW295" i="1"/>
  <c r="AX295" i="1" s="1"/>
  <c r="BM295" i="1"/>
  <c r="BN295" i="1" s="1"/>
  <c r="CC295" i="1"/>
  <c r="CD295" i="1" s="1"/>
  <c r="CS295" i="1"/>
  <c r="CT295" i="1" s="1"/>
  <c r="Q296" i="1"/>
  <c r="R296" i="1" s="1"/>
  <c r="W296" i="1"/>
  <c r="AG296" i="1"/>
  <c r="AM296" i="1"/>
  <c r="AW296" i="1"/>
  <c r="AX296" i="1" s="1"/>
  <c r="BC296" i="1"/>
  <c r="BM296" i="1"/>
  <c r="BN296" i="1" s="1"/>
  <c r="BS296" i="1"/>
  <c r="CC296" i="1"/>
  <c r="CD296" i="1" s="1"/>
  <c r="CI296" i="1"/>
  <c r="CS296" i="1"/>
  <c r="CT296" i="1" s="1"/>
  <c r="Q297" i="1"/>
  <c r="R297" i="1" s="1"/>
  <c r="W297" i="1"/>
  <c r="AG297" i="1"/>
  <c r="AH297" i="1" s="1"/>
  <c r="AM297" i="1"/>
  <c r="AW297" i="1"/>
  <c r="AX297" i="1" s="1"/>
  <c r="BC297" i="1"/>
  <c r="BM297" i="1"/>
  <c r="BN297" i="1" s="1"/>
  <c r="BS297" i="1"/>
  <c r="CC297" i="1"/>
  <c r="CD297" i="1" s="1"/>
  <c r="CI297" i="1"/>
  <c r="CS297" i="1"/>
  <c r="CT297" i="1" s="1"/>
  <c r="W298" i="1"/>
  <c r="AM298" i="1"/>
  <c r="BC298" i="1"/>
  <c r="BS298" i="1"/>
  <c r="CI298" i="1"/>
  <c r="W301" i="1"/>
  <c r="Z301" i="1" s="1"/>
  <c r="AM301" i="1"/>
  <c r="AP301" i="1" s="1"/>
  <c r="BC301" i="1"/>
  <c r="BF301" i="1" s="1"/>
  <c r="BS301" i="1"/>
  <c r="BV301" i="1" s="1"/>
  <c r="CI301" i="1"/>
  <c r="CL301" i="1" s="1"/>
  <c r="W303" i="1"/>
  <c r="AM303" i="1"/>
  <c r="BC303" i="1"/>
  <c r="BS303" i="1"/>
  <c r="CI303" i="1"/>
  <c r="W305" i="1"/>
  <c r="AM305" i="1"/>
  <c r="BC305" i="1"/>
  <c r="BS305" i="1"/>
  <c r="CI305" i="1"/>
  <c r="N325" i="1"/>
  <c r="V325" i="1"/>
  <c r="AD325" i="1"/>
  <c r="AL325" i="1"/>
  <c r="AT325" i="1"/>
  <c r="BB325" i="1"/>
  <c r="BJ325" i="1"/>
  <c r="BR325" i="1"/>
  <c r="BZ325" i="1"/>
  <c r="CH325" i="1"/>
  <c r="O342" i="1"/>
  <c r="AU342" i="1"/>
  <c r="BK342" i="1"/>
  <c r="CA342" i="1"/>
  <c r="CQ342" i="1"/>
  <c r="O343" i="1"/>
  <c r="AE343" i="1"/>
  <c r="AU343" i="1"/>
  <c r="BK343" i="1"/>
  <c r="CA343" i="1"/>
  <c r="CQ343" i="1"/>
  <c r="I386" i="1"/>
  <c r="J386" i="1" s="1"/>
  <c r="Q386" i="1"/>
  <c r="R386" i="1" s="1"/>
  <c r="Y386" i="1"/>
  <c r="Z386" i="1" s="1"/>
  <c r="AG386" i="1"/>
  <c r="AH386" i="1" s="1"/>
  <c r="AO386" i="1"/>
  <c r="AP386" i="1" s="1"/>
  <c r="AW386" i="1"/>
  <c r="AX386" i="1" s="1"/>
  <c r="BE386" i="1"/>
  <c r="BF386" i="1" s="1"/>
  <c r="BM386" i="1"/>
  <c r="BN386" i="1" s="1"/>
  <c r="BU386" i="1"/>
  <c r="BV386" i="1" s="1"/>
  <c r="CC386" i="1"/>
  <c r="CD386" i="1" s="1"/>
  <c r="CK386" i="1"/>
  <c r="CL386" i="1" s="1"/>
  <c r="CS386" i="1"/>
  <c r="CT386" i="1" s="1"/>
  <c r="Q387" i="1"/>
  <c r="R387" i="1" s="1"/>
  <c r="AG387" i="1"/>
  <c r="AH387" i="1" s="1"/>
  <c r="AW387" i="1"/>
  <c r="AX387" i="1" s="1"/>
  <c r="BM387" i="1"/>
  <c r="BN387" i="1" s="1"/>
  <c r="CC387" i="1"/>
  <c r="CD387" i="1" s="1"/>
  <c r="CS387" i="1"/>
  <c r="CT387" i="1" s="1"/>
  <c r="Q388" i="1"/>
  <c r="R388" i="1" s="1"/>
  <c r="W388" i="1"/>
  <c r="AG388" i="1"/>
  <c r="AM388" i="1"/>
  <c r="AW388" i="1"/>
  <c r="AX388" i="1" s="1"/>
  <c r="BC388" i="1"/>
  <c r="BM388" i="1"/>
  <c r="BN388" i="1" s="1"/>
  <c r="BS388" i="1"/>
  <c r="CC388" i="1"/>
  <c r="CD388" i="1" s="1"/>
  <c r="CI388" i="1"/>
  <c r="CS388" i="1"/>
  <c r="CT388" i="1" s="1"/>
  <c r="Q389" i="1"/>
  <c r="R389" i="1" s="1"/>
  <c r="W389" i="1"/>
  <c r="AG389" i="1"/>
  <c r="AH389" i="1" s="1"/>
  <c r="AM389" i="1"/>
  <c r="AW389" i="1"/>
  <c r="AX389" i="1" s="1"/>
  <c r="BC389" i="1"/>
  <c r="BM389" i="1"/>
  <c r="BN389" i="1" s="1"/>
  <c r="BS389" i="1"/>
  <c r="CC389" i="1"/>
  <c r="CD389" i="1" s="1"/>
  <c r="CI389" i="1"/>
  <c r="CS389" i="1"/>
  <c r="CT389" i="1" s="1"/>
  <c r="W390" i="1"/>
  <c r="AM390" i="1"/>
  <c r="BC390" i="1"/>
  <c r="BS390" i="1"/>
  <c r="CI390" i="1"/>
  <c r="W393" i="1"/>
  <c r="Z393" i="1" s="1"/>
  <c r="AM393" i="1"/>
  <c r="AP393" i="1" s="1"/>
  <c r="BC393" i="1"/>
  <c r="BF393" i="1" s="1"/>
  <c r="BS393" i="1"/>
  <c r="BV393" i="1" s="1"/>
  <c r="CI393" i="1"/>
  <c r="CL393" i="1" s="1"/>
  <c r="W395" i="1"/>
  <c r="AM395" i="1"/>
  <c r="BC395" i="1"/>
  <c r="BS395" i="1"/>
  <c r="CI395" i="1"/>
  <c r="W397" i="1"/>
  <c r="AM397" i="1"/>
  <c r="BC397" i="1"/>
  <c r="BS397" i="1"/>
  <c r="CI397" i="1"/>
  <c r="N417" i="1"/>
  <c r="V417" i="1"/>
  <c r="AD417" i="1"/>
  <c r="AL417" i="1"/>
  <c r="AT417" i="1"/>
  <c r="BB417" i="1"/>
  <c r="BJ417" i="1"/>
  <c r="BR417" i="1"/>
  <c r="BZ417" i="1"/>
  <c r="CH417" i="1"/>
  <c r="O434" i="1"/>
  <c r="AU434" i="1"/>
  <c r="BK434" i="1"/>
  <c r="CA434" i="1"/>
  <c r="CQ434" i="1"/>
  <c r="O435" i="1"/>
  <c r="AE435" i="1"/>
  <c r="AU435" i="1"/>
  <c r="BK435" i="1"/>
  <c r="CA435" i="1"/>
  <c r="CQ435" i="1"/>
  <c r="I478" i="1"/>
  <c r="J478" i="1" s="1"/>
  <c r="Q478" i="1"/>
  <c r="R478" i="1" s="1"/>
  <c r="Y478" i="1"/>
  <c r="Z478" i="1" s="1"/>
  <c r="AG478" i="1"/>
  <c r="AH478" i="1" s="1"/>
  <c r="AO478" i="1"/>
  <c r="AP478" i="1" s="1"/>
  <c r="AW478" i="1"/>
  <c r="AX478" i="1" s="1"/>
  <c r="BE478" i="1"/>
  <c r="BF478" i="1" s="1"/>
  <c r="BM478" i="1"/>
  <c r="BN478" i="1" s="1"/>
  <c r="BU478" i="1"/>
  <c r="BV478" i="1" s="1"/>
  <c r="CC478" i="1"/>
  <c r="CD478" i="1" s="1"/>
  <c r="CK478" i="1"/>
  <c r="CL478" i="1" s="1"/>
  <c r="CS478" i="1"/>
  <c r="CT478" i="1" s="1"/>
  <c r="Q479" i="1"/>
  <c r="R479" i="1" s="1"/>
  <c r="AG479" i="1"/>
  <c r="AH479" i="1" s="1"/>
  <c r="AW479" i="1"/>
  <c r="AX479" i="1" s="1"/>
  <c r="BM479" i="1"/>
  <c r="BN479" i="1" s="1"/>
  <c r="CC479" i="1"/>
  <c r="CD479" i="1" s="1"/>
  <c r="CS479" i="1"/>
  <c r="CT479" i="1" s="1"/>
  <c r="Q480" i="1"/>
  <c r="R480" i="1" s="1"/>
  <c r="W480" i="1"/>
  <c r="AG480" i="1"/>
  <c r="AM480" i="1"/>
  <c r="AW480" i="1"/>
  <c r="AX480" i="1" s="1"/>
  <c r="BC480" i="1"/>
  <c r="BM480" i="1"/>
  <c r="BN480" i="1" s="1"/>
  <c r="BS480" i="1"/>
  <c r="CC480" i="1"/>
  <c r="CD480" i="1" s="1"/>
  <c r="CI480" i="1"/>
  <c r="CS480" i="1"/>
  <c r="CT480" i="1" s="1"/>
  <c r="Q481" i="1"/>
  <c r="R481" i="1" s="1"/>
  <c r="W481" i="1"/>
  <c r="AG481" i="1"/>
  <c r="AH481" i="1" s="1"/>
  <c r="AM481" i="1"/>
  <c r="AW481" i="1"/>
  <c r="AX481" i="1" s="1"/>
  <c r="BC481" i="1"/>
  <c r="BM481" i="1"/>
  <c r="BN481" i="1" s="1"/>
  <c r="BS481" i="1"/>
  <c r="CC481" i="1"/>
  <c r="CD481" i="1" s="1"/>
  <c r="CI481" i="1"/>
  <c r="CS481" i="1"/>
  <c r="CT481" i="1" s="1"/>
  <c r="W482" i="1"/>
  <c r="AM482" i="1"/>
  <c r="BC482" i="1"/>
  <c r="BS482" i="1"/>
  <c r="CI482" i="1"/>
  <c r="W485" i="1"/>
  <c r="AM485" i="1"/>
  <c r="BC485" i="1"/>
  <c r="BS485" i="1"/>
  <c r="CI485" i="1"/>
  <c r="W487" i="1"/>
  <c r="AM487" i="1"/>
  <c r="BC487" i="1"/>
  <c r="BS487" i="1"/>
  <c r="CI487" i="1"/>
  <c r="G488" i="1"/>
  <c r="J488" i="1" s="1"/>
  <c r="W489" i="1"/>
  <c r="AM489" i="1"/>
  <c r="BC489" i="1"/>
  <c r="BS489" i="1"/>
  <c r="CI489" i="1"/>
  <c r="G490" i="1"/>
  <c r="J490" i="1" s="1"/>
  <c r="N509" i="1"/>
  <c r="AL509" i="1"/>
  <c r="AT509" i="1"/>
  <c r="BR509" i="1"/>
  <c r="O550" i="1"/>
  <c r="R550" i="1" s="1"/>
  <c r="O535" i="1"/>
  <c r="O533" i="1"/>
  <c r="O531" i="1"/>
  <c r="AE550" i="1"/>
  <c r="AH550" i="1" s="1"/>
  <c r="AE535" i="1"/>
  <c r="AE533" i="1"/>
  <c r="AE531" i="1"/>
  <c r="AU550" i="1"/>
  <c r="AX550" i="1" s="1"/>
  <c r="AU535" i="1"/>
  <c r="AU533" i="1"/>
  <c r="AU531" i="1"/>
  <c r="BK550" i="1"/>
  <c r="BN550" i="1" s="1"/>
  <c r="BK535" i="1"/>
  <c r="BK533" i="1"/>
  <c r="BK531" i="1"/>
  <c r="CA550" i="1"/>
  <c r="CD550" i="1" s="1"/>
  <c r="CA535" i="1"/>
  <c r="CA533" i="1"/>
  <c r="CA531" i="1"/>
  <c r="CQ550" i="1"/>
  <c r="CT550" i="1" s="1"/>
  <c r="CQ535" i="1"/>
  <c r="CQ533" i="1"/>
  <c r="CQ531" i="1"/>
  <c r="AP526" i="1"/>
  <c r="BK526" i="1"/>
  <c r="BV526" i="1"/>
  <c r="CQ526" i="1"/>
  <c r="O527" i="1"/>
  <c r="Z527" i="1"/>
  <c r="AU527" i="1"/>
  <c r="BF527" i="1"/>
  <c r="CA527" i="1"/>
  <c r="CL527" i="1"/>
  <c r="AE528" i="1"/>
  <c r="AP528" i="1"/>
  <c r="BK528" i="1"/>
  <c r="BV528" i="1"/>
  <c r="CQ528" i="1"/>
  <c r="I574" i="1"/>
  <c r="J574" i="1" s="1"/>
  <c r="I573" i="1"/>
  <c r="J573" i="1" s="1"/>
  <c r="I572" i="1"/>
  <c r="J572" i="1" s="1"/>
  <c r="J564" i="1"/>
  <c r="H565" i="1" s="1"/>
  <c r="J565" i="1" s="1"/>
  <c r="Y574" i="1"/>
  <c r="Z574" i="1" s="1"/>
  <c r="Y573" i="1"/>
  <c r="Z573" i="1" s="1"/>
  <c r="Y572" i="1"/>
  <c r="Z572" i="1" s="1"/>
  <c r="Z564" i="1"/>
  <c r="X565" i="1" s="1"/>
  <c r="Z565" i="1" s="1"/>
  <c r="AO574" i="1"/>
  <c r="AP574" i="1" s="1"/>
  <c r="AO573" i="1"/>
  <c r="AP573" i="1" s="1"/>
  <c r="AO572" i="1"/>
  <c r="AP572" i="1" s="1"/>
  <c r="AP564" i="1"/>
  <c r="AN565" i="1" s="1"/>
  <c r="AP565" i="1" s="1"/>
  <c r="BE574" i="1"/>
  <c r="BF574" i="1" s="1"/>
  <c r="BE573" i="1"/>
  <c r="BF573" i="1" s="1"/>
  <c r="BE572" i="1"/>
  <c r="BF572" i="1" s="1"/>
  <c r="BF564" i="1"/>
  <c r="BD565" i="1" s="1"/>
  <c r="BF565" i="1" s="1"/>
  <c r="BU574" i="1"/>
  <c r="BV574" i="1" s="1"/>
  <c r="BU573" i="1"/>
  <c r="BV573" i="1" s="1"/>
  <c r="BU572" i="1"/>
  <c r="BV572" i="1" s="1"/>
  <c r="BV564" i="1"/>
  <c r="BT565" i="1" s="1"/>
  <c r="BV565" i="1" s="1"/>
  <c r="CK574" i="1"/>
  <c r="CL574" i="1" s="1"/>
  <c r="CK573" i="1"/>
  <c r="CL573" i="1" s="1"/>
  <c r="CK572" i="1"/>
  <c r="CL572" i="1" s="1"/>
  <c r="CL564" i="1"/>
  <c r="CJ565" i="1" s="1"/>
  <c r="CL565" i="1" s="1"/>
  <c r="J566" i="1"/>
  <c r="I570" i="1"/>
  <c r="J570" i="1" s="1"/>
  <c r="Y570" i="1"/>
  <c r="Z570" i="1" s="1"/>
  <c r="AO570" i="1"/>
  <c r="AP570" i="1" s="1"/>
  <c r="BE570" i="1"/>
  <c r="BF570" i="1" s="1"/>
  <c r="BU570" i="1"/>
  <c r="BV570" i="1" s="1"/>
  <c r="CK570" i="1"/>
  <c r="CL570" i="1" s="1"/>
  <c r="I571" i="1"/>
  <c r="J571" i="1" s="1"/>
  <c r="Y571" i="1"/>
  <c r="Z571" i="1" s="1"/>
  <c r="AO571" i="1"/>
  <c r="AP571" i="1" s="1"/>
  <c r="BE571" i="1"/>
  <c r="BF571" i="1" s="1"/>
  <c r="BU571" i="1"/>
  <c r="BV571" i="1" s="1"/>
  <c r="CK571" i="1"/>
  <c r="CL571" i="1" s="1"/>
  <c r="Q572" i="1"/>
  <c r="R572" i="1" s="1"/>
  <c r="AM572" i="1"/>
  <c r="AW572" i="1"/>
  <c r="AX572" i="1" s="1"/>
  <c r="BS572" i="1"/>
  <c r="CC572" i="1"/>
  <c r="CD572" i="1" s="1"/>
  <c r="Q573" i="1"/>
  <c r="R573" i="1" s="1"/>
  <c r="AM573" i="1"/>
  <c r="AW573" i="1"/>
  <c r="AX573" i="1" s="1"/>
  <c r="BS573" i="1"/>
  <c r="CC573" i="1"/>
  <c r="CD573" i="1" s="1"/>
  <c r="Q574" i="1"/>
  <c r="R574" i="1" s="1"/>
  <c r="AM574" i="1"/>
  <c r="AW574" i="1"/>
  <c r="AX574" i="1" s="1"/>
  <c r="BS574" i="1"/>
  <c r="CC574" i="1"/>
  <c r="CD574" i="1" s="1"/>
  <c r="W577" i="1"/>
  <c r="AM577" i="1"/>
  <c r="BC577" i="1"/>
  <c r="BS577" i="1"/>
  <c r="CI577" i="1"/>
  <c r="G578" i="1"/>
  <c r="J578" i="1" s="1"/>
  <c r="W579" i="1"/>
  <c r="AM579" i="1"/>
  <c r="BC579" i="1"/>
  <c r="BS579" i="1"/>
  <c r="CI579" i="1"/>
  <c r="G580" i="1"/>
  <c r="J580" i="1" s="1"/>
  <c r="W581" i="1"/>
  <c r="AM581" i="1"/>
  <c r="BC581" i="1"/>
  <c r="BS581" i="1"/>
  <c r="CI581" i="1"/>
  <c r="G582" i="1"/>
  <c r="J582" i="1" s="1"/>
  <c r="N601" i="1"/>
  <c r="AL601" i="1"/>
  <c r="AT601" i="1"/>
  <c r="BR601" i="1"/>
  <c r="O642" i="1"/>
  <c r="R642" i="1" s="1"/>
  <c r="O627" i="1"/>
  <c r="O625" i="1"/>
  <c r="O623" i="1"/>
  <c r="O619" i="1"/>
  <c r="AE642" i="1"/>
  <c r="AH642" i="1" s="1"/>
  <c r="AE627" i="1"/>
  <c r="AE625" i="1"/>
  <c r="AE623" i="1"/>
  <c r="AE620" i="1"/>
  <c r="AU642" i="1"/>
  <c r="AX642" i="1" s="1"/>
  <c r="AU627" i="1"/>
  <c r="AU625" i="1"/>
  <c r="AU623" i="1"/>
  <c r="AU619" i="1"/>
  <c r="BK642" i="1"/>
  <c r="BN642" i="1" s="1"/>
  <c r="BK627" i="1"/>
  <c r="BK625" i="1"/>
  <c r="BK623" i="1"/>
  <c r="BK620" i="1"/>
  <c r="CA642" i="1"/>
  <c r="CD642" i="1" s="1"/>
  <c r="CA627" i="1"/>
  <c r="CA625" i="1"/>
  <c r="CA623" i="1"/>
  <c r="CA619" i="1"/>
  <c r="CQ642" i="1"/>
  <c r="CT642" i="1" s="1"/>
  <c r="CQ627" i="1"/>
  <c r="CQ625" i="1"/>
  <c r="CQ623" i="1"/>
  <c r="CQ620" i="1"/>
  <c r="AP618" i="1"/>
  <c r="BK618" i="1"/>
  <c r="BV618" i="1"/>
  <c r="CQ618" i="1"/>
  <c r="AP619" i="1"/>
  <c r="BK619" i="1"/>
  <c r="Z620" i="1"/>
  <c r="AU620" i="1"/>
  <c r="CL620" i="1"/>
  <c r="I629" i="1"/>
  <c r="R658" i="1"/>
  <c r="AH658" i="1"/>
  <c r="AX658" i="1"/>
  <c r="BN658" i="1"/>
  <c r="CD658" i="1"/>
  <c r="CT658" i="1"/>
  <c r="AG662" i="1"/>
  <c r="AH662" i="1" s="1"/>
  <c r="BM662" i="1"/>
  <c r="BN662" i="1" s="1"/>
  <c r="CS662" i="1"/>
  <c r="CT662" i="1" s="1"/>
  <c r="AG663" i="1"/>
  <c r="AH663" i="1" s="1"/>
  <c r="BM663" i="1"/>
  <c r="BN663" i="1" s="1"/>
  <c r="CS663" i="1"/>
  <c r="CT663" i="1" s="1"/>
  <c r="AG664" i="1"/>
  <c r="CS664" i="1"/>
  <c r="CT664" i="1" s="1"/>
  <c r="AG665" i="1"/>
  <c r="AH665" i="1" s="1"/>
  <c r="CS665" i="1"/>
  <c r="CT665" i="1" s="1"/>
  <c r="AG666" i="1"/>
  <c r="AH666" i="1" s="1"/>
  <c r="CS666" i="1"/>
  <c r="CT666" i="1" s="1"/>
  <c r="R669" i="1"/>
  <c r="P658" i="1"/>
  <c r="P689" i="1" s="1"/>
  <c r="R689" i="1" s="1"/>
  <c r="AX669" i="1"/>
  <c r="AV658" i="1"/>
  <c r="AV689" i="1" s="1"/>
  <c r="AX689" i="1" s="1"/>
  <c r="CD669" i="1"/>
  <c r="CB658" i="1"/>
  <c r="CB689" i="1" s="1"/>
  <c r="CD689" i="1" s="1"/>
  <c r="O670" i="1"/>
  <c r="R670" i="1" s="1"/>
  <c r="AU670" i="1"/>
  <c r="AX670" i="1" s="1"/>
  <c r="CA670" i="1"/>
  <c r="CD670" i="1" s="1"/>
  <c r="AE672" i="1"/>
  <c r="AH672" i="1" s="1"/>
  <c r="BK672" i="1"/>
  <c r="BN672" i="1" s="1"/>
  <c r="CQ672" i="1"/>
  <c r="CT672" i="1" s="1"/>
  <c r="CC675" i="1"/>
  <c r="O674" i="1"/>
  <c r="R674" i="1" s="1"/>
  <c r="AU674" i="1"/>
  <c r="AX674" i="1" s="1"/>
  <c r="CA674" i="1"/>
  <c r="CD674" i="1" s="1"/>
  <c r="Z528" i="1"/>
  <c r="BF528" i="1"/>
  <c r="CL528" i="1"/>
  <c r="I537" i="1"/>
  <c r="R565" i="1"/>
  <c r="AH565" i="1"/>
  <c r="AX565" i="1"/>
  <c r="BN565" i="1"/>
  <c r="CD565" i="1"/>
  <c r="CT565" i="1"/>
  <c r="R566" i="1"/>
  <c r="Q583" i="1" s="1"/>
  <c r="AH566" i="1"/>
  <c r="AX566" i="1"/>
  <c r="AW583" i="1" s="1"/>
  <c r="BN566" i="1"/>
  <c r="CD566" i="1"/>
  <c r="CC583" i="1" s="1"/>
  <c r="CT566" i="1"/>
  <c r="Q570" i="1"/>
  <c r="R570" i="1" s="1"/>
  <c r="AG570" i="1"/>
  <c r="AH570" i="1" s="1"/>
  <c r="AW570" i="1"/>
  <c r="AX570" i="1" s="1"/>
  <c r="BM570" i="1"/>
  <c r="BN570" i="1" s="1"/>
  <c r="CC570" i="1"/>
  <c r="CD570" i="1" s="1"/>
  <c r="CS570" i="1"/>
  <c r="CT570" i="1" s="1"/>
  <c r="Q571" i="1"/>
  <c r="R571" i="1" s="1"/>
  <c r="AG571" i="1"/>
  <c r="AH571" i="1" s="1"/>
  <c r="AW571" i="1"/>
  <c r="AX571" i="1" s="1"/>
  <c r="BM571" i="1"/>
  <c r="BN571" i="1" s="1"/>
  <c r="CC571" i="1"/>
  <c r="CD571" i="1" s="1"/>
  <c r="CS571" i="1"/>
  <c r="CT571" i="1" s="1"/>
  <c r="AG572" i="1"/>
  <c r="BM572" i="1"/>
  <c r="BN572" i="1" s="1"/>
  <c r="CS572" i="1"/>
  <c r="CT572" i="1" s="1"/>
  <c r="AG573" i="1"/>
  <c r="AH573" i="1" s="1"/>
  <c r="BM573" i="1"/>
  <c r="BN573" i="1" s="1"/>
  <c r="CS573" i="1"/>
  <c r="CT573" i="1" s="1"/>
  <c r="AG574" i="1"/>
  <c r="AH574" i="1" s="1"/>
  <c r="BM574" i="1"/>
  <c r="BN574" i="1" s="1"/>
  <c r="CS574" i="1"/>
  <c r="CT574" i="1" s="1"/>
  <c r="R577" i="1"/>
  <c r="P566" i="1"/>
  <c r="P597" i="1" s="1"/>
  <c r="R597" i="1" s="1"/>
  <c r="AH577" i="1"/>
  <c r="AF566" i="1"/>
  <c r="AF597" i="1" s="1"/>
  <c r="AH597" i="1" s="1"/>
  <c r="AX577" i="1"/>
  <c r="AV566" i="1"/>
  <c r="AV597" i="1" s="1"/>
  <c r="AX597" i="1" s="1"/>
  <c r="BN577" i="1"/>
  <c r="BL566" i="1"/>
  <c r="BL597" i="1" s="1"/>
  <c r="BN597" i="1" s="1"/>
  <c r="CD577" i="1"/>
  <c r="CB566" i="1"/>
  <c r="CB597" i="1" s="1"/>
  <c r="CD597" i="1" s="1"/>
  <c r="CT577" i="1"/>
  <c r="CR566" i="1"/>
  <c r="CR597" i="1" s="1"/>
  <c r="CT597" i="1" s="1"/>
  <c r="O578" i="1"/>
  <c r="R578" i="1" s="1"/>
  <c r="AE578" i="1"/>
  <c r="AH578" i="1" s="1"/>
  <c r="AU578" i="1"/>
  <c r="AX578" i="1" s="1"/>
  <c r="BK578" i="1"/>
  <c r="BN578" i="1" s="1"/>
  <c r="CA578" i="1"/>
  <c r="CD578" i="1" s="1"/>
  <c r="CQ578" i="1"/>
  <c r="CT578" i="1" s="1"/>
  <c r="O580" i="1"/>
  <c r="R580" i="1" s="1"/>
  <c r="AE580" i="1"/>
  <c r="AH580" i="1" s="1"/>
  <c r="AU580" i="1"/>
  <c r="AX580" i="1" s="1"/>
  <c r="BK580" i="1"/>
  <c r="BN580" i="1" s="1"/>
  <c r="CA580" i="1"/>
  <c r="CD580" i="1" s="1"/>
  <c r="CQ580" i="1"/>
  <c r="CT580" i="1" s="1"/>
  <c r="BM583" i="1"/>
  <c r="CS583" i="1"/>
  <c r="O582" i="1"/>
  <c r="R582" i="1" s="1"/>
  <c r="AE582" i="1"/>
  <c r="AH582" i="1" s="1"/>
  <c r="AU582" i="1"/>
  <c r="AX582" i="1" s="1"/>
  <c r="BK582" i="1"/>
  <c r="BN582" i="1" s="1"/>
  <c r="CA582" i="1"/>
  <c r="CD582" i="1" s="1"/>
  <c r="CQ582" i="1"/>
  <c r="CT582" i="1" s="1"/>
  <c r="Z619" i="1"/>
  <c r="AP620" i="1"/>
  <c r="BF619" i="1"/>
  <c r="BV620" i="1"/>
  <c r="CL619" i="1"/>
  <c r="Z618" i="1"/>
  <c r="BF618" i="1"/>
  <c r="CL618" i="1"/>
  <c r="BV619" i="1"/>
  <c r="BF620" i="1"/>
  <c r="R656" i="1"/>
  <c r="P657" i="1" s="1"/>
  <c r="Q666" i="1"/>
  <c r="R666" i="1" s="1"/>
  <c r="Q665" i="1"/>
  <c r="R665" i="1" s="1"/>
  <c r="Q664" i="1"/>
  <c r="R664" i="1" s="1"/>
  <c r="Q675" i="1" s="1"/>
  <c r="AX656" i="1"/>
  <c r="AV657" i="1" s="1"/>
  <c r="AW666" i="1"/>
  <c r="AX666" i="1" s="1"/>
  <c r="AW665" i="1"/>
  <c r="AX665" i="1" s="1"/>
  <c r="AW664" i="1"/>
  <c r="AX664" i="1" s="1"/>
  <c r="AW675" i="1" s="1"/>
  <c r="CD656" i="1"/>
  <c r="CB657" i="1" s="1"/>
  <c r="CC666" i="1"/>
  <c r="CD666" i="1" s="1"/>
  <c r="CC665" i="1"/>
  <c r="CD665" i="1" s="1"/>
  <c r="CC664" i="1"/>
  <c r="CD664" i="1" s="1"/>
  <c r="R657" i="1"/>
  <c r="AH657" i="1"/>
  <c r="AX657" i="1"/>
  <c r="BN657" i="1"/>
  <c r="CD657" i="1"/>
  <c r="CT657" i="1"/>
  <c r="Q662" i="1"/>
  <c r="R662" i="1" s="1"/>
  <c r="AW662" i="1"/>
  <c r="AX662" i="1" s="1"/>
  <c r="CC662" i="1"/>
  <c r="CD662" i="1" s="1"/>
  <c r="Q663" i="1"/>
  <c r="R663" i="1" s="1"/>
  <c r="AW663" i="1"/>
  <c r="AX663" i="1" s="1"/>
  <c r="CC663" i="1"/>
  <c r="CD663" i="1" s="1"/>
  <c r="BM664" i="1"/>
  <c r="BN664" i="1" s="1"/>
  <c r="BM665" i="1"/>
  <c r="BN665" i="1" s="1"/>
  <c r="BM666" i="1"/>
  <c r="BN666" i="1" s="1"/>
  <c r="AH669" i="1"/>
  <c r="AF658" i="1"/>
  <c r="AF689" i="1" s="1"/>
  <c r="AH689" i="1" s="1"/>
  <c r="BN669" i="1"/>
  <c r="BL658" i="1"/>
  <c r="BL689" i="1" s="1"/>
  <c r="BN689" i="1" s="1"/>
  <c r="CT669" i="1"/>
  <c r="CR658" i="1"/>
  <c r="CR689" i="1" s="1"/>
  <c r="CT689" i="1" s="1"/>
  <c r="AE670" i="1"/>
  <c r="AH670" i="1" s="1"/>
  <c r="BK670" i="1"/>
  <c r="BN670" i="1" s="1"/>
  <c r="CQ670" i="1"/>
  <c r="CT670" i="1" s="1"/>
  <c r="O672" i="1"/>
  <c r="R672" i="1" s="1"/>
  <c r="AU672" i="1"/>
  <c r="AX672" i="1" s="1"/>
  <c r="CA672" i="1"/>
  <c r="CD672" i="1" s="1"/>
  <c r="I675" i="1"/>
  <c r="BM675" i="1"/>
  <c r="CS675" i="1"/>
  <c r="AE674" i="1"/>
  <c r="AH674" i="1" s="1"/>
  <c r="BK674" i="1"/>
  <c r="BN674" i="1" s="1"/>
  <c r="CQ674" i="1"/>
  <c r="CT674" i="1" s="1"/>
  <c r="AH712" i="1"/>
  <c r="BN712" i="1"/>
  <c r="CT712" i="1"/>
  <c r="I524" i="1"/>
  <c r="J524" i="1" s="1"/>
  <c r="Q524" i="1"/>
  <c r="R524" i="1" s="1"/>
  <c r="Y524" i="1"/>
  <c r="Z524" i="1" s="1"/>
  <c r="AG524" i="1"/>
  <c r="AH524" i="1" s="1"/>
  <c r="AO524" i="1"/>
  <c r="AP524" i="1" s="1"/>
  <c r="AW524" i="1"/>
  <c r="AX524" i="1" s="1"/>
  <c r="BE524" i="1"/>
  <c r="BF524" i="1" s="1"/>
  <c r="BM524" i="1"/>
  <c r="BN524" i="1" s="1"/>
  <c r="BU524" i="1"/>
  <c r="BV524" i="1" s="1"/>
  <c r="CC524" i="1"/>
  <c r="CD524" i="1" s="1"/>
  <c r="CK524" i="1"/>
  <c r="CL524" i="1" s="1"/>
  <c r="CS524" i="1"/>
  <c r="CT524" i="1" s="1"/>
  <c r="Q525" i="1"/>
  <c r="R525" i="1" s="1"/>
  <c r="AG525" i="1"/>
  <c r="AH525" i="1" s="1"/>
  <c r="AW525" i="1"/>
  <c r="AX525" i="1" s="1"/>
  <c r="BM525" i="1"/>
  <c r="BN525" i="1" s="1"/>
  <c r="CC525" i="1"/>
  <c r="CD525" i="1" s="1"/>
  <c r="CS525" i="1"/>
  <c r="CT525" i="1" s="1"/>
  <c r="Q526" i="1"/>
  <c r="R526" i="1" s="1"/>
  <c r="W526" i="1"/>
  <c r="AG526" i="1"/>
  <c r="AM526" i="1"/>
  <c r="AW526" i="1"/>
  <c r="AX526" i="1" s="1"/>
  <c r="BC526" i="1"/>
  <c r="BM526" i="1"/>
  <c r="BN526" i="1" s="1"/>
  <c r="BS526" i="1"/>
  <c r="CC526" i="1"/>
  <c r="CD526" i="1" s="1"/>
  <c r="CI526" i="1"/>
  <c r="CS526" i="1"/>
  <c r="CT526" i="1" s="1"/>
  <c r="Q527" i="1"/>
  <c r="R527" i="1" s="1"/>
  <c r="W527" i="1"/>
  <c r="AG527" i="1"/>
  <c r="AH527" i="1" s="1"/>
  <c r="AM527" i="1"/>
  <c r="AW527" i="1"/>
  <c r="AX527" i="1" s="1"/>
  <c r="BC527" i="1"/>
  <c r="BM527" i="1"/>
  <c r="BN527" i="1" s="1"/>
  <c r="BS527" i="1"/>
  <c r="CC527" i="1"/>
  <c r="CD527" i="1" s="1"/>
  <c r="CI527" i="1"/>
  <c r="CS527" i="1"/>
  <c r="CT527" i="1" s="1"/>
  <c r="W528" i="1"/>
  <c r="AM528" i="1"/>
  <c r="BC528" i="1"/>
  <c r="BS528" i="1"/>
  <c r="CI528" i="1"/>
  <c r="W531" i="1"/>
  <c r="AM531" i="1"/>
  <c r="BC531" i="1"/>
  <c r="BS531" i="1"/>
  <c r="CI531" i="1"/>
  <c r="W533" i="1"/>
  <c r="AM533" i="1"/>
  <c r="BC533" i="1"/>
  <c r="BS533" i="1"/>
  <c r="CI533" i="1"/>
  <c r="W535" i="1"/>
  <c r="AM535" i="1"/>
  <c r="BC535" i="1"/>
  <c r="BS535" i="1"/>
  <c r="CI535" i="1"/>
  <c r="N555" i="1"/>
  <c r="V555" i="1"/>
  <c r="AD555" i="1"/>
  <c r="AL555" i="1"/>
  <c r="AT555" i="1"/>
  <c r="BB555" i="1"/>
  <c r="BJ555" i="1"/>
  <c r="BR555" i="1"/>
  <c r="BZ555" i="1"/>
  <c r="CH555" i="1"/>
  <c r="O572" i="1"/>
  <c r="AU572" i="1"/>
  <c r="BK572" i="1"/>
  <c r="CA572" i="1"/>
  <c r="CQ572" i="1"/>
  <c r="O573" i="1"/>
  <c r="AE573" i="1"/>
  <c r="AU573" i="1"/>
  <c r="BK573" i="1"/>
  <c r="CA573" i="1"/>
  <c r="CQ573" i="1"/>
  <c r="W642" i="1"/>
  <c r="Z642" i="1" s="1"/>
  <c r="W627" i="1"/>
  <c r="W625" i="1"/>
  <c r="W623" i="1"/>
  <c r="W620" i="1"/>
  <c r="W619" i="1"/>
  <c r="AM642" i="1"/>
  <c r="AP642" i="1" s="1"/>
  <c r="AM627" i="1"/>
  <c r="AM625" i="1"/>
  <c r="AM623" i="1"/>
  <c r="AM620" i="1"/>
  <c r="AM619" i="1"/>
  <c r="BC642" i="1"/>
  <c r="BF642" i="1" s="1"/>
  <c r="BC627" i="1"/>
  <c r="BC625" i="1"/>
  <c r="BC623" i="1"/>
  <c r="BC620" i="1"/>
  <c r="BC619" i="1"/>
  <c r="BS642" i="1"/>
  <c r="BV642" i="1" s="1"/>
  <c r="BS627" i="1"/>
  <c r="BS625" i="1"/>
  <c r="BS623" i="1"/>
  <c r="BS620" i="1"/>
  <c r="BS619" i="1"/>
  <c r="CI642" i="1"/>
  <c r="CL642" i="1" s="1"/>
  <c r="CI627" i="1"/>
  <c r="CI625" i="1"/>
  <c r="CI623" i="1"/>
  <c r="CI620" i="1"/>
  <c r="CI619" i="1"/>
  <c r="Q620" i="1"/>
  <c r="R620" i="1" s="1"/>
  <c r="Q619" i="1"/>
  <c r="R619" i="1" s="1"/>
  <c r="AG620" i="1"/>
  <c r="AH620" i="1" s="1"/>
  <c r="AG619" i="1"/>
  <c r="AH619" i="1" s="1"/>
  <c r="AW620" i="1"/>
  <c r="AX620" i="1" s="1"/>
  <c r="AW619" i="1"/>
  <c r="AX619" i="1" s="1"/>
  <c r="BM620" i="1"/>
  <c r="BN620" i="1" s="1"/>
  <c r="BM619" i="1"/>
  <c r="BN619" i="1" s="1"/>
  <c r="CC620" i="1"/>
  <c r="CD620" i="1" s="1"/>
  <c r="CC619" i="1"/>
  <c r="CD619" i="1" s="1"/>
  <c r="CS620" i="1"/>
  <c r="CT620" i="1" s="1"/>
  <c r="CS619" i="1"/>
  <c r="CT619" i="1" s="1"/>
  <c r="I616" i="1"/>
  <c r="J616" i="1" s="1"/>
  <c r="Q616" i="1"/>
  <c r="R616" i="1" s="1"/>
  <c r="Y616" i="1"/>
  <c r="Z616" i="1" s="1"/>
  <c r="AG616" i="1"/>
  <c r="AH616" i="1" s="1"/>
  <c r="AO616" i="1"/>
  <c r="AP616" i="1" s="1"/>
  <c r="AW616" i="1"/>
  <c r="AX616" i="1" s="1"/>
  <c r="BE616" i="1"/>
  <c r="BF616" i="1" s="1"/>
  <c r="BM616" i="1"/>
  <c r="BN616" i="1" s="1"/>
  <c r="BU616" i="1"/>
  <c r="BV616" i="1" s="1"/>
  <c r="CC616" i="1"/>
  <c r="CD616" i="1" s="1"/>
  <c r="CK616" i="1"/>
  <c r="CL616" i="1" s="1"/>
  <c r="CS616" i="1"/>
  <c r="CT616" i="1" s="1"/>
  <c r="I617" i="1"/>
  <c r="J617" i="1" s="1"/>
  <c r="Q617" i="1"/>
  <c r="R617" i="1" s="1"/>
  <c r="Y617" i="1"/>
  <c r="Z617" i="1" s="1"/>
  <c r="AG617" i="1"/>
  <c r="AH617" i="1" s="1"/>
  <c r="AO617" i="1"/>
  <c r="AP617" i="1" s="1"/>
  <c r="AW617" i="1"/>
  <c r="AX617" i="1" s="1"/>
  <c r="BE617" i="1"/>
  <c r="BF617" i="1" s="1"/>
  <c r="BM617" i="1"/>
  <c r="BN617" i="1" s="1"/>
  <c r="BU617" i="1"/>
  <c r="BV617" i="1" s="1"/>
  <c r="CC617" i="1"/>
  <c r="CD617" i="1" s="1"/>
  <c r="CK617" i="1"/>
  <c r="CL617" i="1" s="1"/>
  <c r="CS617" i="1"/>
  <c r="CT617" i="1" s="1"/>
  <c r="Q618" i="1"/>
  <c r="R618" i="1" s="1"/>
  <c r="W618" i="1"/>
  <c r="AG618" i="1"/>
  <c r="AM618" i="1"/>
  <c r="AW618" i="1"/>
  <c r="AX618" i="1" s="1"/>
  <c r="BC618" i="1"/>
  <c r="BM618" i="1"/>
  <c r="BN618" i="1" s="1"/>
  <c r="BS618" i="1"/>
  <c r="CC618" i="1"/>
  <c r="CD618" i="1" s="1"/>
  <c r="CI618" i="1"/>
  <c r="CS618" i="1"/>
  <c r="CT618" i="1" s="1"/>
  <c r="I666" i="1"/>
  <c r="J666" i="1" s="1"/>
  <c r="I665" i="1"/>
  <c r="J665" i="1" s="1"/>
  <c r="I664" i="1"/>
  <c r="J664" i="1" s="1"/>
  <c r="J656" i="1"/>
  <c r="H657" i="1" s="1"/>
  <c r="J657" i="1" s="1"/>
  <c r="Y666" i="1"/>
  <c r="Z666" i="1" s="1"/>
  <c r="Y665" i="1"/>
  <c r="Z665" i="1" s="1"/>
  <c r="Y664" i="1"/>
  <c r="Z664" i="1" s="1"/>
  <c r="Z656" i="1"/>
  <c r="X657" i="1" s="1"/>
  <c r="Z657" i="1" s="1"/>
  <c r="AO666" i="1"/>
  <c r="AP666" i="1" s="1"/>
  <c r="AO665" i="1"/>
  <c r="AP665" i="1" s="1"/>
  <c r="AO664" i="1"/>
  <c r="AP664" i="1" s="1"/>
  <c r="AP656" i="1"/>
  <c r="AN657" i="1" s="1"/>
  <c r="AP657" i="1" s="1"/>
  <c r="BE666" i="1"/>
  <c r="BF666" i="1" s="1"/>
  <c r="BE665" i="1"/>
  <c r="BF665" i="1" s="1"/>
  <c r="BE664" i="1"/>
  <c r="BF664" i="1" s="1"/>
  <c r="BF656" i="1"/>
  <c r="BD657" i="1" s="1"/>
  <c r="BF657" i="1" s="1"/>
  <c r="BU666" i="1"/>
  <c r="BV666" i="1" s="1"/>
  <c r="BU665" i="1"/>
  <c r="BV665" i="1" s="1"/>
  <c r="BU664" i="1"/>
  <c r="BV664" i="1" s="1"/>
  <c r="BV656" i="1"/>
  <c r="BT657" i="1" s="1"/>
  <c r="BV657" i="1" s="1"/>
  <c r="CK666" i="1"/>
  <c r="CL666" i="1" s="1"/>
  <c r="CK665" i="1"/>
  <c r="CL665" i="1" s="1"/>
  <c r="CK664" i="1"/>
  <c r="CL664" i="1" s="1"/>
  <c r="CL656" i="1"/>
  <c r="CJ657" i="1" s="1"/>
  <c r="CL657" i="1" s="1"/>
  <c r="J658" i="1"/>
  <c r="I662" i="1"/>
  <c r="J662" i="1" s="1"/>
  <c r="Y662" i="1"/>
  <c r="Z662" i="1" s="1"/>
  <c r="AO662" i="1"/>
  <c r="AP662" i="1" s="1"/>
  <c r="BE662" i="1"/>
  <c r="BF662" i="1" s="1"/>
  <c r="BU662" i="1"/>
  <c r="BV662" i="1" s="1"/>
  <c r="CK662" i="1"/>
  <c r="CL662" i="1" s="1"/>
  <c r="I663" i="1"/>
  <c r="J663" i="1" s="1"/>
  <c r="Y663" i="1"/>
  <c r="Z663" i="1" s="1"/>
  <c r="AO663" i="1"/>
  <c r="AP663" i="1" s="1"/>
  <c r="BE663" i="1"/>
  <c r="BF663" i="1" s="1"/>
  <c r="BU663" i="1"/>
  <c r="BV663" i="1" s="1"/>
  <c r="CK663" i="1"/>
  <c r="CL663" i="1" s="1"/>
  <c r="AM664" i="1"/>
  <c r="BS664" i="1"/>
  <c r="AM665" i="1"/>
  <c r="BS665" i="1"/>
  <c r="AM666" i="1"/>
  <c r="BS666" i="1"/>
  <c r="W669" i="1"/>
  <c r="AM669" i="1"/>
  <c r="BC669" i="1"/>
  <c r="BS669" i="1"/>
  <c r="CI669" i="1"/>
  <c r="G670" i="1"/>
  <c r="J670" i="1" s="1"/>
  <c r="W671" i="1"/>
  <c r="AM671" i="1"/>
  <c r="BC671" i="1"/>
  <c r="BS671" i="1"/>
  <c r="CI671" i="1"/>
  <c r="G672" i="1"/>
  <c r="J672" i="1" s="1"/>
  <c r="W673" i="1"/>
  <c r="AM673" i="1"/>
  <c r="BC673" i="1"/>
  <c r="BS673" i="1"/>
  <c r="CI673" i="1"/>
  <c r="G674" i="1"/>
  <c r="J674" i="1" s="1"/>
  <c r="N693" i="1"/>
  <c r="AL693" i="1"/>
  <c r="AT693" i="1"/>
  <c r="BR693" i="1"/>
  <c r="O734" i="1"/>
  <c r="R734" i="1" s="1"/>
  <c r="O719" i="1"/>
  <c r="O717" i="1"/>
  <c r="O715" i="1"/>
  <c r="AE734" i="1"/>
  <c r="AH734" i="1" s="1"/>
  <c r="AE719" i="1"/>
  <c r="AE717" i="1"/>
  <c r="AE715" i="1"/>
  <c r="AU734" i="1"/>
  <c r="AX734" i="1" s="1"/>
  <c r="AU719" i="1"/>
  <c r="AU717" i="1"/>
  <c r="AU715" i="1"/>
  <c r="BK734" i="1"/>
  <c r="BN734" i="1" s="1"/>
  <c r="BK719" i="1"/>
  <c r="BK717" i="1"/>
  <c r="BK715" i="1"/>
  <c r="CA734" i="1"/>
  <c r="CD734" i="1" s="1"/>
  <c r="CA719" i="1"/>
  <c r="CA717" i="1"/>
  <c r="CA715" i="1"/>
  <c r="CQ734" i="1"/>
  <c r="CT734" i="1" s="1"/>
  <c r="CQ719" i="1"/>
  <c r="CQ717" i="1"/>
  <c r="CQ715" i="1"/>
  <c r="AP710" i="1"/>
  <c r="BK710" i="1"/>
  <c r="BV710" i="1"/>
  <c r="CQ710" i="1"/>
  <c r="O711" i="1"/>
  <c r="Z711" i="1"/>
  <c r="AU711" i="1"/>
  <c r="BF711" i="1"/>
  <c r="CA711" i="1"/>
  <c r="CL711" i="1"/>
  <c r="AE712" i="1"/>
  <c r="AP712" i="1"/>
  <c r="BK712" i="1"/>
  <c r="BV712" i="1"/>
  <c r="CQ712" i="1"/>
  <c r="R756" i="1"/>
  <c r="AH758" i="1"/>
  <c r="AX756" i="1"/>
  <c r="BN758" i="1"/>
  <c r="CT758" i="1"/>
  <c r="R749" i="1"/>
  <c r="Q767" i="1" s="1"/>
  <c r="AH749" i="1"/>
  <c r="AX749" i="1"/>
  <c r="AW767" i="1" s="1"/>
  <c r="BN749" i="1"/>
  <c r="CD749" i="1"/>
  <c r="CC767" i="1" s="1"/>
  <c r="CT749" i="1"/>
  <c r="Z710" i="1"/>
  <c r="BF710" i="1"/>
  <c r="CL710" i="1"/>
  <c r="AP711" i="1"/>
  <c r="BV711" i="1"/>
  <c r="Z712" i="1"/>
  <c r="BF712" i="1"/>
  <c r="CL712" i="1"/>
  <c r="I721" i="1"/>
  <c r="Z756" i="1"/>
  <c r="AP756" i="1"/>
  <c r="BF756" i="1"/>
  <c r="BV756" i="1"/>
  <c r="R750" i="1"/>
  <c r="AH750" i="1"/>
  <c r="AX750" i="1"/>
  <c r="BN750" i="1"/>
  <c r="CD750" i="1"/>
  <c r="CT750" i="1"/>
  <c r="I767" i="1"/>
  <c r="R804" i="1"/>
  <c r="AH804" i="1"/>
  <c r="AX804" i="1"/>
  <c r="BN804" i="1"/>
  <c r="CD804" i="1"/>
  <c r="N647" i="1"/>
  <c r="V647" i="1"/>
  <c r="AD647" i="1"/>
  <c r="AL647" i="1"/>
  <c r="AT647" i="1"/>
  <c r="BB647" i="1"/>
  <c r="BJ647" i="1"/>
  <c r="BR647" i="1"/>
  <c r="BZ647" i="1"/>
  <c r="CH647" i="1"/>
  <c r="O664" i="1"/>
  <c r="AU664" i="1"/>
  <c r="BK664" i="1"/>
  <c r="CA664" i="1"/>
  <c r="CQ664" i="1"/>
  <c r="O665" i="1"/>
  <c r="AE665" i="1"/>
  <c r="AU665" i="1"/>
  <c r="BK665" i="1"/>
  <c r="CA665" i="1"/>
  <c r="CQ665" i="1"/>
  <c r="I708" i="1"/>
  <c r="J708" i="1" s="1"/>
  <c r="Q708" i="1"/>
  <c r="R708" i="1" s="1"/>
  <c r="Y708" i="1"/>
  <c r="Z708" i="1" s="1"/>
  <c r="AG708" i="1"/>
  <c r="AH708" i="1" s="1"/>
  <c r="AO708" i="1"/>
  <c r="AP708" i="1" s="1"/>
  <c r="AW708" i="1"/>
  <c r="AX708" i="1" s="1"/>
  <c r="BE708" i="1"/>
  <c r="BF708" i="1" s="1"/>
  <c r="BM708" i="1"/>
  <c r="BN708" i="1" s="1"/>
  <c r="BU708" i="1"/>
  <c r="BV708" i="1" s="1"/>
  <c r="CC708" i="1"/>
  <c r="CD708" i="1" s="1"/>
  <c r="CK708" i="1"/>
  <c r="CL708" i="1" s="1"/>
  <c r="CS708" i="1"/>
  <c r="CT708" i="1" s="1"/>
  <c r="Q709" i="1"/>
  <c r="R709" i="1" s="1"/>
  <c r="AG709" i="1"/>
  <c r="AH709" i="1" s="1"/>
  <c r="AW709" i="1"/>
  <c r="AX709" i="1" s="1"/>
  <c r="BM709" i="1"/>
  <c r="BN709" i="1" s="1"/>
  <c r="CC709" i="1"/>
  <c r="CD709" i="1" s="1"/>
  <c r="CS709" i="1"/>
  <c r="CT709" i="1" s="1"/>
  <c r="Q710" i="1"/>
  <c r="R710" i="1" s="1"/>
  <c r="W710" i="1"/>
  <c r="AG710" i="1"/>
  <c r="AM710" i="1"/>
  <c r="AW710" i="1"/>
  <c r="AX710" i="1" s="1"/>
  <c r="BC710" i="1"/>
  <c r="BM710" i="1"/>
  <c r="BN710" i="1" s="1"/>
  <c r="BS710" i="1"/>
  <c r="CC710" i="1"/>
  <c r="CD710" i="1" s="1"/>
  <c r="CI710" i="1"/>
  <c r="CS710" i="1"/>
  <c r="CT710" i="1" s="1"/>
  <c r="Q711" i="1"/>
  <c r="R711" i="1" s="1"/>
  <c r="W711" i="1"/>
  <c r="AG711" i="1"/>
  <c r="AH711" i="1" s="1"/>
  <c r="AM711" i="1"/>
  <c r="AW711" i="1"/>
  <c r="AX711" i="1" s="1"/>
  <c r="BC711" i="1"/>
  <c r="BM711" i="1"/>
  <c r="BN711" i="1" s="1"/>
  <c r="BS711" i="1"/>
  <c r="CC711" i="1"/>
  <c r="CD711" i="1" s="1"/>
  <c r="CI711" i="1"/>
  <c r="CS711" i="1"/>
  <c r="CT711" i="1" s="1"/>
  <c r="W712" i="1"/>
  <c r="AM712" i="1"/>
  <c r="BC712" i="1"/>
  <c r="BS712" i="1"/>
  <c r="CI712" i="1"/>
  <c r="W715" i="1"/>
  <c r="AM715" i="1"/>
  <c r="BC715" i="1"/>
  <c r="BS715" i="1"/>
  <c r="CI715" i="1"/>
  <c r="W717" i="1"/>
  <c r="AM717" i="1"/>
  <c r="BC717" i="1"/>
  <c r="BS717" i="1"/>
  <c r="CI717" i="1"/>
  <c r="W719" i="1"/>
  <c r="AM719" i="1"/>
  <c r="BC719" i="1"/>
  <c r="BS719" i="1"/>
  <c r="CI719" i="1"/>
  <c r="N739" i="1"/>
  <c r="V739" i="1"/>
  <c r="AD739" i="1"/>
  <c r="AL739" i="1"/>
  <c r="AT739" i="1"/>
  <c r="BB739" i="1"/>
  <c r="BJ739" i="1"/>
  <c r="BR739" i="1"/>
  <c r="BZ739" i="1"/>
  <c r="CH739" i="1"/>
  <c r="O758" i="1"/>
  <c r="O757" i="1"/>
  <c r="AE758" i="1"/>
  <c r="AE757" i="1"/>
  <c r="AU758" i="1"/>
  <c r="AU757" i="1"/>
  <c r="BK758" i="1"/>
  <c r="BK757" i="1"/>
  <c r="CA758" i="1"/>
  <c r="CA757" i="1"/>
  <c r="CA756" i="1"/>
  <c r="CQ758" i="1"/>
  <c r="CQ757" i="1"/>
  <c r="CQ756" i="1"/>
  <c r="J748" i="1"/>
  <c r="H749" i="1" s="1"/>
  <c r="J749" i="1" s="1"/>
  <c r="R748" i="1"/>
  <c r="P749" i="1" s="1"/>
  <c r="Z748" i="1"/>
  <c r="X749" i="1" s="1"/>
  <c r="Z749" i="1" s="1"/>
  <c r="AH748" i="1"/>
  <c r="AF749" i="1" s="1"/>
  <c r="AP748" i="1"/>
  <c r="AN749" i="1" s="1"/>
  <c r="AP749" i="1" s="1"/>
  <c r="AX748" i="1"/>
  <c r="AV749" i="1" s="1"/>
  <c r="BF748" i="1"/>
  <c r="BD749" i="1" s="1"/>
  <c r="BF749" i="1" s="1"/>
  <c r="BN748" i="1"/>
  <c r="BL749" i="1" s="1"/>
  <c r="BV748" i="1"/>
  <c r="BT749" i="1" s="1"/>
  <c r="BV749" i="1" s="1"/>
  <c r="CD748" i="1"/>
  <c r="CB749" i="1" s="1"/>
  <c r="CT748" i="1"/>
  <c r="CR749" i="1" s="1"/>
  <c r="P750" i="1"/>
  <c r="P781" i="1" s="1"/>
  <c r="R781" i="1" s="1"/>
  <c r="AF750" i="1"/>
  <c r="AF781" i="1" s="1"/>
  <c r="AH781" i="1" s="1"/>
  <c r="AV750" i="1"/>
  <c r="AV781" i="1" s="1"/>
  <c r="AX781" i="1" s="1"/>
  <c r="BL750" i="1"/>
  <c r="BL781" i="1" s="1"/>
  <c r="BN781" i="1" s="1"/>
  <c r="CB750" i="1"/>
  <c r="CB781" i="1" s="1"/>
  <c r="CD781" i="1" s="1"/>
  <c r="CR750" i="1"/>
  <c r="CR781" i="1" s="1"/>
  <c r="CT781" i="1" s="1"/>
  <c r="O756" i="1"/>
  <c r="AU756" i="1"/>
  <c r="BK756" i="1"/>
  <c r="CC756" i="1"/>
  <c r="CD756" i="1" s="1"/>
  <c r="Q757" i="1"/>
  <c r="R757" i="1" s="1"/>
  <c r="AM757" i="1"/>
  <c r="AW757" i="1"/>
  <c r="AX757" i="1" s="1"/>
  <c r="BS757" i="1"/>
  <c r="CC757" i="1"/>
  <c r="CD757" i="1" s="1"/>
  <c r="Q758" i="1"/>
  <c r="R758" i="1" s="1"/>
  <c r="AM758" i="1"/>
  <c r="AW758" i="1"/>
  <c r="AX758" i="1" s="1"/>
  <c r="BS758" i="1"/>
  <c r="CC758" i="1"/>
  <c r="CD758" i="1" s="1"/>
  <c r="W761" i="1"/>
  <c r="AM761" i="1"/>
  <c r="BC761" i="1"/>
  <c r="BS761" i="1"/>
  <c r="CI761" i="1"/>
  <c r="G762" i="1"/>
  <c r="J762" i="1" s="1"/>
  <c r="W763" i="1"/>
  <c r="AM763" i="1"/>
  <c r="BC763" i="1"/>
  <c r="BS763" i="1"/>
  <c r="CI763" i="1"/>
  <c r="G764" i="1"/>
  <c r="J764" i="1" s="1"/>
  <c r="W765" i="1"/>
  <c r="AM765" i="1"/>
  <c r="BC765" i="1"/>
  <c r="BS765" i="1"/>
  <c r="CI765" i="1"/>
  <c r="G766" i="1"/>
  <c r="J766" i="1" s="1"/>
  <c r="W780" i="1"/>
  <c r="Z780" i="1" s="1"/>
  <c r="AM780" i="1"/>
  <c r="AP780" i="1" s="1"/>
  <c r="BC780" i="1"/>
  <c r="BF780" i="1" s="1"/>
  <c r="BS780" i="1"/>
  <c r="BV780" i="1" s="1"/>
  <c r="CI780" i="1"/>
  <c r="CL780" i="1" s="1"/>
  <c r="H781" i="1"/>
  <c r="J781" i="1" s="1"/>
  <c r="N785" i="1"/>
  <c r="AL785" i="1"/>
  <c r="AT785" i="1"/>
  <c r="BR785" i="1"/>
  <c r="O826" i="1"/>
  <c r="R826" i="1" s="1"/>
  <c r="O811" i="1"/>
  <c r="O809" i="1"/>
  <c r="O807" i="1"/>
  <c r="AE826" i="1"/>
  <c r="AH826" i="1" s="1"/>
  <c r="AE811" i="1"/>
  <c r="AE809" i="1"/>
  <c r="AE807" i="1"/>
  <c r="AU826" i="1"/>
  <c r="AX826" i="1" s="1"/>
  <c r="AU811" i="1"/>
  <c r="AU809" i="1"/>
  <c r="AU807" i="1"/>
  <c r="BK826" i="1"/>
  <c r="BN826" i="1" s="1"/>
  <c r="BK811" i="1"/>
  <c r="BK809" i="1"/>
  <c r="BK807" i="1"/>
  <c r="CA826" i="1"/>
  <c r="CD826" i="1" s="1"/>
  <c r="CA811" i="1"/>
  <c r="CA809" i="1"/>
  <c r="CA807" i="1"/>
  <c r="CQ826" i="1"/>
  <c r="CT826" i="1" s="1"/>
  <c r="CQ811" i="1"/>
  <c r="CQ809" i="1"/>
  <c r="CQ807" i="1"/>
  <c r="AP802" i="1"/>
  <c r="BK802" i="1"/>
  <c r="BV802" i="1"/>
  <c r="CQ802" i="1"/>
  <c r="CT802" i="1" s="1"/>
  <c r="AE803" i="1"/>
  <c r="AP803" i="1"/>
  <c r="BK803" i="1"/>
  <c r="BV803" i="1"/>
  <c r="CQ803" i="1"/>
  <c r="CT803" i="1" s="1"/>
  <c r="AE804" i="1"/>
  <c r="AP804" i="1"/>
  <c r="BK804" i="1"/>
  <c r="BV804" i="1"/>
  <c r="CQ804" i="1"/>
  <c r="CT804" i="1" s="1"/>
  <c r="I813" i="1"/>
  <c r="W872" i="1"/>
  <c r="Z872" i="1" s="1"/>
  <c r="W857" i="1"/>
  <c r="W855" i="1"/>
  <c r="W853" i="1"/>
  <c r="W850" i="1"/>
  <c r="W849" i="1"/>
  <c r="W848" i="1"/>
  <c r="AM872" i="1"/>
  <c r="AP872" i="1" s="1"/>
  <c r="AM857" i="1"/>
  <c r="AM855" i="1"/>
  <c r="AM853" i="1"/>
  <c r="AM850" i="1"/>
  <c r="AM849" i="1"/>
  <c r="AM848" i="1"/>
  <c r="BC872" i="1"/>
  <c r="BF872" i="1" s="1"/>
  <c r="BC857" i="1"/>
  <c r="BC855" i="1"/>
  <c r="BC853" i="1"/>
  <c r="BC850" i="1"/>
  <c r="BC849" i="1"/>
  <c r="BC848" i="1"/>
  <c r="BS872" i="1"/>
  <c r="BV872" i="1" s="1"/>
  <c r="BS857" i="1"/>
  <c r="BS855" i="1"/>
  <c r="BS853" i="1"/>
  <c r="BS850" i="1"/>
  <c r="BS849" i="1"/>
  <c r="BS848" i="1"/>
  <c r="CI872" i="1"/>
  <c r="CL872" i="1" s="1"/>
  <c r="CI857" i="1"/>
  <c r="CI855" i="1"/>
  <c r="CI853" i="1"/>
  <c r="CI850" i="1"/>
  <c r="CI849" i="1"/>
  <c r="CI848" i="1"/>
  <c r="I850" i="1"/>
  <c r="J850" i="1" s="1"/>
  <c r="I849" i="1"/>
  <c r="J849" i="1" s="1"/>
  <c r="I848" i="1"/>
  <c r="J848" i="1" s="1"/>
  <c r="I847" i="1"/>
  <c r="J847" i="1" s="1"/>
  <c r="I846" i="1"/>
  <c r="J846" i="1" s="1"/>
  <c r="J840" i="1"/>
  <c r="H841" i="1" s="1"/>
  <c r="J841" i="1" s="1"/>
  <c r="Y850" i="1"/>
  <c r="Z850" i="1" s="1"/>
  <c r="Y849" i="1"/>
  <c r="Z849" i="1" s="1"/>
  <c r="Y848" i="1"/>
  <c r="Z848" i="1" s="1"/>
  <c r="Y847" i="1"/>
  <c r="Z847" i="1" s="1"/>
  <c r="Y846" i="1"/>
  <c r="Z846" i="1" s="1"/>
  <c r="Z840" i="1"/>
  <c r="X841" i="1" s="1"/>
  <c r="Z841" i="1" s="1"/>
  <c r="AO850" i="1"/>
  <c r="AP850" i="1" s="1"/>
  <c r="AO849" i="1"/>
  <c r="AP849" i="1" s="1"/>
  <c r="AO848" i="1"/>
  <c r="AP848" i="1" s="1"/>
  <c r="AO847" i="1"/>
  <c r="AP847" i="1" s="1"/>
  <c r="AO846" i="1"/>
  <c r="AP846" i="1" s="1"/>
  <c r="AP840" i="1"/>
  <c r="AN841" i="1" s="1"/>
  <c r="AP841" i="1" s="1"/>
  <c r="BE850" i="1"/>
  <c r="BF850" i="1" s="1"/>
  <c r="BE849" i="1"/>
  <c r="BF849" i="1" s="1"/>
  <c r="BE848" i="1"/>
  <c r="BF848" i="1" s="1"/>
  <c r="BE847" i="1"/>
  <c r="BF847" i="1" s="1"/>
  <c r="BE846" i="1"/>
  <c r="BF846" i="1" s="1"/>
  <c r="BF840" i="1"/>
  <c r="BD841" i="1" s="1"/>
  <c r="BF841" i="1" s="1"/>
  <c r="BU850" i="1"/>
  <c r="BV850" i="1" s="1"/>
  <c r="BU849" i="1"/>
  <c r="BV849" i="1" s="1"/>
  <c r="BU848" i="1"/>
  <c r="BV848" i="1" s="1"/>
  <c r="BU847" i="1"/>
  <c r="BV847" i="1" s="1"/>
  <c r="BU846" i="1"/>
  <c r="BV846" i="1" s="1"/>
  <c r="BV840" i="1"/>
  <c r="BT841" i="1" s="1"/>
  <c r="BV841" i="1" s="1"/>
  <c r="CK850" i="1"/>
  <c r="CL850" i="1" s="1"/>
  <c r="CK849" i="1"/>
  <c r="CL849" i="1" s="1"/>
  <c r="CK848" i="1"/>
  <c r="CL848" i="1" s="1"/>
  <c r="CK847" i="1"/>
  <c r="CL847" i="1" s="1"/>
  <c r="CK846" i="1"/>
  <c r="CL846" i="1" s="1"/>
  <c r="CL840" i="1"/>
  <c r="CJ841" i="1" s="1"/>
  <c r="CL841" i="1" s="1"/>
  <c r="R842" i="1"/>
  <c r="AH842" i="1"/>
  <c r="AX842" i="1"/>
  <c r="BN842" i="1"/>
  <c r="CD842" i="1"/>
  <c r="CT842" i="1"/>
  <c r="AG846" i="1"/>
  <c r="AH846" i="1" s="1"/>
  <c r="BM846" i="1"/>
  <c r="BN846" i="1" s="1"/>
  <c r="CS846" i="1"/>
  <c r="CT846" i="1" s="1"/>
  <c r="AG847" i="1"/>
  <c r="AH847" i="1" s="1"/>
  <c r="BM847" i="1"/>
  <c r="BN847" i="1" s="1"/>
  <c r="CS847" i="1"/>
  <c r="CT847" i="1" s="1"/>
  <c r="Q848" i="1"/>
  <c r="R848" i="1" s="1"/>
  <c r="AW848" i="1"/>
  <c r="AX848" i="1" s="1"/>
  <c r="CC848" i="1"/>
  <c r="CD848" i="1" s="1"/>
  <c r="AG849" i="1"/>
  <c r="AH849" i="1" s="1"/>
  <c r="BM849" i="1"/>
  <c r="BN849" i="1" s="1"/>
  <c r="CS849" i="1"/>
  <c r="CT849" i="1" s="1"/>
  <c r="Q850" i="1"/>
  <c r="R850" i="1" s="1"/>
  <c r="AW850" i="1"/>
  <c r="AX850" i="1" s="1"/>
  <c r="CC850" i="1"/>
  <c r="CD850" i="1" s="1"/>
  <c r="AH853" i="1"/>
  <c r="AF842" i="1"/>
  <c r="AF873" i="1" s="1"/>
  <c r="AH873" i="1" s="1"/>
  <c r="BN853" i="1"/>
  <c r="BL842" i="1"/>
  <c r="BL873" i="1" s="1"/>
  <c r="BN873" i="1" s="1"/>
  <c r="CT853" i="1"/>
  <c r="CR842" i="1"/>
  <c r="CR873" i="1" s="1"/>
  <c r="CT873" i="1" s="1"/>
  <c r="AE854" i="1"/>
  <c r="AH854" i="1" s="1"/>
  <c r="BK854" i="1"/>
  <c r="BN854" i="1" s="1"/>
  <c r="CQ854" i="1"/>
  <c r="CT854" i="1" s="1"/>
  <c r="R855" i="1"/>
  <c r="O856" i="1"/>
  <c r="R856" i="1" s="1"/>
  <c r="I859" i="1"/>
  <c r="I758" i="1"/>
  <c r="J758" i="1" s="1"/>
  <c r="I757" i="1"/>
  <c r="J757" i="1" s="1"/>
  <c r="Y758" i="1"/>
  <c r="Z758" i="1" s="1"/>
  <c r="Y757" i="1"/>
  <c r="Z757" i="1" s="1"/>
  <c r="AO758" i="1"/>
  <c r="AP758" i="1" s="1"/>
  <c r="AO757" i="1"/>
  <c r="AP757" i="1" s="1"/>
  <c r="BE758" i="1"/>
  <c r="BF758" i="1" s="1"/>
  <c r="BE757" i="1"/>
  <c r="BF757" i="1" s="1"/>
  <c r="BU758" i="1"/>
  <c r="BV758" i="1" s="1"/>
  <c r="BU757" i="1"/>
  <c r="BV757" i="1" s="1"/>
  <c r="CK758" i="1"/>
  <c r="CL758" i="1" s="1"/>
  <c r="CK757" i="1"/>
  <c r="CL757" i="1" s="1"/>
  <c r="CK756" i="1"/>
  <c r="CL756" i="1" s="1"/>
  <c r="I754" i="1"/>
  <c r="J754" i="1" s="1"/>
  <c r="Q754" i="1"/>
  <c r="R754" i="1" s="1"/>
  <c r="Y754" i="1"/>
  <c r="Z754" i="1" s="1"/>
  <c r="AG754" i="1"/>
  <c r="AH754" i="1" s="1"/>
  <c r="AO754" i="1"/>
  <c r="AP754" i="1" s="1"/>
  <c r="AW754" i="1"/>
  <c r="AX754" i="1" s="1"/>
  <c r="BE754" i="1"/>
  <c r="BF754" i="1" s="1"/>
  <c r="BM754" i="1"/>
  <c r="BN754" i="1" s="1"/>
  <c r="BU754" i="1"/>
  <c r="BV754" i="1" s="1"/>
  <c r="CC754" i="1"/>
  <c r="CD754" i="1" s="1"/>
  <c r="CK754" i="1"/>
  <c r="CL754" i="1" s="1"/>
  <c r="CS754" i="1"/>
  <c r="CT754" i="1" s="1"/>
  <c r="I755" i="1"/>
  <c r="J755" i="1" s="1"/>
  <c r="Q755" i="1"/>
  <c r="R755" i="1" s="1"/>
  <c r="Y755" i="1"/>
  <c r="Z755" i="1" s="1"/>
  <c r="AG755" i="1"/>
  <c r="AH755" i="1" s="1"/>
  <c r="AO755" i="1"/>
  <c r="AP755" i="1" s="1"/>
  <c r="AW755" i="1"/>
  <c r="AX755" i="1" s="1"/>
  <c r="BE755" i="1"/>
  <c r="BF755" i="1" s="1"/>
  <c r="BM755" i="1"/>
  <c r="BN755" i="1" s="1"/>
  <c r="BU755" i="1"/>
  <c r="BV755" i="1" s="1"/>
  <c r="CK755" i="1"/>
  <c r="CL755" i="1" s="1"/>
  <c r="CS755" i="1"/>
  <c r="CT755" i="1" s="1"/>
  <c r="W756" i="1"/>
  <c r="AG756" i="1"/>
  <c r="BC756" i="1"/>
  <c r="BM756" i="1"/>
  <c r="BN756" i="1" s="1"/>
  <c r="CI756" i="1"/>
  <c r="CS756" i="1"/>
  <c r="CT756" i="1" s="1"/>
  <c r="W757" i="1"/>
  <c r="AG757" i="1"/>
  <c r="AH757" i="1" s="1"/>
  <c r="BC757" i="1"/>
  <c r="BM757" i="1"/>
  <c r="BN757" i="1" s="1"/>
  <c r="CI757" i="1"/>
  <c r="CS757" i="1"/>
  <c r="CT757" i="1" s="1"/>
  <c r="O762" i="1"/>
  <c r="R762" i="1" s="1"/>
  <c r="AE762" i="1"/>
  <c r="AH762" i="1" s="1"/>
  <c r="AU762" i="1"/>
  <c r="AX762" i="1" s="1"/>
  <c r="BK762" i="1"/>
  <c r="BN762" i="1" s="1"/>
  <c r="CA762" i="1"/>
  <c r="CD762" i="1" s="1"/>
  <c r="CQ762" i="1"/>
  <c r="CT762" i="1" s="1"/>
  <c r="O764" i="1"/>
  <c r="R764" i="1" s="1"/>
  <c r="AE764" i="1"/>
  <c r="AH764" i="1" s="1"/>
  <c r="AU764" i="1"/>
  <c r="AX764" i="1" s="1"/>
  <c r="BK764" i="1"/>
  <c r="BN764" i="1" s="1"/>
  <c r="CA764" i="1"/>
  <c r="CD764" i="1" s="1"/>
  <c r="CQ764" i="1"/>
  <c r="CT764" i="1" s="1"/>
  <c r="BM767" i="1"/>
  <c r="CS767" i="1"/>
  <c r="O766" i="1"/>
  <c r="R766" i="1" s="1"/>
  <c r="AE766" i="1"/>
  <c r="AH766" i="1" s="1"/>
  <c r="AU766" i="1"/>
  <c r="AX766" i="1" s="1"/>
  <c r="BK766" i="1"/>
  <c r="BN766" i="1" s="1"/>
  <c r="CA766" i="1"/>
  <c r="CD766" i="1" s="1"/>
  <c r="CQ766" i="1"/>
  <c r="CT766" i="1" s="1"/>
  <c r="O780" i="1"/>
  <c r="R780" i="1" s="1"/>
  <c r="AE780" i="1"/>
  <c r="AH780" i="1" s="1"/>
  <c r="AU780" i="1"/>
  <c r="AX780" i="1" s="1"/>
  <c r="BK780" i="1"/>
  <c r="BN780" i="1" s="1"/>
  <c r="CA780" i="1"/>
  <c r="CD780" i="1" s="1"/>
  <c r="CQ780" i="1"/>
  <c r="CT780" i="1" s="1"/>
  <c r="Z802" i="1"/>
  <c r="BF802" i="1"/>
  <c r="CA802" i="1"/>
  <c r="CL802" i="1"/>
  <c r="O803" i="1"/>
  <c r="Z803" i="1"/>
  <c r="AU803" i="1"/>
  <c r="BF803" i="1"/>
  <c r="CA803" i="1"/>
  <c r="CL803" i="1"/>
  <c r="O804" i="1"/>
  <c r="Z804" i="1"/>
  <c r="AU804" i="1"/>
  <c r="BF804" i="1"/>
  <c r="CA804" i="1"/>
  <c r="CL804" i="1"/>
  <c r="R841" i="1"/>
  <c r="AH841" i="1"/>
  <c r="AX841" i="1"/>
  <c r="BN841" i="1"/>
  <c r="CD841" i="1"/>
  <c r="CT841" i="1"/>
  <c r="Q846" i="1"/>
  <c r="R846" i="1" s="1"/>
  <c r="AW846" i="1"/>
  <c r="AX846" i="1" s="1"/>
  <c r="CC846" i="1"/>
  <c r="CD846" i="1" s="1"/>
  <c r="Q847" i="1"/>
  <c r="R847" i="1" s="1"/>
  <c r="AW847" i="1"/>
  <c r="AX847" i="1" s="1"/>
  <c r="CC847" i="1"/>
  <c r="CD847" i="1" s="1"/>
  <c r="AG848" i="1"/>
  <c r="BM848" i="1"/>
  <c r="BN848" i="1" s="1"/>
  <c r="CS848" i="1"/>
  <c r="CT848" i="1" s="1"/>
  <c r="Q849" i="1"/>
  <c r="R849" i="1" s="1"/>
  <c r="AW849" i="1"/>
  <c r="AX849" i="1" s="1"/>
  <c r="CC849" i="1"/>
  <c r="CD849" i="1" s="1"/>
  <c r="AG850" i="1"/>
  <c r="AH850" i="1" s="1"/>
  <c r="BM850" i="1"/>
  <c r="BN850" i="1" s="1"/>
  <c r="CS850" i="1"/>
  <c r="CT850" i="1" s="1"/>
  <c r="R853" i="1"/>
  <c r="P842" i="1"/>
  <c r="P873" i="1" s="1"/>
  <c r="R873" i="1" s="1"/>
  <c r="AX853" i="1"/>
  <c r="AV842" i="1"/>
  <c r="AV873" i="1" s="1"/>
  <c r="AX873" i="1" s="1"/>
  <c r="CD853" i="1"/>
  <c r="CB842" i="1"/>
  <c r="CB873" i="1" s="1"/>
  <c r="CD873" i="1" s="1"/>
  <c r="O854" i="1"/>
  <c r="R854" i="1" s="1"/>
  <c r="AU854" i="1"/>
  <c r="AX854" i="1" s="1"/>
  <c r="CA854" i="1"/>
  <c r="CD854" i="1" s="1"/>
  <c r="AH855" i="1"/>
  <c r="AE856" i="1"/>
  <c r="AH856" i="1" s="1"/>
  <c r="I800" i="1"/>
  <c r="J800" i="1" s="1"/>
  <c r="Q800" i="1"/>
  <c r="R800" i="1" s="1"/>
  <c r="Y800" i="1"/>
  <c r="Z800" i="1" s="1"/>
  <c r="AG800" i="1"/>
  <c r="AH800" i="1" s="1"/>
  <c r="AO800" i="1"/>
  <c r="AP800" i="1" s="1"/>
  <c r="AW800" i="1"/>
  <c r="AX800" i="1" s="1"/>
  <c r="BE800" i="1"/>
  <c r="BF800" i="1" s="1"/>
  <c r="BM800" i="1"/>
  <c r="BN800" i="1" s="1"/>
  <c r="BU800" i="1"/>
  <c r="BV800" i="1" s="1"/>
  <c r="CC800" i="1"/>
  <c r="CD800" i="1" s="1"/>
  <c r="Q801" i="1"/>
  <c r="R801" i="1" s="1"/>
  <c r="AG801" i="1"/>
  <c r="AH801" i="1" s="1"/>
  <c r="AW801" i="1"/>
  <c r="AX801" i="1" s="1"/>
  <c r="BM801" i="1"/>
  <c r="BN801" i="1" s="1"/>
  <c r="CC801" i="1"/>
  <c r="CD801" i="1" s="1"/>
  <c r="Q802" i="1"/>
  <c r="R802" i="1" s="1"/>
  <c r="W802" i="1"/>
  <c r="AG802" i="1"/>
  <c r="AM802" i="1"/>
  <c r="AW802" i="1"/>
  <c r="AX802" i="1" s="1"/>
  <c r="BC802" i="1"/>
  <c r="BM802" i="1"/>
  <c r="BN802" i="1" s="1"/>
  <c r="BS802" i="1"/>
  <c r="CC802" i="1"/>
  <c r="CD802" i="1" s="1"/>
  <c r="CI802" i="1"/>
  <c r="Q803" i="1"/>
  <c r="R803" i="1" s="1"/>
  <c r="W803" i="1"/>
  <c r="AG803" i="1"/>
  <c r="AH803" i="1" s="1"/>
  <c r="AM803" i="1"/>
  <c r="AW803" i="1"/>
  <c r="AX803" i="1" s="1"/>
  <c r="BC803" i="1"/>
  <c r="BM803" i="1"/>
  <c r="BN803" i="1" s="1"/>
  <c r="BS803" i="1"/>
  <c r="CC803" i="1"/>
  <c r="CD803" i="1" s="1"/>
  <c r="CI803" i="1"/>
  <c r="W804" i="1"/>
  <c r="AM804" i="1"/>
  <c r="BC804" i="1"/>
  <c r="BS804" i="1"/>
  <c r="CI804" i="1"/>
  <c r="W807" i="1"/>
  <c r="AM807" i="1"/>
  <c r="BC807" i="1"/>
  <c r="BS807" i="1"/>
  <c r="CI807" i="1"/>
  <c r="W809" i="1"/>
  <c r="AM809" i="1"/>
  <c r="BC809" i="1"/>
  <c r="BS809" i="1"/>
  <c r="CI809" i="1"/>
  <c r="W811" i="1"/>
  <c r="AM811" i="1"/>
  <c r="BC811" i="1"/>
  <c r="BS811" i="1"/>
  <c r="CI811" i="1"/>
  <c r="J842" i="1"/>
  <c r="G854" i="1"/>
  <c r="J854" i="1" s="1"/>
  <c r="G856" i="1"/>
  <c r="J856" i="1" s="1"/>
  <c r="G858" i="1"/>
  <c r="J858" i="1" s="1"/>
  <c r="AU856" i="1"/>
  <c r="AX856" i="1" s="1"/>
  <c r="BK856" i="1"/>
  <c r="BN856" i="1" s="1"/>
  <c r="CA856" i="1"/>
  <c r="CD856" i="1" s="1"/>
  <c r="CQ856" i="1"/>
  <c r="CT856" i="1" s="1"/>
  <c r="Q859" i="1"/>
  <c r="AW859" i="1"/>
  <c r="BM859" i="1"/>
  <c r="CC859" i="1"/>
  <c r="CS859" i="1"/>
  <c r="O858" i="1"/>
  <c r="R858" i="1" s="1"/>
  <c r="AE858" i="1"/>
  <c r="AH858" i="1" s="1"/>
  <c r="AU858" i="1"/>
  <c r="AX858" i="1" s="1"/>
  <c r="BK858" i="1"/>
  <c r="BN858" i="1" s="1"/>
  <c r="CA858" i="1"/>
  <c r="CD858" i="1" s="1"/>
  <c r="CQ858" i="1"/>
  <c r="CT858" i="1" s="1"/>
  <c r="Z888" i="1"/>
  <c r="AP888" i="1"/>
  <c r="BF888" i="1"/>
  <c r="BV888" i="1"/>
  <c r="CL888" i="1"/>
  <c r="R894" i="1"/>
  <c r="AX894" i="1"/>
  <c r="BN894" i="1"/>
  <c r="CD894" i="1"/>
  <c r="CT894" i="1"/>
  <c r="R895" i="1"/>
  <c r="AH895" i="1"/>
  <c r="AX895" i="1"/>
  <c r="BN895" i="1"/>
  <c r="CD895" i="1"/>
  <c r="CT895" i="1"/>
  <c r="R896" i="1"/>
  <c r="AH896" i="1"/>
  <c r="AX896" i="1"/>
  <c r="BN896" i="1"/>
  <c r="CD896" i="1"/>
  <c r="CT896" i="1"/>
  <c r="I905" i="1"/>
  <c r="W900" i="1"/>
  <c r="Z900" i="1" s="1"/>
  <c r="Z899" i="1"/>
  <c r="AM900" i="1"/>
  <c r="AP900" i="1" s="1"/>
  <c r="AP899" i="1"/>
  <c r="BC900" i="1"/>
  <c r="BF900" i="1" s="1"/>
  <c r="BF899" i="1"/>
  <c r="BS900" i="1"/>
  <c r="BV900" i="1" s="1"/>
  <c r="BV899" i="1"/>
  <c r="CP877" i="1"/>
  <c r="CH877" i="1"/>
  <c r="BZ877" i="1"/>
  <c r="BR877" i="1"/>
  <c r="BJ877" i="1"/>
  <c r="BB877" i="1"/>
  <c r="AT877" i="1"/>
  <c r="AL877" i="1"/>
  <c r="AD877" i="1"/>
  <c r="V877" i="1"/>
  <c r="N877" i="1"/>
  <c r="O900" i="1"/>
  <c r="R900" i="1" s="1"/>
  <c r="R899" i="1"/>
  <c r="P888" i="1"/>
  <c r="AE900" i="1"/>
  <c r="AH900" i="1" s="1"/>
  <c r="AH899" i="1"/>
  <c r="AF888" i="1"/>
  <c r="AU900" i="1"/>
  <c r="AX900" i="1" s="1"/>
  <c r="AX899" i="1"/>
  <c r="AV888" i="1"/>
  <c r="BK900" i="1"/>
  <c r="BN900" i="1" s="1"/>
  <c r="BN899" i="1"/>
  <c r="BL888" i="1"/>
  <c r="AO905" i="1"/>
  <c r="BU905" i="1"/>
  <c r="CA918" i="1"/>
  <c r="CD918" i="1" s="1"/>
  <c r="CA903" i="1"/>
  <c r="CQ918" i="1"/>
  <c r="CT918" i="1" s="1"/>
  <c r="CQ903" i="1"/>
  <c r="CB888" i="1"/>
  <c r="CR888" i="1"/>
  <c r="O894" i="1"/>
  <c r="AU894" i="1"/>
  <c r="BK894" i="1"/>
  <c r="CA894" i="1"/>
  <c r="CQ894" i="1"/>
  <c r="O895" i="1"/>
  <c r="AE895" i="1"/>
  <c r="AU895" i="1"/>
  <c r="BK895" i="1"/>
  <c r="CA895" i="1"/>
  <c r="CQ895" i="1"/>
  <c r="O896" i="1"/>
  <c r="AE896" i="1"/>
  <c r="AU896" i="1"/>
  <c r="BK896" i="1"/>
  <c r="CA896" i="1"/>
  <c r="CQ896" i="1"/>
  <c r="CD899" i="1"/>
  <c r="CL899" i="1"/>
  <c r="CT899" i="1"/>
  <c r="Z901" i="1"/>
  <c r="AP901" i="1"/>
  <c r="BF901" i="1"/>
  <c r="Y905" i="1"/>
  <c r="BE905" i="1"/>
  <c r="AM904" i="1"/>
  <c r="AP904" i="1" s="1"/>
  <c r="BS904" i="1"/>
  <c r="BV904" i="1" s="1"/>
  <c r="O901" i="1"/>
  <c r="AE901" i="1"/>
  <c r="AU901" i="1"/>
  <c r="BK901" i="1"/>
  <c r="CA901" i="1"/>
  <c r="CQ901" i="1"/>
  <c r="O903" i="1"/>
  <c r="AE903" i="1"/>
  <c r="AU903" i="1"/>
  <c r="BK903" i="1"/>
  <c r="CK905" i="1"/>
  <c r="W904" i="1"/>
  <c r="Z904" i="1" s="1"/>
  <c r="BC904" i="1"/>
  <c r="BF904" i="1" s="1"/>
  <c r="CI904" i="1"/>
  <c r="CL904" i="1" s="1"/>
  <c r="AP940" i="1"/>
  <c r="BV940" i="1"/>
  <c r="Z941" i="1"/>
  <c r="BF941" i="1"/>
  <c r="CL941" i="1"/>
  <c r="AP942" i="1"/>
  <c r="BV942" i="1"/>
  <c r="Z940" i="1"/>
  <c r="BF940" i="1"/>
  <c r="CL940" i="1"/>
  <c r="AP941" i="1"/>
  <c r="BV941" i="1"/>
  <c r="Z942" i="1"/>
  <c r="BF942" i="1"/>
  <c r="CL942" i="1"/>
  <c r="CT986" i="1"/>
  <c r="AH987" i="1"/>
  <c r="I951" i="1"/>
  <c r="R980" i="1"/>
  <c r="AH980" i="1"/>
  <c r="AX980" i="1"/>
  <c r="BN980" i="1"/>
  <c r="CD980" i="1"/>
  <c r="CT980" i="1"/>
  <c r="CT987" i="1"/>
  <c r="R979" i="1"/>
  <c r="AX979" i="1"/>
  <c r="CD979" i="1"/>
  <c r="BN986" i="1"/>
  <c r="BN987" i="1"/>
  <c r="I997" i="1"/>
  <c r="BM997" i="1"/>
  <c r="AH1034" i="1"/>
  <c r="BN1034" i="1"/>
  <c r="CT1034" i="1"/>
  <c r="O964" i="1"/>
  <c r="R964" i="1" s="1"/>
  <c r="O949" i="1"/>
  <c r="O947" i="1"/>
  <c r="O945" i="1"/>
  <c r="AE964" i="1"/>
  <c r="AH964" i="1" s="1"/>
  <c r="AE949" i="1"/>
  <c r="AE947" i="1"/>
  <c r="AE945" i="1"/>
  <c r="AU964" i="1"/>
  <c r="AX964" i="1" s="1"/>
  <c r="AU949" i="1"/>
  <c r="AU947" i="1"/>
  <c r="AU945" i="1"/>
  <c r="BK964" i="1"/>
  <c r="BN964" i="1" s="1"/>
  <c r="BK949" i="1"/>
  <c r="BK947" i="1"/>
  <c r="BK945" i="1"/>
  <c r="CA964" i="1"/>
  <c r="CD964" i="1" s="1"/>
  <c r="CA949" i="1"/>
  <c r="CA947" i="1"/>
  <c r="CA945" i="1"/>
  <c r="CQ964" i="1"/>
  <c r="CT964" i="1" s="1"/>
  <c r="CQ949" i="1"/>
  <c r="CQ947" i="1"/>
  <c r="CQ945" i="1"/>
  <c r="W1010" i="1"/>
  <c r="Z1010" i="1" s="1"/>
  <c r="W995" i="1"/>
  <c r="W993" i="1"/>
  <c r="W991" i="1"/>
  <c r="AM1010" i="1"/>
  <c r="AP1010" i="1" s="1"/>
  <c r="AM995" i="1"/>
  <c r="AM993" i="1"/>
  <c r="AM991" i="1"/>
  <c r="AM988" i="1"/>
  <c r="AM987" i="1"/>
  <c r="AM986" i="1"/>
  <c r="BC1010" i="1"/>
  <c r="BF1010" i="1" s="1"/>
  <c r="BC995" i="1"/>
  <c r="BC993" i="1"/>
  <c r="BC991" i="1"/>
  <c r="BS1010" i="1"/>
  <c r="BV1010" i="1" s="1"/>
  <c r="BS995" i="1"/>
  <c r="BS993" i="1"/>
  <c r="BS991" i="1"/>
  <c r="BS988" i="1"/>
  <c r="BS987" i="1"/>
  <c r="BS986" i="1"/>
  <c r="CI1010" i="1"/>
  <c r="CL1010" i="1" s="1"/>
  <c r="CI995" i="1"/>
  <c r="CI993" i="1"/>
  <c r="CI991" i="1"/>
  <c r="I988" i="1"/>
  <c r="J988" i="1" s="1"/>
  <c r="I987" i="1"/>
  <c r="J987" i="1" s="1"/>
  <c r="I986" i="1"/>
  <c r="J986" i="1" s="1"/>
  <c r="J978" i="1"/>
  <c r="H979" i="1" s="1"/>
  <c r="J979" i="1" s="1"/>
  <c r="I985" i="1"/>
  <c r="J985" i="1" s="1"/>
  <c r="I984" i="1"/>
  <c r="J984" i="1" s="1"/>
  <c r="R978" i="1"/>
  <c r="P979" i="1" s="1"/>
  <c r="Q988" i="1"/>
  <c r="R988" i="1" s="1"/>
  <c r="Q987" i="1"/>
  <c r="R987" i="1" s="1"/>
  <c r="Q986" i="1"/>
  <c r="R986" i="1" s="1"/>
  <c r="Q997" i="1" s="1"/>
  <c r="Y988" i="1"/>
  <c r="Z988" i="1" s="1"/>
  <c r="Y987" i="1"/>
  <c r="Z987" i="1" s="1"/>
  <c r="Y986" i="1"/>
  <c r="Z986" i="1" s="1"/>
  <c r="Z978" i="1"/>
  <c r="X979" i="1" s="1"/>
  <c r="Z979" i="1" s="1"/>
  <c r="Y985" i="1"/>
  <c r="Z985" i="1" s="1"/>
  <c r="Y984" i="1"/>
  <c r="Z984" i="1" s="1"/>
  <c r="AO988" i="1"/>
  <c r="AP988" i="1" s="1"/>
  <c r="AO987" i="1"/>
  <c r="AP987" i="1" s="1"/>
  <c r="AO986" i="1"/>
  <c r="AP986" i="1" s="1"/>
  <c r="AP978" i="1"/>
  <c r="AN979" i="1" s="1"/>
  <c r="AP979" i="1" s="1"/>
  <c r="AO985" i="1"/>
  <c r="AP985" i="1" s="1"/>
  <c r="AO984" i="1"/>
  <c r="AP984" i="1" s="1"/>
  <c r="AX978" i="1"/>
  <c r="AV979" i="1" s="1"/>
  <c r="AW988" i="1"/>
  <c r="AX988" i="1" s="1"/>
  <c r="AW987" i="1"/>
  <c r="AX987" i="1" s="1"/>
  <c r="AW997" i="1" s="1"/>
  <c r="AW986" i="1"/>
  <c r="AX986" i="1" s="1"/>
  <c r="BE988" i="1"/>
  <c r="BF988" i="1" s="1"/>
  <c r="BE987" i="1"/>
  <c r="BF987" i="1" s="1"/>
  <c r="BE986" i="1"/>
  <c r="BF986" i="1" s="1"/>
  <c r="BF978" i="1"/>
  <c r="BD979" i="1" s="1"/>
  <c r="BF979" i="1" s="1"/>
  <c r="BE985" i="1"/>
  <c r="BF985" i="1" s="1"/>
  <c r="BE984" i="1"/>
  <c r="BF984" i="1" s="1"/>
  <c r="BU988" i="1"/>
  <c r="BV988" i="1" s="1"/>
  <c r="BU987" i="1"/>
  <c r="BV987" i="1" s="1"/>
  <c r="BU986" i="1"/>
  <c r="BV986" i="1" s="1"/>
  <c r="BV978" i="1"/>
  <c r="BT979" i="1" s="1"/>
  <c r="BV979" i="1" s="1"/>
  <c r="BU985" i="1"/>
  <c r="BV985" i="1" s="1"/>
  <c r="BU984" i="1"/>
  <c r="BV984" i="1" s="1"/>
  <c r="CD978" i="1"/>
  <c r="CB979" i="1" s="1"/>
  <c r="CC988" i="1"/>
  <c r="CD988" i="1" s="1"/>
  <c r="CC987" i="1"/>
  <c r="CD987" i="1" s="1"/>
  <c r="CC986" i="1"/>
  <c r="CD986" i="1" s="1"/>
  <c r="CC997" i="1" s="1"/>
  <c r="CK988" i="1"/>
  <c r="CL988" i="1" s="1"/>
  <c r="CK987" i="1"/>
  <c r="CL987" i="1" s="1"/>
  <c r="CK986" i="1"/>
  <c r="CL986" i="1" s="1"/>
  <c r="CL978" i="1"/>
  <c r="CJ979" i="1" s="1"/>
  <c r="CL979" i="1" s="1"/>
  <c r="CK985" i="1"/>
  <c r="CL985" i="1" s="1"/>
  <c r="CK984" i="1"/>
  <c r="CL984" i="1" s="1"/>
  <c r="R991" i="1"/>
  <c r="P980" i="1"/>
  <c r="P1011" i="1" s="1"/>
  <c r="R1011" i="1" s="1"/>
  <c r="AH991" i="1"/>
  <c r="AF980" i="1"/>
  <c r="AF1011" i="1" s="1"/>
  <c r="AH1011" i="1" s="1"/>
  <c r="AX991" i="1"/>
  <c r="AV980" i="1"/>
  <c r="AV1011" i="1" s="1"/>
  <c r="AX1011" i="1" s="1"/>
  <c r="BN991" i="1"/>
  <c r="BL980" i="1"/>
  <c r="BL1011" i="1" s="1"/>
  <c r="BN1011" i="1" s="1"/>
  <c r="CD991" i="1"/>
  <c r="CB980" i="1"/>
  <c r="CB1011" i="1" s="1"/>
  <c r="CD1011" i="1" s="1"/>
  <c r="CT991" i="1"/>
  <c r="CR980" i="1"/>
  <c r="CR1011" i="1" s="1"/>
  <c r="CT1011" i="1" s="1"/>
  <c r="H998" i="1"/>
  <c r="J980" i="1"/>
  <c r="G992" i="1"/>
  <c r="J992" i="1" s="1"/>
  <c r="G994" i="1"/>
  <c r="J994" i="1" s="1"/>
  <c r="G996" i="1"/>
  <c r="J996" i="1" s="1"/>
  <c r="N1015" i="1"/>
  <c r="AL1015" i="1"/>
  <c r="AT1015" i="1"/>
  <c r="BR1015" i="1"/>
  <c r="O1056" i="1"/>
  <c r="R1056" i="1" s="1"/>
  <c r="O1041" i="1"/>
  <c r="O1039" i="1"/>
  <c r="O1037" i="1"/>
  <c r="P1026" i="1" s="1"/>
  <c r="AE1056" i="1"/>
  <c r="AH1056" i="1" s="1"/>
  <c r="AE1041" i="1"/>
  <c r="AE1039" i="1"/>
  <c r="AE1037" i="1"/>
  <c r="AF1026" i="1" s="1"/>
  <c r="AU1056" i="1"/>
  <c r="AX1056" i="1" s="1"/>
  <c r="AU1041" i="1"/>
  <c r="AU1039" i="1"/>
  <c r="AU1037" i="1"/>
  <c r="AV1026" i="1" s="1"/>
  <c r="BK1056" i="1"/>
  <c r="BN1056" i="1" s="1"/>
  <c r="BK1041" i="1"/>
  <c r="BK1039" i="1"/>
  <c r="BK1037" i="1"/>
  <c r="BL1026" i="1" s="1"/>
  <c r="CA1056" i="1"/>
  <c r="CD1056" i="1" s="1"/>
  <c r="CA1041" i="1"/>
  <c r="CA1039" i="1"/>
  <c r="CA1037" i="1"/>
  <c r="CB1026" i="1" s="1"/>
  <c r="CQ1056" i="1"/>
  <c r="CT1056" i="1" s="1"/>
  <c r="CQ1041" i="1"/>
  <c r="CQ1039" i="1"/>
  <c r="CQ1037" i="1"/>
  <c r="CR1026" i="1" s="1"/>
  <c r="AP1032" i="1"/>
  <c r="BK1032" i="1"/>
  <c r="BV1032" i="1"/>
  <c r="CQ1032" i="1"/>
  <c r="O1033" i="1"/>
  <c r="Z1033" i="1"/>
  <c r="AU1033" i="1"/>
  <c r="BF1033" i="1"/>
  <c r="CA1033" i="1"/>
  <c r="CL1033" i="1"/>
  <c r="AE1034" i="1"/>
  <c r="AP1034" i="1"/>
  <c r="BK1034" i="1"/>
  <c r="BV1034" i="1"/>
  <c r="CQ1034" i="1"/>
  <c r="W1102" i="1"/>
  <c r="Z1102" i="1" s="1"/>
  <c r="W1087" i="1"/>
  <c r="W1085" i="1"/>
  <c r="W1083" i="1"/>
  <c r="W1080" i="1"/>
  <c r="W1079" i="1"/>
  <c r="W1078" i="1"/>
  <c r="AM1102" i="1"/>
  <c r="AP1102" i="1" s="1"/>
  <c r="AM1087" i="1"/>
  <c r="AM1085" i="1"/>
  <c r="AM1083" i="1"/>
  <c r="AM1080" i="1"/>
  <c r="AM1079" i="1"/>
  <c r="AM1078" i="1"/>
  <c r="BC1102" i="1"/>
  <c r="BF1102" i="1" s="1"/>
  <c r="BC1087" i="1"/>
  <c r="BC1085" i="1"/>
  <c r="BC1083" i="1"/>
  <c r="BC1080" i="1"/>
  <c r="BC1079" i="1"/>
  <c r="BC1078" i="1"/>
  <c r="BS1102" i="1"/>
  <c r="BV1102" i="1" s="1"/>
  <c r="BS1087" i="1"/>
  <c r="BS1085" i="1"/>
  <c r="BS1083" i="1"/>
  <c r="BS1080" i="1"/>
  <c r="BS1079" i="1"/>
  <c r="BS1078" i="1"/>
  <c r="CI1102" i="1"/>
  <c r="CL1102" i="1" s="1"/>
  <c r="CI1087" i="1"/>
  <c r="CI1085" i="1"/>
  <c r="CI1083" i="1"/>
  <c r="CI1080" i="1"/>
  <c r="CI1079" i="1"/>
  <c r="CI1078" i="1"/>
  <c r="I1077" i="1"/>
  <c r="J1077" i="1" s="1"/>
  <c r="I1076" i="1"/>
  <c r="J1076" i="1" s="1"/>
  <c r="I1080" i="1"/>
  <c r="J1080" i="1" s="1"/>
  <c r="I1078" i="1"/>
  <c r="J1078" i="1" s="1"/>
  <c r="J1070" i="1"/>
  <c r="H1071" i="1" s="1"/>
  <c r="J1071" i="1" s="1"/>
  <c r="I1079" i="1"/>
  <c r="J1079" i="1" s="1"/>
  <c r="Y1077" i="1"/>
  <c r="Z1077" i="1" s="1"/>
  <c r="Y1076" i="1"/>
  <c r="Z1076" i="1" s="1"/>
  <c r="Y1079" i="1"/>
  <c r="Z1079" i="1" s="1"/>
  <c r="Z1070" i="1"/>
  <c r="X1071" i="1" s="1"/>
  <c r="Z1071" i="1" s="1"/>
  <c r="Y1080" i="1"/>
  <c r="Z1080" i="1" s="1"/>
  <c r="AO1077" i="1"/>
  <c r="AP1077" i="1" s="1"/>
  <c r="AO1076" i="1"/>
  <c r="AP1076" i="1" s="1"/>
  <c r="AO1080" i="1"/>
  <c r="AP1080" i="1" s="1"/>
  <c r="AO1078" i="1"/>
  <c r="AP1078" i="1" s="1"/>
  <c r="AP1070" i="1"/>
  <c r="AN1071" i="1" s="1"/>
  <c r="AP1071" i="1" s="1"/>
  <c r="AO1079" i="1"/>
  <c r="AP1079" i="1" s="1"/>
  <c r="BE1077" i="1"/>
  <c r="BF1077" i="1" s="1"/>
  <c r="BE1076" i="1"/>
  <c r="BF1076" i="1" s="1"/>
  <c r="BE1079" i="1"/>
  <c r="BF1079" i="1" s="1"/>
  <c r="BF1070" i="1"/>
  <c r="BD1071" i="1" s="1"/>
  <c r="BF1071" i="1" s="1"/>
  <c r="BE1080" i="1"/>
  <c r="BF1080" i="1" s="1"/>
  <c r="BE1078" i="1"/>
  <c r="BF1078" i="1" s="1"/>
  <c r="BU1077" i="1"/>
  <c r="BV1077" i="1" s="1"/>
  <c r="BU1076" i="1"/>
  <c r="BV1076" i="1" s="1"/>
  <c r="BU1080" i="1"/>
  <c r="BV1080" i="1" s="1"/>
  <c r="BU1078" i="1"/>
  <c r="BV1078" i="1" s="1"/>
  <c r="BV1070" i="1"/>
  <c r="BT1071" i="1" s="1"/>
  <c r="BV1071" i="1" s="1"/>
  <c r="BU1079" i="1"/>
  <c r="BV1079" i="1" s="1"/>
  <c r="CK1077" i="1"/>
  <c r="CL1077" i="1" s="1"/>
  <c r="CK1076" i="1"/>
  <c r="CL1076" i="1" s="1"/>
  <c r="CK1079" i="1"/>
  <c r="CL1079" i="1" s="1"/>
  <c r="CL1070" i="1"/>
  <c r="CJ1071" i="1" s="1"/>
  <c r="CL1071" i="1" s="1"/>
  <c r="CK1080" i="1"/>
  <c r="CL1080" i="1" s="1"/>
  <c r="CK1078" i="1"/>
  <c r="CL1078" i="1" s="1"/>
  <c r="J1072" i="1"/>
  <c r="Y1078" i="1"/>
  <c r="Z1078" i="1" s="1"/>
  <c r="Z1032" i="1"/>
  <c r="BF1032" i="1"/>
  <c r="CL1032" i="1"/>
  <c r="AP1033" i="1"/>
  <c r="BV1033" i="1"/>
  <c r="Z1034" i="1"/>
  <c r="BF1034" i="1"/>
  <c r="CL1034" i="1"/>
  <c r="I1043" i="1"/>
  <c r="Q1080" i="1"/>
  <c r="R1080" i="1" s="1"/>
  <c r="Q1079" i="1"/>
  <c r="R1079" i="1" s="1"/>
  <c r="Q1078" i="1"/>
  <c r="R1078" i="1" s="1"/>
  <c r="Q1077" i="1"/>
  <c r="R1077" i="1" s="1"/>
  <c r="Q1076" i="1"/>
  <c r="R1076" i="1" s="1"/>
  <c r="R1070" i="1"/>
  <c r="P1071" i="1" s="1"/>
  <c r="AG1080" i="1"/>
  <c r="AH1080" i="1" s="1"/>
  <c r="AG1079" i="1"/>
  <c r="AH1079" i="1" s="1"/>
  <c r="AG1078" i="1"/>
  <c r="AG1077" i="1"/>
  <c r="AH1077" i="1" s="1"/>
  <c r="AG1076" i="1"/>
  <c r="AH1076" i="1" s="1"/>
  <c r="AH1070" i="1"/>
  <c r="AF1071" i="1" s="1"/>
  <c r="AW1080" i="1"/>
  <c r="AX1080" i="1" s="1"/>
  <c r="AW1079" i="1"/>
  <c r="AX1079" i="1" s="1"/>
  <c r="AW1078" i="1"/>
  <c r="AX1078" i="1" s="1"/>
  <c r="AW1077" i="1"/>
  <c r="AX1077" i="1" s="1"/>
  <c r="AW1076" i="1"/>
  <c r="AX1076" i="1" s="1"/>
  <c r="AX1070" i="1"/>
  <c r="AV1071" i="1" s="1"/>
  <c r="BM1080" i="1"/>
  <c r="BN1080" i="1" s="1"/>
  <c r="BM1079" i="1"/>
  <c r="BN1079" i="1" s="1"/>
  <c r="BM1078" i="1"/>
  <c r="BN1078" i="1" s="1"/>
  <c r="BM1077" i="1"/>
  <c r="BN1077" i="1" s="1"/>
  <c r="BM1076" i="1"/>
  <c r="BN1076" i="1" s="1"/>
  <c r="BN1070" i="1"/>
  <c r="BL1071" i="1" s="1"/>
  <c r="CC1080" i="1"/>
  <c r="CD1080" i="1" s="1"/>
  <c r="CC1079" i="1"/>
  <c r="CD1079" i="1" s="1"/>
  <c r="CC1078" i="1"/>
  <c r="CD1078" i="1" s="1"/>
  <c r="CC1077" i="1"/>
  <c r="CD1077" i="1" s="1"/>
  <c r="CC1076" i="1"/>
  <c r="CD1076" i="1" s="1"/>
  <c r="CD1070" i="1"/>
  <c r="CB1071" i="1" s="1"/>
  <c r="CS1080" i="1"/>
  <c r="CT1080" i="1" s="1"/>
  <c r="CS1079" i="1"/>
  <c r="CT1079" i="1" s="1"/>
  <c r="CS1078" i="1"/>
  <c r="CT1078" i="1" s="1"/>
  <c r="CS1077" i="1"/>
  <c r="CT1077" i="1" s="1"/>
  <c r="CS1076" i="1"/>
  <c r="CT1076" i="1" s="1"/>
  <c r="CT1070" i="1"/>
  <c r="CR1071" i="1" s="1"/>
  <c r="R1071" i="1"/>
  <c r="AH1071" i="1"/>
  <c r="AX1071" i="1"/>
  <c r="BN1071" i="1"/>
  <c r="CD1071" i="1"/>
  <c r="CT1071" i="1"/>
  <c r="I1089" i="1"/>
  <c r="R1117" i="1"/>
  <c r="AH1117" i="1"/>
  <c r="AX1117" i="1"/>
  <c r="BN1117" i="1"/>
  <c r="CD1117" i="1"/>
  <c r="CT1117" i="1"/>
  <c r="R1118" i="1"/>
  <c r="AH1118" i="1"/>
  <c r="AX1118" i="1"/>
  <c r="AW1135" i="1" s="1"/>
  <c r="BN1118" i="1"/>
  <c r="CD1118" i="1"/>
  <c r="CT1118" i="1"/>
  <c r="Q1122" i="1"/>
  <c r="R1122" i="1" s="1"/>
  <c r="AG1122" i="1"/>
  <c r="AH1122" i="1" s="1"/>
  <c r="AW1122" i="1"/>
  <c r="AX1122" i="1" s="1"/>
  <c r="BM1122" i="1"/>
  <c r="BN1122" i="1" s="1"/>
  <c r="CC1122" i="1"/>
  <c r="CD1122" i="1" s="1"/>
  <c r="CS1122" i="1"/>
  <c r="CT1122" i="1" s="1"/>
  <c r="Q1123" i="1"/>
  <c r="R1123" i="1" s="1"/>
  <c r="AG1123" i="1"/>
  <c r="AH1123" i="1" s="1"/>
  <c r="AW1123" i="1"/>
  <c r="AX1123" i="1" s="1"/>
  <c r="BM1123" i="1"/>
  <c r="BN1123" i="1" s="1"/>
  <c r="CC1123" i="1"/>
  <c r="CD1123" i="1" s="1"/>
  <c r="CS1123" i="1"/>
  <c r="CT1123" i="1" s="1"/>
  <c r="AG1124" i="1"/>
  <c r="BM1124" i="1"/>
  <c r="BN1124" i="1" s="1"/>
  <c r="CS1124" i="1"/>
  <c r="CT1124" i="1" s="1"/>
  <c r="CS1135" i="1" s="1"/>
  <c r="AG1125" i="1"/>
  <c r="AH1125" i="1" s="1"/>
  <c r="BM1125" i="1"/>
  <c r="BN1125" i="1" s="1"/>
  <c r="BM1135" i="1" s="1"/>
  <c r="CS1125" i="1"/>
  <c r="CT1125" i="1" s="1"/>
  <c r="AG1126" i="1"/>
  <c r="AH1126" i="1" s="1"/>
  <c r="BM1126" i="1"/>
  <c r="BN1126" i="1" s="1"/>
  <c r="CS1126" i="1"/>
  <c r="CT1126" i="1" s="1"/>
  <c r="R1129" i="1"/>
  <c r="P1118" i="1"/>
  <c r="P1149" i="1" s="1"/>
  <c r="R1149" i="1" s="1"/>
  <c r="AH1129" i="1"/>
  <c r="AF1118" i="1"/>
  <c r="AF1149" i="1" s="1"/>
  <c r="AH1149" i="1" s="1"/>
  <c r="AX1129" i="1"/>
  <c r="AV1118" i="1"/>
  <c r="AV1149" i="1" s="1"/>
  <c r="AX1149" i="1" s="1"/>
  <c r="BN1129" i="1"/>
  <c r="BL1118" i="1"/>
  <c r="BL1149" i="1" s="1"/>
  <c r="BN1149" i="1" s="1"/>
  <c r="CD1129" i="1"/>
  <c r="CB1118" i="1"/>
  <c r="CB1149" i="1" s="1"/>
  <c r="CD1149" i="1" s="1"/>
  <c r="CT1129" i="1"/>
  <c r="CR1118" i="1"/>
  <c r="CR1149" i="1" s="1"/>
  <c r="CT1149" i="1" s="1"/>
  <c r="O1130" i="1"/>
  <c r="R1130" i="1" s="1"/>
  <c r="AE1130" i="1"/>
  <c r="AH1130" i="1" s="1"/>
  <c r="AU1130" i="1"/>
  <c r="AX1130" i="1" s="1"/>
  <c r="BK1130" i="1"/>
  <c r="BN1130" i="1" s="1"/>
  <c r="CA1130" i="1"/>
  <c r="CD1130" i="1" s="1"/>
  <c r="CQ1130" i="1"/>
  <c r="CT1130" i="1" s="1"/>
  <c r="R1131" i="1"/>
  <c r="O1132" i="1"/>
  <c r="R1132" i="1" s="1"/>
  <c r="AH1131" i="1"/>
  <c r="AE1132" i="1"/>
  <c r="AH1132" i="1" s="1"/>
  <c r="AX1131" i="1"/>
  <c r="AU1132" i="1"/>
  <c r="AX1132" i="1" s="1"/>
  <c r="I938" i="1"/>
  <c r="J938" i="1" s="1"/>
  <c r="Q938" i="1"/>
  <c r="R938" i="1" s="1"/>
  <c r="Y938" i="1"/>
  <c r="Z938" i="1" s="1"/>
  <c r="AG938" i="1"/>
  <c r="AH938" i="1" s="1"/>
  <c r="AO938" i="1"/>
  <c r="AP938" i="1" s="1"/>
  <c r="AW938" i="1"/>
  <c r="AX938" i="1" s="1"/>
  <c r="BE938" i="1"/>
  <c r="BF938" i="1" s="1"/>
  <c r="BM938" i="1"/>
  <c r="BN938" i="1" s="1"/>
  <c r="BU938" i="1"/>
  <c r="BV938" i="1" s="1"/>
  <c r="CC938" i="1"/>
  <c r="CD938" i="1" s="1"/>
  <c r="CK938" i="1"/>
  <c r="CL938" i="1" s="1"/>
  <c r="CS938" i="1"/>
  <c r="CT938" i="1" s="1"/>
  <c r="Q939" i="1"/>
  <c r="R939" i="1" s="1"/>
  <c r="AG939" i="1"/>
  <c r="AH939" i="1" s="1"/>
  <c r="AW939" i="1"/>
  <c r="AX939" i="1" s="1"/>
  <c r="BM939" i="1"/>
  <c r="BN939" i="1" s="1"/>
  <c r="CC939" i="1"/>
  <c r="CD939" i="1" s="1"/>
  <c r="CS939" i="1"/>
  <c r="CT939" i="1" s="1"/>
  <c r="Q940" i="1"/>
  <c r="R940" i="1" s="1"/>
  <c r="W940" i="1"/>
  <c r="AG940" i="1"/>
  <c r="AM940" i="1"/>
  <c r="AW940" i="1"/>
  <c r="AX940" i="1" s="1"/>
  <c r="BC940" i="1"/>
  <c r="BM940" i="1"/>
  <c r="BN940" i="1" s="1"/>
  <c r="BS940" i="1"/>
  <c r="CC940" i="1"/>
  <c r="CD940" i="1" s="1"/>
  <c r="CI940" i="1"/>
  <c r="CS940" i="1"/>
  <c r="CT940" i="1" s="1"/>
  <c r="Q941" i="1"/>
  <c r="R941" i="1" s="1"/>
  <c r="W941" i="1"/>
  <c r="AG941" i="1"/>
  <c r="AH941" i="1" s="1"/>
  <c r="AM941" i="1"/>
  <c r="AW941" i="1"/>
  <c r="AX941" i="1" s="1"/>
  <c r="BC941" i="1"/>
  <c r="BM941" i="1"/>
  <c r="BN941" i="1" s="1"/>
  <c r="BS941" i="1"/>
  <c r="CC941" i="1"/>
  <c r="CD941" i="1" s="1"/>
  <c r="CI941" i="1"/>
  <c r="CS941" i="1"/>
  <c r="CT941" i="1" s="1"/>
  <c r="W942" i="1"/>
  <c r="AM942" i="1"/>
  <c r="BC942" i="1"/>
  <c r="BS942" i="1"/>
  <c r="CI942" i="1"/>
  <c r="W945" i="1"/>
  <c r="Z945" i="1" s="1"/>
  <c r="AM945" i="1"/>
  <c r="AP945" i="1" s="1"/>
  <c r="BC945" i="1"/>
  <c r="BF945" i="1" s="1"/>
  <c r="BS945" i="1"/>
  <c r="BV945" i="1" s="1"/>
  <c r="CI945" i="1"/>
  <c r="CL945" i="1" s="1"/>
  <c r="W947" i="1"/>
  <c r="AM947" i="1"/>
  <c r="BC947" i="1"/>
  <c r="BS947" i="1"/>
  <c r="CI947" i="1"/>
  <c r="W949" i="1"/>
  <c r="AM949" i="1"/>
  <c r="BC949" i="1"/>
  <c r="BS949" i="1"/>
  <c r="CI949" i="1"/>
  <c r="N969" i="1"/>
  <c r="V969" i="1"/>
  <c r="AD969" i="1"/>
  <c r="AL969" i="1"/>
  <c r="AT969" i="1"/>
  <c r="BB969" i="1"/>
  <c r="BJ969" i="1"/>
  <c r="BR969" i="1"/>
  <c r="BZ969" i="1"/>
  <c r="CH969" i="1"/>
  <c r="O986" i="1"/>
  <c r="AU986" i="1"/>
  <c r="BK986" i="1"/>
  <c r="CA986" i="1"/>
  <c r="CQ986" i="1"/>
  <c r="O987" i="1"/>
  <c r="AE987" i="1"/>
  <c r="AU987" i="1"/>
  <c r="BK987" i="1"/>
  <c r="CA987" i="1"/>
  <c r="CQ987" i="1"/>
  <c r="I1030" i="1"/>
  <c r="J1030" i="1" s="1"/>
  <c r="Q1030" i="1"/>
  <c r="R1030" i="1" s="1"/>
  <c r="Y1030" i="1"/>
  <c r="Z1030" i="1" s="1"/>
  <c r="AG1030" i="1"/>
  <c r="AH1030" i="1" s="1"/>
  <c r="AO1030" i="1"/>
  <c r="AP1030" i="1" s="1"/>
  <c r="AW1030" i="1"/>
  <c r="AX1030" i="1" s="1"/>
  <c r="BE1030" i="1"/>
  <c r="BF1030" i="1" s="1"/>
  <c r="BM1030" i="1"/>
  <c r="BN1030" i="1" s="1"/>
  <c r="BU1030" i="1"/>
  <c r="BV1030" i="1" s="1"/>
  <c r="CC1030" i="1"/>
  <c r="CD1030" i="1" s="1"/>
  <c r="CK1030" i="1"/>
  <c r="CL1030" i="1" s="1"/>
  <c r="CS1030" i="1"/>
  <c r="CT1030" i="1" s="1"/>
  <c r="Q1031" i="1"/>
  <c r="R1031" i="1" s="1"/>
  <c r="AG1031" i="1"/>
  <c r="AH1031" i="1" s="1"/>
  <c r="AW1031" i="1"/>
  <c r="AX1031" i="1" s="1"/>
  <c r="BM1031" i="1"/>
  <c r="BN1031" i="1" s="1"/>
  <c r="CC1031" i="1"/>
  <c r="CD1031" i="1" s="1"/>
  <c r="CS1031" i="1"/>
  <c r="CT1031" i="1" s="1"/>
  <c r="Q1032" i="1"/>
  <c r="R1032" i="1" s="1"/>
  <c r="W1032" i="1"/>
  <c r="AG1032" i="1"/>
  <c r="AM1032" i="1"/>
  <c r="AW1032" i="1"/>
  <c r="AX1032" i="1" s="1"/>
  <c r="BC1032" i="1"/>
  <c r="BM1032" i="1"/>
  <c r="BN1032" i="1" s="1"/>
  <c r="BS1032" i="1"/>
  <c r="CC1032" i="1"/>
  <c r="CD1032" i="1" s="1"/>
  <c r="CI1032" i="1"/>
  <c r="CS1032" i="1"/>
  <c r="CT1032" i="1" s="1"/>
  <c r="Q1033" i="1"/>
  <c r="R1033" i="1" s="1"/>
  <c r="W1033" i="1"/>
  <c r="AG1033" i="1"/>
  <c r="AH1033" i="1" s="1"/>
  <c r="AM1033" i="1"/>
  <c r="AW1033" i="1"/>
  <c r="AX1033" i="1" s="1"/>
  <c r="BC1033" i="1"/>
  <c r="BM1033" i="1"/>
  <c r="BN1033" i="1" s="1"/>
  <c r="BS1033" i="1"/>
  <c r="CC1033" i="1"/>
  <c r="CD1033" i="1" s="1"/>
  <c r="CI1033" i="1"/>
  <c r="CS1033" i="1"/>
  <c r="CT1033" i="1" s="1"/>
  <c r="W1034" i="1"/>
  <c r="AM1034" i="1"/>
  <c r="BC1034" i="1"/>
  <c r="BS1034" i="1"/>
  <c r="CI1034" i="1"/>
  <c r="W1037" i="1"/>
  <c r="AM1037" i="1"/>
  <c r="BC1037" i="1"/>
  <c r="BS1037" i="1"/>
  <c r="CI1037" i="1"/>
  <c r="W1039" i="1"/>
  <c r="AM1039" i="1"/>
  <c r="BC1039" i="1"/>
  <c r="BS1039" i="1"/>
  <c r="CI1039" i="1"/>
  <c r="W1041" i="1"/>
  <c r="AM1041" i="1"/>
  <c r="BC1041" i="1"/>
  <c r="BS1041" i="1"/>
  <c r="CI1041" i="1"/>
  <c r="N1061" i="1"/>
  <c r="V1061" i="1"/>
  <c r="AD1061" i="1"/>
  <c r="AL1061" i="1"/>
  <c r="AT1061" i="1"/>
  <c r="BB1061" i="1"/>
  <c r="BJ1061" i="1"/>
  <c r="BR1061" i="1"/>
  <c r="BZ1061" i="1"/>
  <c r="CH1061" i="1"/>
  <c r="O1102" i="1"/>
  <c r="R1102" i="1" s="1"/>
  <c r="O1087" i="1"/>
  <c r="O1085" i="1"/>
  <c r="O1083" i="1"/>
  <c r="AE1102" i="1"/>
  <c r="AH1102" i="1" s="1"/>
  <c r="AE1087" i="1"/>
  <c r="AE1085" i="1"/>
  <c r="AE1083" i="1"/>
  <c r="AU1102" i="1"/>
  <c r="AX1102" i="1" s="1"/>
  <c r="AU1087" i="1"/>
  <c r="AU1085" i="1"/>
  <c r="AU1083" i="1"/>
  <c r="BK1102" i="1"/>
  <c r="BN1102" i="1" s="1"/>
  <c r="BK1087" i="1"/>
  <c r="BK1085" i="1"/>
  <c r="BK1083" i="1"/>
  <c r="CA1102" i="1"/>
  <c r="CD1102" i="1" s="1"/>
  <c r="CA1087" i="1"/>
  <c r="CA1085" i="1"/>
  <c r="CA1083" i="1"/>
  <c r="CQ1102" i="1"/>
  <c r="CT1102" i="1" s="1"/>
  <c r="CQ1087" i="1"/>
  <c r="CQ1085" i="1"/>
  <c r="CQ1083" i="1"/>
  <c r="BK1078" i="1"/>
  <c r="CQ1078" i="1"/>
  <c r="O1079" i="1"/>
  <c r="AU1079" i="1"/>
  <c r="CA1079" i="1"/>
  <c r="AE1080" i="1"/>
  <c r="BK1080" i="1"/>
  <c r="CQ1080" i="1"/>
  <c r="W1148" i="1"/>
  <c r="Z1148" i="1" s="1"/>
  <c r="W1133" i="1"/>
  <c r="AM1148" i="1"/>
  <c r="AP1148" i="1" s="1"/>
  <c r="AM1133" i="1"/>
  <c r="BC1148" i="1"/>
  <c r="BF1148" i="1" s="1"/>
  <c r="BC1133" i="1"/>
  <c r="BS1148" i="1"/>
  <c r="BV1148" i="1" s="1"/>
  <c r="BS1133" i="1"/>
  <c r="BS1131" i="1"/>
  <c r="CI1148" i="1"/>
  <c r="CL1148" i="1" s="1"/>
  <c r="CI1133" i="1"/>
  <c r="CI1131" i="1"/>
  <c r="I1126" i="1"/>
  <c r="J1126" i="1" s="1"/>
  <c r="I1125" i="1"/>
  <c r="J1125" i="1" s="1"/>
  <c r="I1124" i="1"/>
  <c r="J1124" i="1" s="1"/>
  <c r="J1116" i="1"/>
  <c r="H1117" i="1" s="1"/>
  <c r="J1117" i="1" s="1"/>
  <c r="Y1126" i="1"/>
  <c r="Z1126" i="1" s="1"/>
  <c r="Y1125" i="1"/>
  <c r="Z1125" i="1" s="1"/>
  <c r="Y1124" i="1"/>
  <c r="Z1124" i="1" s="1"/>
  <c r="Z1116" i="1"/>
  <c r="X1117" i="1" s="1"/>
  <c r="Z1117" i="1" s="1"/>
  <c r="AO1126" i="1"/>
  <c r="AP1126" i="1" s="1"/>
  <c r="AO1125" i="1"/>
  <c r="AP1125" i="1" s="1"/>
  <c r="AO1124" i="1"/>
  <c r="AP1124" i="1" s="1"/>
  <c r="AP1116" i="1"/>
  <c r="AN1117" i="1" s="1"/>
  <c r="AP1117" i="1" s="1"/>
  <c r="BE1126" i="1"/>
  <c r="BF1126" i="1" s="1"/>
  <c r="BE1125" i="1"/>
  <c r="BF1125" i="1" s="1"/>
  <c r="BE1124" i="1"/>
  <c r="BF1124" i="1" s="1"/>
  <c r="BF1116" i="1"/>
  <c r="BD1117" i="1" s="1"/>
  <c r="BF1117" i="1" s="1"/>
  <c r="BU1126" i="1"/>
  <c r="BV1126" i="1" s="1"/>
  <c r="BU1125" i="1"/>
  <c r="BV1125" i="1" s="1"/>
  <c r="BU1124" i="1"/>
  <c r="BV1124" i="1" s="1"/>
  <c r="BV1116" i="1"/>
  <c r="BT1117" i="1" s="1"/>
  <c r="BV1117" i="1" s="1"/>
  <c r="CK1126" i="1"/>
  <c r="CL1126" i="1" s="1"/>
  <c r="CK1125" i="1"/>
  <c r="CL1125" i="1" s="1"/>
  <c r="CK1124" i="1"/>
  <c r="CL1124" i="1" s="1"/>
  <c r="CL1116" i="1"/>
  <c r="CJ1117" i="1" s="1"/>
  <c r="CL1117" i="1" s="1"/>
  <c r="J1118" i="1"/>
  <c r="I1122" i="1"/>
  <c r="J1122" i="1" s="1"/>
  <c r="Y1122" i="1"/>
  <c r="Z1122" i="1" s="1"/>
  <c r="AO1122" i="1"/>
  <c r="AP1122" i="1" s="1"/>
  <c r="BE1122" i="1"/>
  <c r="BF1122" i="1" s="1"/>
  <c r="BU1122" i="1"/>
  <c r="BV1122" i="1" s="1"/>
  <c r="CK1122" i="1"/>
  <c r="CL1122" i="1" s="1"/>
  <c r="I1123" i="1"/>
  <c r="J1123" i="1" s="1"/>
  <c r="Y1123" i="1"/>
  <c r="Z1123" i="1" s="1"/>
  <c r="AO1123" i="1"/>
  <c r="AP1123" i="1" s="1"/>
  <c r="BE1123" i="1"/>
  <c r="BF1123" i="1" s="1"/>
  <c r="BU1123" i="1"/>
  <c r="BV1123" i="1" s="1"/>
  <c r="CK1123" i="1"/>
  <c r="CL1123" i="1" s="1"/>
  <c r="Q1124" i="1"/>
  <c r="R1124" i="1" s="1"/>
  <c r="AM1124" i="1"/>
  <c r="AW1124" i="1"/>
  <c r="AX1124" i="1" s="1"/>
  <c r="BS1124" i="1"/>
  <c r="CC1124" i="1"/>
  <c r="CD1124" i="1" s="1"/>
  <c r="Q1125" i="1"/>
  <c r="R1125" i="1" s="1"/>
  <c r="AM1125" i="1"/>
  <c r="AW1125" i="1"/>
  <c r="AX1125" i="1" s="1"/>
  <c r="BS1125" i="1"/>
  <c r="CC1125" i="1"/>
  <c r="CD1125" i="1" s="1"/>
  <c r="Q1126" i="1"/>
  <c r="R1126" i="1" s="1"/>
  <c r="AM1126" i="1"/>
  <c r="AW1126" i="1"/>
  <c r="AX1126" i="1" s="1"/>
  <c r="BS1126" i="1"/>
  <c r="CC1126" i="1"/>
  <c r="CD1126" i="1" s="1"/>
  <c r="W1129" i="1"/>
  <c r="AM1129" i="1"/>
  <c r="BC1129" i="1"/>
  <c r="BS1129" i="1"/>
  <c r="CI1129" i="1"/>
  <c r="G1130" i="1"/>
  <c r="J1130" i="1" s="1"/>
  <c r="J1131" i="1"/>
  <c r="G1132" i="1"/>
  <c r="J1132" i="1" s="1"/>
  <c r="W1131" i="1"/>
  <c r="AM1131" i="1"/>
  <c r="BC1131" i="1"/>
  <c r="I1135" i="1"/>
  <c r="BK1132" i="1"/>
  <c r="BN1132" i="1" s="1"/>
  <c r="CA1132" i="1"/>
  <c r="CD1132" i="1" s="1"/>
  <c r="CQ1132" i="1"/>
  <c r="CT1132" i="1" s="1"/>
  <c r="G1134" i="1"/>
  <c r="J1134" i="1" s="1"/>
  <c r="O1134" i="1"/>
  <c r="R1134" i="1" s="1"/>
  <c r="AE1134" i="1"/>
  <c r="AH1134" i="1" s="1"/>
  <c r="AU1134" i="1"/>
  <c r="AX1134" i="1" s="1"/>
  <c r="BK1134" i="1"/>
  <c r="BN1134" i="1" s="1"/>
  <c r="CA1134" i="1"/>
  <c r="CD1134" i="1" s="1"/>
  <c r="CQ1134" i="1"/>
  <c r="CT1134" i="1" s="1"/>
  <c r="O1148" i="1"/>
  <c r="R1148" i="1" s="1"/>
  <c r="AE1148" i="1"/>
  <c r="AH1148" i="1" s="1"/>
  <c r="AU1148" i="1"/>
  <c r="AX1148" i="1" s="1"/>
  <c r="W1194" i="1"/>
  <c r="Z1194" i="1" s="1"/>
  <c r="W1179" i="1"/>
  <c r="W1177" i="1"/>
  <c r="AM1194" i="1"/>
  <c r="AP1194" i="1" s="1"/>
  <c r="AM1179" i="1"/>
  <c r="AM1177" i="1"/>
  <c r="AM1175" i="1"/>
  <c r="BC1194" i="1"/>
  <c r="BF1194" i="1" s="1"/>
  <c r="BC1179" i="1"/>
  <c r="BC1177" i="1"/>
  <c r="BC1175" i="1"/>
  <c r="BS1194" i="1"/>
  <c r="BV1194" i="1" s="1"/>
  <c r="BS1179" i="1"/>
  <c r="BS1177" i="1"/>
  <c r="BS1175" i="1"/>
  <c r="CI1194" i="1"/>
  <c r="CL1194" i="1" s="1"/>
  <c r="CI1179" i="1"/>
  <c r="CI1177" i="1"/>
  <c r="CI1175" i="1"/>
  <c r="I1172" i="1"/>
  <c r="J1172" i="1" s="1"/>
  <c r="I1171" i="1"/>
  <c r="J1171" i="1" s="1"/>
  <c r="I1170" i="1"/>
  <c r="J1170" i="1" s="1"/>
  <c r="J1162" i="1"/>
  <c r="H1163" i="1" s="1"/>
  <c r="J1163" i="1" s="1"/>
  <c r="Y1172" i="1"/>
  <c r="Z1172" i="1" s="1"/>
  <c r="Y1171" i="1"/>
  <c r="Z1171" i="1" s="1"/>
  <c r="Y1170" i="1"/>
  <c r="Z1170" i="1" s="1"/>
  <c r="Z1162" i="1"/>
  <c r="X1163" i="1" s="1"/>
  <c r="Z1163" i="1" s="1"/>
  <c r="AO1172" i="1"/>
  <c r="AP1172" i="1" s="1"/>
  <c r="AO1171" i="1"/>
  <c r="AP1171" i="1" s="1"/>
  <c r="AO1170" i="1"/>
  <c r="AP1170" i="1" s="1"/>
  <c r="AP1162" i="1"/>
  <c r="AN1163" i="1" s="1"/>
  <c r="AP1163" i="1" s="1"/>
  <c r="BE1172" i="1"/>
  <c r="BF1172" i="1" s="1"/>
  <c r="BE1171" i="1"/>
  <c r="BF1171" i="1" s="1"/>
  <c r="BE1170" i="1"/>
  <c r="BF1170" i="1" s="1"/>
  <c r="BF1162" i="1"/>
  <c r="BD1163" i="1" s="1"/>
  <c r="BF1163" i="1" s="1"/>
  <c r="BU1172" i="1"/>
  <c r="BV1172" i="1" s="1"/>
  <c r="BU1171" i="1"/>
  <c r="BV1171" i="1" s="1"/>
  <c r="BU1170" i="1"/>
  <c r="BV1170" i="1" s="1"/>
  <c r="BV1162" i="1"/>
  <c r="BT1163" i="1" s="1"/>
  <c r="BV1163" i="1" s="1"/>
  <c r="CK1172" i="1"/>
  <c r="CL1172" i="1" s="1"/>
  <c r="CK1171" i="1"/>
  <c r="CL1171" i="1" s="1"/>
  <c r="CK1170" i="1"/>
  <c r="CL1170" i="1" s="1"/>
  <c r="CL1162" i="1"/>
  <c r="CJ1163" i="1" s="1"/>
  <c r="CL1163" i="1" s="1"/>
  <c r="J1164" i="1"/>
  <c r="I1168" i="1"/>
  <c r="J1168" i="1" s="1"/>
  <c r="Y1168" i="1"/>
  <c r="Z1168" i="1" s="1"/>
  <c r="AO1168" i="1"/>
  <c r="AP1168" i="1" s="1"/>
  <c r="BE1168" i="1"/>
  <c r="BF1168" i="1" s="1"/>
  <c r="BU1168" i="1"/>
  <c r="BV1168" i="1" s="1"/>
  <c r="CK1168" i="1"/>
  <c r="CL1168" i="1" s="1"/>
  <c r="I1169" i="1"/>
  <c r="J1169" i="1" s="1"/>
  <c r="Y1169" i="1"/>
  <c r="Z1169" i="1" s="1"/>
  <c r="AO1169" i="1"/>
  <c r="AP1169" i="1" s="1"/>
  <c r="BE1169" i="1"/>
  <c r="BF1169" i="1" s="1"/>
  <c r="BU1169" i="1"/>
  <c r="BV1169" i="1" s="1"/>
  <c r="CK1169" i="1"/>
  <c r="CL1169" i="1" s="1"/>
  <c r="R1170" i="1"/>
  <c r="AM1170" i="1"/>
  <c r="AX1170" i="1"/>
  <c r="BS1170" i="1"/>
  <c r="CD1170" i="1"/>
  <c r="R1171" i="1"/>
  <c r="AM1171" i="1"/>
  <c r="AX1171" i="1"/>
  <c r="BS1171" i="1"/>
  <c r="CD1171" i="1"/>
  <c r="Q1172" i="1"/>
  <c r="R1172" i="1" s="1"/>
  <c r="AM1172" i="1"/>
  <c r="AW1172" i="1"/>
  <c r="AX1172" i="1" s="1"/>
  <c r="BS1172" i="1"/>
  <c r="CC1172" i="1"/>
  <c r="CD1172" i="1" s="1"/>
  <c r="J1175" i="1"/>
  <c r="G1176" i="1"/>
  <c r="J1176" i="1" s="1"/>
  <c r="W1175" i="1"/>
  <c r="N1107" i="1"/>
  <c r="V1107" i="1"/>
  <c r="AD1107" i="1"/>
  <c r="AL1107" i="1"/>
  <c r="AT1107" i="1"/>
  <c r="BB1107" i="1"/>
  <c r="BJ1107" i="1"/>
  <c r="BR1107" i="1"/>
  <c r="BZ1107" i="1"/>
  <c r="CH1107" i="1"/>
  <c r="O1124" i="1"/>
  <c r="AU1124" i="1"/>
  <c r="BK1124" i="1"/>
  <c r="CA1124" i="1"/>
  <c r="CQ1124" i="1"/>
  <c r="O1125" i="1"/>
  <c r="AE1125" i="1"/>
  <c r="AU1125" i="1"/>
  <c r="BK1125" i="1"/>
  <c r="CA1125" i="1"/>
  <c r="CQ1125" i="1"/>
  <c r="BK1126" i="1"/>
  <c r="CA1126" i="1"/>
  <c r="CQ1126" i="1"/>
  <c r="R1163" i="1"/>
  <c r="AH1163" i="1"/>
  <c r="AX1163" i="1"/>
  <c r="BN1163" i="1"/>
  <c r="CD1163" i="1"/>
  <c r="CT1163" i="1"/>
  <c r="R1164" i="1"/>
  <c r="AH1164" i="1"/>
  <c r="AX1164" i="1"/>
  <c r="BN1164" i="1"/>
  <c r="CD1164" i="1"/>
  <c r="CT1164" i="1"/>
  <c r="Q1168" i="1"/>
  <c r="R1168" i="1" s="1"/>
  <c r="AG1168" i="1"/>
  <c r="AH1168" i="1" s="1"/>
  <c r="AW1168" i="1"/>
  <c r="AX1168" i="1" s="1"/>
  <c r="BM1168" i="1"/>
  <c r="BN1168" i="1" s="1"/>
  <c r="CC1168" i="1"/>
  <c r="CD1168" i="1" s="1"/>
  <c r="CS1168" i="1"/>
  <c r="CT1168" i="1" s="1"/>
  <c r="Q1169" i="1"/>
  <c r="R1169" i="1" s="1"/>
  <c r="AG1169" i="1"/>
  <c r="AH1169" i="1" s="1"/>
  <c r="AW1169" i="1"/>
  <c r="AX1169" i="1" s="1"/>
  <c r="BM1169" i="1"/>
  <c r="BN1169" i="1" s="1"/>
  <c r="CC1169" i="1"/>
  <c r="CD1169" i="1" s="1"/>
  <c r="CS1169" i="1"/>
  <c r="CT1169" i="1" s="1"/>
  <c r="W1170" i="1"/>
  <c r="AG1170" i="1"/>
  <c r="BC1170" i="1"/>
  <c r="BM1170" i="1"/>
  <c r="BN1170" i="1" s="1"/>
  <c r="CI1170" i="1"/>
  <c r="CS1170" i="1"/>
  <c r="CT1170" i="1" s="1"/>
  <c r="W1171" i="1"/>
  <c r="AG1171" i="1"/>
  <c r="AH1171" i="1" s="1"/>
  <c r="BC1171" i="1"/>
  <c r="BM1171" i="1"/>
  <c r="BN1171" i="1" s="1"/>
  <c r="CI1171" i="1"/>
  <c r="CS1171" i="1"/>
  <c r="CT1171" i="1" s="1"/>
  <c r="W1172" i="1"/>
  <c r="AG1172" i="1"/>
  <c r="AH1172" i="1" s="1"/>
  <c r="BC1172" i="1"/>
  <c r="BM1172" i="1"/>
  <c r="BN1172" i="1" s="1"/>
  <c r="CI1172" i="1"/>
  <c r="CS1172" i="1"/>
  <c r="CT1172" i="1" s="1"/>
  <c r="R1175" i="1"/>
  <c r="P1164" i="1"/>
  <c r="P1195" i="1" s="1"/>
  <c r="R1195" i="1" s="1"/>
  <c r="O1176" i="1"/>
  <c r="R1176" i="1" s="1"/>
  <c r="I1181" i="1"/>
  <c r="R1217" i="1"/>
  <c r="AX1216" i="1"/>
  <c r="CD1217" i="1"/>
  <c r="AE1176" i="1"/>
  <c r="AH1176" i="1" s="1"/>
  <c r="AU1176" i="1"/>
  <c r="AX1176" i="1" s="1"/>
  <c r="BK1176" i="1"/>
  <c r="BN1176" i="1" s="1"/>
  <c r="CA1176" i="1"/>
  <c r="CD1176" i="1" s="1"/>
  <c r="CQ1176" i="1"/>
  <c r="CT1176" i="1" s="1"/>
  <c r="O1177" i="1"/>
  <c r="AE1177" i="1"/>
  <c r="AU1177" i="1"/>
  <c r="BK1177" i="1"/>
  <c r="CA1177" i="1"/>
  <c r="CQ1177" i="1"/>
  <c r="G1178" i="1"/>
  <c r="J1178" i="1" s="1"/>
  <c r="O1179" i="1"/>
  <c r="AE1179" i="1"/>
  <c r="AU1179" i="1"/>
  <c r="BK1179" i="1"/>
  <c r="CA1179" i="1"/>
  <c r="CQ1179" i="1"/>
  <c r="G1180" i="1"/>
  <c r="J1180" i="1" s="1"/>
  <c r="W1225" i="1"/>
  <c r="W1240" i="1"/>
  <c r="Z1240" i="1" s="1"/>
  <c r="W1223" i="1"/>
  <c r="W1218" i="1"/>
  <c r="W1217" i="1"/>
  <c r="W1216" i="1"/>
  <c r="W1221" i="1"/>
  <c r="AM1225" i="1"/>
  <c r="AM1240" i="1"/>
  <c r="AP1240" i="1" s="1"/>
  <c r="AM1223" i="1"/>
  <c r="AM1221" i="1"/>
  <c r="AM1218" i="1"/>
  <c r="BC1225" i="1"/>
  <c r="BC1240" i="1"/>
  <c r="BF1240" i="1" s="1"/>
  <c r="BC1223" i="1"/>
  <c r="BC1218" i="1"/>
  <c r="BC1217" i="1"/>
  <c r="BC1216" i="1"/>
  <c r="BC1221" i="1"/>
  <c r="BS1225" i="1"/>
  <c r="BS1240" i="1"/>
  <c r="BV1240" i="1" s="1"/>
  <c r="BS1223" i="1"/>
  <c r="BS1221" i="1"/>
  <c r="BS1218" i="1"/>
  <c r="CI1225" i="1"/>
  <c r="CI1240" i="1"/>
  <c r="CL1240" i="1" s="1"/>
  <c r="CI1223" i="1"/>
  <c r="CI1218" i="1"/>
  <c r="CI1217" i="1"/>
  <c r="CI1216" i="1"/>
  <c r="CI1221" i="1"/>
  <c r="I1218" i="1"/>
  <c r="J1218" i="1" s="1"/>
  <c r="I1217" i="1"/>
  <c r="J1217" i="1" s="1"/>
  <c r="I1216" i="1"/>
  <c r="J1216" i="1" s="1"/>
  <c r="J1208" i="1"/>
  <c r="H1209" i="1" s="1"/>
  <c r="J1209" i="1" s="1"/>
  <c r="Y1218" i="1"/>
  <c r="Z1218" i="1" s="1"/>
  <c r="Y1217" i="1"/>
  <c r="Z1217" i="1" s="1"/>
  <c r="Y1216" i="1"/>
  <c r="Z1216" i="1" s="1"/>
  <c r="Z1208" i="1"/>
  <c r="X1209" i="1" s="1"/>
  <c r="Z1209" i="1" s="1"/>
  <c r="AO1218" i="1"/>
  <c r="AP1218" i="1" s="1"/>
  <c r="AO1217" i="1"/>
  <c r="AP1217" i="1" s="1"/>
  <c r="AO1216" i="1"/>
  <c r="AP1216" i="1" s="1"/>
  <c r="AP1208" i="1"/>
  <c r="AN1209" i="1" s="1"/>
  <c r="AP1209" i="1" s="1"/>
  <c r="BE1218" i="1"/>
  <c r="BF1218" i="1" s="1"/>
  <c r="BE1217" i="1"/>
  <c r="BF1217" i="1" s="1"/>
  <c r="BE1216" i="1"/>
  <c r="BF1216" i="1" s="1"/>
  <c r="BF1208" i="1"/>
  <c r="BD1209" i="1" s="1"/>
  <c r="BF1209" i="1" s="1"/>
  <c r="BU1218" i="1"/>
  <c r="BV1218" i="1" s="1"/>
  <c r="BU1217" i="1"/>
  <c r="BV1217" i="1" s="1"/>
  <c r="BU1216" i="1"/>
  <c r="BV1216" i="1" s="1"/>
  <c r="BV1208" i="1"/>
  <c r="BT1209" i="1" s="1"/>
  <c r="BV1209" i="1" s="1"/>
  <c r="CK1218" i="1"/>
  <c r="CL1218" i="1" s="1"/>
  <c r="CK1217" i="1"/>
  <c r="CL1217" i="1" s="1"/>
  <c r="CK1216" i="1"/>
  <c r="CL1216" i="1" s="1"/>
  <c r="CL1208" i="1"/>
  <c r="CJ1209" i="1" s="1"/>
  <c r="CL1209" i="1" s="1"/>
  <c r="J1210" i="1"/>
  <c r="I1214" i="1"/>
  <c r="J1214" i="1" s="1"/>
  <c r="AO1214" i="1"/>
  <c r="AP1214" i="1" s="1"/>
  <c r="BU1214" i="1"/>
  <c r="BV1214" i="1" s="1"/>
  <c r="I1215" i="1"/>
  <c r="J1215" i="1" s="1"/>
  <c r="AO1215" i="1"/>
  <c r="AP1215" i="1" s="1"/>
  <c r="BU1215" i="1"/>
  <c r="BV1215" i="1" s="1"/>
  <c r="BS1216" i="1"/>
  <c r="AM1217" i="1"/>
  <c r="N1153" i="1"/>
  <c r="V1153" i="1"/>
  <c r="AD1153" i="1"/>
  <c r="AL1153" i="1"/>
  <c r="AT1153" i="1"/>
  <c r="BB1153" i="1"/>
  <c r="BJ1153" i="1"/>
  <c r="BR1153" i="1"/>
  <c r="BZ1153" i="1"/>
  <c r="CH1153" i="1"/>
  <c r="AF1164" i="1"/>
  <c r="AF1195" i="1" s="1"/>
  <c r="AH1195" i="1" s="1"/>
  <c r="AV1164" i="1"/>
  <c r="AV1195" i="1" s="1"/>
  <c r="AX1195" i="1" s="1"/>
  <c r="BL1164" i="1"/>
  <c r="BL1195" i="1" s="1"/>
  <c r="BN1195" i="1" s="1"/>
  <c r="CB1164" i="1"/>
  <c r="CB1195" i="1" s="1"/>
  <c r="CD1195" i="1" s="1"/>
  <c r="CR1164" i="1"/>
  <c r="CR1195" i="1" s="1"/>
  <c r="CT1195" i="1" s="1"/>
  <c r="O1170" i="1"/>
  <c r="AU1170" i="1"/>
  <c r="BK1170" i="1"/>
  <c r="CA1170" i="1"/>
  <c r="CQ1170" i="1"/>
  <c r="O1171" i="1"/>
  <c r="AE1171" i="1"/>
  <c r="AU1171" i="1"/>
  <c r="BK1171" i="1"/>
  <c r="CA1171" i="1"/>
  <c r="CQ1171" i="1"/>
  <c r="O1172" i="1"/>
  <c r="AE1172" i="1"/>
  <c r="AU1172" i="1"/>
  <c r="BK1172" i="1"/>
  <c r="CA1172" i="1"/>
  <c r="CQ1172" i="1"/>
  <c r="Q1215" i="1"/>
  <c r="R1215" i="1" s="1"/>
  <c r="Q1214" i="1"/>
  <c r="R1214" i="1" s="1"/>
  <c r="R1208" i="1"/>
  <c r="P1209" i="1" s="1"/>
  <c r="Q1218" i="1"/>
  <c r="R1218" i="1" s="1"/>
  <c r="AG1218" i="1"/>
  <c r="AH1218" i="1" s="1"/>
  <c r="AG1217" i="1"/>
  <c r="AH1217" i="1" s="1"/>
  <c r="AG1216" i="1"/>
  <c r="AG1215" i="1"/>
  <c r="AH1215" i="1" s="1"/>
  <c r="AG1214" i="1"/>
  <c r="AH1214" i="1" s="1"/>
  <c r="AH1208" i="1"/>
  <c r="AF1209" i="1" s="1"/>
  <c r="AW1215" i="1"/>
  <c r="AX1215" i="1" s="1"/>
  <c r="AW1214" i="1"/>
  <c r="AX1214" i="1" s="1"/>
  <c r="AX1208" i="1"/>
  <c r="AV1209" i="1" s="1"/>
  <c r="AW1218" i="1"/>
  <c r="AX1218" i="1" s="1"/>
  <c r="BM1218" i="1"/>
  <c r="BN1218" i="1" s="1"/>
  <c r="BM1217" i="1"/>
  <c r="BN1217" i="1" s="1"/>
  <c r="BM1216" i="1"/>
  <c r="BN1216" i="1" s="1"/>
  <c r="BM1215" i="1"/>
  <c r="BN1215" i="1" s="1"/>
  <c r="BM1214" i="1"/>
  <c r="BN1214" i="1" s="1"/>
  <c r="BN1208" i="1"/>
  <c r="BL1209" i="1" s="1"/>
  <c r="CC1215" i="1"/>
  <c r="CD1215" i="1" s="1"/>
  <c r="CC1214" i="1"/>
  <c r="CD1214" i="1" s="1"/>
  <c r="CD1208" i="1"/>
  <c r="CB1209" i="1" s="1"/>
  <c r="CC1218" i="1"/>
  <c r="CD1218" i="1" s="1"/>
  <c r="CS1218" i="1"/>
  <c r="CT1218" i="1" s="1"/>
  <c r="CS1217" i="1"/>
  <c r="CT1217" i="1" s="1"/>
  <c r="CS1216" i="1"/>
  <c r="CT1216" i="1" s="1"/>
  <c r="CS1215" i="1"/>
  <c r="CT1215" i="1" s="1"/>
  <c r="CS1214" i="1"/>
  <c r="CT1214" i="1" s="1"/>
  <c r="CT1208" i="1"/>
  <c r="CR1209" i="1" s="1"/>
  <c r="Q1216" i="1"/>
  <c r="R1216" i="1" s="1"/>
  <c r="CC1216" i="1"/>
  <c r="CD1216" i="1" s="1"/>
  <c r="AW1217" i="1"/>
  <c r="AX1217" i="1" s="1"/>
  <c r="BS1217" i="1"/>
  <c r="G1222" i="1"/>
  <c r="J1222" i="1" s="1"/>
  <c r="N1199" i="1"/>
  <c r="V1199" i="1"/>
  <c r="AD1199" i="1"/>
  <c r="AL1199" i="1"/>
  <c r="AT1199" i="1"/>
  <c r="BB1199" i="1"/>
  <c r="BJ1199" i="1"/>
  <c r="BR1199" i="1"/>
  <c r="BZ1199" i="1"/>
  <c r="CH1199" i="1"/>
  <c r="O1240" i="1"/>
  <c r="R1240" i="1" s="1"/>
  <c r="O1225" i="1"/>
  <c r="O1223" i="1"/>
  <c r="O1218" i="1"/>
  <c r="O1217" i="1"/>
  <c r="O1216" i="1"/>
  <c r="AE1240" i="1"/>
  <c r="AH1240" i="1" s="1"/>
  <c r="AE1225" i="1"/>
  <c r="AE1223" i="1"/>
  <c r="AE1218" i="1"/>
  <c r="AE1217" i="1"/>
  <c r="AU1240" i="1"/>
  <c r="AX1240" i="1" s="1"/>
  <c r="AU1225" i="1"/>
  <c r="AU1223" i="1"/>
  <c r="AU1218" i="1"/>
  <c r="AU1217" i="1"/>
  <c r="AU1216" i="1"/>
  <c r="BK1240" i="1"/>
  <c r="BN1240" i="1" s="1"/>
  <c r="BK1225" i="1"/>
  <c r="BK1223" i="1"/>
  <c r="BK1218" i="1"/>
  <c r="BK1217" i="1"/>
  <c r="BK1216" i="1"/>
  <c r="CA1240" i="1"/>
  <c r="CD1240" i="1" s="1"/>
  <c r="CA1225" i="1"/>
  <c r="CA1223" i="1"/>
  <c r="CA1218" i="1"/>
  <c r="CA1217" i="1"/>
  <c r="CA1216" i="1"/>
  <c r="CQ1240" i="1"/>
  <c r="CT1240" i="1" s="1"/>
  <c r="CQ1225" i="1"/>
  <c r="CQ1223" i="1"/>
  <c r="CQ1218" i="1"/>
  <c r="CQ1217" i="1"/>
  <c r="CQ1216" i="1"/>
  <c r="R1209" i="1"/>
  <c r="AH1209" i="1"/>
  <c r="AX1209" i="1"/>
  <c r="BN1209" i="1"/>
  <c r="CD1209" i="1"/>
  <c r="CT1209" i="1"/>
  <c r="O1221" i="1"/>
  <c r="AE1221" i="1"/>
  <c r="AU1221" i="1"/>
  <c r="BK1221" i="1"/>
  <c r="CA1221" i="1"/>
  <c r="CQ1221" i="1"/>
  <c r="J1223" i="1"/>
  <c r="I1227" i="1"/>
  <c r="W75" i="1"/>
  <c r="W90" i="1"/>
  <c r="Z90" i="1" s="1"/>
  <c r="W73" i="1"/>
  <c r="AM75" i="1"/>
  <c r="AM90" i="1"/>
  <c r="AP90" i="1" s="1"/>
  <c r="AM73" i="1"/>
  <c r="BC75" i="1"/>
  <c r="BC90" i="1"/>
  <c r="BF90" i="1" s="1"/>
  <c r="BC73" i="1"/>
  <c r="BS75" i="1"/>
  <c r="BS90" i="1"/>
  <c r="BV90" i="1" s="1"/>
  <c r="BS73" i="1"/>
  <c r="CI75" i="1"/>
  <c r="CI90" i="1"/>
  <c r="CL90" i="1" s="1"/>
  <c r="CI73" i="1"/>
  <c r="I68" i="1"/>
  <c r="J68" i="1" s="1"/>
  <c r="I67" i="1"/>
  <c r="J67" i="1" s="1"/>
  <c r="I66" i="1"/>
  <c r="J66" i="1" s="1"/>
  <c r="Y68" i="1"/>
  <c r="Y67" i="1"/>
  <c r="Y66" i="1"/>
  <c r="AO68" i="1"/>
  <c r="AO67" i="1"/>
  <c r="AP67" i="1" s="1"/>
  <c r="AO66" i="1"/>
  <c r="BE68" i="1"/>
  <c r="BE67" i="1"/>
  <c r="BE66" i="1"/>
  <c r="BU68" i="1"/>
  <c r="BU67" i="1"/>
  <c r="BU66" i="1"/>
  <c r="CK68" i="1"/>
  <c r="CK67" i="1"/>
  <c r="CK66" i="1"/>
  <c r="J60" i="1"/>
  <c r="I64" i="1"/>
  <c r="J64" i="1" s="1"/>
  <c r="Y64" i="1"/>
  <c r="Z64" i="1" s="1"/>
  <c r="AO64" i="1"/>
  <c r="AP64" i="1" s="1"/>
  <c r="BE64" i="1"/>
  <c r="BF64" i="1" s="1"/>
  <c r="BU64" i="1"/>
  <c r="BV64" i="1" s="1"/>
  <c r="CK64" i="1"/>
  <c r="CL64" i="1" s="1"/>
  <c r="I65" i="1"/>
  <c r="J65" i="1" s="1"/>
  <c r="Y65" i="1"/>
  <c r="Z65" i="1" s="1"/>
  <c r="AO65" i="1"/>
  <c r="AP65" i="1" s="1"/>
  <c r="BE65" i="1"/>
  <c r="BF65" i="1" s="1"/>
  <c r="BU65" i="1"/>
  <c r="BV65" i="1" s="1"/>
  <c r="CK65" i="1"/>
  <c r="CL65" i="1" s="1"/>
  <c r="Q67" i="1"/>
  <c r="AM67" i="1"/>
  <c r="AW67" i="1"/>
  <c r="BS67" i="1"/>
  <c r="CC67" i="1"/>
  <c r="W71" i="1"/>
  <c r="AM71" i="1"/>
  <c r="BC71" i="1"/>
  <c r="BS71" i="1"/>
  <c r="CI71" i="1"/>
  <c r="G72" i="1"/>
  <c r="J72" i="1" s="1"/>
  <c r="Q66" i="1"/>
  <c r="AM66" i="1"/>
  <c r="AW66" i="1"/>
  <c r="BS66" i="1"/>
  <c r="CC66" i="1"/>
  <c r="Q68" i="1"/>
  <c r="AM68" i="1"/>
  <c r="AW68" i="1"/>
  <c r="BS68" i="1"/>
  <c r="CC68" i="1"/>
  <c r="O90" i="1"/>
  <c r="R90" i="1" s="1"/>
  <c r="O75" i="1"/>
  <c r="O73" i="1"/>
  <c r="O68" i="1"/>
  <c r="O67" i="1"/>
  <c r="O66" i="1"/>
  <c r="AE90" i="1"/>
  <c r="AH90" i="1" s="1"/>
  <c r="AE75" i="1"/>
  <c r="AE73" i="1"/>
  <c r="AE68" i="1"/>
  <c r="AH68" i="1" s="1"/>
  <c r="AE67" i="1"/>
  <c r="AU90" i="1"/>
  <c r="AX90" i="1" s="1"/>
  <c r="AU75" i="1"/>
  <c r="AU73" i="1"/>
  <c r="AU68" i="1"/>
  <c r="AU67" i="1"/>
  <c r="AU66" i="1"/>
  <c r="BK90" i="1"/>
  <c r="BN90" i="1" s="1"/>
  <c r="BK75" i="1"/>
  <c r="BK73" i="1"/>
  <c r="BK68" i="1"/>
  <c r="BN68" i="1" s="1"/>
  <c r="BK67" i="1"/>
  <c r="BK66" i="1"/>
  <c r="CA90" i="1"/>
  <c r="CD90" i="1" s="1"/>
  <c r="CA75" i="1"/>
  <c r="CA73" i="1"/>
  <c r="CA68" i="1"/>
  <c r="CA67" i="1"/>
  <c r="CA66" i="1"/>
  <c r="CQ90" i="1"/>
  <c r="CT90" i="1" s="1"/>
  <c r="CQ75" i="1"/>
  <c r="CQ73" i="1"/>
  <c r="CQ68" i="1"/>
  <c r="CT68" i="1" s="1"/>
  <c r="CQ67" i="1"/>
  <c r="CQ66" i="1"/>
  <c r="J58" i="1"/>
  <c r="H59" i="1" s="1"/>
  <c r="J59" i="1" s="1"/>
  <c r="R58" i="1"/>
  <c r="P59" i="1" s="1"/>
  <c r="Z58" i="1"/>
  <c r="X59" i="1" s="1"/>
  <c r="Z59" i="1" s="1"/>
  <c r="AH58" i="1"/>
  <c r="AF59" i="1" s="1"/>
  <c r="AP58" i="1"/>
  <c r="AN59" i="1" s="1"/>
  <c r="AP59" i="1" s="1"/>
  <c r="AX58" i="1"/>
  <c r="AV59" i="1" s="1"/>
  <c r="BF58" i="1"/>
  <c r="BD59" i="1" s="1"/>
  <c r="BF59" i="1" s="1"/>
  <c r="BN58" i="1"/>
  <c r="BL59" i="1" s="1"/>
  <c r="BV58" i="1"/>
  <c r="BT59" i="1" s="1"/>
  <c r="BV59" i="1" s="1"/>
  <c r="CD58" i="1"/>
  <c r="CB59" i="1" s="1"/>
  <c r="CL58" i="1"/>
  <c r="CJ59" i="1" s="1"/>
  <c r="CL59" i="1" s="1"/>
  <c r="CT58" i="1"/>
  <c r="CR59" i="1" s="1"/>
  <c r="R59" i="1"/>
  <c r="AH59" i="1"/>
  <c r="AX59" i="1"/>
  <c r="BN59" i="1"/>
  <c r="CD59" i="1"/>
  <c r="CT59" i="1"/>
  <c r="Q64" i="1"/>
  <c r="R64" i="1" s="1"/>
  <c r="AG64" i="1"/>
  <c r="AH64" i="1" s="1"/>
  <c r="AW64" i="1"/>
  <c r="AX64" i="1" s="1"/>
  <c r="BM64" i="1"/>
  <c r="BN64" i="1" s="1"/>
  <c r="CC64" i="1"/>
  <c r="CD64" i="1" s="1"/>
  <c r="CS64" i="1"/>
  <c r="CT64" i="1" s="1"/>
  <c r="AG65" i="1"/>
  <c r="AH65" i="1" s="1"/>
  <c r="BM65" i="1"/>
  <c r="BN65" i="1" s="1"/>
  <c r="CS65" i="1"/>
  <c r="CT65" i="1" s="1"/>
  <c r="W66" i="1"/>
  <c r="AG66" i="1"/>
  <c r="BC66" i="1"/>
  <c r="BM66" i="1"/>
  <c r="BN66" i="1" s="1"/>
  <c r="CI66" i="1"/>
  <c r="CS66" i="1"/>
  <c r="CT66" i="1" s="1"/>
  <c r="W67" i="1"/>
  <c r="AG67" i="1"/>
  <c r="AH67" i="1" s="1"/>
  <c r="BC67" i="1"/>
  <c r="BM67" i="1"/>
  <c r="BN67" i="1" s="1"/>
  <c r="CI67" i="1"/>
  <c r="CS67" i="1"/>
  <c r="CT67" i="1" s="1"/>
  <c r="W68" i="1"/>
  <c r="BC68" i="1"/>
  <c r="CI68" i="1"/>
  <c r="O71" i="1"/>
  <c r="AE71" i="1"/>
  <c r="AU71" i="1"/>
  <c r="BK71" i="1"/>
  <c r="CA71" i="1"/>
  <c r="CQ71" i="1"/>
  <c r="J73" i="1"/>
  <c r="I77" i="1"/>
  <c r="CC1135" i="1" l="1"/>
  <c r="Q1135" i="1"/>
  <c r="P1136" i="1" s="1"/>
  <c r="CS997" i="1"/>
  <c r="AW169" i="1"/>
  <c r="BM169" i="1"/>
  <c r="BM123" i="1"/>
  <c r="H446" i="1"/>
  <c r="H400" i="1"/>
  <c r="J400" i="1" s="1"/>
  <c r="BL354" i="1"/>
  <c r="BL358" i="1" s="1"/>
  <c r="BN358" i="1" s="1"/>
  <c r="CS353" i="1"/>
  <c r="H262" i="1"/>
  <c r="H266" i="1" s="1"/>
  <c r="J266" i="1" s="1"/>
  <c r="CC123" i="1"/>
  <c r="CB124" i="1" s="1"/>
  <c r="Q123" i="1"/>
  <c r="CI398" i="1"/>
  <c r="CL398" i="1" s="1"/>
  <c r="CL397" i="1"/>
  <c r="BS398" i="1"/>
  <c r="BV398" i="1" s="1"/>
  <c r="BV397" i="1"/>
  <c r="BC398" i="1"/>
  <c r="BF398" i="1" s="1"/>
  <c r="BF397" i="1"/>
  <c r="AM398" i="1"/>
  <c r="AP398" i="1" s="1"/>
  <c r="AP397" i="1"/>
  <c r="W398" i="1"/>
  <c r="Z398" i="1" s="1"/>
  <c r="Z397" i="1"/>
  <c r="CI306" i="1"/>
  <c r="CL306" i="1" s="1"/>
  <c r="CL305" i="1"/>
  <c r="BS306" i="1"/>
  <c r="BV306" i="1" s="1"/>
  <c r="BV305" i="1"/>
  <c r="BC306" i="1"/>
  <c r="BF306" i="1" s="1"/>
  <c r="BF305" i="1"/>
  <c r="AM306" i="1"/>
  <c r="AP306" i="1" s="1"/>
  <c r="AP305" i="1"/>
  <c r="W306" i="1"/>
  <c r="Z306" i="1" s="1"/>
  <c r="Z305" i="1"/>
  <c r="CI214" i="1"/>
  <c r="CL214" i="1" s="1"/>
  <c r="CL213" i="1"/>
  <c r="BS214" i="1"/>
  <c r="BV214" i="1" s="1"/>
  <c r="BV213" i="1"/>
  <c r="BC214" i="1"/>
  <c r="BF214" i="1" s="1"/>
  <c r="BF213" i="1"/>
  <c r="AM214" i="1"/>
  <c r="AP214" i="1" s="1"/>
  <c r="AP213" i="1"/>
  <c r="W214" i="1"/>
  <c r="Z214" i="1" s="1"/>
  <c r="Z213" i="1"/>
  <c r="CI212" i="1"/>
  <c r="CL212" i="1" s="1"/>
  <c r="CL211" i="1"/>
  <c r="BS212" i="1"/>
  <c r="BV212" i="1" s="1"/>
  <c r="BV211" i="1"/>
  <c r="BC212" i="1"/>
  <c r="BF212" i="1" s="1"/>
  <c r="BF211" i="1"/>
  <c r="AM212" i="1"/>
  <c r="AP212" i="1" s="1"/>
  <c r="AP211" i="1"/>
  <c r="W212" i="1"/>
  <c r="Z212" i="1" s="1"/>
  <c r="Z211" i="1"/>
  <c r="CR413" i="1"/>
  <c r="CT413" i="1" s="1"/>
  <c r="CT382" i="1"/>
  <c r="CQ396" i="1"/>
  <c r="CT396" i="1" s="1"/>
  <c r="CT395" i="1"/>
  <c r="CB413" i="1"/>
  <c r="CD413" i="1" s="1"/>
  <c r="CD382" i="1"/>
  <c r="CA396" i="1"/>
  <c r="CD396" i="1" s="1"/>
  <c r="CD395" i="1"/>
  <c r="BL413" i="1"/>
  <c r="BN413" i="1" s="1"/>
  <c r="BN382" i="1"/>
  <c r="BK396" i="1"/>
  <c r="BN396" i="1" s="1"/>
  <c r="BN395" i="1"/>
  <c r="AV413" i="1"/>
  <c r="AX413" i="1" s="1"/>
  <c r="AX382" i="1"/>
  <c r="AU396" i="1"/>
  <c r="AX396" i="1" s="1"/>
  <c r="AX395" i="1"/>
  <c r="AF413" i="1"/>
  <c r="AH413" i="1" s="1"/>
  <c r="AH382" i="1"/>
  <c r="AE396" i="1"/>
  <c r="AH396" i="1" s="1"/>
  <c r="AH395" i="1"/>
  <c r="P413" i="1"/>
  <c r="R413" i="1" s="1"/>
  <c r="R382" i="1"/>
  <c r="O396" i="1"/>
  <c r="R396" i="1" s="1"/>
  <c r="R395" i="1"/>
  <c r="CQ302" i="1"/>
  <c r="CT302" i="1" s="1"/>
  <c r="CR290" i="1"/>
  <c r="CT301" i="1"/>
  <c r="CQ304" i="1"/>
  <c r="CT304" i="1" s="1"/>
  <c r="CT303" i="1"/>
  <c r="CA302" i="1"/>
  <c r="CD302" i="1" s="1"/>
  <c r="CB290" i="1"/>
  <c r="CD301" i="1"/>
  <c r="CA304" i="1"/>
  <c r="CD304" i="1" s="1"/>
  <c r="CD303" i="1"/>
  <c r="BK302" i="1"/>
  <c r="BN302" i="1" s="1"/>
  <c r="BL290" i="1"/>
  <c r="BN301" i="1"/>
  <c r="BK304" i="1"/>
  <c r="BN304" i="1" s="1"/>
  <c r="BN303" i="1"/>
  <c r="AU302" i="1"/>
  <c r="AX302" i="1" s="1"/>
  <c r="AV290" i="1"/>
  <c r="AX301" i="1"/>
  <c r="AU304" i="1"/>
  <c r="AX304" i="1" s="1"/>
  <c r="AX303" i="1"/>
  <c r="AE302" i="1"/>
  <c r="AH302" i="1" s="1"/>
  <c r="AF290" i="1"/>
  <c r="AH301" i="1"/>
  <c r="AE304" i="1"/>
  <c r="AH304" i="1" s="1"/>
  <c r="AH303" i="1"/>
  <c r="O302" i="1"/>
  <c r="R302" i="1" s="1"/>
  <c r="P290" i="1"/>
  <c r="R301" i="1"/>
  <c r="O304" i="1"/>
  <c r="R304" i="1" s="1"/>
  <c r="R303" i="1"/>
  <c r="CQ210" i="1"/>
  <c r="CT210" i="1" s="1"/>
  <c r="CT209" i="1"/>
  <c r="CR198" i="1"/>
  <c r="CQ212" i="1"/>
  <c r="CT212" i="1" s="1"/>
  <c r="CT211" i="1"/>
  <c r="CQ214" i="1"/>
  <c r="CT214" i="1" s="1"/>
  <c r="CT213" i="1"/>
  <c r="CA210" i="1"/>
  <c r="CD210" i="1" s="1"/>
  <c r="CD209" i="1"/>
  <c r="CB198" i="1"/>
  <c r="CA212" i="1"/>
  <c r="CD212" i="1" s="1"/>
  <c r="CD211" i="1"/>
  <c r="CA214" i="1"/>
  <c r="CD214" i="1" s="1"/>
  <c r="CD213" i="1"/>
  <c r="BK210" i="1"/>
  <c r="BN210" i="1" s="1"/>
  <c r="BN209" i="1"/>
  <c r="BL198" i="1"/>
  <c r="BK212" i="1"/>
  <c r="BN212" i="1" s="1"/>
  <c r="BN211" i="1"/>
  <c r="BK214" i="1"/>
  <c r="BN214" i="1" s="1"/>
  <c r="BN213" i="1"/>
  <c r="AU210" i="1"/>
  <c r="AX210" i="1" s="1"/>
  <c r="AX209" i="1"/>
  <c r="AV198" i="1"/>
  <c r="AU212" i="1"/>
  <c r="AX212" i="1" s="1"/>
  <c r="AX211" i="1"/>
  <c r="AU214" i="1"/>
  <c r="AX214" i="1" s="1"/>
  <c r="AX213" i="1"/>
  <c r="AE210" i="1"/>
  <c r="AH210" i="1" s="1"/>
  <c r="AH209" i="1"/>
  <c r="AF198" i="1"/>
  <c r="AE212" i="1"/>
  <c r="AH212" i="1" s="1"/>
  <c r="AH211" i="1"/>
  <c r="AE214" i="1"/>
  <c r="AH214" i="1" s="1"/>
  <c r="AH213" i="1"/>
  <c r="O210" i="1"/>
  <c r="R210" i="1" s="1"/>
  <c r="R209" i="1"/>
  <c r="P198" i="1"/>
  <c r="O212" i="1"/>
  <c r="R212" i="1" s="1"/>
  <c r="R211" i="1"/>
  <c r="O214" i="1"/>
  <c r="R214" i="1" s="1"/>
  <c r="R213" i="1"/>
  <c r="BN354" i="1"/>
  <c r="BL357" i="1"/>
  <c r="BN357" i="1" s="1"/>
  <c r="CB354" i="1"/>
  <c r="AV354" i="1"/>
  <c r="P354" i="1"/>
  <c r="H308" i="1"/>
  <c r="CR262" i="1"/>
  <c r="CB262" i="1"/>
  <c r="BL262" i="1"/>
  <c r="AV262" i="1"/>
  <c r="P262" i="1"/>
  <c r="CL259" i="1"/>
  <c r="CI260" i="1"/>
  <c r="CL260" i="1" s="1"/>
  <c r="BV259" i="1"/>
  <c r="BS260" i="1"/>
  <c r="BV260" i="1" s="1"/>
  <c r="BF259" i="1"/>
  <c r="BC260" i="1"/>
  <c r="BF260" i="1" s="1"/>
  <c r="AP259" i="1"/>
  <c r="AM260" i="1"/>
  <c r="AP260" i="1" s="1"/>
  <c r="Z259" i="1"/>
  <c r="W260" i="1"/>
  <c r="Z260" i="1" s="1"/>
  <c r="CL257" i="1"/>
  <c r="CI258" i="1"/>
  <c r="CL258" i="1" s="1"/>
  <c r="BV257" i="1"/>
  <c r="BS258" i="1"/>
  <c r="BV258" i="1" s="1"/>
  <c r="BF257" i="1"/>
  <c r="BC258" i="1"/>
  <c r="BF258" i="1" s="1"/>
  <c r="AP257" i="1"/>
  <c r="AM258" i="1"/>
  <c r="AP258" i="1" s="1"/>
  <c r="Z257" i="1"/>
  <c r="W258" i="1"/>
  <c r="Z258" i="1" s="1"/>
  <c r="CL255" i="1"/>
  <c r="CI256" i="1"/>
  <c r="CL256" i="1" s="1"/>
  <c r="CJ244" i="1"/>
  <c r="BV255" i="1"/>
  <c r="BS256" i="1"/>
  <c r="BV256" i="1" s="1"/>
  <c r="BT244" i="1"/>
  <c r="BF255" i="1"/>
  <c r="BC256" i="1"/>
  <c r="BF256" i="1" s="1"/>
  <c r="BD244" i="1"/>
  <c r="AP255" i="1"/>
  <c r="AM256" i="1"/>
  <c r="AP256" i="1" s="1"/>
  <c r="AN244" i="1"/>
  <c r="Z255" i="1"/>
  <c r="W256" i="1"/>
  <c r="Z256" i="1" s="1"/>
  <c r="X244" i="1"/>
  <c r="H216" i="1"/>
  <c r="J262" i="1"/>
  <c r="H265" i="1"/>
  <c r="J265" i="1" s="1"/>
  <c r="CR170" i="1"/>
  <c r="BL170" i="1"/>
  <c r="H170" i="1"/>
  <c r="CI166" i="1"/>
  <c r="CL166" i="1" s="1"/>
  <c r="CL165" i="1"/>
  <c r="BS166" i="1"/>
  <c r="BV166" i="1" s="1"/>
  <c r="BV165" i="1"/>
  <c r="BC166" i="1"/>
  <c r="BF166" i="1" s="1"/>
  <c r="BF165" i="1"/>
  <c r="AM166" i="1"/>
  <c r="AP166" i="1" s="1"/>
  <c r="AP165" i="1"/>
  <c r="Z165" i="1"/>
  <c r="W166" i="1"/>
  <c r="Z166" i="1" s="1"/>
  <c r="CL163" i="1"/>
  <c r="CI164" i="1"/>
  <c r="CL164" i="1" s="1"/>
  <c r="CJ152" i="1"/>
  <c r="BV163" i="1"/>
  <c r="BS164" i="1"/>
  <c r="BV164" i="1" s="1"/>
  <c r="BT152" i="1"/>
  <c r="BF163" i="1"/>
  <c r="BC164" i="1"/>
  <c r="BF164" i="1" s="1"/>
  <c r="BD152" i="1"/>
  <c r="AP163" i="1"/>
  <c r="AM164" i="1"/>
  <c r="AP164" i="1" s="1"/>
  <c r="AN152" i="1"/>
  <c r="Z163" i="1"/>
  <c r="W164" i="1"/>
  <c r="Z164" i="1" s="1"/>
  <c r="X152" i="1"/>
  <c r="CL167" i="1"/>
  <c r="CI168" i="1"/>
  <c r="CL168" i="1" s="1"/>
  <c r="BV167" i="1"/>
  <c r="BS168" i="1"/>
  <c r="BV168" i="1" s="1"/>
  <c r="BF167" i="1"/>
  <c r="BC168" i="1"/>
  <c r="BF168" i="1" s="1"/>
  <c r="AP167" i="1"/>
  <c r="AM168" i="1"/>
  <c r="AP168" i="1" s="1"/>
  <c r="Z167" i="1"/>
  <c r="W168" i="1"/>
  <c r="Z168" i="1" s="1"/>
  <c r="CR124" i="1"/>
  <c r="CI122" i="1"/>
  <c r="CL122" i="1" s="1"/>
  <c r="CL121" i="1"/>
  <c r="BF121" i="1"/>
  <c r="BC122" i="1"/>
  <c r="BF122" i="1" s="1"/>
  <c r="Z121" i="1"/>
  <c r="W122" i="1"/>
  <c r="Z122" i="1" s="1"/>
  <c r="BF119" i="1"/>
  <c r="BC120" i="1"/>
  <c r="BF120" i="1" s="1"/>
  <c r="BV117" i="1"/>
  <c r="BS118" i="1"/>
  <c r="BV118" i="1" s="1"/>
  <c r="BT106" i="1"/>
  <c r="AP117" i="1"/>
  <c r="AM118" i="1"/>
  <c r="AP118" i="1" s="1"/>
  <c r="AN106" i="1"/>
  <c r="CB170" i="1"/>
  <c r="AV170" i="1"/>
  <c r="P170" i="1"/>
  <c r="BV121" i="1"/>
  <c r="BS122" i="1"/>
  <c r="BV122" i="1" s="1"/>
  <c r="AP121" i="1"/>
  <c r="AM122" i="1"/>
  <c r="AP122" i="1" s="1"/>
  <c r="CL119" i="1"/>
  <c r="CI120" i="1"/>
  <c r="CL120" i="1" s="1"/>
  <c r="BV119" i="1"/>
  <c r="BS120" i="1"/>
  <c r="BV120" i="1" s="1"/>
  <c r="AP119" i="1"/>
  <c r="AM120" i="1"/>
  <c r="AP120" i="1" s="1"/>
  <c r="Z119" i="1"/>
  <c r="W120" i="1"/>
  <c r="Z120" i="1" s="1"/>
  <c r="CL117" i="1"/>
  <c r="CI118" i="1"/>
  <c r="CL118" i="1" s="1"/>
  <c r="CJ106" i="1"/>
  <c r="BF117" i="1"/>
  <c r="BC118" i="1"/>
  <c r="BF118" i="1" s="1"/>
  <c r="BD106" i="1"/>
  <c r="Z117" i="1"/>
  <c r="W118" i="1"/>
  <c r="Z118" i="1" s="1"/>
  <c r="X106" i="1"/>
  <c r="BL124" i="1"/>
  <c r="H124" i="1"/>
  <c r="AV124" i="1"/>
  <c r="P124" i="1"/>
  <c r="CI950" i="1"/>
  <c r="CL950" i="1" s="1"/>
  <c r="CL949" i="1"/>
  <c r="BS950" i="1"/>
  <c r="BV950" i="1" s="1"/>
  <c r="BV949" i="1"/>
  <c r="BC950" i="1"/>
  <c r="BF950" i="1" s="1"/>
  <c r="BF949" i="1"/>
  <c r="AM950" i="1"/>
  <c r="AP950" i="1" s="1"/>
  <c r="AP949" i="1"/>
  <c r="W950" i="1"/>
  <c r="Z950" i="1" s="1"/>
  <c r="Z949" i="1"/>
  <c r="CI948" i="1"/>
  <c r="CL948" i="1" s="1"/>
  <c r="CL947" i="1"/>
  <c r="BS948" i="1"/>
  <c r="BV948" i="1" s="1"/>
  <c r="BV947" i="1"/>
  <c r="BC948" i="1"/>
  <c r="BF948" i="1" s="1"/>
  <c r="BF947" i="1"/>
  <c r="AM948" i="1"/>
  <c r="AP948" i="1" s="1"/>
  <c r="AP947" i="1"/>
  <c r="W948" i="1"/>
  <c r="Z948" i="1" s="1"/>
  <c r="Z947" i="1"/>
  <c r="CR1057" i="1"/>
  <c r="CT1057" i="1" s="1"/>
  <c r="CT1026" i="1"/>
  <c r="CB1057" i="1"/>
  <c r="CD1057" i="1" s="1"/>
  <c r="CD1026" i="1"/>
  <c r="BL1057" i="1"/>
  <c r="BN1057" i="1" s="1"/>
  <c r="BN1026" i="1"/>
  <c r="AV1057" i="1"/>
  <c r="AX1057" i="1" s="1"/>
  <c r="AX1026" i="1"/>
  <c r="AF1057" i="1"/>
  <c r="AH1057" i="1" s="1"/>
  <c r="AH1026" i="1"/>
  <c r="P1057" i="1"/>
  <c r="R1057" i="1" s="1"/>
  <c r="R1026" i="1"/>
  <c r="CQ946" i="1"/>
  <c r="CT946" i="1" s="1"/>
  <c r="CR934" i="1"/>
  <c r="CT945" i="1"/>
  <c r="CQ948" i="1"/>
  <c r="CT948" i="1" s="1"/>
  <c r="CT947" i="1"/>
  <c r="CQ950" i="1"/>
  <c r="CT950" i="1" s="1"/>
  <c r="CT949" i="1"/>
  <c r="CA946" i="1"/>
  <c r="CD946" i="1" s="1"/>
  <c r="CB934" i="1"/>
  <c r="CD945" i="1"/>
  <c r="CA948" i="1"/>
  <c r="CD948" i="1" s="1"/>
  <c r="CD947" i="1"/>
  <c r="CA950" i="1"/>
  <c r="CD950" i="1" s="1"/>
  <c r="CD949" i="1"/>
  <c r="BK946" i="1"/>
  <c r="BN946" i="1" s="1"/>
  <c r="BL934" i="1"/>
  <c r="BN945" i="1"/>
  <c r="BK948" i="1"/>
  <c r="BN948" i="1" s="1"/>
  <c r="BN947" i="1"/>
  <c r="BK950" i="1"/>
  <c r="BN950" i="1" s="1"/>
  <c r="BN949" i="1"/>
  <c r="AU946" i="1"/>
  <c r="AX946" i="1" s="1"/>
  <c r="AV934" i="1"/>
  <c r="AX945" i="1"/>
  <c r="AU948" i="1"/>
  <c r="AX948" i="1" s="1"/>
  <c r="AX947" i="1"/>
  <c r="AU950" i="1"/>
  <c r="AX950" i="1" s="1"/>
  <c r="AX949" i="1"/>
  <c r="AE946" i="1"/>
  <c r="AH946" i="1" s="1"/>
  <c r="AF934" i="1"/>
  <c r="AH945" i="1"/>
  <c r="AE948" i="1"/>
  <c r="AH948" i="1" s="1"/>
  <c r="AH947" i="1"/>
  <c r="AE950" i="1"/>
  <c r="AH950" i="1" s="1"/>
  <c r="AH949" i="1"/>
  <c r="O946" i="1"/>
  <c r="R946" i="1" s="1"/>
  <c r="P934" i="1"/>
  <c r="R945" i="1"/>
  <c r="O948" i="1"/>
  <c r="R948" i="1" s="1"/>
  <c r="R947" i="1"/>
  <c r="O950" i="1"/>
  <c r="R950" i="1" s="1"/>
  <c r="R949" i="1"/>
  <c r="CB998" i="1"/>
  <c r="AV998" i="1"/>
  <c r="P998" i="1"/>
  <c r="CR998" i="1"/>
  <c r="BL998" i="1"/>
  <c r="H952" i="1"/>
  <c r="CJ906" i="1"/>
  <c r="BK904" i="1"/>
  <c r="BN904" i="1" s="1"/>
  <c r="BN903" i="1"/>
  <c r="AU904" i="1"/>
  <c r="AX904" i="1" s="1"/>
  <c r="AX903" i="1"/>
  <c r="AE904" i="1"/>
  <c r="AH904" i="1" s="1"/>
  <c r="AH903" i="1"/>
  <c r="O904" i="1"/>
  <c r="R904" i="1" s="1"/>
  <c r="R903" i="1"/>
  <c r="CQ902" i="1"/>
  <c r="CT902" i="1" s="1"/>
  <c r="CT901" i="1"/>
  <c r="CA902" i="1"/>
  <c r="CD902" i="1" s="1"/>
  <c r="CD901" i="1"/>
  <c r="BK902" i="1"/>
  <c r="BN902" i="1" s="1"/>
  <c r="BN901" i="1"/>
  <c r="AU902" i="1"/>
  <c r="AX902" i="1" s="1"/>
  <c r="AX901" i="1"/>
  <c r="AE902" i="1"/>
  <c r="AH902" i="1" s="1"/>
  <c r="AH901" i="1"/>
  <c r="O902" i="1"/>
  <c r="R902" i="1" s="1"/>
  <c r="R901" i="1"/>
  <c r="BD906" i="1"/>
  <c r="X906" i="1"/>
  <c r="CR919" i="1"/>
  <c r="CT919" i="1" s="1"/>
  <c r="CT888" i="1"/>
  <c r="CB919" i="1"/>
  <c r="CD919" i="1" s="1"/>
  <c r="CD888" i="1"/>
  <c r="CT903" i="1"/>
  <c r="CS905" i="1" s="1"/>
  <c r="CQ904" i="1"/>
  <c r="CT904" i="1" s="1"/>
  <c r="CD903" i="1"/>
  <c r="CC905" i="1" s="1"/>
  <c r="CA904" i="1"/>
  <c r="CD904" i="1" s="1"/>
  <c r="BT906" i="1"/>
  <c r="AN906" i="1"/>
  <c r="BL919" i="1"/>
  <c r="BN919" i="1" s="1"/>
  <c r="BN888" i="1"/>
  <c r="AV919" i="1"/>
  <c r="AX919" i="1" s="1"/>
  <c r="AX888" i="1"/>
  <c r="AF919" i="1"/>
  <c r="AH919" i="1" s="1"/>
  <c r="AH888" i="1"/>
  <c r="P919" i="1"/>
  <c r="R919" i="1" s="1"/>
  <c r="R888" i="1"/>
  <c r="H906" i="1"/>
  <c r="CR860" i="1"/>
  <c r="CB860" i="1"/>
  <c r="BL860" i="1"/>
  <c r="AV860" i="1"/>
  <c r="P860" i="1"/>
  <c r="CI812" i="1"/>
  <c r="CL812" i="1" s="1"/>
  <c r="CL811" i="1"/>
  <c r="BS812" i="1"/>
  <c r="BV812" i="1" s="1"/>
  <c r="BV811" i="1"/>
  <c r="BC812" i="1"/>
  <c r="BF812" i="1" s="1"/>
  <c r="BF811" i="1"/>
  <c r="AM812" i="1"/>
  <c r="AP812" i="1" s="1"/>
  <c r="AP811" i="1"/>
  <c r="W812" i="1"/>
  <c r="Z812" i="1" s="1"/>
  <c r="Z811" i="1"/>
  <c r="CI810" i="1"/>
  <c r="CL810" i="1" s="1"/>
  <c r="CL809" i="1"/>
  <c r="BS810" i="1"/>
  <c r="BV810" i="1" s="1"/>
  <c r="BV809" i="1"/>
  <c r="BC810" i="1"/>
  <c r="BF810" i="1" s="1"/>
  <c r="BF809" i="1"/>
  <c r="AM810" i="1"/>
  <c r="AP810" i="1" s="1"/>
  <c r="AP809" i="1"/>
  <c r="W810" i="1"/>
  <c r="Z810" i="1" s="1"/>
  <c r="Z809" i="1"/>
  <c r="CI808" i="1"/>
  <c r="CL808" i="1" s="1"/>
  <c r="CJ796" i="1"/>
  <c r="CL807" i="1"/>
  <c r="BS808" i="1"/>
  <c r="BV808" i="1" s="1"/>
  <c r="BT796" i="1"/>
  <c r="BV807" i="1"/>
  <c r="BC808" i="1"/>
  <c r="BF808" i="1" s="1"/>
  <c r="BD796" i="1"/>
  <c r="BF807" i="1"/>
  <c r="AM808" i="1"/>
  <c r="AP808" i="1" s="1"/>
  <c r="AN796" i="1"/>
  <c r="AP807" i="1"/>
  <c r="W808" i="1"/>
  <c r="Z808" i="1" s="1"/>
  <c r="X796" i="1"/>
  <c r="Z807" i="1"/>
  <c r="CR768" i="1"/>
  <c r="CB768" i="1"/>
  <c r="BL768" i="1"/>
  <c r="AV768" i="1"/>
  <c r="P768" i="1"/>
  <c r="H860" i="1"/>
  <c r="CL853" i="1"/>
  <c r="CI854" i="1"/>
  <c r="CL854" i="1" s="1"/>
  <c r="CJ842" i="1"/>
  <c r="CL855" i="1"/>
  <c r="CI856" i="1"/>
  <c r="CL856" i="1" s="1"/>
  <c r="CL857" i="1"/>
  <c r="CI858" i="1"/>
  <c r="CL858" i="1" s="1"/>
  <c r="BV853" i="1"/>
  <c r="BS854" i="1"/>
  <c r="BV854" i="1" s="1"/>
  <c r="BT842" i="1"/>
  <c r="BV855" i="1"/>
  <c r="BS856" i="1"/>
  <c r="BV856" i="1" s="1"/>
  <c r="BV857" i="1"/>
  <c r="BS858" i="1"/>
  <c r="BV858" i="1" s="1"/>
  <c r="BF853" i="1"/>
  <c r="BC854" i="1"/>
  <c r="BF854" i="1" s="1"/>
  <c r="BD842" i="1"/>
  <c r="BF855" i="1"/>
  <c r="BC856" i="1"/>
  <c r="BF856" i="1" s="1"/>
  <c r="BF857" i="1"/>
  <c r="BC858" i="1"/>
  <c r="BF858" i="1" s="1"/>
  <c r="AP853" i="1"/>
  <c r="AM854" i="1"/>
  <c r="AP854" i="1" s="1"/>
  <c r="AN842" i="1"/>
  <c r="AP855" i="1"/>
  <c r="AM856" i="1"/>
  <c r="AP856" i="1" s="1"/>
  <c r="AP857" i="1"/>
  <c r="AM858" i="1"/>
  <c r="AP858" i="1" s="1"/>
  <c r="Z853" i="1"/>
  <c r="W854" i="1"/>
  <c r="Z854" i="1" s="1"/>
  <c r="X842" i="1"/>
  <c r="Z855" i="1"/>
  <c r="W856" i="1"/>
  <c r="Z856" i="1" s="1"/>
  <c r="Z857" i="1"/>
  <c r="W858" i="1"/>
  <c r="Z858" i="1" s="1"/>
  <c r="H814" i="1"/>
  <c r="CQ808" i="1"/>
  <c r="CT808" i="1" s="1"/>
  <c r="CT807" i="1"/>
  <c r="CR796" i="1"/>
  <c r="CQ810" i="1"/>
  <c r="CT810" i="1" s="1"/>
  <c r="CT809" i="1"/>
  <c r="CQ812" i="1"/>
  <c r="CT812" i="1" s="1"/>
  <c r="CT811" i="1"/>
  <c r="CA808" i="1"/>
  <c r="CD808" i="1" s="1"/>
  <c r="CD807" i="1"/>
  <c r="CB796" i="1"/>
  <c r="CA810" i="1"/>
  <c r="CD810" i="1" s="1"/>
  <c r="CD809" i="1"/>
  <c r="CA812" i="1"/>
  <c r="CD812" i="1" s="1"/>
  <c r="CD811" i="1"/>
  <c r="BK808" i="1"/>
  <c r="BN808" i="1" s="1"/>
  <c r="BN807" i="1"/>
  <c r="BL796" i="1"/>
  <c r="BK810" i="1"/>
  <c r="BN810" i="1" s="1"/>
  <c r="BN809" i="1"/>
  <c r="BK812" i="1"/>
  <c r="BN812" i="1" s="1"/>
  <c r="BN811" i="1"/>
  <c r="AU808" i="1"/>
  <c r="AX808" i="1" s="1"/>
  <c r="AX807" i="1"/>
  <c r="AV796" i="1"/>
  <c r="AU810" i="1"/>
  <c r="AX810" i="1" s="1"/>
  <c r="AX809" i="1"/>
  <c r="AU812" i="1"/>
  <c r="AX812" i="1" s="1"/>
  <c r="AX811" i="1"/>
  <c r="AE808" i="1"/>
  <c r="AH808" i="1" s="1"/>
  <c r="AH807" i="1"/>
  <c r="AF796" i="1"/>
  <c r="AE810" i="1"/>
  <c r="AH810" i="1" s="1"/>
  <c r="AH809" i="1"/>
  <c r="AE812" i="1"/>
  <c r="AH812" i="1" s="1"/>
  <c r="AH811" i="1"/>
  <c r="O808" i="1"/>
  <c r="R808" i="1" s="1"/>
  <c r="R807" i="1"/>
  <c r="P796" i="1"/>
  <c r="O810" i="1"/>
  <c r="R810" i="1" s="1"/>
  <c r="R809" i="1"/>
  <c r="O812" i="1"/>
  <c r="R812" i="1" s="1"/>
  <c r="R811" i="1"/>
  <c r="CL765" i="1"/>
  <c r="CI766" i="1"/>
  <c r="CL766" i="1" s="1"/>
  <c r="BV765" i="1"/>
  <c r="BS766" i="1"/>
  <c r="BV766" i="1" s="1"/>
  <c r="BF765" i="1"/>
  <c r="BC766" i="1"/>
  <c r="BF766" i="1" s="1"/>
  <c r="AP765" i="1"/>
  <c r="AM766" i="1"/>
  <c r="AP766" i="1" s="1"/>
  <c r="Z765" i="1"/>
  <c r="W766" i="1"/>
  <c r="Z766" i="1" s="1"/>
  <c r="CL763" i="1"/>
  <c r="CI764" i="1"/>
  <c r="CL764" i="1" s="1"/>
  <c r="BV763" i="1"/>
  <c r="BS764" i="1"/>
  <c r="BV764" i="1" s="1"/>
  <c r="BF763" i="1"/>
  <c r="BC764" i="1"/>
  <c r="BF764" i="1" s="1"/>
  <c r="AP763" i="1"/>
  <c r="AM764" i="1"/>
  <c r="AP764" i="1" s="1"/>
  <c r="Z763" i="1"/>
  <c r="W764" i="1"/>
  <c r="Z764" i="1" s="1"/>
  <c r="CL761" i="1"/>
  <c r="CJ750" i="1"/>
  <c r="CI762" i="1"/>
  <c r="CL762" i="1" s="1"/>
  <c r="BV761" i="1"/>
  <c r="BT750" i="1"/>
  <c r="BS762" i="1"/>
  <c r="BV762" i="1" s="1"/>
  <c r="BF761" i="1"/>
  <c r="BD750" i="1"/>
  <c r="BC762" i="1"/>
  <c r="BF762" i="1" s="1"/>
  <c r="AP761" i="1"/>
  <c r="AN750" i="1"/>
  <c r="AM762" i="1"/>
  <c r="AP762" i="1" s="1"/>
  <c r="Z761" i="1"/>
  <c r="X750" i="1"/>
  <c r="W762" i="1"/>
  <c r="Z762" i="1" s="1"/>
  <c r="CI720" i="1"/>
  <c r="CL720" i="1" s="1"/>
  <c r="CL719" i="1"/>
  <c r="BS720" i="1"/>
  <c r="BV720" i="1" s="1"/>
  <c r="BV719" i="1"/>
  <c r="BC720" i="1"/>
  <c r="BF720" i="1" s="1"/>
  <c r="BF719" i="1"/>
  <c r="AM720" i="1"/>
  <c r="AP720" i="1" s="1"/>
  <c r="AP719" i="1"/>
  <c r="W720" i="1"/>
  <c r="Z720" i="1" s="1"/>
  <c r="Z719" i="1"/>
  <c r="CI718" i="1"/>
  <c r="CL718" i="1" s="1"/>
  <c r="CL717" i="1"/>
  <c r="BS718" i="1"/>
  <c r="BV718" i="1" s="1"/>
  <c r="BV717" i="1"/>
  <c r="BC718" i="1"/>
  <c r="BF718" i="1" s="1"/>
  <c r="BF717" i="1"/>
  <c r="AM718" i="1"/>
  <c r="AP718" i="1" s="1"/>
  <c r="AP717" i="1"/>
  <c r="W718" i="1"/>
  <c r="Z718" i="1" s="1"/>
  <c r="Z717" i="1"/>
  <c r="CI716" i="1"/>
  <c r="CL716" i="1" s="1"/>
  <c r="CJ704" i="1"/>
  <c r="CL715" i="1"/>
  <c r="BS716" i="1"/>
  <c r="BV716" i="1" s="1"/>
  <c r="BT704" i="1"/>
  <c r="BV715" i="1"/>
  <c r="BC716" i="1"/>
  <c r="BF716" i="1" s="1"/>
  <c r="BD704" i="1"/>
  <c r="BF715" i="1"/>
  <c r="AM716" i="1"/>
  <c r="AP716" i="1" s="1"/>
  <c r="AN704" i="1"/>
  <c r="AP715" i="1"/>
  <c r="W716" i="1"/>
  <c r="Z716" i="1" s="1"/>
  <c r="X704" i="1"/>
  <c r="Z715" i="1"/>
  <c r="H768" i="1"/>
  <c r="H722" i="1"/>
  <c r="CQ716" i="1"/>
  <c r="CT716" i="1" s="1"/>
  <c r="CR704" i="1"/>
  <c r="CT715" i="1"/>
  <c r="CQ718" i="1"/>
  <c r="CT718" i="1" s="1"/>
  <c r="CT717" i="1"/>
  <c r="CQ720" i="1"/>
  <c r="CT720" i="1" s="1"/>
  <c r="CT719" i="1"/>
  <c r="CA716" i="1"/>
  <c r="CD716" i="1" s="1"/>
  <c r="CB704" i="1"/>
  <c r="CD715" i="1"/>
  <c r="CA718" i="1"/>
  <c r="CD718" i="1" s="1"/>
  <c r="CD717" i="1"/>
  <c r="CA720" i="1"/>
  <c r="CD720" i="1" s="1"/>
  <c r="CD719" i="1"/>
  <c r="BK716" i="1"/>
  <c r="BN716" i="1" s="1"/>
  <c r="BL704" i="1"/>
  <c r="BN715" i="1"/>
  <c r="BK718" i="1"/>
  <c r="BN718" i="1" s="1"/>
  <c r="BN717" i="1"/>
  <c r="BK720" i="1"/>
  <c r="BN720" i="1" s="1"/>
  <c r="BN719" i="1"/>
  <c r="AU716" i="1"/>
  <c r="AX716" i="1" s="1"/>
  <c r="AV704" i="1"/>
  <c r="AX715" i="1"/>
  <c r="AU718" i="1"/>
  <c r="AX718" i="1" s="1"/>
  <c r="AX717" i="1"/>
  <c r="AU720" i="1"/>
  <c r="AX720" i="1" s="1"/>
  <c r="AX719" i="1"/>
  <c r="AE716" i="1"/>
  <c r="AH716" i="1" s="1"/>
  <c r="AF704" i="1"/>
  <c r="AH715" i="1"/>
  <c r="AE718" i="1"/>
  <c r="AH718" i="1" s="1"/>
  <c r="AH717" i="1"/>
  <c r="AE720" i="1"/>
  <c r="AH720" i="1" s="1"/>
  <c r="AH719" i="1"/>
  <c r="O716" i="1"/>
  <c r="R716" i="1" s="1"/>
  <c r="P704" i="1"/>
  <c r="R715" i="1"/>
  <c r="O718" i="1"/>
  <c r="R718" i="1" s="1"/>
  <c r="R717" i="1"/>
  <c r="O720" i="1"/>
  <c r="R720" i="1" s="1"/>
  <c r="R719" i="1"/>
  <c r="CL673" i="1"/>
  <c r="CI674" i="1"/>
  <c r="CL674" i="1" s="1"/>
  <c r="BV673" i="1"/>
  <c r="BS674" i="1"/>
  <c r="BV674" i="1" s="1"/>
  <c r="BF673" i="1"/>
  <c r="BC674" i="1"/>
  <c r="BF674" i="1" s="1"/>
  <c r="AP673" i="1"/>
  <c r="AM674" i="1"/>
  <c r="AP674" i="1" s="1"/>
  <c r="Z673" i="1"/>
  <c r="W674" i="1"/>
  <c r="Z674" i="1" s="1"/>
  <c r="CL671" i="1"/>
  <c r="CI672" i="1"/>
  <c r="CL672" i="1" s="1"/>
  <c r="BV671" i="1"/>
  <c r="BS672" i="1"/>
  <c r="BV672" i="1" s="1"/>
  <c r="BF671" i="1"/>
  <c r="BC672" i="1"/>
  <c r="BF672" i="1" s="1"/>
  <c r="AP671" i="1"/>
  <c r="AM672" i="1"/>
  <c r="AP672" i="1" s="1"/>
  <c r="Z671" i="1"/>
  <c r="W672" i="1"/>
  <c r="Z672" i="1" s="1"/>
  <c r="CL669" i="1"/>
  <c r="CI670" i="1"/>
  <c r="CL670" i="1" s="1"/>
  <c r="CJ658" i="1"/>
  <c r="BV669" i="1"/>
  <c r="BS670" i="1"/>
  <c r="BV670" i="1" s="1"/>
  <c r="BT658" i="1"/>
  <c r="BF669" i="1"/>
  <c r="BC670" i="1"/>
  <c r="BF670" i="1" s="1"/>
  <c r="BD658" i="1"/>
  <c r="AP669" i="1"/>
  <c r="AM670" i="1"/>
  <c r="AP670" i="1" s="1"/>
  <c r="AN658" i="1"/>
  <c r="Z669" i="1"/>
  <c r="W670" i="1"/>
  <c r="Z670" i="1" s="1"/>
  <c r="X658" i="1"/>
  <c r="CI624" i="1"/>
  <c r="CL624" i="1" s="1"/>
  <c r="CJ612" i="1"/>
  <c r="CL623" i="1"/>
  <c r="CI626" i="1"/>
  <c r="CL626" i="1" s="1"/>
  <c r="CL625" i="1"/>
  <c r="CI628" i="1"/>
  <c r="CL628" i="1" s="1"/>
  <c r="CL627" i="1"/>
  <c r="BS624" i="1"/>
  <c r="BV624" i="1" s="1"/>
  <c r="BT612" i="1"/>
  <c r="BV623" i="1"/>
  <c r="BS626" i="1"/>
  <c r="BV626" i="1" s="1"/>
  <c r="BV625" i="1"/>
  <c r="BS628" i="1"/>
  <c r="BV628" i="1" s="1"/>
  <c r="BV627" i="1"/>
  <c r="BC624" i="1"/>
  <c r="BF624" i="1" s="1"/>
  <c r="BD612" i="1"/>
  <c r="BF623" i="1"/>
  <c r="BC626" i="1"/>
  <c r="BF626" i="1" s="1"/>
  <c r="BF625" i="1"/>
  <c r="BC628" i="1"/>
  <c r="BF628" i="1" s="1"/>
  <c r="BF627" i="1"/>
  <c r="AM624" i="1"/>
  <c r="AP624" i="1" s="1"/>
  <c r="AN612" i="1"/>
  <c r="AP623" i="1"/>
  <c r="AM626" i="1"/>
  <c r="AP626" i="1" s="1"/>
  <c r="AP625" i="1"/>
  <c r="AM628" i="1"/>
  <c r="AP628" i="1" s="1"/>
  <c r="AP627" i="1"/>
  <c r="W624" i="1"/>
  <c r="Z624" i="1" s="1"/>
  <c r="X612" i="1"/>
  <c r="Z623" i="1"/>
  <c r="W626" i="1"/>
  <c r="Z626" i="1" s="1"/>
  <c r="Z625" i="1"/>
  <c r="W628" i="1"/>
  <c r="Z628" i="1" s="1"/>
  <c r="Z627" i="1"/>
  <c r="CI536" i="1"/>
  <c r="CL536" i="1" s="1"/>
  <c r="CL535" i="1"/>
  <c r="BS536" i="1"/>
  <c r="BV536" i="1" s="1"/>
  <c r="BV535" i="1"/>
  <c r="BC536" i="1"/>
  <c r="BF536" i="1" s="1"/>
  <c r="BF535" i="1"/>
  <c r="AM536" i="1"/>
  <c r="AP536" i="1" s="1"/>
  <c r="AP535" i="1"/>
  <c r="W536" i="1"/>
  <c r="Z536" i="1" s="1"/>
  <c r="Z535" i="1"/>
  <c r="CI534" i="1"/>
  <c r="CL534" i="1" s="1"/>
  <c r="CL533" i="1"/>
  <c r="BS534" i="1"/>
  <c r="BV534" i="1" s="1"/>
  <c r="BV533" i="1"/>
  <c r="BC534" i="1"/>
  <c r="BF534" i="1" s="1"/>
  <c r="BF533" i="1"/>
  <c r="AM534" i="1"/>
  <c r="AP534" i="1" s="1"/>
  <c r="AP533" i="1"/>
  <c r="W534" i="1"/>
  <c r="Z534" i="1" s="1"/>
  <c r="Z533" i="1"/>
  <c r="CI532" i="1"/>
  <c r="CL532" i="1" s="1"/>
  <c r="CJ520" i="1"/>
  <c r="CL531" i="1"/>
  <c r="BS532" i="1"/>
  <c r="BV532" i="1" s="1"/>
  <c r="BT520" i="1"/>
  <c r="BV531" i="1"/>
  <c r="BC532" i="1"/>
  <c r="BF532" i="1" s="1"/>
  <c r="BD520" i="1"/>
  <c r="BF531" i="1"/>
  <c r="AM532" i="1"/>
  <c r="AP532" i="1" s="1"/>
  <c r="AN520" i="1"/>
  <c r="AP531" i="1"/>
  <c r="W532" i="1"/>
  <c r="Z532" i="1" s="1"/>
  <c r="X520" i="1"/>
  <c r="Z531" i="1"/>
  <c r="CR676" i="1"/>
  <c r="BL676" i="1"/>
  <c r="H676" i="1"/>
  <c r="CR584" i="1"/>
  <c r="CB584" i="1"/>
  <c r="BL584" i="1"/>
  <c r="AV584" i="1"/>
  <c r="P584" i="1"/>
  <c r="H538" i="1"/>
  <c r="CB676" i="1"/>
  <c r="AV676" i="1"/>
  <c r="P676" i="1"/>
  <c r="H630" i="1"/>
  <c r="CQ624" i="1"/>
  <c r="CT624" i="1" s="1"/>
  <c r="CT623" i="1"/>
  <c r="CR612" i="1"/>
  <c r="CQ626" i="1"/>
  <c r="CT626" i="1" s="1"/>
  <c r="CT625" i="1"/>
  <c r="CQ628" i="1"/>
  <c r="CT628" i="1" s="1"/>
  <c r="CT627" i="1"/>
  <c r="CA624" i="1"/>
  <c r="CD624" i="1" s="1"/>
  <c r="CD623" i="1"/>
  <c r="CB612" i="1"/>
  <c r="CA626" i="1"/>
  <c r="CD626" i="1" s="1"/>
  <c r="CD625" i="1"/>
  <c r="CA628" i="1"/>
  <c r="CD628" i="1" s="1"/>
  <c r="CD627" i="1"/>
  <c r="BK624" i="1"/>
  <c r="BN624" i="1" s="1"/>
  <c r="BN623" i="1"/>
  <c r="BL612" i="1"/>
  <c r="BK626" i="1"/>
  <c r="BN626" i="1" s="1"/>
  <c r="BN625" i="1"/>
  <c r="BK628" i="1"/>
  <c r="BN628" i="1" s="1"/>
  <c r="BN627" i="1"/>
  <c r="AU624" i="1"/>
  <c r="AX624" i="1" s="1"/>
  <c r="AX623" i="1"/>
  <c r="AV612" i="1"/>
  <c r="AU626" i="1"/>
  <c r="AX626" i="1" s="1"/>
  <c r="AX625" i="1"/>
  <c r="AU628" i="1"/>
  <c r="AX628" i="1" s="1"/>
  <c r="AX627" i="1"/>
  <c r="AE624" i="1"/>
  <c r="AH624" i="1" s="1"/>
  <c r="AH623" i="1"/>
  <c r="AF612" i="1"/>
  <c r="AE626" i="1"/>
  <c r="AH626" i="1" s="1"/>
  <c r="AH625" i="1"/>
  <c r="AE628" i="1"/>
  <c r="AH628" i="1" s="1"/>
  <c r="AH627" i="1"/>
  <c r="O624" i="1"/>
  <c r="R624" i="1" s="1"/>
  <c r="R623" i="1"/>
  <c r="P612" i="1"/>
  <c r="O626" i="1"/>
  <c r="R626" i="1" s="1"/>
  <c r="R625" i="1"/>
  <c r="O628" i="1"/>
  <c r="R628" i="1" s="1"/>
  <c r="R627" i="1"/>
  <c r="CL581" i="1"/>
  <c r="CI582" i="1"/>
  <c r="CL582" i="1" s="1"/>
  <c r="BV581" i="1"/>
  <c r="BS582" i="1"/>
  <c r="BV582" i="1" s="1"/>
  <c r="BF581" i="1"/>
  <c r="BC582" i="1"/>
  <c r="BF582" i="1" s="1"/>
  <c r="AP581" i="1"/>
  <c r="AM582" i="1"/>
  <c r="AP582" i="1" s="1"/>
  <c r="Z581" i="1"/>
  <c r="W582" i="1"/>
  <c r="Z582" i="1" s="1"/>
  <c r="CL579" i="1"/>
  <c r="CI580" i="1"/>
  <c r="CL580" i="1" s="1"/>
  <c r="BV579" i="1"/>
  <c r="BS580" i="1"/>
  <c r="BV580" i="1" s="1"/>
  <c r="BF579" i="1"/>
  <c r="BC580" i="1"/>
  <c r="BF580" i="1" s="1"/>
  <c r="AP579" i="1"/>
  <c r="AM580" i="1"/>
  <c r="AP580" i="1" s="1"/>
  <c r="Z579" i="1"/>
  <c r="W580" i="1"/>
  <c r="Z580" i="1" s="1"/>
  <c r="CL577" i="1"/>
  <c r="CI578" i="1"/>
  <c r="CL578" i="1" s="1"/>
  <c r="CJ566" i="1"/>
  <c r="BV577" i="1"/>
  <c r="BS578" i="1"/>
  <c r="BV578" i="1" s="1"/>
  <c r="BT566" i="1"/>
  <c r="BF577" i="1"/>
  <c r="BC578" i="1"/>
  <c r="BF578" i="1" s="1"/>
  <c r="BD566" i="1"/>
  <c r="AP577" i="1"/>
  <c r="AM578" i="1"/>
  <c r="AP578" i="1" s="1"/>
  <c r="AN566" i="1"/>
  <c r="Z577" i="1"/>
  <c r="W578" i="1"/>
  <c r="Z578" i="1" s="1"/>
  <c r="X566" i="1"/>
  <c r="CQ532" i="1"/>
  <c r="CT532" i="1" s="1"/>
  <c r="CT531" i="1"/>
  <c r="CR520" i="1"/>
  <c r="CQ534" i="1"/>
  <c r="CT534" i="1" s="1"/>
  <c r="CT533" i="1"/>
  <c r="CQ536" i="1"/>
  <c r="CT536" i="1" s="1"/>
  <c r="CT535" i="1"/>
  <c r="CA532" i="1"/>
  <c r="CD532" i="1" s="1"/>
  <c r="CD531" i="1"/>
  <c r="CB520" i="1"/>
  <c r="CA534" i="1"/>
  <c r="CD534" i="1" s="1"/>
  <c r="CD533" i="1"/>
  <c r="CA536" i="1"/>
  <c r="CD536" i="1" s="1"/>
  <c r="CD535" i="1"/>
  <c r="BK532" i="1"/>
  <c r="BN532" i="1" s="1"/>
  <c r="BN531" i="1"/>
  <c r="BL520" i="1"/>
  <c r="BK534" i="1"/>
  <c r="BN534" i="1" s="1"/>
  <c r="BN533" i="1"/>
  <c r="BK536" i="1"/>
  <c r="BN536" i="1" s="1"/>
  <c r="BN535" i="1"/>
  <c r="AU532" i="1"/>
  <c r="AX532" i="1" s="1"/>
  <c r="AX531" i="1"/>
  <c r="AV520" i="1"/>
  <c r="AU534" i="1"/>
  <c r="AX534" i="1" s="1"/>
  <c r="AX533" i="1"/>
  <c r="AU536" i="1"/>
  <c r="AX536" i="1" s="1"/>
  <c r="AX535" i="1"/>
  <c r="AE532" i="1"/>
  <c r="AH532" i="1" s="1"/>
  <c r="AH531" i="1"/>
  <c r="AF520" i="1"/>
  <c r="AE534" i="1"/>
  <c r="AH534" i="1" s="1"/>
  <c r="AH533" i="1"/>
  <c r="AE536" i="1"/>
  <c r="AH536" i="1" s="1"/>
  <c r="AH535" i="1"/>
  <c r="O532" i="1"/>
  <c r="R532" i="1" s="1"/>
  <c r="R531" i="1"/>
  <c r="P520" i="1"/>
  <c r="O534" i="1"/>
  <c r="R534" i="1" s="1"/>
  <c r="R533" i="1"/>
  <c r="O536" i="1"/>
  <c r="R536" i="1" s="1"/>
  <c r="R535" i="1"/>
  <c r="CL489" i="1"/>
  <c r="CI490" i="1"/>
  <c r="CL490" i="1" s="1"/>
  <c r="BV489" i="1"/>
  <c r="BS490" i="1"/>
  <c r="BV490" i="1" s="1"/>
  <c r="BF489" i="1"/>
  <c r="BC490" i="1"/>
  <c r="BF490" i="1" s="1"/>
  <c r="AP489" i="1"/>
  <c r="AM490" i="1"/>
  <c r="AP490" i="1" s="1"/>
  <c r="Z489" i="1"/>
  <c r="W490" i="1"/>
  <c r="Z490" i="1" s="1"/>
  <c r="CL487" i="1"/>
  <c r="CI488" i="1"/>
  <c r="CL488" i="1" s="1"/>
  <c r="BV487" i="1"/>
  <c r="BS488" i="1"/>
  <c r="BV488" i="1" s="1"/>
  <c r="BF487" i="1"/>
  <c r="BC488" i="1"/>
  <c r="BF488" i="1" s="1"/>
  <c r="AP487" i="1"/>
  <c r="AM488" i="1"/>
  <c r="AP488" i="1" s="1"/>
  <c r="Z487" i="1"/>
  <c r="W488" i="1"/>
  <c r="Z488" i="1" s="1"/>
  <c r="CL485" i="1"/>
  <c r="CI486" i="1"/>
  <c r="CL486" i="1" s="1"/>
  <c r="CJ474" i="1"/>
  <c r="BV485" i="1"/>
  <c r="BS486" i="1"/>
  <c r="BV486" i="1" s="1"/>
  <c r="BT474" i="1"/>
  <c r="BC486" i="1"/>
  <c r="BF486" i="1" s="1"/>
  <c r="BD474" i="1"/>
  <c r="BF485" i="1"/>
  <c r="AM486" i="1"/>
  <c r="AP486" i="1" s="1"/>
  <c r="AN474" i="1"/>
  <c r="AP485" i="1"/>
  <c r="W486" i="1"/>
  <c r="Z486" i="1" s="1"/>
  <c r="X474" i="1"/>
  <c r="Z485" i="1"/>
  <c r="CI396" i="1"/>
  <c r="CL396" i="1" s="1"/>
  <c r="CL395" i="1"/>
  <c r="BS396" i="1"/>
  <c r="BV396" i="1" s="1"/>
  <c r="BV395" i="1"/>
  <c r="BC396" i="1"/>
  <c r="BF396" i="1" s="1"/>
  <c r="BF395" i="1"/>
  <c r="AM396" i="1"/>
  <c r="AP396" i="1" s="1"/>
  <c r="AP395" i="1"/>
  <c r="W396" i="1"/>
  <c r="Z396" i="1" s="1"/>
  <c r="Z395" i="1"/>
  <c r="CI394" i="1"/>
  <c r="CL394" i="1" s="1"/>
  <c r="CJ382" i="1"/>
  <c r="BS394" i="1"/>
  <c r="BV394" i="1" s="1"/>
  <c r="BT382" i="1"/>
  <c r="BC394" i="1"/>
  <c r="BF394" i="1" s="1"/>
  <c r="BD382" i="1"/>
  <c r="AM394" i="1"/>
  <c r="AP394" i="1" s="1"/>
  <c r="AN382" i="1"/>
  <c r="W394" i="1"/>
  <c r="Z394" i="1" s="1"/>
  <c r="X382" i="1"/>
  <c r="CI304" i="1"/>
  <c r="CL304" i="1" s="1"/>
  <c r="CL303" i="1"/>
  <c r="BS304" i="1"/>
  <c r="BV304" i="1" s="1"/>
  <c r="BV303" i="1"/>
  <c r="BC304" i="1"/>
  <c r="BF304" i="1" s="1"/>
  <c r="BF303" i="1"/>
  <c r="AM304" i="1"/>
  <c r="AP304" i="1" s="1"/>
  <c r="AP303" i="1"/>
  <c r="W304" i="1"/>
  <c r="Z304" i="1" s="1"/>
  <c r="Z303" i="1"/>
  <c r="CI302" i="1"/>
  <c r="CL302" i="1" s="1"/>
  <c r="CJ290" i="1"/>
  <c r="BS302" i="1"/>
  <c r="BV302" i="1" s="1"/>
  <c r="BT290" i="1"/>
  <c r="BC302" i="1"/>
  <c r="BF302" i="1" s="1"/>
  <c r="BD290" i="1"/>
  <c r="AM302" i="1"/>
  <c r="AP302" i="1" s="1"/>
  <c r="AN290" i="1"/>
  <c r="W302" i="1"/>
  <c r="Z302" i="1" s="1"/>
  <c r="X290" i="1"/>
  <c r="CI210" i="1"/>
  <c r="CL210" i="1" s="1"/>
  <c r="CJ198" i="1"/>
  <c r="BS210" i="1"/>
  <c r="BV210" i="1" s="1"/>
  <c r="BT198" i="1"/>
  <c r="BC210" i="1"/>
  <c r="BF210" i="1" s="1"/>
  <c r="BD198" i="1"/>
  <c r="AM210" i="1"/>
  <c r="AP210" i="1" s="1"/>
  <c r="AN198" i="1"/>
  <c r="W210" i="1"/>
  <c r="Z210" i="1" s="1"/>
  <c r="X198" i="1"/>
  <c r="BN489" i="1"/>
  <c r="BK490" i="1"/>
  <c r="BN490" i="1" s="1"/>
  <c r="AH489" i="1"/>
  <c r="AE490" i="1"/>
  <c r="AH490" i="1" s="1"/>
  <c r="H492" i="1"/>
  <c r="CD487" i="1"/>
  <c r="CA488" i="1"/>
  <c r="CD488" i="1" s="1"/>
  <c r="AX487" i="1"/>
  <c r="AU488" i="1"/>
  <c r="AX488" i="1" s="1"/>
  <c r="R487" i="1"/>
  <c r="O488" i="1"/>
  <c r="R488" i="1" s="1"/>
  <c r="CT485" i="1"/>
  <c r="CQ486" i="1"/>
  <c r="CT486" i="1" s="1"/>
  <c r="CR474" i="1"/>
  <c r="CL443" i="1"/>
  <c r="CI444" i="1"/>
  <c r="CL444" i="1" s="1"/>
  <c r="BV443" i="1"/>
  <c r="BS444" i="1"/>
  <c r="BV444" i="1" s="1"/>
  <c r="BF443" i="1"/>
  <c r="BC444" i="1"/>
  <c r="BF444" i="1" s="1"/>
  <c r="AP443" i="1"/>
  <c r="AM444" i="1"/>
  <c r="AP444" i="1" s="1"/>
  <c r="Z443" i="1"/>
  <c r="W444" i="1"/>
  <c r="Z444" i="1" s="1"/>
  <c r="CL441" i="1"/>
  <c r="CI442" i="1"/>
  <c r="CL442" i="1" s="1"/>
  <c r="BV441" i="1"/>
  <c r="BS442" i="1"/>
  <c r="BV442" i="1" s="1"/>
  <c r="BF441" i="1"/>
  <c r="BC442" i="1"/>
  <c r="BF442" i="1" s="1"/>
  <c r="AP441" i="1"/>
  <c r="AM442" i="1"/>
  <c r="AP442" i="1" s="1"/>
  <c r="Z441" i="1"/>
  <c r="W442" i="1"/>
  <c r="Z442" i="1" s="1"/>
  <c r="CL439" i="1"/>
  <c r="CI440" i="1"/>
  <c r="CL440" i="1" s="1"/>
  <c r="CJ428" i="1"/>
  <c r="BV439" i="1"/>
  <c r="BS440" i="1"/>
  <c r="BV440" i="1" s="1"/>
  <c r="BT428" i="1"/>
  <c r="BF439" i="1"/>
  <c r="BC440" i="1"/>
  <c r="BF440" i="1" s="1"/>
  <c r="BD428" i="1"/>
  <c r="AP439" i="1"/>
  <c r="AM440" i="1"/>
  <c r="AP440" i="1" s="1"/>
  <c r="AN428" i="1"/>
  <c r="Z439" i="1"/>
  <c r="W440" i="1"/>
  <c r="Z440" i="1" s="1"/>
  <c r="X428" i="1"/>
  <c r="CQ394" i="1"/>
  <c r="CT394" i="1" s="1"/>
  <c r="CT393" i="1"/>
  <c r="CQ398" i="1"/>
  <c r="CT398" i="1" s="1"/>
  <c r="CT397" i="1"/>
  <c r="CA394" i="1"/>
  <c r="CD394" i="1" s="1"/>
  <c r="CD393" i="1"/>
  <c r="CA398" i="1"/>
  <c r="CD398" i="1" s="1"/>
  <c r="CD397" i="1"/>
  <c r="BK394" i="1"/>
  <c r="BN394" i="1" s="1"/>
  <c r="BN393" i="1"/>
  <c r="BK398" i="1"/>
  <c r="BN398" i="1" s="1"/>
  <c r="BN397" i="1"/>
  <c r="AU394" i="1"/>
  <c r="AX394" i="1" s="1"/>
  <c r="AX393" i="1"/>
  <c r="AU398" i="1"/>
  <c r="AX398" i="1" s="1"/>
  <c r="AX397" i="1"/>
  <c r="AE394" i="1"/>
  <c r="AH394" i="1" s="1"/>
  <c r="AH393" i="1"/>
  <c r="AE398" i="1"/>
  <c r="AH398" i="1" s="1"/>
  <c r="AH397" i="1"/>
  <c r="O394" i="1"/>
  <c r="R394" i="1" s="1"/>
  <c r="R393" i="1"/>
  <c r="O398" i="1"/>
  <c r="R398" i="1" s="1"/>
  <c r="R397" i="1"/>
  <c r="CL351" i="1"/>
  <c r="CI352" i="1"/>
  <c r="CL352" i="1" s="1"/>
  <c r="BV351" i="1"/>
  <c r="BS352" i="1"/>
  <c r="BV352" i="1" s="1"/>
  <c r="BF351" i="1"/>
  <c r="BC352" i="1"/>
  <c r="BF352" i="1" s="1"/>
  <c r="AP351" i="1"/>
  <c r="AM352" i="1"/>
  <c r="AP352" i="1" s="1"/>
  <c r="Z351" i="1"/>
  <c r="W352" i="1"/>
  <c r="Z352" i="1" s="1"/>
  <c r="CL349" i="1"/>
  <c r="CI350" i="1"/>
  <c r="CL350" i="1" s="1"/>
  <c r="BV349" i="1"/>
  <c r="BS350" i="1"/>
  <c r="BV350" i="1" s="1"/>
  <c r="BF349" i="1"/>
  <c r="BC350" i="1"/>
  <c r="BF350" i="1" s="1"/>
  <c r="AP349" i="1"/>
  <c r="AM350" i="1"/>
  <c r="AP350" i="1" s="1"/>
  <c r="Z349" i="1"/>
  <c r="W350" i="1"/>
  <c r="Z350" i="1" s="1"/>
  <c r="CL347" i="1"/>
  <c r="CI348" i="1"/>
  <c r="CL348" i="1" s="1"/>
  <c r="CJ336" i="1"/>
  <c r="BV347" i="1"/>
  <c r="BS348" i="1"/>
  <c r="BV348" i="1" s="1"/>
  <c r="BT336" i="1"/>
  <c r="BF347" i="1"/>
  <c r="BC348" i="1"/>
  <c r="BF348" i="1" s="1"/>
  <c r="BD336" i="1"/>
  <c r="AP347" i="1"/>
  <c r="AM348" i="1"/>
  <c r="AP348" i="1" s="1"/>
  <c r="AN336" i="1"/>
  <c r="Z347" i="1"/>
  <c r="W348" i="1"/>
  <c r="Z348" i="1" s="1"/>
  <c r="X336" i="1"/>
  <c r="H584" i="1"/>
  <c r="CD489" i="1"/>
  <c r="CA490" i="1"/>
  <c r="CD490" i="1" s="1"/>
  <c r="AX489" i="1"/>
  <c r="AU490" i="1"/>
  <c r="AX490" i="1" s="1"/>
  <c r="R489" i="1"/>
  <c r="O490" i="1"/>
  <c r="R490" i="1" s="1"/>
  <c r="CT487" i="1"/>
  <c r="CQ488" i="1"/>
  <c r="CT488" i="1" s="1"/>
  <c r="BN487" i="1"/>
  <c r="BK488" i="1"/>
  <c r="BN488" i="1" s="1"/>
  <c r="AH487" i="1"/>
  <c r="AE488" i="1"/>
  <c r="AH488" i="1" s="1"/>
  <c r="CD485" i="1"/>
  <c r="CA486" i="1"/>
  <c r="CD486" i="1" s="1"/>
  <c r="CB474" i="1"/>
  <c r="BL505" i="1"/>
  <c r="BN505" i="1" s="1"/>
  <c r="BN474" i="1"/>
  <c r="AV505" i="1"/>
  <c r="AX505" i="1" s="1"/>
  <c r="AX474" i="1"/>
  <c r="AF505" i="1"/>
  <c r="AH505" i="1" s="1"/>
  <c r="AH474" i="1"/>
  <c r="P505" i="1"/>
  <c r="R505" i="1" s="1"/>
  <c r="R474" i="1"/>
  <c r="CR446" i="1"/>
  <c r="CB446" i="1"/>
  <c r="BL446" i="1"/>
  <c r="AV446" i="1"/>
  <c r="P446" i="1"/>
  <c r="J446" i="1"/>
  <c r="H450" i="1"/>
  <c r="J450" i="1" s="1"/>
  <c r="H449" i="1"/>
  <c r="J449" i="1" s="1"/>
  <c r="H448" i="1"/>
  <c r="J448" i="1" s="1"/>
  <c r="H403" i="1"/>
  <c r="J403" i="1" s="1"/>
  <c r="J354" i="1"/>
  <c r="H358" i="1"/>
  <c r="J358" i="1" s="1"/>
  <c r="H357" i="1"/>
  <c r="J357" i="1" s="1"/>
  <c r="H356" i="1"/>
  <c r="J356" i="1" s="1"/>
  <c r="CQ306" i="1"/>
  <c r="CT306" i="1" s="1"/>
  <c r="CT305" i="1"/>
  <c r="CA306" i="1"/>
  <c r="CD306" i="1" s="1"/>
  <c r="CD305" i="1"/>
  <c r="BK306" i="1"/>
  <c r="BN306" i="1" s="1"/>
  <c r="BN305" i="1"/>
  <c r="AU306" i="1"/>
  <c r="AX306" i="1" s="1"/>
  <c r="AX305" i="1"/>
  <c r="AE306" i="1"/>
  <c r="AH306" i="1" s="1"/>
  <c r="AH305" i="1"/>
  <c r="O306" i="1"/>
  <c r="R306" i="1" s="1"/>
  <c r="R305" i="1"/>
  <c r="H1228" i="1"/>
  <c r="CT1221" i="1"/>
  <c r="CR1210" i="1"/>
  <c r="CQ1222" i="1"/>
  <c r="CT1222" i="1" s="1"/>
  <c r="CD1221" i="1"/>
  <c r="CB1210" i="1"/>
  <c r="CA1222" i="1"/>
  <c r="CD1222" i="1" s="1"/>
  <c r="BN1221" i="1"/>
  <c r="BL1210" i="1"/>
  <c r="BK1222" i="1"/>
  <c r="BN1222" i="1" s="1"/>
  <c r="AX1221" i="1"/>
  <c r="AV1210" i="1"/>
  <c r="AU1222" i="1"/>
  <c r="AX1222" i="1" s="1"/>
  <c r="AH1221" i="1"/>
  <c r="AF1210" i="1"/>
  <c r="AE1222" i="1"/>
  <c r="AH1222" i="1" s="1"/>
  <c r="R1221" i="1"/>
  <c r="P1210" i="1"/>
  <c r="O1222" i="1"/>
  <c r="R1222" i="1" s="1"/>
  <c r="CQ1224" i="1"/>
  <c r="CT1224" i="1" s="1"/>
  <c r="CT1223" i="1"/>
  <c r="CQ1226" i="1"/>
  <c r="CT1226" i="1" s="1"/>
  <c r="CT1225" i="1"/>
  <c r="CA1224" i="1"/>
  <c r="CD1224" i="1" s="1"/>
  <c r="CD1223" i="1"/>
  <c r="CA1226" i="1"/>
  <c r="CD1226" i="1" s="1"/>
  <c r="CD1225" i="1"/>
  <c r="BK1224" i="1"/>
  <c r="BN1224" i="1" s="1"/>
  <c r="BN1223" i="1"/>
  <c r="BK1226" i="1"/>
  <c r="BN1226" i="1" s="1"/>
  <c r="BN1225" i="1"/>
  <c r="AU1224" i="1"/>
  <c r="AX1224" i="1" s="1"/>
  <c r="AX1223" i="1"/>
  <c r="AU1226" i="1"/>
  <c r="AX1226" i="1" s="1"/>
  <c r="AX1225" i="1"/>
  <c r="AE1224" i="1"/>
  <c r="AH1224" i="1" s="1"/>
  <c r="AH1223" i="1"/>
  <c r="AE1226" i="1"/>
  <c r="AH1226" i="1" s="1"/>
  <c r="AH1225" i="1"/>
  <c r="O1224" i="1"/>
  <c r="R1224" i="1" s="1"/>
  <c r="R1223" i="1"/>
  <c r="O1226" i="1"/>
  <c r="R1226" i="1" s="1"/>
  <c r="R1225" i="1"/>
  <c r="CL1221" i="1"/>
  <c r="CI1222" i="1"/>
  <c r="CL1222" i="1" s="1"/>
  <c r="CJ1210" i="1"/>
  <c r="CI1224" i="1"/>
  <c r="CL1224" i="1" s="1"/>
  <c r="CL1223" i="1"/>
  <c r="CI1226" i="1"/>
  <c r="CL1226" i="1" s="1"/>
  <c r="CL1225" i="1"/>
  <c r="BV1221" i="1"/>
  <c r="BS1222" i="1"/>
  <c r="BV1222" i="1" s="1"/>
  <c r="BT1210" i="1"/>
  <c r="BS1224" i="1"/>
  <c r="BV1224" i="1" s="1"/>
  <c r="BV1223" i="1"/>
  <c r="BS1226" i="1"/>
  <c r="BV1226" i="1" s="1"/>
  <c r="BV1225" i="1"/>
  <c r="BF1221" i="1"/>
  <c r="BC1222" i="1"/>
  <c r="BF1222" i="1" s="1"/>
  <c r="BD1210" i="1"/>
  <c r="BC1224" i="1"/>
  <c r="BF1224" i="1" s="1"/>
  <c r="BF1223" i="1"/>
  <c r="BC1226" i="1"/>
  <c r="BF1226" i="1" s="1"/>
  <c r="BF1225" i="1"/>
  <c r="AP1221" i="1"/>
  <c r="AM1222" i="1"/>
  <c r="AP1222" i="1" s="1"/>
  <c r="AN1210" i="1"/>
  <c r="AM1224" i="1"/>
  <c r="AP1224" i="1" s="1"/>
  <c r="AP1223" i="1"/>
  <c r="AM1226" i="1"/>
  <c r="AP1226" i="1" s="1"/>
  <c r="AP1225" i="1"/>
  <c r="Z1221" i="1"/>
  <c r="W1222" i="1"/>
  <c r="Z1222" i="1" s="1"/>
  <c r="X1210" i="1"/>
  <c r="W1224" i="1"/>
  <c r="Z1224" i="1" s="1"/>
  <c r="Z1223" i="1"/>
  <c r="W1226" i="1"/>
  <c r="Z1226" i="1" s="1"/>
  <c r="Z1225" i="1"/>
  <c r="CT1179" i="1"/>
  <c r="CQ1180" i="1"/>
  <c r="CT1180" i="1" s="1"/>
  <c r="CD1179" i="1"/>
  <c r="CA1180" i="1"/>
  <c r="CD1180" i="1" s="1"/>
  <c r="BN1179" i="1"/>
  <c r="BK1180" i="1"/>
  <c r="BN1180" i="1" s="1"/>
  <c r="AX1179" i="1"/>
  <c r="AU1180" i="1"/>
  <c r="AX1180" i="1" s="1"/>
  <c r="AH1179" i="1"/>
  <c r="AE1180" i="1"/>
  <c r="AH1180" i="1" s="1"/>
  <c r="R1179" i="1"/>
  <c r="O1180" i="1"/>
  <c r="R1180" i="1" s="1"/>
  <c r="CT1177" i="1"/>
  <c r="CQ1178" i="1"/>
  <c r="CT1178" i="1" s="1"/>
  <c r="CD1177" i="1"/>
  <c r="CA1178" i="1"/>
  <c r="CD1178" i="1" s="1"/>
  <c r="BN1177" i="1"/>
  <c r="BK1178" i="1"/>
  <c r="BN1178" i="1" s="1"/>
  <c r="AX1177" i="1"/>
  <c r="AU1178" i="1"/>
  <c r="AX1178" i="1" s="1"/>
  <c r="AH1177" i="1"/>
  <c r="AE1178" i="1"/>
  <c r="AH1178" i="1" s="1"/>
  <c r="R1177" i="1"/>
  <c r="O1178" i="1"/>
  <c r="R1178" i="1" s="1"/>
  <c r="H1182" i="1"/>
  <c r="Z1175" i="1"/>
  <c r="W1176" i="1"/>
  <c r="Z1176" i="1" s="1"/>
  <c r="X1164" i="1"/>
  <c r="CL1175" i="1"/>
  <c r="CI1176" i="1"/>
  <c r="CL1176" i="1" s="1"/>
  <c r="CJ1164" i="1"/>
  <c r="CL1177" i="1"/>
  <c r="CI1178" i="1"/>
  <c r="CL1178" i="1" s="1"/>
  <c r="CL1179" i="1"/>
  <c r="CI1180" i="1"/>
  <c r="CL1180" i="1" s="1"/>
  <c r="BV1175" i="1"/>
  <c r="BS1176" i="1"/>
  <c r="BV1176" i="1" s="1"/>
  <c r="BT1164" i="1"/>
  <c r="BV1177" i="1"/>
  <c r="BS1178" i="1"/>
  <c r="BV1178" i="1" s="1"/>
  <c r="BV1179" i="1"/>
  <c r="BS1180" i="1"/>
  <c r="BV1180" i="1" s="1"/>
  <c r="BF1175" i="1"/>
  <c r="BC1176" i="1"/>
  <c r="BF1176" i="1" s="1"/>
  <c r="BD1164" i="1"/>
  <c r="BF1177" i="1"/>
  <c r="BC1178" i="1"/>
  <c r="BF1178" i="1" s="1"/>
  <c r="BF1179" i="1"/>
  <c r="BC1180" i="1"/>
  <c r="BF1180" i="1" s="1"/>
  <c r="AP1175" i="1"/>
  <c r="AM1176" i="1"/>
  <c r="AP1176" i="1" s="1"/>
  <c r="AN1164" i="1"/>
  <c r="AP1177" i="1"/>
  <c r="AM1178" i="1"/>
  <c r="AP1178" i="1" s="1"/>
  <c r="AP1179" i="1"/>
  <c r="AM1180" i="1"/>
  <c r="AP1180" i="1" s="1"/>
  <c r="Z1177" i="1"/>
  <c r="W1178" i="1"/>
  <c r="Z1178" i="1" s="1"/>
  <c r="Z1179" i="1"/>
  <c r="W1180" i="1"/>
  <c r="Z1180" i="1" s="1"/>
  <c r="CR1136" i="1"/>
  <c r="BL1136" i="1"/>
  <c r="H1136" i="1"/>
  <c r="BF1131" i="1"/>
  <c r="BC1132" i="1"/>
  <c r="BF1132" i="1" s="1"/>
  <c r="AP1131" i="1"/>
  <c r="AM1132" i="1"/>
  <c r="AP1132" i="1" s="1"/>
  <c r="Z1131" i="1"/>
  <c r="W1132" i="1"/>
  <c r="Z1132" i="1" s="1"/>
  <c r="CL1129" i="1"/>
  <c r="CI1130" i="1"/>
  <c r="CL1130" i="1" s="1"/>
  <c r="CJ1118" i="1"/>
  <c r="BV1129" i="1"/>
  <c r="BS1130" i="1"/>
  <c r="BV1130" i="1" s="1"/>
  <c r="BT1118" i="1"/>
  <c r="BF1129" i="1"/>
  <c r="BC1130" i="1"/>
  <c r="BF1130" i="1" s="1"/>
  <c r="BD1118" i="1"/>
  <c r="AP1129" i="1"/>
  <c r="AM1130" i="1"/>
  <c r="AP1130" i="1" s="1"/>
  <c r="AN1118" i="1"/>
  <c r="Z1129" i="1"/>
  <c r="W1130" i="1"/>
  <c r="Z1130" i="1" s="1"/>
  <c r="X1118" i="1"/>
  <c r="CL1131" i="1"/>
  <c r="CI1132" i="1"/>
  <c r="CL1132" i="1" s="1"/>
  <c r="CL1133" i="1"/>
  <c r="CI1134" i="1"/>
  <c r="CL1134" i="1" s="1"/>
  <c r="BV1131" i="1"/>
  <c r="BS1132" i="1"/>
  <c r="BV1132" i="1" s="1"/>
  <c r="BV1133" i="1"/>
  <c r="BS1134" i="1"/>
  <c r="BV1134" i="1" s="1"/>
  <c r="BF1133" i="1"/>
  <c r="BC1134" i="1"/>
  <c r="BF1134" i="1" s="1"/>
  <c r="AP1133" i="1"/>
  <c r="AM1134" i="1"/>
  <c r="AP1134" i="1" s="1"/>
  <c r="Z1133" i="1"/>
  <c r="W1134" i="1"/>
  <c r="Z1134" i="1" s="1"/>
  <c r="CQ1084" i="1"/>
  <c r="CT1084" i="1" s="1"/>
  <c r="CT1083" i="1"/>
  <c r="CR1072" i="1"/>
  <c r="CQ1086" i="1"/>
  <c r="CT1086" i="1" s="1"/>
  <c r="CT1085" i="1"/>
  <c r="CQ1088" i="1"/>
  <c r="CT1088" i="1" s="1"/>
  <c r="CT1087" i="1"/>
  <c r="CA1084" i="1"/>
  <c r="CD1084" i="1" s="1"/>
  <c r="CD1083" i="1"/>
  <c r="CB1072" i="1"/>
  <c r="CA1086" i="1"/>
  <c r="CD1086" i="1" s="1"/>
  <c r="CD1085" i="1"/>
  <c r="CA1088" i="1"/>
  <c r="CD1088" i="1" s="1"/>
  <c r="CD1087" i="1"/>
  <c r="BK1084" i="1"/>
  <c r="BN1084" i="1" s="1"/>
  <c r="BN1083" i="1"/>
  <c r="BL1072" i="1"/>
  <c r="BK1086" i="1"/>
  <c r="BN1086" i="1" s="1"/>
  <c r="BN1085" i="1"/>
  <c r="BK1088" i="1"/>
  <c r="BN1088" i="1" s="1"/>
  <c r="BN1087" i="1"/>
  <c r="AU1084" i="1"/>
  <c r="AX1084" i="1" s="1"/>
  <c r="AX1083" i="1"/>
  <c r="AV1072" i="1"/>
  <c r="AU1086" i="1"/>
  <c r="AX1086" i="1" s="1"/>
  <c r="AX1085" i="1"/>
  <c r="AU1088" i="1"/>
  <c r="AX1088" i="1" s="1"/>
  <c r="AX1087" i="1"/>
  <c r="AE1084" i="1"/>
  <c r="AH1084" i="1" s="1"/>
  <c r="AH1083" i="1"/>
  <c r="AF1072" i="1"/>
  <c r="AE1086" i="1"/>
  <c r="AH1086" i="1" s="1"/>
  <c r="AH1085" i="1"/>
  <c r="AE1088" i="1"/>
  <c r="AH1088" i="1" s="1"/>
  <c r="AH1087" i="1"/>
  <c r="O1084" i="1"/>
  <c r="R1084" i="1" s="1"/>
  <c r="R1083" i="1"/>
  <c r="P1072" i="1"/>
  <c r="O1086" i="1"/>
  <c r="R1086" i="1" s="1"/>
  <c r="R1085" i="1"/>
  <c r="O1088" i="1"/>
  <c r="R1088" i="1" s="1"/>
  <c r="R1087" i="1"/>
  <c r="CI1042" i="1"/>
  <c r="CL1042" i="1" s="1"/>
  <c r="CL1041" i="1"/>
  <c r="BS1042" i="1"/>
  <c r="BV1042" i="1" s="1"/>
  <c r="BV1041" i="1"/>
  <c r="BC1042" i="1"/>
  <c r="BF1042" i="1" s="1"/>
  <c r="BF1041" i="1"/>
  <c r="AM1042" i="1"/>
  <c r="AP1042" i="1" s="1"/>
  <c r="AP1041" i="1"/>
  <c r="W1042" i="1"/>
  <c r="Z1042" i="1" s="1"/>
  <c r="Z1041" i="1"/>
  <c r="CI1040" i="1"/>
  <c r="CL1040" i="1" s="1"/>
  <c r="CL1039" i="1"/>
  <c r="BS1040" i="1"/>
  <c r="BV1040" i="1" s="1"/>
  <c r="BV1039" i="1"/>
  <c r="BC1040" i="1"/>
  <c r="BF1040" i="1" s="1"/>
  <c r="BF1039" i="1"/>
  <c r="AM1040" i="1"/>
  <c r="AP1040" i="1" s="1"/>
  <c r="AP1039" i="1"/>
  <c r="W1040" i="1"/>
  <c r="Z1040" i="1" s="1"/>
  <c r="Z1039" i="1"/>
  <c r="CI1038" i="1"/>
  <c r="CL1038" i="1" s="1"/>
  <c r="CJ1026" i="1"/>
  <c r="CL1037" i="1"/>
  <c r="BS1038" i="1"/>
  <c r="BV1038" i="1" s="1"/>
  <c r="BT1026" i="1"/>
  <c r="BV1037" i="1"/>
  <c r="BC1038" i="1"/>
  <c r="BF1038" i="1" s="1"/>
  <c r="BD1026" i="1"/>
  <c r="BF1037" i="1"/>
  <c r="AM1038" i="1"/>
  <c r="AP1038" i="1" s="1"/>
  <c r="AN1026" i="1"/>
  <c r="AP1037" i="1"/>
  <c r="W1038" i="1"/>
  <c r="Z1038" i="1" s="1"/>
  <c r="X1026" i="1"/>
  <c r="Z1037" i="1"/>
  <c r="CI946" i="1"/>
  <c r="CL946" i="1" s="1"/>
  <c r="CJ934" i="1"/>
  <c r="BS946" i="1"/>
  <c r="BV946" i="1" s="1"/>
  <c r="BT934" i="1"/>
  <c r="BC946" i="1"/>
  <c r="BF946" i="1" s="1"/>
  <c r="BD934" i="1"/>
  <c r="AM946" i="1"/>
  <c r="AP946" i="1" s="1"/>
  <c r="AN934" i="1"/>
  <c r="W946" i="1"/>
  <c r="Z946" i="1" s="1"/>
  <c r="X934" i="1"/>
  <c r="CB1136" i="1"/>
  <c r="AV1136" i="1"/>
  <c r="H1090" i="1"/>
  <c r="H1044" i="1"/>
  <c r="CI1084" i="1"/>
  <c r="CL1084" i="1" s="1"/>
  <c r="CJ1072" i="1"/>
  <c r="CL1083" i="1"/>
  <c r="CI1086" i="1"/>
  <c r="CL1086" i="1" s="1"/>
  <c r="CL1085" i="1"/>
  <c r="CI1088" i="1"/>
  <c r="CL1088" i="1" s="1"/>
  <c r="CL1087" i="1"/>
  <c r="BS1084" i="1"/>
  <c r="BV1084" i="1" s="1"/>
  <c r="BT1072" i="1"/>
  <c r="BV1083" i="1"/>
  <c r="BS1086" i="1"/>
  <c r="BV1086" i="1" s="1"/>
  <c r="BV1085" i="1"/>
  <c r="BS1088" i="1"/>
  <c r="BV1088" i="1" s="1"/>
  <c r="BV1087" i="1"/>
  <c r="BC1084" i="1"/>
  <c r="BF1084" i="1" s="1"/>
  <c r="BD1072" i="1"/>
  <c r="BF1083" i="1"/>
  <c r="BC1086" i="1"/>
  <c r="BF1086" i="1" s="1"/>
  <c r="BF1085" i="1"/>
  <c r="BC1088" i="1"/>
  <c r="BF1088" i="1" s="1"/>
  <c r="BF1087" i="1"/>
  <c r="AM1084" i="1"/>
  <c r="AP1084" i="1" s="1"/>
  <c r="AN1072" i="1"/>
  <c r="AP1083" i="1"/>
  <c r="AM1086" i="1"/>
  <c r="AP1086" i="1" s="1"/>
  <c r="AP1085" i="1"/>
  <c r="AM1088" i="1"/>
  <c r="AP1088" i="1" s="1"/>
  <c r="AP1087" i="1"/>
  <c r="W1084" i="1"/>
  <c r="Z1084" i="1" s="1"/>
  <c r="Z1083" i="1"/>
  <c r="X1072" i="1"/>
  <c r="W1086" i="1"/>
  <c r="Z1086" i="1" s="1"/>
  <c r="Z1085" i="1"/>
  <c r="W1088" i="1"/>
  <c r="Z1088" i="1" s="1"/>
  <c r="Z1087" i="1"/>
  <c r="CQ1038" i="1"/>
  <c r="CT1038" i="1" s="1"/>
  <c r="CT1037" i="1"/>
  <c r="CQ1040" i="1"/>
  <c r="CT1040" i="1" s="1"/>
  <c r="CT1039" i="1"/>
  <c r="CQ1042" i="1"/>
  <c r="CT1042" i="1" s="1"/>
  <c r="CT1041" i="1"/>
  <c r="CA1038" i="1"/>
  <c r="CD1038" i="1" s="1"/>
  <c r="CD1037" i="1"/>
  <c r="CA1040" i="1"/>
  <c r="CD1040" i="1" s="1"/>
  <c r="CD1039" i="1"/>
  <c r="CA1042" i="1"/>
  <c r="CD1042" i="1" s="1"/>
  <c r="CD1041" i="1"/>
  <c r="BK1038" i="1"/>
  <c r="BN1038" i="1" s="1"/>
  <c r="BN1037" i="1"/>
  <c r="BK1040" i="1"/>
  <c r="BN1040" i="1" s="1"/>
  <c r="BN1039" i="1"/>
  <c r="BK1042" i="1"/>
  <c r="BN1042" i="1" s="1"/>
  <c r="BN1041" i="1"/>
  <c r="AU1038" i="1"/>
  <c r="AX1038" i="1" s="1"/>
  <c r="AX1037" i="1"/>
  <c r="AU1040" i="1"/>
  <c r="AX1040" i="1" s="1"/>
  <c r="AX1039" i="1"/>
  <c r="AU1042" i="1"/>
  <c r="AX1042" i="1" s="1"/>
  <c r="AX1041" i="1"/>
  <c r="AE1038" i="1"/>
  <c r="AH1038" i="1" s="1"/>
  <c r="AH1037" i="1"/>
  <c r="AE1040" i="1"/>
  <c r="AH1040" i="1" s="1"/>
  <c r="AH1039" i="1"/>
  <c r="AE1042" i="1"/>
  <c r="AH1042" i="1" s="1"/>
  <c r="AH1041" i="1"/>
  <c r="O1038" i="1"/>
  <c r="R1038" i="1" s="1"/>
  <c r="R1037" i="1"/>
  <c r="O1040" i="1"/>
  <c r="R1040" i="1" s="1"/>
  <c r="R1039" i="1"/>
  <c r="O1042" i="1"/>
  <c r="R1042" i="1" s="1"/>
  <c r="R1041" i="1"/>
  <c r="J998" i="1"/>
  <c r="H1002" i="1"/>
  <c r="J1002" i="1" s="1"/>
  <c r="H1001" i="1"/>
  <c r="J1001" i="1" s="1"/>
  <c r="H1000" i="1"/>
  <c r="J1000" i="1" s="1"/>
  <c r="CL991" i="1"/>
  <c r="CI992" i="1"/>
  <c r="CL992" i="1" s="1"/>
  <c r="CJ980" i="1"/>
  <c r="CL993" i="1"/>
  <c r="CI994" i="1"/>
  <c r="CL994" i="1" s="1"/>
  <c r="CL995" i="1"/>
  <c r="CI996" i="1"/>
  <c r="CL996" i="1" s="1"/>
  <c r="BV991" i="1"/>
  <c r="BS992" i="1"/>
  <c r="BV992" i="1" s="1"/>
  <c r="BT980" i="1"/>
  <c r="BV993" i="1"/>
  <c r="BS994" i="1"/>
  <c r="BV994" i="1" s="1"/>
  <c r="BV995" i="1"/>
  <c r="BS996" i="1"/>
  <c r="BV996" i="1" s="1"/>
  <c r="BF991" i="1"/>
  <c r="BC992" i="1"/>
  <c r="BF992" i="1" s="1"/>
  <c r="BD980" i="1"/>
  <c r="BF993" i="1"/>
  <c r="BC994" i="1"/>
  <c r="BF994" i="1" s="1"/>
  <c r="BF995" i="1"/>
  <c r="BC996" i="1"/>
  <c r="BF996" i="1" s="1"/>
  <c r="AP991" i="1"/>
  <c r="AM992" i="1"/>
  <c r="AP992" i="1" s="1"/>
  <c r="AN980" i="1"/>
  <c r="AP993" i="1"/>
  <c r="AM994" i="1"/>
  <c r="AP994" i="1" s="1"/>
  <c r="AP995" i="1"/>
  <c r="AM996" i="1"/>
  <c r="AP996" i="1" s="1"/>
  <c r="Z991" i="1"/>
  <c r="W992" i="1"/>
  <c r="Z992" i="1" s="1"/>
  <c r="X980" i="1"/>
  <c r="Z993" i="1"/>
  <c r="W994" i="1"/>
  <c r="Z994" i="1" s="1"/>
  <c r="Z995" i="1"/>
  <c r="W996" i="1"/>
  <c r="Z996" i="1" s="1"/>
  <c r="CT71" i="1"/>
  <c r="CR60" i="1"/>
  <c r="CQ72" i="1"/>
  <c r="CT72" i="1" s="1"/>
  <c r="AH71" i="1"/>
  <c r="AF60" i="1"/>
  <c r="AE72" i="1"/>
  <c r="AH72" i="1" s="1"/>
  <c r="CQ76" i="1"/>
  <c r="CT76" i="1" s="1"/>
  <c r="CT75" i="1"/>
  <c r="CA76" i="1"/>
  <c r="CD76" i="1" s="1"/>
  <c r="CD75" i="1"/>
  <c r="BK76" i="1"/>
  <c r="BN76" i="1" s="1"/>
  <c r="BN75" i="1"/>
  <c r="AU76" i="1"/>
  <c r="AX76" i="1" s="1"/>
  <c r="AX75" i="1"/>
  <c r="AE76" i="1"/>
  <c r="AH76" i="1" s="1"/>
  <c r="AH75" i="1"/>
  <c r="O76" i="1"/>
  <c r="R76" i="1" s="1"/>
  <c r="R75" i="1"/>
  <c r="CD68" i="1"/>
  <c r="AX68" i="1"/>
  <c r="R68" i="1"/>
  <c r="BV71" i="1"/>
  <c r="BS72" i="1"/>
  <c r="BV72" i="1" s="1"/>
  <c r="BT60" i="1"/>
  <c r="AP71" i="1"/>
  <c r="AM72" i="1"/>
  <c r="AP72" i="1" s="1"/>
  <c r="AN60" i="1"/>
  <c r="CD67" i="1"/>
  <c r="AX67" i="1"/>
  <c r="R67" i="1"/>
  <c r="CL66" i="1"/>
  <c r="CL68" i="1"/>
  <c r="BV67" i="1"/>
  <c r="BF66" i="1"/>
  <c r="BF68" i="1"/>
  <c r="Z66" i="1"/>
  <c r="Z68" i="1"/>
  <c r="CI74" i="1"/>
  <c r="CL74" i="1" s="1"/>
  <c r="CL73" i="1"/>
  <c r="CI76" i="1"/>
  <c r="CL76" i="1" s="1"/>
  <c r="CL75" i="1"/>
  <c r="BC74" i="1"/>
  <c r="BF74" i="1" s="1"/>
  <c r="BF73" i="1"/>
  <c r="BC76" i="1"/>
  <c r="BF76" i="1" s="1"/>
  <c r="BF75" i="1"/>
  <c r="W74" i="1"/>
  <c r="Z74" i="1" s="1"/>
  <c r="Z73" i="1"/>
  <c r="W76" i="1"/>
  <c r="Z76" i="1" s="1"/>
  <c r="Z75" i="1"/>
  <c r="H78" i="1"/>
  <c r="BN71" i="1"/>
  <c r="BL60" i="1"/>
  <c r="BK72" i="1"/>
  <c r="BN72" i="1" s="1"/>
  <c r="CD71" i="1"/>
  <c r="CB60" i="1"/>
  <c r="CA72" i="1"/>
  <c r="CD72" i="1" s="1"/>
  <c r="AX71" i="1"/>
  <c r="AV60" i="1"/>
  <c r="AU72" i="1"/>
  <c r="AX72" i="1" s="1"/>
  <c r="R71" i="1"/>
  <c r="P60" i="1"/>
  <c r="O72" i="1"/>
  <c r="R72" i="1" s="1"/>
  <c r="CQ74" i="1"/>
  <c r="CT74" i="1" s="1"/>
  <c r="CT73" i="1"/>
  <c r="CA74" i="1"/>
  <c r="CD74" i="1" s="1"/>
  <c r="CD73" i="1"/>
  <c r="BK74" i="1"/>
  <c r="BN74" i="1" s="1"/>
  <c r="BN73" i="1"/>
  <c r="AU74" i="1"/>
  <c r="AX74" i="1" s="1"/>
  <c r="AX73" i="1"/>
  <c r="AE74" i="1"/>
  <c r="AH74" i="1" s="1"/>
  <c r="AH73" i="1"/>
  <c r="O74" i="1"/>
  <c r="R74" i="1" s="1"/>
  <c r="R73" i="1"/>
  <c r="CD66" i="1"/>
  <c r="AX66" i="1"/>
  <c r="R66" i="1"/>
  <c r="CL71" i="1"/>
  <c r="CI72" i="1"/>
  <c r="CL72" i="1" s="1"/>
  <c r="CJ60" i="1"/>
  <c r="BF71" i="1"/>
  <c r="BC72" i="1"/>
  <c r="BF72" i="1" s="1"/>
  <c r="BD60" i="1"/>
  <c r="Z71" i="1"/>
  <c r="W72" i="1"/>
  <c r="Z72" i="1" s="1"/>
  <c r="X60" i="1"/>
  <c r="CL67" i="1"/>
  <c r="BV66" i="1"/>
  <c r="BV68" i="1"/>
  <c r="BF67" i="1"/>
  <c r="AP66" i="1"/>
  <c r="AP68" i="1"/>
  <c r="Z67" i="1"/>
  <c r="BS74" i="1"/>
  <c r="BV74" i="1" s="1"/>
  <c r="BV73" i="1"/>
  <c r="BS76" i="1"/>
  <c r="BV76" i="1" s="1"/>
  <c r="BV75" i="1"/>
  <c r="AM74" i="1"/>
  <c r="AP74" i="1" s="1"/>
  <c r="AP73" i="1"/>
  <c r="AM76" i="1"/>
  <c r="AP76" i="1" s="1"/>
  <c r="AP75" i="1"/>
  <c r="BD1103" i="1" l="1"/>
  <c r="BF1103" i="1" s="1"/>
  <c r="BF1072" i="1"/>
  <c r="CJ1103" i="1"/>
  <c r="CL1103" i="1" s="1"/>
  <c r="CL1072" i="1"/>
  <c r="G326" i="1"/>
  <c r="Q491" i="1"/>
  <c r="AW491" i="1"/>
  <c r="AN735" i="1"/>
  <c r="AP735" i="1" s="1"/>
  <c r="AP704" i="1"/>
  <c r="BT735" i="1"/>
  <c r="BV735" i="1" s="1"/>
  <c r="BV704" i="1"/>
  <c r="G970" i="1"/>
  <c r="X1057" i="1"/>
  <c r="Z1057" i="1" s="1"/>
  <c r="Z1026" i="1"/>
  <c r="BD1057" i="1"/>
  <c r="BF1057" i="1" s="1"/>
  <c r="BF1026" i="1"/>
  <c r="CJ1057" i="1"/>
  <c r="CL1057" i="1" s="1"/>
  <c r="CL1026" i="1"/>
  <c r="Y1043" i="1"/>
  <c r="BE1043" i="1"/>
  <c r="CK1043" i="1"/>
  <c r="P1103" i="1"/>
  <c r="R1103" i="1" s="1"/>
  <c r="R1072" i="1"/>
  <c r="Q1089" i="1" s="1"/>
  <c r="Q1181" i="1"/>
  <c r="AW1181" i="1"/>
  <c r="BM1181" i="1"/>
  <c r="CC1181" i="1"/>
  <c r="CS1181" i="1"/>
  <c r="AF1241" i="1"/>
  <c r="AH1241" i="1" s="1"/>
  <c r="AH1210" i="1"/>
  <c r="BL1241" i="1"/>
  <c r="BN1241" i="1" s="1"/>
  <c r="BN1210" i="1"/>
  <c r="BM1227" i="1" s="1"/>
  <c r="CR1241" i="1"/>
  <c r="CT1241" i="1" s="1"/>
  <c r="CT1210" i="1"/>
  <c r="CS1227" i="1" s="1"/>
  <c r="X229" i="1"/>
  <c r="Z229" i="1" s="1"/>
  <c r="Z198" i="1"/>
  <c r="AN229" i="1"/>
  <c r="AP229" i="1" s="1"/>
  <c r="AP198" i="1"/>
  <c r="BD229" i="1"/>
  <c r="BF229" i="1" s="1"/>
  <c r="BF198" i="1"/>
  <c r="BT229" i="1"/>
  <c r="BV229" i="1" s="1"/>
  <c r="BV198" i="1"/>
  <c r="CJ229" i="1"/>
  <c r="CL229" i="1" s="1"/>
  <c r="CL198" i="1"/>
  <c r="X321" i="1"/>
  <c r="Z321" i="1" s="1"/>
  <c r="Z290" i="1"/>
  <c r="AN321" i="1"/>
  <c r="AP321" i="1" s="1"/>
  <c r="AP290" i="1"/>
  <c r="BD321" i="1"/>
  <c r="BF321" i="1" s="1"/>
  <c r="BF290" i="1"/>
  <c r="BT321" i="1"/>
  <c r="BV321" i="1" s="1"/>
  <c r="BV290" i="1"/>
  <c r="CJ321" i="1"/>
  <c r="CL321" i="1" s="1"/>
  <c r="CL290" i="1"/>
  <c r="X413" i="1"/>
  <c r="Z413" i="1" s="1"/>
  <c r="Z382" i="1"/>
  <c r="AN413" i="1"/>
  <c r="AP413" i="1" s="1"/>
  <c r="AP382" i="1"/>
  <c r="BD413" i="1"/>
  <c r="BF413" i="1" s="1"/>
  <c r="BF382" i="1"/>
  <c r="BT413" i="1"/>
  <c r="BV413" i="1" s="1"/>
  <c r="BV382" i="1"/>
  <c r="CJ413" i="1"/>
  <c r="CL413" i="1" s="1"/>
  <c r="CL382" i="1"/>
  <c r="AN505" i="1"/>
  <c r="AP505" i="1" s="1"/>
  <c r="AP474" i="1"/>
  <c r="CJ505" i="1"/>
  <c r="CL505" i="1" s="1"/>
  <c r="CL474" i="1"/>
  <c r="AO491" i="1"/>
  <c r="CK491" i="1"/>
  <c r="X551" i="1"/>
  <c r="Z551" i="1" s="1"/>
  <c r="Z520" i="1"/>
  <c r="Y537" i="1" s="1"/>
  <c r="BD551" i="1"/>
  <c r="BF551" i="1" s="1"/>
  <c r="BF520" i="1"/>
  <c r="BE537" i="1" s="1"/>
  <c r="CJ551" i="1"/>
  <c r="CL551" i="1" s="1"/>
  <c r="CL520" i="1"/>
  <c r="CK537" i="1" s="1"/>
  <c r="AN643" i="1"/>
  <c r="AP643" i="1" s="1"/>
  <c r="AP612" i="1"/>
  <c r="BT643" i="1"/>
  <c r="BV643" i="1" s="1"/>
  <c r="BV612" i="1"/>
  <c r="X827" i="1"/>
  <c r="Z827" i="1" s="1"/>
  <c r="Z796" i="1"/>
  <c r="Y813" i="1" s="1"/>
  <c r="BD827" i="1"/>
  <c r="BF827" i="1" s="1"/>
  <c r="BF796" i="1"/>
  <c r="CJ827" i="1"/>
  <c r="CL827" i="1" s="1"/>
  <c r="CL796" i="1"/>
  <c r="BE813" i="1"/>
  <c r="BK326" i="1"/>
  <c r="CR354" i="1"/>
  <c r="G372" i="1"/>
  <c r="CK813" i="1"/>
  <c r="J952" i="1"/>
  <c r="H955" i="1"/>
  <c r="J955" i="1" s="1"/>
  <c r="H954" i="1"/>
  <c r="J954" i="1" s="1"/>
  <c r="H956" i="1"/>
  <c r="J956" i="1" s="1"/>
  <c r="Q1043" i="1"/>
  <c r="AW1043" i="1"/>
  <c r="BM1043" i="1"/>
  <c r="CC1043" i="1"/>
  <c r="CS1043" i="1"/>
  <c r="X1103" i="1"/>
  <c r="Z1103" i="1" s="1"/>
  <c r="Z1072" i="1"/>
  <c r="Y1089" i="1" s="1"/>
  <c r="AN1103" i="1"/>
  <c r="AP1103" i="1" s="1"/>
  <c r="AP1072" i="1"/>
  <c r="AO1089" i="1" s="1"/>
  <c r="BE1089" i="1"/>
  <c r="BT1103" i="1"/>
  <c r="BV1103" i="1" s="1"/>
  <c r="BV1072" i="1"/>
  <c r="BU1089" i="1" s="1"/>
  <c r="CK1089" i="1"/>
  <c r="X965" i="1"/>
  <c r="Z965" i="1" s="1"/>
  <c r="Z934" i="1"/>
  <c r="AN965" i="1"/>
  <c r="AP965" i="1" s="1"/>
  <c r="AP934" i="1"/>
  <c r="BD965" i="1"/>
  <c r="BF965" i="1" s="1"/>
  <c r="BF934" i="1"/>
  <c r="BT965" i="1"/>
  <c r="BV965" i="1" s="1"/>
  <c r="BV934" i="1"/>
  <c r="CJ965" i="1"/>
  <c r="CL965" i="1" s="1"/>
  <c r="CL934" i="1"/>
  <c r="AN1057" i="1"/>
  <c r="AP1057" i="1" s="1"/>
  <c r="AP1026" i="1"/>
  <c r="AO1043" i="1" s="1"/>
  <c r="BT1057" i="1"/>
  <c r="BV1057" i="1" s="1"/>
  <c r="BV1026" i="1"/>
  <c r="BU1043" i="1" s="1"/>
  <c r="P1241" i="1"/>
  <c r="R1241" i="1" s="1"/>
  <c r="R1210" i="1"/>
  <c r="Q1227" i="1" s="1"/>
  <c r="AV1241" i="1"/>
  <c r="AX1241" i="1" s="1"/>
  <c r="AX1210" i="1"/>
  <c r="AW1227" i="1" s="1"/>
  <c r="CB1241" i="1"/>
  <c r="CD1241" i="1" s="1"/>
  <c r="CD1210" i="1"/>
  <c r="CC1227" i="1" s="1"/>
  <c r="H402" i="1"/>
  <c r="J402" i="1" s="1"/>
  <c r="H404" i="1"/>
  <c r="J404" i="1" s="1"/>
  <c r="G418" i="1"/>
  <c r="Q399" i="1"/>
  <c r="AW399" i="1"/>
  <c r="BM399" i="1"/>
  <c r="CC399" i="1"/>
  <c r="CS399" i="1"/>
  <c r="BM491" i="1"/>
  <c r="X505" i="1"/>
  <c r="Z505" i="1" s="1"/>
  <c r="Z474" i="1"/>
  <c r="Y491" i="1" s="1"/>
  <c r="BD505" i="1"/>
  <c r="BF505" i="1" s="1"/>
  <c r="BF474" i="1"/>
  <c r="BE491" i="1" s="1"/>
  <c r="BT505" i="1"/>
  <c r="BV505" i="1" s="1"/>
  <c r="BV474" i="1"/>
  <c r="BU491" i="1" s="1"/>
  <c r="AN551" i="1"/>
  <c r="AP551" i="1" s="1"/>
  <c r="AP520" i="1"/>
  <c r="AO537" i="1" s="1"/>
  <c r="BT551" i="1"/>
  <c r="BV551" i="1" s="1"/>
  <c r="BV520" i="1"/>
  <c r="BU537" i="1" s="1"/>
  <c r="X643" i="1"/>
  <c r="Z643" i="1" s="1"/>
  <c r="Z612" i="1"/>
  <c r="Y629" i="1" s="1"/>
  <c r="AO629" i="1"/>
  <c r="BD643" i="1"/>
  <c r="BF643" i="1" s="1"/>
  <c r="BF612" i="1"/>
  <c r="BE629" i="1" s="1"/>
  <c r="BU629" i="1"/>
  <c r="CJ643" i="1"/>
  <c r="CL643" i="1" s="1"/>
  <c r="CL612" i="1"/>
  <c r="CK629" i="1" s="1"/>
  <c r="X735" i="1"/>
  <c r="Z735" i="1" s="1"/>
  <c r="Z704" i="1"/>
  <c r="BD735" i="1"/>
  <c r="BF735" i="1" s="1"/>
  <c r="BF704" i="1"/>
  <c r="CJ735" i="1"/>
  <c r="CL735" i="1" s="1"/>
  <c r="CL704" i="1"/>
  <c r="Y721" i="1"/>
  <c r="AO721" i="1"/>
  <c r="BE721" i="1"/>
  <c r="BU721" i="1"/>
  <c r="CK721" i="1"/>
  <c r="AN827" i="1"/>
  <c r="AP827" i="1" s="1"/>
  <c r="AP796" i="1"/>
  <c r="AO813" i="1" s="1"/>
  <c r="BT827" i="1"/>
  <c r="BV827" i="1" s="1"/>
  <c r="BV796" i="1"/>
  <c r="BU813" i="1" s="1"/>
  <c r="Q905" i="1"/>
  <c r="AW905" i="1"/>
  <c r="BM905" i="1"/>
  <c r="Y951" i="1"/>
  <c r="AO951" i="1"/>
  <c r="BE951" i="1"/>
  <c r="BU951" i="1"/>
  <c r="CK951" i="1"/>
  <c r="H264" i="1"/>
  <c r="J264" i="1" s="1"/>
  <c r="J216" i="1"/>
  <c r="H219" i="1"/>
  <c r="J219" i="1" s="1"/>
  <c r="H218" i="1"/>
  <c r="J218" i="1" s="1"/>
  <c r="H220" i="1"/>
  <c r="J220" i="1" s="1"/>
  <c r="J308" i="1"/>
  <c r="H311" i="1"/>
  <c r="J311" i="1" s="1"/>
  <c r="H312" i="1"/>
  <c r="J312" i="1" s="1"/>
  <c r="H310" i="1"/>
  <c r="J310" i="1" s="1"/>
  <c r="BL356" i="1"/>
  <c r="BN356" i="1" s="1"/>
  <c r="Y215" i="1"/>
  <c r="AO215" i="1"/>
  <c r="BE215" i="1"/>
  <c r="BU215" i="1"/>
  <c r="CK215" i="1"/>
  <c r="Y307" i="1"/>
  <c r="AO307" i="1"/>
  <c r="BE307" i="1"/>
  <c r="BU307" i="1"/>
  <c r="CK307" i="1"/>
  <c r="Y399" i="1"/>
  <c r="AO399" i="1"/>
  <c r="BE399" i="1"/>
  <c r="BU399" i="1"/>
  <c r="CK399" i="1"/>
  <c r="G234" i="1"/>
  <c r="P128" i="1"/>
  <c r="R128" i="1" s="1"/>
  <c r="P127" i="1"/>
  <c r="R127" i="1" s="1"/>
  <c r="P126" i="1"/>
  <c r="R126" i="1" s="1"/>
  <c r="R124" i="1"/>
  <c r="AV128" i="1"/>
  <c r="AX128" i="1" s="1"/>
  <c r="AV127" i="1"/>
  <c r="AX127" i="1" s="1"/>
  <c r="AV126" i="1"/>
  <c r="AX126" i="1" s="1"/>
  <c r="AX124" i="1"/>
  <c r="CB128" i="1"/>
  <c r="CD128" i="1" s="1"/>
  <c r="CB127" i="1"/>
  <c r="CD127" i="1" s="1"/>
  <c r="CB126" i="1"/>
  <c r="CD126" i="1" s="1"/>
  <c r="CD124" i="1"/>
  <c r="H128" i="1"/>
  <c r="J128" i="1" s="1"/>
  <c r="H127" i="1"/>
  <c r="J127" i="1" s="1"/>
  <c r="H126" i="1"/>
  <c r="J126" i="1" s="1"/>
  <c r="J124" i="1"/>
  <c r="BL128" i="1"/>
  <c r="BN128" i="1" s="1"/>
  <c r="BL127" i="1"/>
  <c r="BN127" i="1" s="1"/>
  <c r="BL126" i="1"/>
  <c r="BN126" i="1" s="1"/>
  <c r="BN124" i="1"/>
  <c r="X137" i="1"/>
  <c r="Z137" i="1" s="1"/>
  <c r="Z106" i="1"/>
  <c r="Y123" i="1" s="1"/>
  <c r="BD137" i="1"/>
  <c r="BF137" i="1" s="1"/>
  <c r="BF106" i="1"/>
  <c r="BE123" i="1" s="1"/>
  <c r="CJ137" i="1"/>
  <c r="CL137" i="1" s="1"/>
  <c r="CL106" i="1"/>
  <c r="CK123" i="1" s="1"/>
  <c r="R170" i="1"/>
  <c r="P173" i="1"/>
  <c r="R173" i="1" s="1"/>
  <c r="P172" i="1"/>
  <c r="R172" i="1" s="1"/>
  <c r="P174" i="1"/>
  <c r="R174" i="1" s="1"/>
  <c r="AX170" i="1"/>
  <c r="AV174" i="1"/>
  <c r="AX174" i="1" s="1"/>
  <c r="AV172" i="1"/>
  <c r="AX172" i="1" s="1"/>
  <c r="AV173" i="1"/>
  <c r="AX173" i="1" s="1"/>
  <c r="CD170" i="1"/>
  <c r="CB173" i="1"/>
  <c r="CD173" i="1" s="1"/>
  <c r="CB174" i="1"/>
  <c r="CD174" i="1" s="1"/>
  <c r="CB172" i="1"/>
  <c r="CD172" i="1" s="1"/>
  <c r="AN137" i="1"/>
  <c r="AP137" i="1" s="1"/>
  <c r="AP106" i="1"/>
  <c r="AO123" i="1" s="1"/>
  <c r="AN124" i="1" s="1"/>
  <c r="BT137" i="1"/>
  <c r="BV137" i="1" s="1"/>
  <c r="BV106" i="1"/>
  <c r="BU123" i="1" s="1"/>
  <c r="X124" i="1"/>
  <c r="BD124" i="1"/>
  <c r="CJ124" i="1"/>
  <c r="CR128" i="1"/>
  <c r="CT128" i="1" s="1"/>
  <c r="CR127" i="1"/>
  <c r="CT127" i="1" s="1"/>
  <c r="CR126" i="1"/>
  <c r="CT126" i="1" s="1"/>
  <c r="CT124" i="1"/>
  <c r="X183" i="1"/>
  <c r="Z183" i="1" s="1"/>
  <c r="Z152" i="1"/>
  <c r="Y169" i="1" s="1"/>
  <c r="X170" i="1" s="1"/>
  <c r="AN183" i="1"/>
  <c r="AP183" i="1" s="1"/>
  <c r="AP152" i="1"/>
  <c r="AO169" i="1" s="1"/>
  <c r="BD183" i="1"/>
  <c r="BF183" i="1" s="1"/>
  <c r="BF152" i="1"/>
  <c r="BE169" i="1" s="1"/>
  <c r="BD170" i="1" s="1"/>
  <c r="BT183" i="1"/>
  <c r="BV183" i="1" s="1"/>
  <c r="BV152" i="1"/>
  <c r="BU169" i="1" s="1"/>
  <c r="CJ183" i="1"/>
  <c r="CL183" i="1" s="1"/>
  <c r="CL152" i="1"/>
  <c r="CK169" i="1" s="1"/>
  <c r="CJ170" i="1" s="1"/>
  <c r="H174" i="1"/>
  <c r="J174" i="1" s="1"/>
  <c r="H173" i="1"/>
  <c r="J173" i="1" s="1"/>
  <c r="H172" i="1"/>
  <c r="J172" i="1" s="1"/>
  <c r="J170" i="1"/>
  <c r="BL174" i="1"/>
  <c r="BN174" i="1" s="1"/>
  <c r="BL173" i="1"/>
  <c r="BN173" i="1" s="1"/>
  <c r="BL172" i="1"/>
  <c r="BN172" i="1" s="1"/>
  <c r="BN170" i="1"/>
  <c r="CR174" i="1"/>
  <c r="CT174" i="1" s="1"/>
  <c r="CR173" i="1"/>
  <c r="CT173" i="1" s="1"/>
  <c r="CR172" i="1"/>
  <c r="CT172" i="1" s="1"/>
  <c r="CT170" i="1"/>
  <c r="X275" i="1"/>
  <c r="Z275" i="1" s="1"/>
  <c r="Z244" i="1"/>
  <c r="Y261" i="1" s="1"/>
  <c r="AN275" i="1"/>
  <c r="AP275" i="1" s="1"/>
  <c r="AP244" i="1"/>
  <c r="AO261" i="1" s="1"/>
  <c r="BD275" i="1"/>
  <c r="BF275" i="1" s="1"/>
  <c r="BF244" i="1"/>
  <c r="BE261" i="1" s="1"/>
  <c r="BT275" i="1"/>
  <c r="BV275" i="1" s="1"/>
  <c r="BV244" i="1"/>
  <c r="BU261" i="1" s="1"/>
  <c r="CJ275" i="1"/>
  <c r="CL275" i="1" s="1"/>
  <c r="CL244" i="1"/>
  <c r="CK261" i="1" s="1"/>
  <c r="R262" i="1"/>
  <c r="P266" i="1"/>
  <c r="R266" i="1" s="1"/>
  <c r="P265" i="1"/>
  <c r="R265" i="1" s="1"/>
  <c r="P264" i="1"/>
  <c r="R264" i="1" s="1"/>
  <c r="AX262" i="1"/>
  <c r="AV266" i="1"/>
  <c r="AX266" i="1" s="1"/>
  <c r="AV265" i="1"/>
  <c r="AX265" i="1" s="1"/>
  <c r="AV264" i="1"/>
  <c r="AX264" i="1" s="1"/>
  <c r="BN262" i="1"/>
  <c r="BL266" i="1"/>
  <c r="BN266" i="1" s="1"/>
  <c r="BL265" i="1"/>
  <c r="BN265" i="1" s="1"/>
  <c r="BL264" i="1"/>
  <c r="BN264" i="1" s="1"/>
  <c r="CD262" i="1"/>
  <c r="CB266" i="1"/>
  <c r="CD266" i="1" s="1"/>
  <c r="CB265" i="1"/>
  <c r="CD265" i="1" s="1"/>
  <c r="CB264" i="1"/>
  <c r="CD264" i="1" s="1"/>
  <c r="CT262" i="1"/>
  <c r="CR266" i="1"/>
  <c r="CT266" i="1" s="1"/>
  <c r="CR265" i="1"/>
  <c r="CT265" i="1" s="1"/>
  <c r="CR264" i="1"/>
  <c r="CT264" i="1" s="1"/>
  <c r="R354" i="1"/>
  <c r="P358" i="1"/>
  <c r="R358" i="1" s="1"/>
  <c r="P357" i="1"/>
  <c r="R357" i="1" s="1"/>
  <c r="P356" i="1"/>
  <c r="R356" i="1" s="1"/>
  <c r="AX354" i="1"/>
  <c r="AV358" i="1"/>
  <c r="AX358" i="1" s="1"/>
  <c r="AV357" i="1"/>
  <c r="AX357" i="1" s="1"/>
  <c r="AV356" i="1"/>
  <c r="AX356" i="1" s="1"/>
  <c r="CD354" i="1"/>
  <c r="CB358" i="1"/>
  <c r="CD358" i="1" s="1"/>
  <c r="CB357" i="1"/>
  <c r="CD357" i="1" s="1"/>
  <c r="CB356" i="1"/>
  <c r="CD356" i="1" s="1"/>
  <c r="P229" i="1"/>
  <c r="R229" i="1" s="1"/>
  <c r="R198" i="1"/>
  <c r="Q215" i="1" s="1"/>
  <c r="AF229" i="1"/>
  <c r="AH229" i="1" s="1"/>
  <c r="AH198" i="1"/>
  <c r="AV229" i="1"/>
  <c r="AX229" i="1" s="1"/>
  <c r="AX198" i="1"/>
  <c r="AW215" i="1" s="1"/>
  <c r="BL229" i="1"/>
  <c r="BN229" i="1" s="1"/>
  <c r="BN198" i="1"/>
  <c r="BM215" i="1" s="1"/>
  <c r="CB229" i="1"/>
  <c r="CD229" i="1" s="1"/>
  <c r="CD198" i="1"/>
  <c r="CC215" i="1" s="1"/>
  <c r="CR229" i="1"/>
  <c r="CT229" i="1" s="1"/>
  <c r="CT198" i="1"/>
  <c r="CS215" i="1" s="1"/>
  <c r="P321" i="1"/>
  <c r="R321" i="1" s="1"/>
  <c r="R290" i="1"/>
  <c r="Q307" i="1" s="1"/>
  <c r="AF321" i="1"/>
  <c r="AH321" i="1" s="1"/>
  <c r="AH290" i="1"/>
  <c r="AV321" i="1"/>
  <c r="AX321" i="1" s="1"/>
  <c r="AX290" i="1"/>
  <c r="AW307" i="1" s="1"/>
  <c r="BL321" i="1"/>
  <c r="BN321" i="1" s="1"/>
  <c r="BN290" i="1"/>
  <c r="BM307" i="1" s="1"/>
  <c r="CB321" i="1"/>
  <c r="CD321" i="1" s="1"/>
  <c r="CD290" i="1"/>
  <c r="CC307" i="1" s="1"/>
  <c r="CR321" i="1"/>
  <c r="CT321" i="1" s="1"/>
  <c r="CT290" i="1"/>
  <c r="CS307" i="1" s="1"/>
  <c r="X216" i="1"/>
  <c r="AN216" i="1"/>
  <c r="BD216" i="1"/>
  <c r="BT216" i="1"/>
  <c r="CJ216" i="1"/>
  <c r="X308" i="1"/>
  <c r="AN308" i="1"/>
  <c r="BD308" i="1"/>
  <c r="BT308" i="1"/>
  <c r="CJ308" i="1"/>
  <c r="X400" i="1"/>
  <c r="BD400" i="1"/>
  <c r="CJ400" i="1"/>
  <c r="BL308" i="1"/>
  <c r="CR308" i="1"/>
  <c r="R446" i="1"/>
  <c r="P450" i="1"/>
  <c r="R450" i="1" s="1"/>
  <c r="P449" i="1"/>
  <c r="R449" i="1" s="1"/>
  <c r="P448" i="1"/>
  <c r="R448" i="1" s="1"/>
  <c r="AX446" i="1"/>
  <c r="AV450" i="1"/>
  <c r="AX450" i="1" s="1"/>
  <c r="AV449" i="1"/>
  <c r="AX449" i="1" s="1"/>
  <c r="AV448" i="1"/>
  <c r="AX448" i="1" s="1"/>
  <c r="BN446" i="1"/>
  <c r="BL450" i="1"/>
  <c r="BN450" i="1" s="1"/>
  <c r="BL449" i="1"/>
  <c r="BN449" i="1" s="1"/>
  <c r="BL448" i="1"/>
  <c r="BN448" i="1" s="1"/>
  <c r="CD446" i="1"/>
  <c r="CB450" i="1"/>
  <c r="CD450" i="1" s="1"/>
  <c r="CB449" i="1"/>
  <c r="CD449" i="1" s="1"/>
  <c r="CB448" i="1"/>
  <c r="CD448" i="1" s="1"/>
  <c r="CT446" i="1"/>
  <c r="CR450" i="1"/>
  <c r="CT450" i="1" s="1"/>
  <c r="CR449" i="1"/>
  <c r="CT449" i="1" s="1"/>
  <c r="CR448" i="1"/>
  <c r="CT448" i="1" s="1"/>
  <c r="CB505" i="1"/>
  <c r="CD505" i="1" s="1"/>
  <c r="CD474" i="1"/>
  <c r="CC491" i="1" s="1"/>
  <c r="P492" i="1"/>
  <c r="AV492" i="1"/>
  <c r="CB492" i="1"/>
  <c r="J584" i="1"/>
  <c r="H588" i="1"/>
  <c r="J588" i="1" s="1"/>
  <c r="H587" i="1"/>
  <c r="J587" i="1" s="1"/>
  <c r="H586" i="1"/>
  <c r="J586" i="1" s="1"/>
  <c r="X367" i="1"/>
  <c r="Z367" i="1" s="1"/>
  <c r="Z336" i="1"/>
  <c r="Y353" i="1" s="1"/>
  <c r="AN367" i="1"/>
  <c r="AP367" i="1" s="1"/>
  <c r="AP336" i="1"/>
  <c r="AO353" i="1" s="1"/>
  <c r="BD367" i="1"/>
  <c r="BF367" i="1" s="1"/>
  <c r="BF336" i="1"/>
  <c r="BE353" i="1" s="1"/>
  <c r="BT367" i="1"/>
  <c r="BV367" i="1" s="1"/>
  <c r="BV336" i="1"/>
  <c r="BU353" i="1" s="1"/>
  <c r="CJ367" i="1"/>
  <c r="CL367" i="1" s="1"/>
  <c r="CL336" i="1"/>
  <c r="CK353" i="1" s="1"/>
  <c r="BT354" i="1"/>
  <c r="BL400" i="1"/>
  <c r="CR400" i="1"/>
  <c r="X459" i="1"/>
  <c r="Z459" i="1" s="1"/>
  <c r="Z428" i="1"/>
  <c r="Y445" i="1" s="1"/>
  <c r="AN459" i="1"/>
  <c r="AP459" i="1" s="1"/>
  <c r="AP428" i="1"/>
  <c r="AO445" i="1" s="1"/>
  <c r="BD459" i="1"/>
  <c r="BF459" i="1" s="1"/>
  <c r="BF428" i="1"/>
  <c r="BE445" i="1" s="1"/>
  <c r="BT459" i="1"/>
  <c r="BV459" i="1" s="1"/>
  <c r="BV428" i="1"/>
  <c r="BU445" i="1" s="1"/>
  <c r="CJ459" i="1"/>
  <c r="CL459" i="1" s="1"/>
  <c r="CL428" i="1"/>
  <c r="CK445" i="1" s="1"/>
  <c r="AN446" i="1"/>
  <c r="BT446" i="1"/>
  <c r="CR505" i="1"/>
  <c r="CT505" i="1" s="1"/>
  <c r="CT474" i="1"/>
  <c r="CS491" i="1" s="1"/>
  <c r="J492" i="1"/>
  <c r="H496" i="1"/>
  <c r="J496" i="1" s="1"/>
  <c r="H495" i="1"/>
  <c r="J495" i="1" s="1"/>
  <c r="H494" i="1"/>
  <c r="J494" i="1" s="1"/>
  <c r="BL492" i="1"/>
  <c r="X492" i="1"/>
  <c r="AN492" i="1"/>
  <c r="BD492" i="1"/>
  <c r="BT492" i="1"/>
  <c r="CJ492" i="1"/>
  <c r="P551" i="1"/>
  <c r="R551" i="1" s="1"/>
  <c r="R520" i="1"/>
  <c r="Q537" i="1" s="1"/>
  <c r="P538" i="1" s="1"/>
  <c r="AF551" i="1"/>
  <c r="AH551" i="1" s="1"/>
  <c r="AH520" i="1"/>
  <c r="AV551" i="1"/>
  <c r="AX551" i="1" s="1"/>
  <c r="AX520" i="1"/>
  <c r="AW537" i="1" s="1"/>
  <c r="AV538" i="1" s="1"/>
  <c r="BL551" i="1"/>
  <c r="BN551" i="1" s="1"/>
  <c r="BN520" i="1"/>
  <c r="BM537" i="1" s="1"/>
  <c r="CB551" i="1"/>
  <c r="CD551" i="1" s="1"/>
  <c r="CD520" i="1"/>
  <c r="CC537" i="1" s="1"/>
  <c r="CB538" i="1" s="1"/>
  <c r="CR551" i="1"/>
  <c r="CT551" i="1" s="1"/>
  <c r="CT520" i="1"/>
  <c r="CS537" i="1" s="1"/>
  <c r="X597" i="1"/>
  <c r="Z597" i="1" s="1"/>
  <c r="Z566" i="1"/>
  <c r="Y583" i="1" s="1"/>
  <c r="AN597" i="1"/>
  <c r="AP597" i="1" s="1"/>
  <c r="AP566" i="1"/>
  <c r="AO583" i="1" s="1"/>
  <c r="BD597" i="1"/>
  <c r="BF597" i="1" s="1"/>
  <c r="BF566" i="1"/>
  <c r="BE583" i="1" s="1"/>
  <c r="BT597" i="1"/>
  <c r="BV597" i="1" s="1"/>
  <c r="BV566" i="1"/>
  <c r="BU583" i="1" s="1"/>
  <c r="CJ597" i="1"/>
  <c r="CL597" i="1" s="1"/>
  <c r="CL566" i="1"/>
  <c r="CK583" i="1" s="1"/>
  <c r="AN584" i="1"/>
  <c r="BT584" i="1"/>
  <c r="P643" i="1"/>
  <c r="R643" i="1" s="1"/>
  <c r="R612" i="1"/>
  <c r="Q629" i="1" s="1"/>
  <c r="AF643" i="1"/>
  <c r="AH643" i="1" s="1"/>
  <c r="AH612" i="1"/>
  <c r="AV643" i="1"/>
  <c r="AX643" i="1" s="1"/>
  <c r="AX612" i="1"/>
  <c r="AW629" i="1" s="1"/>
  <c r="BL643" i="1"/>
  <c r="BN643" i="1" s="1"/>
  <c r="BN612" i="1"/>
  <c r="BM629" i="1" s="1"/>
  <c r="BL630" i="1" s="1"/>
  <c r="CB643" i="1"/>
  <c r="CD643" i="1" s="1"/>
  <c r="CD612" i="1"/>
  <c r="CC629" i="1" s="1"/>
  <c r="CR643" i="1"/>
  <c r="CT643" i="1" s="1"/>
  <c r="CT612" i="1"/>
  <c r="CS629" i="1" s="1"/>
  <c r="CR630" i="1" s="1"/>
  <c r="H634" i="1"/>
  <c r="J634" i="1" s="1"/>
  <c r="H633" i="1"/>
  <c r="J633" i="1" s="1"/>
  <c r="H632" i="1"/>
  <c r="J632" i="1" s="1"/>
  <c r="J630" i="1"/>
  <c r="R676" i="1"/>
  <c r="P680" i="1"/>
  <c r="R680" i="1" s="1"/>
  <c r="P679" i="1"/>
  <c r="R679" i="1" s="1"/>
  <c r="P678" i="1"/>
  <c r="R678" i="1" s="1"/>
  <c r="AX676" i="1"/>
  <c r="AV680" i="1"/>
  <c r="AX680" i="1" s="1"/>
  <c r="AV679" i="1"/>
  <c r="AX679" i="1" s="1"/>
  <c r="AV678" i="1"/>
  <c r="AX678" i="1" s="1"/>
  <c r="CD676" i="1"/>
  <c r="CB680" i="1"/>
  <c r="CD680" i="1" s="1"/>
  <c r="CB679" i="1"/>
  <c r="CD679" i="1" s="1"/>
  <c r="CB678" i="1"/>
  <c r="CD678" i="1" s="1"/>
  <c r="H542" i="1"/>
  <c r="J542" i="1" s="1"/>
  <c r="H541" i="1"/>
  <c r="J541" i="1" s="1"/>
  <c r="H540" i="1"/>
  <c r="J540" i="1" s="1"/>
  <c r="J538" i="1"/>
  <c r="R584" i="1"/>
  <c r="P588" i="1"/>
  <c r="R588" i="1" s="1"/>
  <c r="P587" i="1"/>
  <c r="R587" i="1" s="1"/>
  <c r="P586" i="1"/>
  <c r="R586" i="1" s="1"/>
  <c r="AX584" i="1"/>
  <c r="AV588" i="1"/>
  <c r="AX588" i="1" s="1"/>
  <c r="AV587" i="1"/>
  <c r="AX587" i="1" s="1"/>
  <c r="AV586" i="1"/>
  <c r="AX586" i="1" s="1"/>
  <c r="BN584" i="1"/>
  <c r="BL588" i="1"/>
  <c r="BN588" i="1" s="1"/>
  <c r="BL587" i="1"/>
  <c r="BN587" i="1" s="1"/>
  <c r="BL586" i="1"/>
  <c r="BN586" i="1" s="1"/>
  <c r="CD584" i="1"/>
  <c r="CB588" i="1"/>
  <c r="CD588" i="1" s="1"/>
  <c r="CB587" i="1"/>
  <c r="CD587" i="1" s="1"/>
  <c r="CB586" i="1"/>
  <c r="CD586" i="1" s="1"/>
  <c r="CT584" i="1"/>
  <c r="CR588" i="1"/>
  <c r="CT588" i="1" s="1"/>
  <c r="CR587" i="1"/>
  <c r="CT587" i="1" s="1"/>
  <c r="CR586" i="1"/>
  <c r="CT586" i="1" s="1"/>
  <c r="J676" i="1"/>
  <c r="H680" i="1"/>
  <c r="J680" i="1" s="1"/>
  <c r="H679" i="1"/>
  <c r="J679" i="1" s="1"/>
  <c r="H678" i="1"/>
  <c r="J678" i="1" s="1"/>
  <c r="BN676" i="1"/>
  <c r="BL680" i="1"/>
  <c r="BN680" i="1" s="1"/>
  <c r="BL679" i="1"/>
  <c r="BN679" i="1" s="1"/>
  <c r="BL678" i="1"/>
  <c r="BN678" i="1" s="1"/>
  <c r="CT676" i="1"/>
  <c r="CR680" i="1"/>
  <c r="CT680" i="1" s="1"/>
  <c r="CR679" i="1"/>
  <c r="CT679" i="1" s="1"/>
  <c r="CR678" i="1"/>
  <c r="CT678" i="1" s="1"/>
  <c r="X538" i="1"/>
  <c r="AN538" i="1"/>
  <c r="BD538" i="1"/>
  <c r="BT538" i="1"/>
  <c r="CJ538" i="1"/>
  <c r="X630" i="1"/>
  <c r="AN630" i="1"/>
  <c r="BD630" i="1"/>
  <c r="BT630" i="1"/>
  <c r="CJ630" i="1"/>
  <c r="X689" i="1"/>
  <c r="Z689" i="1" s="1"/>
  <c r="Z658" i="1"/>
  <c r="Y675" i="1" s="1"/>
  <c r="AN689" i="1"/>
  <c r="AP689" i="1" s="1"/>
  <c r="AP658" i="1"/>
  <c r="AO675" i="1" s="1"/>
  <c r="BD689" i="1"/>
  <c r="BF689" i="1" s="1"/>
  <c r="BF658" i="1"/>
  <c r="BE675" i="1" s="1"/>
  <c r="BT689" i="1"/>
  <c r="BV689" i="1" s="1"/>
  <c r="BV658" i="1"/>
  <c r="BU675" i="1" s="1"/>
  <c r="CJ689" i="1"/>
  <c r="CL689" i="1" s="1"/>
  <c r="CL658" i="1"/>
  <c r="CK675" i="1" s="1"/>
  <c r="X676" i="1"/>
  <c r="AN676" i="1"/>
  <c r="BT676" i="1"/>
  <c r="P735" i="1"/>
  <c r="R735" i="1" s="1"/>
  <c r="R704" i="1"/>
  <c r="Q721" i="1" s="1"/>
  <c r="P722" i="1" s="1"/>
  <c r="AF735" i="1"/>
  <c r="AH735" i="1" s="1"/>
  <c r="AH704" i="1"/>
  <c r="AV722" i="1"/>
  <c r="AV735" i="1"/>
  <c r="AX735" i="1" s="1"/>
  <c r="AX704" i="1"/>
  <c r="AW721" i="1" s="1"/>
  <c r="BL735" i="1"/>
  <c r="BN735" i="1" s="1"/>
  <c r="BN704" i="1"/>
  <c r="BM721" i="1" s="1"/>
  <c r="BL722" i="1" s="1"/>
  <c r="CB735" i="1"/>
  <c r="CD735" i="1" s="1"/>
  <c r="CD704" i="1"/>
  <c r="CC721" i="1" s="1"/>
  <c r="CB722" i="1" s="1"/>
  <c r="CR735" i="1"/>
  <c r="CT735" i="1" s="1"/>
  <c r="CT704" i="1"/>
  <c r="CS721" i="1" s="1"/>
  <c r="CR722" i="1" s="1"/>
  <c r="H726" i="1"/>
  <c r="J726" i="1" s="1"/>
  <c r="H725" i="1"/>
  <c r="J725" i="1" s="1"/>
  <c r="H724" i="1"/>
  <c r="J724" i="1" s="1"/>
  <c r="J722" i="1"/>
  <c r="J768" i="1"/>
  <c r="H772" i="1"/>
  <c r="J772" i="1" s="1"/>
  <c r="H771" i="1"/>
  <c r="J771" i="1" s="1"/>
  <c r="H770" i="1"/>
  <c r="J770" i="1" s="1"/>
  <c r="X722" i="1"/>
  <c r="AN722" i="1"/>
  <c r="BD722" i="1"/>
  <c r="BT722" i="1"/>
  <c r="CJ722" i="1"/>
  <c r="Z750" i="1"/>
  <c r="Y767" i="1" s="1"/>
  <c r="X768" i="1" s="1"/>
  <c r="X781" i="1"/>
  <c r="Z781" i="1" s="1"/>
  <c r="AP750" i="1"/>
  <c r="AO767" i="1" s="1"/>
  <c r="AN781" i="1"/>
  <c r="AP781" i="1" s="1"/>
  <c r="BF750" i="1"/>
  <c r="BE767" i="1" s="1"/>
  <c r="BD768" i="1" s="1"/>
  <c r="BD781" i="1"/>
  <c r="BF781" i="1" s="1"/>
  <c r="BV750" i="1"/>
  <c r="BU767" i="1" s="1"/>
  <c r="BT781" i="1"/>
  <c r="BV781" i="1" s="1"/>
  <c r="CL750" i="1"/>
  <c r="CK767" i="1" s="1"/>
  <c r="CJ768" i="1" s="1"/>
  <c r="CJ781" i="1"/>
  <c r="CL781" i="1" s="1"/>
  <c r="AN768" i="1"/>
  <c r="BT768" i="1"/>
  <c r="P827" i="1"/>
  <c r="R827" i="1" s="1"/>
  <c r="R796" i="1"/>
  <c r="Q813" i="1" s="1"/>
  <c r="P814" i="1" s="1"/>
  <c r="AF827" i="1"/>
  <c r="AH827" i="1" s="1"/>
  <c r="AH796" i="1"/>
  <c r="AV827" i="1"/>
  <c r="AX827" i="1" s="1"/>
  <c r="AX796" i="1"/>
  <c r="AW813" i="1" s="1"/>
  <c r="AV814" i="1" s="1"/>
  <c r="BL827" i="1"/>
  <c r="BN827" i="1" s="1"/>
  <c r="BN796" i="1"/>
  <c r="BM813" i="1" s="1"/>
  <c r="BL814" i="1" s="1"/>
  <c r="CB827" i="1"/>
  <c r="CD827" i="1" s="1"/>
  <c r="CD796" i="1"/>
  <c r="CC813" i="1" s="1"/>
  <c r="CB814" i="1" s="1"/>
  <c r="CR827" i="1"/>
  <c r="CT827" i="1" s="1"/>
  <c r="CT796" i="1"/>
  <c r="CS813" i="1" s="1"/>
  <c r="CR814" i="1" s="1"/>
  <c r="H818" i="1"/>
  <c r="J818" i="1" s="1"/>
  <c r="H817" i="1"/>
  <c r="J817" i="1" s="1"/>
  <c r="H816" i="1"/>
  <c r="J816" i="1" s="1"/>
  <c r="J814" i="1"/>
  <c r="X860" i="1"/>
  <c r="X873" i="1"/>
  <c r="Z873" i="1" s="1"/>
  <c r="Z842" i="1"/>
  <c r="Y859" i="1" s="1"/>
  <c r="AN873" i="1"/>
  <c r="AP873" i="1" s="1"/>
  <c r="AP842" i="1"/>
  <c r="AO859" i="1" s="1"/>
  <c r="BD860" i="1"/>
  <c r="BD873" i="1"/>
  <c r="BF873" i="1" s="1"/>
  <c r="BF842" i="1"/>
  <c r="BE859" i="1" s="1"/>
  <c r="BT873" i="1"/>
  <c r="BV873" i="1" s="1"/>
  <c r="BV842" i="1"/>
  <c r="BU859" i="1" s="1"/>
  <c r="CJ860" i="1"/>
  <c r="CJ873" i="1"/>
  <c r="CL873" i="1" s="1"/>
  <c r="CL842" i="1"/>
  <c r="CK859" i="1" s="1"/>
  <c r="J860" i="1"/>
  <c r="H864" i="1"/>
  <c r="J864" i="1" s="1"/>
  <c r="H863" i="1"/>
  <c r="J863" i="1" s="1"/>
  <c r="H862" i="1"/>
  <c r="J862" i="1" s="1"/>
  <c r="R768" i="1"/>
  <c r="P772" i="1"/>
  <c r="R772" i="1" s="1"/>
  <c r="P771" i="1"/>
  <c r="R771" i="1" s="1"/>
  <c r="P770" i="1"/>
  <c r="R770" i="1" s="1"/>
  <c r="AX768" i="1"/>
  <c r="AV772" i="1"/>
  <c r="AX772" i="1" s="1"/>
  <c r="AV771" i="1"/>
  <c r="AX771" i="1" s="1"/>
  <c r="AV770" i="1"/>
  <c r="AX770" i="1" s="1"/>
  <c r="BN768" i="1"/>
  <c r="BL772" i="1"/>
  <c r="BN772" i="1" s="1"/>
  <c r="BL771" i="1"/>
  <c r="BN771" i="1" s="1"/>
  <c r="BL770" i="1"/>
  <c r="BN770" i="1" s="1"/>
  <c r="CD768" i="1"/>
  <c r="CB772" i="1"/>
  <c r="CD772" i="1" s="1"/>
  <c r="CB771" i="1"/>
  <c r="CD771" i="1" s="1"/>
  <c r="CB770" i="1"/>
  <c r="CD770" i="1" s="1"/>
  <c r="CT768" i="1"/>
  <c r="CR772" i="1"/>
  <c r="CT772" i="1" s="1"/>
  <c r="CR771" i="1"/>
  <c r="CT771" i="1" s="1"/>
  <c r="CR770" i="1"/>
  <c r="CT770" i="1" s="1"/>
  <c r="X814" i="1"/>
  <c r="AN814" i="1"/>
  <c r="BD814" i="1"/>
  <c r="BT814" i="1"/>
  <c r="CJ814" i="1"/>
  <c r="R860" i="1"/>
  <c r="P864" i="1"/>
  <c r="R864" i="1" s="1"/>
  <c r="P863" i="1"/>
  <c r="R863" i="1" s="1"/>
  <c r="P862" i="1"/>
  <c r="R862" i="1" s="1"/>
  <c r="AX860" i="1"/>
  <c r="AV864" i="1"/>
  <c r="AX864" i="1" s="1"/>
  <c r="AV863" i="1"/>
  <c r="AX863" i="1" s="1"/>
  <c r="AV862" i="1"/>
  <c r="AX862" i="1" s="1"/>
  <c r="BN860" i="1"/>
  <c r="BL864" i="1"/>
  <c r="BN864" i="1" s="1"/>
  <c r="BL863" i="1"/>
  <c r="BN863" i="1" s="1"/>
  <c r="BL862" i="1"/>
  <c r="BN862" i="1" s="1"/>
  <c r="CD860" i="1"/>
  <c r="CB864" i="1"/>
  <c r="CD864" i="1" s="1"/>
  <c r="CB863" i="1"/>
  <c r="CD863" i="1" s="1"/>
  <c r="CB862" i="1"/>
  <c r="CD862" i="1" s="1"/>
  <c r="CT860" i="1"/>
  <c r="CR864" i="1"/>
  <c r="CT864" i="1" s="1"/>
  <c r="CR863" i="1"/>
  <c r="CT863" i="1" s="1"/>
  <c r="CR862" i="1"/>
  <c r="CT862" i="1" s="1"/>
  <c r="J906" i="1"/>
  <c r="H910" i="1"/>
  <c r="J910" i="1" s="1"/>
  <c r="H909" i="1"/>
  <c r="J909" i="1" s="1"/>
  <c r="H908" i="1"/>
  <c r="J908" i="1" s="1"/>
  <c r="AP906" i="1"/>
  <c r="AN910" i="1"/>
  <c r="AP910" i="1" s="1"/>
  <c r="AN909" i="1"/>
  <c r="AP909" i="1" s="1"/>
  <c r="AN908" i="1"/>
  <c r="AP908" i="1" s="1"/>
  <c r="BV906" i="1"/>
  <c r="BT910" i="1"/>
  <c r="BV910" i="1" s="1"/>
  <c r="BT909" i="1"/>
  <c r="BV909" i="1" s="1"/>
  <c r="BT908" i="1"/>
  <c r="BV908" i="1" s="1"/>
  <c r="CB906" i="1"/>
  <c r="CR906" i="1"/>
  <c r="Z906" i="1"/>
  <c r="X910" i="1"/>
  <c r="Z910" i="1" s="1"/>
  <c r="X909" i="1"/>
  <c r="Z909" i="1" s="1"/>
  <c r="X908" i="1"/>
  <c r="Z908" i="1" s="1"/>
  <c r="BF906" i="1"/>
  <c r="BD910" i="1"/>
  <c r="BF910" i="1" s="1"/>
  <c r="BD909" i="1"/>
  <c r="BF909" i="1" s="1"/>
  <c r="BD908" i="1"/>
  <c r="BF908" i="1" s="1"/>
  <c r="P906" i="1"/>
  <c r="AV906" i="1"/>
  <c r="BL906" i="1"/>
  <c r="CL906" i="1"/>
  <c r="CJ910" i="1"/>
  <c r="CL910" i="1" s="1"/>
  <c r="CJ909" i="1"/>
  <c r="CL909" i="1" s="1"/>
  <c r="CJ908" i="1"/>
  <c r="CL908" i="1" s="1"/>
  <c r="BN998" i="1"/>
  <c r="BL1002" i="1"/>
  <c r="BN1002" i="1" s="1"/>
  <c r="BL1001" i="1"/>
  <c r="BN1001" i="1" s="1"/>
  <c r="BL1000" i="1"/>
  <c r="BN1000" i="1" s="1"/>
  <c r="CT998" i="1"/>
  <c r="CR1002" i="1"/>
  <c r="CT1002" i="1" s="1"/>
  <c r="CR1001" i="1"/>
  <c r="CT1001" i="1" s="1"/>
  <c r="CR1000" i="1"/>
  <c r="CT1000" i="1" s="1"/>
  <c r="R998" i="1"/>
  <c r="P1002" i="1"/>
  <c r="R1002" i="1" s="1"/>
  <c r="P1001" i="1"/>
  <c r="R1001" i="1" s="1"/>
  <c r="P1000" i="1"/>
  <c r="R1000" i="1" s="1"/>
  <c r="AX998" i="1"/>
  <c r="AV1002" i="1"/>
  <c r="AX1002" i="1" s="1"/>
  <c r="AV1001" i="1"/>
  <c r="AX1001" i="1" s="1"/>
  <c r="AV1000" i="1"/>
  <c r="AX1000" i="1" s="1"/>
  <c r="CD998" i="1"/>
  <c r="CB1002" i="1"/>
  <c r="CD1002" i="1" s="1"/>
  <c r="CB1001" i="1"/>
  <c r="CD1001" i="1" s="1"/>
  <c r="CB1000" i="1"/>
  <c r="CD1000" i="1" s="1"/>
  <c r="P965" i="1"/>
  <c r="R965" i="1" s="1"/>
  <c r="R934" i="1"/>
  <c r="Q951" i="1" s="1"/>
  <c r="AF965" i="1"/>
  <c r="AH965" i="1" s="1"/>
  <c r="AH934" i="1"/>
  <c r="AV965" i="1"/>
  <c r="AX965" i="1" s="1"/>
  <c r="AX934" i="1"/>
  <c r="AW951" i="1" s="1"/>
  <c r="BL965" i="1"/>
  <c r="BN965" i="1" s="1"/>
  <c r="BN934" i="1"/>
  <c r="BM951" i="1" s="1"/>
  <c r="CB965" i="1"/>
  <c r="CD965" i="1" s="1"/>
  <c r="CD934" i="1"/>
  <c r="CC951" i="1" s="1"/>
  <c r="CR965" i="1"/>
  <c r="CT965" i="1" s="1"/>
  <c r="CT934" i="1"/>
  <c r="CS951" i="1" s="1"/>
  <c r="X952" i="1"/>
  <c r="AN952" i="1"/>
  <c r="BD952" i="1"/>
  <c r="BT952" i="1"/>
  <c r="CJ952" i="1"/>
  <c r="X1011" i="1"/>
  <c r="Z1011" i="1" s="1"/>
  <c r="Z980" i="1"/>
  <c r="Y997" i="1" s="1"/>
  <c r="AN1011" i="1"/>
  <c r="AP1011" i="1" s="1"/>
  <c r="AP980" i="1"/>
  <c r="AO997" i="1" s="1"/>
  <c r="BD1011" i="1"/>
  <c r="BF1011" i="1" s="1"/>
  <c r="BF980" i="1"/>
  <c r="BE997" i="1" s="1"/>
  <c r="BT1011" i="1"/>
  <c r="BV1011" i="1" s="1"/>
  <c r="BV980" i="1"/>
  <c r="BU997" i="1" s="1"/>
  <c r="CJ1011" i="1"/>
  <c r="CL1011" i="1" s="1"/>
  <c r="CL980" i="1"/>
  <c r="CK997" i="1" s="1"/>
  <c r="P1044" i="1"/>
  <c r="AV1044" i="1"/>
  <c r="BL1044" i="1"/>
  <c r="CB1044" i="1"/>
  <c r="CR1044" i="1"/>
  <c r="X1090" i="1"/>
  <c r="AN1090" i="1"/>
  <c r="BD1090" i="1"/>
  <c r="BT1090" i="1"/>
  <c r="CJ1090" i="1"/>
  <c r="H1048" i="1"/>
  <c r="J1048" i="1" s="1"/>
  <c r="H1047" i="1"/>
  <c r="J1047" i="1" s="1"/>
  <c r="H1046" i="1"/>
  <c r="J1046" i="1" s="1"/>
  <c r="J1044" i="1"/>
  <c r="H1094" i="1"/>
  <c r="J1094" i="1" s="1"/>
  <c r="H1093" i="1"/>
  <c r="J1093" i="1" s="1"/>
  <c r="H1092" i="1"/>
  <c r="J1092" i="1" s="1"/>
  <c r="J1090" i="1"/>
  <c r="R1136" i="1"/>
  <c r="P1140" i="1"/>
  <c r="R1140" i="1" s="1"/>
  <c r="P1139" i="1"/>
  <c r="R1139" i="1" s="1"/>
  <c r="P1138" i="1"/>
  <c r="R1138" i="1" s="1"/>
  <c r="AX1136" i="1"/>
  <c r="AV1140" i="1"/>
  <c r="AX1140" i="1" s="1"/>
  <c r="AV1139" i="1"/>
  <c r="AX1139" i="1" s="1"/>
  <c r="AV1138" i="1"/>
  <c r="AX1138" i="1" s="1"/>
  <c r="CD1136" i="1"/>
  <c r="CB1140" i="1"/>
  <c r="CD1140" i="1" s="1"/>
  <c r="CB1139" i="1"/>
  <c r="CD1139" i="1" s="1"/>
  <c r="CB1138" i="1"/>
  <c r="CD1138" i="1" s="1"/>
  <c r="X1044" i="1"/>
  <c r="AN1044" i="1"/>
  <c r="BD1044" i="1"/>
  <c r="BT1044" i="1"/>
  <c r="CJ1044" i="1"/>
  <c r="P1090" i="1"/>
  <c r="AF1103" i="1"/>
  <c r="AH1103" i="1" s="1"/>
  <c r="AH1072" i="1"/>
  <c r="AV1103" i="1"/>
  <c r="AX1103" i="1" s="1"/>
  <c r="AX1072" i="1"/>
  <c r="AW1089" i="1" s="1"/>
  <c r="BL1103" i="1"/>
  <c r="BN1103" i="1" s="1"/>
  <c r="BN1072" i="1"/>
  <c r="BM1089" i="1" s="1"/>
  <c r="BL1090" i="1" s="1"/>
  <c r="CB1103" i="1"/>
  <c r="CD1103" i="1" s="1"/>
  <c r="CD1072" i="1"/>
  <c r="CC1089" i="1" s="1"/>
  <c r="CR1103" i="1"/>
  <c r="CT1103" i="1" s="1"/>
  <c r="CT1072" i="1"/>
  <c r="CS1089" i="1" s="1"/>
  <c r="CR1090" i="1" s="1"/>
  <c r="X1149" i="1"/>
  <c r="Z1149" i="1" s="1"/>
  <c r="Z1118" i="1"/>
  <c r="Y1135" i="1" s="1"/>
  <c r="AN1149" i="1"/>
  <c r="AP1149" i="1" s="1"/>
  <c r="AP1118" i="1"/>
  <c r="AO1135" i="1" s="1"/>
  <c r="BD1149" i="1"/>
  <c r="BF1149" i="1" s="1"/>
  <c r="BF1118" i="1"/>
  <c r="BE1135" i="1" s="1"/>
  <c r="BT1149" i="1"/>
  <c r="BV1149" i="1" s="1"/>
  <c r="BV1118" i="1"/>
  <c r="BU1135" i="1" s="1"/>
  <c r="CJ1149" i="1"/>
  <c r="CL1149" i="1" s="1"/>
  <c r="CL1118" i="1"/>
  <c r="CK1135" i="1" s="1"/>
  <c r="J1136" i="1"/>
  <c r="H1140" i="1"/>
  <c r="J1140" i="1" s="1"/>
  <c r="H1139" i="1"/>
  <c r="J1139" i="1" s="1"/>
  <c r="H1138" i="1"/>
  <c r="J1138" i="1" s="1"/>
  <c r="BN1136" i="1"/>
  <c r="BL1140" i="1"/>
  <c r="BN1140" i="1" s="1"/>
  <c r="BL1139" i="1"/>
  <c r="BN1139" i="1" s="1"/>
  <c r="BL1138" i="1"/>
  <c r="BN1138" i="1" s="1"/>
  <c r="CT1136" i="1"/>
  <c r="CR1140" i="1"/>
  <c r="CT1140" i="1" s="1"/>
  <c r="CR1139" i="1"/>
  <c r="CT1139" i="1" s="1"/>
  <c r="CR1138" i="1"/>
  <c r="CT1138" i="1" s="1"/>
  <c r="AN1195" i="1"/>
  <c r="AP1195" i="1" s="1"/>
  <c r="AP1164" i="1"/>
  <c r="AO1181" i="1" s="1"/>
  <c r="BD1195" i="1"/>
  <c r="BF1195" i="1" s="1"/>
  <c r="BF1164" i="1"/>
  <c r="BE1181" i="1" s="1"/>
  <c r="BT1195" i="1"/>
  <c r="BV1195" i="1" s="1"/>
  <c r="BV1164" i="1"/>
  <c r="BU1181" i="1" s="1"/>
  <c r="CJ1195" i="1"/>
  <c r="CL1195" i="1" s="1"/>
  <c r="CL1164" i="1"/>
  <c r="CK1181" i="1" s="1"/>
  <c r="X1195" i="1"/>
  <c r="Z1195" i="1" s="1"/>
  <c r="Z1164" i="1"/>
  <c r="Y1181" i="1" s="1"/>
  <c r="J1182" i="1"/>
  <c r="H1186" i="1"/>
  <c r="J1186" i="1" s="1"/>
  <c r="H1185" i="1"/>
  <c r="J1185" i="1" s="1"/>
  <c r="H1184" i="1"/>
  <c r="J1184" i="1" s="1"/>
  <c r="P1182" i="1"/>
  <c r="AV1182" i="1"/>
  <c r="BL1182" i="1"/>
  <c r="CB1182" i="1"/>
  <c r="CR1182" i="1"/>
  <c r="X1241" i="1"/>
  <c r="Z1241" i="1" s="1"/>
  <c r="Z1210" i="1"/>
  <c r="Y1227" i="1" s="1"/>
  <c r="X1228" i="1" s="1"/>
  <c r="AN1241" i="1"/>
  <c r="AP1241" i="1" s="1"/>
  <c r="AP1210" i="1"/>
  <c r="AO1227" i="1" s="1"/>
  <c r="BD1241" i="1"/>
  <c r="BF1241" i="1" s="1"/>
  <c r="BF1210" i="1"/>
  <c r="BE1227" i="1" s="1"/>
  <c r="BD1228" i="1" s="1"/>
  <c r="BT1241" i="1"/>
  <c r="BV1241" i="1" s="1"/>
  <c r="BV1210" i="1"/>
  <c r="BU1227" i="1" s="1"/>
  <c r="CJ1241" i="1"/>
  <c r="CL1241" i="1" s="1"/>
  <c r="CL1210" i="1"/>
  <c r="CK1227" i="1" s="1"/>
  <c r="CJ1228" i="1" s="1"/>
  <c r="P1228" i="1"/>
  <c r="AV1228" i="1"/>
  <c r="BL1228" i="1"/>
  <c r="CB1228" i="1"/>
  <c r="CR1228" i="1"/>
  <c r="H1231" i="1"/>
  <c r="J1231" i="1" s="1"/>
  <c r="H1230" i="1"/>
  <c r="J1230" i="1" s="1"/>
  <c r="H1232" i="1"/>
  <c r="J1232" i="1" s="1"/>
  <c r="J1228" i="1"/>
  <c r="X91" i="1"/>
  <c r="Z91" i="1" s="1"/>
  <c r="Z60" i="1"/>
  <c r="Y77" i="1" s="1"/>
  <c r="CJ91" i="1"/>
  <c r="CL91" i="1" s="1"/>
  <c r="CL60" i="1"/>
  <c r="CK77" i="1" s="1"/>
  <c r="AV91" i="1"/>
  <c r="AX91" i="1" s="1"/>
  <c r="AX60" i="1"/>
  <c r="AW77" i="1" s="1"/>
  <c r="BL91" i="1"/>
  <c r="BN91" i="1" s="1"/>
  <c r="BN60" i="1"/>
  <c r="BT91" i="1"/>
  <c r="BV91" i="1" s="1"/>
  <c r="BV60" i="1"/>
  <c r="BM77" i="1"/>
  <c r="CR91" i="1"/>
  <c r="CT91" i="1" s="1"/>
  <c r="CT60" i="1"/>
  <c r="CS77" i="1" s="1"/>
  <c r="BU77" i="1"/>
  <c r="BD91" i="1"/>
  <c r="BF91" i="1" s="1"/>
  <c r="BF60" i="1"/>
  <c r="P91" i="1"/>
  <c r="R91" i="1" s="1"/>
  <c r="R60" i="1"/>
  <c r="Q77" i="1" s="1"/>
  <c r="CB91" i="1"/>
  <c r="CD91" i="1" s="1"/>
  <c r="CD60" i="1"/>
  <c r="CC77" i="1" s="1"/>
  <c r="H81" i="1"/>
  <c r="J81" i="1" s="1"/>
  <c r="H80" i="1"/>
  <c r="J80" i="1" s="1"/>
  <c r="H82" i="1"/>
  <c r="J82" i="1" s="1"/>
  <c r="J78" i="1"/>
  <c r="BE77" i="1"/>
  <c r="AN91" i="1"/>
  <c r="AP91" i="1" s="1"/>
  <c r="AP60" i="1"/>
  <c r="AO77" i="1" s="1"/>
  <c r="AF91" i="1"/>
  <c r="AH91" i="1" s="1"/>
  <c r="AH60" i="1"/>
  <c r="G1200" i="1" l="1"/>
  <c r="BT1228" i="1"/>
  <c r="AN1228" i="1"/>
  <c r="G1154" i="1"/>
  <c r="BT1182" i="1"/>
  <c r="AN1182" i="1"/>
  <c r="CJ1136" i="1"/>
  <c r="BD1136" i="1"/>
  <c r="X1136" i="1"/>
  <c r="CB1090" i="1"/>
  <c r="AV1090" i="1"/>
  <c r="CA1108" i="1"/>
  <c r="AU1108" i="1"/>
  <c r="O1108" i="1"/>
  <c r="CJ998" i="1"/>
  <c r="BT998" i="1"/>
  <c r="X998" i="1"/>
  <c r="CL952" i="1"/>
  <c r="CJ956" i="1"/>
  <c r="CL956" i="1" s="1"/>
  <c r="CJ954" i="1"/>
  <c r="CL954" i="1" s="1"/>
  <c r="CJ955" i="1"/>
  <c r="CL955" i="1" s="1"/>
  <c r="BF952" i="1"/>
  <c r="BD956" i="1"/>
  <c r="BF956" i="1" s="1"/>
  <c r="BD954" i="1"/>
  <c r="BF954" i="1" s="1"/>
  <c r="BD955" i="1"/>
  <c r="BF955" i="1" s="1"/>
  <c r="Z952" i="1"/>
  <c r="X956" i="1"/>
  <c r="Z956" i="1" s="1"/>
  <c r="X954" i="1"/>
  <c r="Z954" i="1" s="1"/>
  <c r="X955" i="1"/>
  <c r="Z955" i="1" s="1"/>
  <c r="CA970" i="1"/>
  <c r="AU970" i="1"/>
  <c r="O970" i="1"/>
  <c r="CQ970" i="1"/>
  <c r="BK970" i="1"/>
  <c r="CI878" i="1"/>
  <c r="BC878" i="1"/>
  <c r="W878" i="1"/>
  <c r="BS878" i="1"/>
  <c r="AM878" i="1"/>
  <c r="G878" i="1"/>
  <c r="CQ832" i="1"/>
  <c r="CA832" i="1"/>
  <c r="BK832" i="1"/>
  <c r="AU832" i="1"/>
  <c r="O832" i="1"/>
  <c r="BT860" i="1"/>
  <c r="AN860" i="1"/>
  <c r="G740" i="1"/>
  <c r="CJ1182" i="1"/>
  <c r="BD1182" i="1"/>
  <c r="X1182" i="1"/>
  <c r="CQ1108" i="1"/>
  <c r="BK1108" i="1"/>
  <c r="G1108" i="1"/>
  <c r="BT1136" i="1"/>
  <c r="AN1136" i="1"/>
  <c r="G1062" i="1"/>
  <c r="G1016" i="1"/>
  <c r="BD998" i="1"/>
  <c r="AN998" i="1"/>
  <c r="BV952" i="1"/>
  <c r="BT955" i="1"/>
  <c r="BV955" i="1" s="1"/>
  <c r="BT954" i="1"/>
  <c r="BV954" i="1" s="1"/>
  <c r="BT956" i="1"/>
  <c r="BV956" i="1" s="1"/>
  <c r="AP952" i="1"/>
  <c r="AN955" i="1"/>
  <c r="AP955" i="1" s="1"/>
  <c r="AN956" i="1"/>
  <c r="AP956" i="1" s="1"/>
  <c r="AN954" i="1"/>
  <c r="AP954" i="1" s="1"/>
  <c r="CR952" i="1"/>
  <c r="CB952" i="1"/>
  <c r="BL952" i="1"/>
  <c r="AV952" i="1"/>
  <c r="P952" i="1"/>
  <c r="CQ740" i="1"/>
  <c r="CA740" i="1"/>
  <c r="BK740" i="1"/>
  <c r="AU740" i="1"/>
  <c r="O740" i="1"/>
  <c r="G832" i="1"/>
  <c r="G786" i="1"/>
  <c r="G694" i="1"/>
  <c r="CJ676" i="1"/>
  <c r="BD676" i="1"/>
  <c r="CQ648" i="1"/>
  <c r="BK648" i="1"/>
  <c r="G648" i="1"/>
  <c r="CQ556" i="1"/>
  <c r="CA556" i="1"/>
  <c r="BK556" i="1"/>
  <c r="AU556" i="1"/>
  <c r="O556" i="1"/>
  <c r="CA648" i="1"/>
  <c r="AU648" i="1"/>
  <c r="O648" i="1"/>
  <c r="CB630" i="1"/>
  <c r="AV630" i="1"/>
  <c r="P630" i="1"/>
  <c r="CR538" i="1"/>
  <c r="BL538" i="1"/>
  <c r="G464" i="1"/>
  <c r="CJ354" i="1"/>
  <c r="BD354" i="1"/>
  <c r="X354" i="1"/>
  <c r="CQ418" i="1"/>
  <c r="CA418" i="1"/>
  <c r="BK418" i="1"/>
  <c r="AU418" i="1"/>
  <c r="O418" i="1"/>
  <c r="BF400" i="1"/>
  <c r="BD404" i="1"/>
  <c r="BF404" i="1" s="1"/>
  <c r="BD402" i="1"/>
  <c r="BF402" i="1" s="1"/>
  <c r="BD403" i="1"/>
  <c r="BF403" i="1" s="1"/>
  <c r="CL308" i="1"/>
  <c r="CJ312" i="1"/>
  <c r="CL312" i="1" s="1"/>
  <c r="CJ310" i="1"/>
  <c r="CL310" i="1" s="1"/>
  <c r="CJ311" i="1"/>
  <c r="CL311" i="1" s="1"/>
  <c r="BF308" i="1"/>
  <c r="BD312" i="1"/>
  <c r="BF312" i="1" s="1"/>
  <c r="BD310" i="1"/>
  <c r="BF310" i="1" s="1"/>
  <c r="BD311" i="1"/>
  <c r="BF311" i="1" s="1"/>
  <c r="Z308" i="1"/>
  <c r="X312" i="1"/>
  <c r="Z312" i="1" s="1"/>
  <c r="X310" i="1"/>
  <c r="Z310" i="1" s="1"/>
  <c r="X311" i="1"/>
  <c r="Z311" i="1" s="1"/>
  <c r="BV216" i="1"/>
  <c r="BT219" i="1"/>
  <c r="BV219" i="1" s="1"/>
  <c r="BT218" i="1"/>
  <c r="BV218" i="1" s="1"/>
  <c r="BT220" i="1"/>
  <c r="BV220" i="1" s="1"/>
  <c r="AP216" i="1"/>
  <c r="AN219" i="1"/>
  <c r="AP219" i="1" s="1"/>
  <c r="AN220" i="1"/>
  <c r="AP220" i="1" s="1"/>
  <c r="AN218" i="1"/>
  <c r="AP218" i="1" s="1"/>
  <c r="CB308" i="1"/>
  <c r="AV308" i="1"/>
  <c r="P308" i="1"/>
  <c r="CR216" i="1"/>
  <c r="CB216" i="1"/>
  <c r="BL216" i="1"/>
  <c r="AV216" i="1"/>
  <c r="P216" i="1"/>
  <c r="CJ262" i="1"/>
  <c r="BT262" i="1"/>
  <c r="BD262" i="1"/>
  <c r="AN262" i="1"/>
  <c r="X262" i="1"/>
  <c r="CQ142" i="1"/>
  <c r="BK142" i="1"/>
  <c r="G142" i="1"/>
  <c r="BT170" i="1"/>
  <c r="AN170" i="1"/>
  <c r="BT124" i="1"/>
  <c r="BK96" i="1"/>
  <c r="G96" i="1"/>
  <c r="CA96" i="1"/>
  <c r="AU96" i="1"/>
  <c r="O96" i="1"/>
  <c r="G510" i="1"/>
  <c r="G602" i="1"/>
  <c r="CJ584" i="1"/>
  <c r="BD584" i="1"/>
  <c r="X584" i="1"/>
  <c r="CR492" i="1"/>
  <c r="CJ446" i="1"/>
  <c r="BD446" i="1"/>
  <c r="X446" i="1"/>
  <c r="AN354" i="1"/>
  <c r="G556" i="1"/>
  <c r="CL400" i="1"/>
  <c r="CJ403" i="1"/>
  <c r="CL403" i="1" s="1"/>
  <c r="CJ404" i="1"/>
  <c r="CL404" i="1" s="1"/>
  <c r="CJ402" i="1"/>
  <c r="CL402" i="1" s="1"/>
  <c r="Z400" i="1"/>
  <c r="X403" i="1"/>
  <c r="Z403" i="1" s="1"/>
  <c r="X402" i="1"/>
  <c r="Z402" i="1" s="1"/>
  <c r="X404" i="1"/>
  <c r="Z404" i="1" s="1"/>
  <c r="BV308" i="1"/>
  <c r="BT311" i="1"/>
  <c r="BV311" i="1" s="1"/>
  <c r="BT312" i="1"/>
  <c r="BV312" i="1" s="1"/>
  <c r="BT310" i="1"/>
  <c r="BV310" i="1" s="1"/>
  <c r="AP308" i="1"/>
  <c r="AN311" i="1"/>
  <c r="AP311" i="1" s="1"/>
  <c r="AN310" i="1"/>
  <c r="AP310" i="1" s="1"/>
  <c r="AN312" i="1"/>
  <c r="AP312" i="1" s="1"/>
  <c r="CL216" i="1"/>
  <c r="CJ220" i="1"/>
  <c r="CL220" i="1" s="1"/>
  <c r="CJ218" i="1"/>
  <c r="CL218" i="1" s="1"/>
  <c r="CJ219" i="1"/>
  <c r="CL219" i="1" s="1"/>
  <c r="BF216" i="1"/>
  <c r="BD220" i="1"/>
  <c r="BF220" i="1" s="1"/>
  <c r="BD218" i="1"/>
  <c r="BF218" i="1" s="1"/>
  <c r="BD219" i="1"/>
  <c r="BF219" i="1" s="1"/>
  <c r="Z216" i="1"/>
  <c r="X220" i="1"/>
  <c r="Z220" i="1" s="1"/>
  <c r="X218" i="1"/>
  <c r="Z218" i="1" s="1"/>
  <c r="X219" i="1"/>
  <c r="Z219" i="1" s="1"/>
  <c r="CA326" i="1"/>
  <c r="AU326" i="1"/>
  <c r="O326" i="1"/>
  <c r="CQ234" i="1"/>
  <c r="CA234" i="1"/>
  <c r="BK234" i="1"/>
  <c r="AU234" i="1"/>
  <c r="O234" i="1"/>
  <c r="CQ96" i="1"/>
  <c r="CA142" i="1"/>
  <c r="AU142" i="1"/>
  <c r="O142" i="1"/>
  <c r="H267" i="1"/>
  <c r="J267" i="1" s="1"/>
  <c r="I270" i="1" s="1"/>
  <c r="I276" i="1" s="1"/>
  <c r="I277" i="1" s="1"/>
  <c r="H268" i="1"/>
  <c r="J268" i="1" s="1"/>
  <c r="BT400" i="1"/>
  <c r="AN400" i="1"/>
  <c r="H452" i="1"/>
  <c r="J452" i="1" s="1"/>
  <c r="H451" i="1"/>
  <c r="J451" i="1" s="1"/>
  <c r="I454" i="1" s="1"/>
  <c r="I460" i="1" s="1"/>
  <c r="I461" i="1" s="1"/>
  <c r="G924" i="1"/>
  <c r="H1003" i="1"/>
  <c r="J1003" i="1" s="1"/>
  <c r="H1004" i="1"/>
  <c r="J1004" i="1" s="1"/>
  <c r="G280" i="1"/>
  <c r="G188" i="1"/>
  <c r="CB400" i="1"/>
  <c r="AV400" i="1"/>
  <c r="P400" i="1"/>
  <c r="H406" i="1"/>
  <c r="J406" i="1" s="1"/>
  <c r="H405" i="1"/>
  <c r="J405" i="1" s="1"/>
  <c r="I408" i="1" s="1"/>
  <c r="I414" i="1" s="1"/>
  <c r="I415" i="1" s="1"/>
  <c r="CR358" i="1"/>
  <c r="CT358" i="1" s="1"/>
  <c r="CR356" i="1"/>
  <c r="CT356" i="1" s="1"/>
  <c r="CT354" i="1"/>
  <c r="CR357" i="1"/>
  <c r="CT357" i="1" s="1"/>
  <c r="BL359" i="1"/>
  <c r="BN359" i="1" s="1"/>
  <c r="BM362" i="1" s="1"/>
  <c r="BM368" i="1" s="1"/>
  <c r="BM369" i="1" s="1"/>
  <c r="BL360" i="1"/>
  <c r="BN360" i="1" s="1"/>
  <c r="H359" i="1"/>
  <c r="J359" i="1" s="1"/>
  <c r="I362" i="1" s="1"/>
  <c r="I368" i="1" s="1"/>
  <c r="I369" i="1" s="1"/>
  <c r="H360" i="1"/>
  <c r="J360" i="1" s="1"/>
  <c r="CJ174" i="1"/>
  <c r="CL174" i="1" s="1"/>
  <c r="CJ173" i="1"/>
  <c r="CL173" i="1" s="1"/>
  <c r="CJ172" i="1"/>
  <c r="CL172" i="1" s="1"/>
  <c r="CL170" i="1"/>
  <c r="CI142" i="1" s="1"/>
  <c r="BT174" i="1"/>
  <c r="BV174" i="1" s="1"/>
  <c r="BT173" i="1"/>
  <c r="BV173" i="1" s="1"/>
  <c r="BT172" i="1"/>
  <c r="BV172" i="1" s="1"/>
  <c r="BV170" i="1"/>
  <c r="BS142" i="1" s="1"/>
  <c r="BD174" i="1"/>
  <c r="BF174" i="1" s="1"/>
  <c r="BD173" i="1"/>
  <c r="BF173" i="1" s="1"/>
  <c r="BD172" i="1"/>
  <c r="BF172" i="1" s="1"/>
  <c r="BF170" i="1"/>
  <c r="AN174" i="1"/>
  <c r="AP174" i="1" s="1"/>
  <c r="AN173" i="1"/>
  <c r="AP173" i="1" s="1"/>
  <c r="AN172" i="1"/>
  <c r="AP172" i="1" s="1"/>
  <c r="AP170" i="1"/>
  <c r="X174" i="1"/>
  <c r="Z174" i="1" s="1"/>
  <c r="X173" i="1"/>
  <c r="Z173" i="1" s="1"/>
  <c r="X172" i="1"/>
  <c r="Z172" i="1" s="1"/>
  <c r="Z170" i="1"/>
  <c r="W142" i="1" s="1"/>
  <c r="CJ128" i="1"/>
  <c r="CL128" i="1" s="1"/>
  <c r="CJ127" i="1"/>
  <c r="CL127" i="1" s="1"/>
  <c r="CJ126" i="1"/>
  <c r="CL126" i="1" s="1"/>
  <c r="CL124" i="1"/>
  <c r="BD128" i="1"/>
  <c r="BF128" i="1" s="1"/>
  <c r="BD127" i="1"/>
  <c r="BF127" i="1" s="1"/>
  <c r="BD126" i="1"/>
  <c r="BF126" i="1" s="1"/>
  <c r="BF124" i="1"/>
  <c r="X128" i="1"/>
  <c r="Z128" i="1" s="1"/>
  <c r="X127" i="1"/>
  <c r="Z127" i="1" s="1"/>
  <c r="X126" i="1"/>
  <c r="Z126" i="1" s="1"/>
  <c r="Z124" i="1"/>
  <c r="BT128" i="1"/>
  <c r="BV128" i="1" s="1"/>
  <c r="BT127" i="1"/>
  <c r="BV127" i="1" s="1"/>
  <c r="BT126" i="1"/>
  <c r="BV126" i="1" s="1"/>
  <c r="BV124" i="1"/>
  <c r="AN128" i="1"/>
  <c r="AP128" i="1" s="1"/>
  <c r="AN127" i="1"/>
  <c r="AP127" i="1" s="1"/>
  <c r="AN126" i="1"/>
  <c r="AP126" i="1" s="1"/>
  <c r="AP124" i="1"/>
  <c r="AM96" i="1" s="1"/>
  <c r="BN906" i="1"/>
  <c r="BL910" i="1"/>
  <c r="BN910" i="1" s="1"/>
  <c r="BL909" i="1"/>
  <c r="BN909" i="1" s="1"/>
  <c r="BL908" i="1"/>
  <c r="BN908" i="1" s="1"/>
  <c r="AX906" i="1"/>
  <c r="AV910" i="1"/>
  <c r="AX910" i="1" s="1"/>
  <c r="AV909" i="1"/>
  <c r="AX909" i="1" s="1"/>
  <c r="AV908" i="1"/>
  <c r="AX908" i="1" s="1"/>
  <c r="R906" i="1"/>
  <c r="P910" i="1"/>
  <c r="R910" i="1" s="1"/>
  <c r="P909" i="1"/>
  <c r="R909" i="1" s="1"/>
  <c r="P908" i="1"/>
  <c r="R908" i="1" s="1"/>
  <c r="CT906" i="1"/>
  <c r="CR910" i="1"/>
  <c r="CT910" i="1" s="1"/>
  <c r="CR909" i="1"/>
  <c r="CT909" i="1" s="1"/>
  <c r="CR908" i="1"/>
  <c r="CT908" i="1" s="1"/>
  <c r="CD906" i="1"/>
  <c r="CB910" i="1"/>
  <c r="CD910" i="1" s="1"/>
  <c r="CB909" i="1"/>
  <c r="CD909" i="1" s="1"/>
  <c r="CB908" i="1"/>
  <c r="CD908" i="1" s="1"/>
  <c r="CJ818" i="1"/>
  <c r="CL818" i="1" s="1"/>
  <c r="CJ817" i="1"/>
  <c r="CL817" i="1" s="1"/>
  <c r="CJ816" i="1"/>
  <c r="CL816" i="1" s="1"/>
  <c r="CL814" i="1"/>
  <c r="BT818" i="1"/>
  <c r="BV818" i="1" s="1"/>
  <c r="BT817" i="1"/>
  <c r="BV817" i="1" s="1"/>
  <c r="BT816" i="1"/>
  <c r="BV816" i="1" s="1"/>
  <c r="BV814" i="1"/>
  <c r="BD818" i="1"/>
  <c r="BF818" i="1" s="1"/>
  <c r="BD817" i="1"/>
  <c r="BF817" i="1" s="1"/>
  <c r="BD816" i="1"/>
  <c r="BF816" i="1" s="1"/>
  <c r="BF814" i="1"/>
  <c r="AN818" i="1"/>
  <c r="AP818" i="1" s="1"/>
  <c r="AN817" i="1"/>
  <c r="AP817" i="1" s="1"/>
  <c r="AN816" i="1"/>
  <c r="AP816" i="1" s="1"/>
  <c r="AP814" i="1"/>
  <c r="X818" i="1"/>
  <c r="Z818" i="1" s="1"/>
  <c r="X817" i="1"/>
  <c r="Z817" i="1" s="1"/>
  <c r="X816" i="1"/>
  <c r="Z816" i="1" s="1"/>
  <c r="Z814" i="1"/>
  <c r="CL860" i="1"/>
  <c r="CJ864" i="1"/>
  <c r="CL864" i="1" s="1"/>
  <c r="CJ863" i="1"/>
  <c r="CL863" i="1" s="1"/>
  <c r="CJ862" i="1"/>
  <c r="CL862" i="1" s="1"/>
  <c r="BV860" i="1"/>
  <c r="BT864" i="1"/>
  <c r="BV864" i="1" s="1"/>
  <c r="BT863" i="1"/>
  <c r="BV863" i="1" s="1"/>
  <c r="BT862" i="1"/>
  <c r="BV862" i="1" s="1"/>
  <c r="BF860" i="1"/>
  <c r="BD864" i="1"/>
  <c r="BF864" i="1" s="1"/>
  <c r="BD863" i="1"/>
  <c r="BF863" i="1" s="1"/>
  <c r="BD862" i="1"/>
  <c r="BF862" i="1" s="1"/>
  <c r="AP860" i="1"/>
  <c r="AN864" i="1"/>
  <c r="AP864" i="1" s="1"/>
  <c r="AN863" i="1"/>
  <c r="AP863" i="1" s="1"/>
  <c r="AN862" i="1"/>
  <c r="AP862" i="1" s="1"/>
  <c r="Z860" i="1"/>
  <c r="X864" i="1"/>
  <c r="Z864" i="1" s="1"/>
  <c r="X863" i="1"/>
  <c r="Z863" i="1" s="1"/>
  <c r="X862" i="1"/>
  <c r="Z862" i="1" s="1"/>
  <c r="CR818" i="1"/>
  <c r="CT818" i="1" s="1"/>
  <c r="CR817" i="1"/>
  <c r="CT817" i="1" s="1"/>
  <c r="CR816" i="1"/>
  <c r="CT816" i="1" s="1"/>
  <c r="CT814" i="1"/>
  <c r="CB818" i="1"/>
  <c r="CD818" i="1" s="1"/>
  <c r="CB817" i="1"/>
  <c r="CD817" i="1" s="1"/>
  <c r="CB816" i="1"/>
  <c r="CD816" i="1" s="1"/>
  <c r="CD814" i="1"/>
  <c r="BL818" i="1"/>
  <c r="BN818" i="1" s="1"/>
  <c r="BL817" i="1"/>
  <c r="BN817" i="1" s="1"/>
  <c r="BL816" i="1"/>
  <c r="BN816" i="1" s="1"/>
  <c r="BN814" i="1"/>
  <c r="AV818" i="1"/>
  <c r="AX818" i="1" s="1"/>
  <c r="AV817" i="1"/>
  <c r="AX817" i="1" s="1"/>
  <c r="AV816" i="1"/>
  <c r="AX816" i="1" s="1"/>
  <c r="AX814" i="1"/>
  <c r="P818" i="1"/>
  <c r="R818" i="1" s="1"/>
  <c r="P817" i="1"/>
  <c r="R817" i="1" s="1"/>
  <c r="P816" i="1"/>
  <c r="R816" i="1" s="1"/>
  <c r="R814" i="1"/>
  <c r="CL768" i="1"/>
  <c r="CJ772" i="1"/>
  <c r="CL772" i="1" s="1"/>
  <c r="CJ771" i="1"/>
  <c r="CL771" i="1" s="1"/>
  <c r="CJ770" i="1"/>
  <c r="CL770" i="1" s="1"/>
  <c r="BV768" i="1"/>
  <c r="BT772" i="1"/>
  <c r="BV772" i="1" s="1"/>
  <c r="BT771" i="1"/>
  <c r="BV771" i="1" s="1"/>
  <c r="BT770" i="1"/>
  <c r="BV770" i="1" s="1"/>
  <c r="BF768" i="1"/>
  <c r="BD772" i="1"/>
  <c r="BF772" i="1" s="1"/>
  <c r="BD771" i="1"/>
  <c r="BF771" i="1" s="1"/>
  <c r="BD770" i="1"/>
  <c r="BF770" i="1" s="1"/>
  <c r="AP768" i="1"/>
  <c r="AN772" i="1"/>
  <c r="AP772" i="1" s="1"/>
  <c r="AN771" i="1"/>
  <c r="AP771" i="1" s="1"/>
  <c r="AN770" i="1"/>
  <c r="AP770" i="1" s="1"/>
  <c r="Z768" i="1"/>
  <c r="X772" i="1"/>
  <c r="Z772" i="1" s="1"/>
  <c r="X771" i="1"/>
  <c r="Z771" i="1" s="1"/>
  <c r="X770" i="1"/>
  <c r="Z770" i="1" s="1"/>
  <c r="CJ726" i="1"/>
  <c r="CL726" i="1" s="1"/>
  <c r="CJ725" i="1"/>
  <c r="CL725" i="1" s="1"/>
  <c r="CJ724" i="1"/>
  <c r="CL724" i="1" s="1"/>
  <c r="CL722" i="1"/>
  <c r="BT726" i="1"/>
  <c r="BV726" i="1" s="1"/>
  <c r="BT725" i="1"/>
  <c r="BV725" i="1" s="1"/>
  <c r="BT724" i="1"/>
  <c r="BV724" i="1" s="1"/>
  <c r="BV722" i="1"/>
  <c r="BD726" i="1"/>
  <c r="BF726" i="1" s="1"/>
  <c r="BD725" i="1"/>
  <c r="BF725" i="1" s="1"/>
  <c r="BD724" i="1"/>
  <c r="BF724" i="1" s="1"/>
  <c r="BF722" i="1"/>
  <c r="AN726" i="1"/>
  <c r="AP726" i="1" s="1"/>
  <c r="AN725" i="1"/>
  <c r="AP725" i="1" s="1"/>
  <c r="AN724" i="1"/>
  <c r="AP724" i="1" s="1"/>
  <c r="AP722" i="1"/>
  <c r="X726" i="1"/>
  <c r="Z726" i="1" s="1"/>
  <c r="X725" i="1"/>
  <c r="Z725" i="1" s="1"/>
  <c r="X724" i="1"/>
  <c r="Z724" i="1" s="1"/>
  <c r="Z722" i="1"/>
  <c r="CR726" i="1"/>
  <c r="CT726" i="1" s="1"/>
  <c r="CR725" i="1"/>
  <c r="CT725" i="1" s="1"/>
  <c r="CR724" i="1"/>
  <c r="CT724" i="1" s="1"/>
  <c r="CT722" i="1"/>
  <c r="CB726" i="1"/>
  <c r="CD726" i="1" s="1"/>
  <c r="CB725" i="1"/>
  <c r="CD725" i="1" s="1"/>
  <c r="CB724" i="1"/>
  <c r="CD724" i="1" s="1"/>
  <c r="CD722" i="1"/>
  <c r="BL726" i="1"/>
  <c r="BN726" i="1" s="1"/>
  <c r="BL725" i="1"/>
  <c r="BN725" i="1" s="1"/>
  <c r="BL724" i="1"/>
  <c r="BN724" i="1" s="1"/>
  <c r="BN722" i="1"/>
  <c r="AV726" i="1"/>
  <c r="AX726" i="1" s="1"/>
  <c r="AV725" i="1"/>
  <c r="AX725" i="1" s="1"/>
  <c r="AV724" i="1"/>
  <c r="AX724" i="1" s="1"/>
  <c r="AX722" i="1"/>
  <c r="AU694" i="1" s="1"/>
  <c r="P726" i="1"/>
  <c r="R726" i="1" s="1"/>
  <c r="P725" i="1"/>
  <c r="R725" i="1" s="1"/>
  <c r="P724" i="1"/>
  <c r="R724" i="1" s="1"/>
  <c r="R722" i="1"/>
  <c r="CL676" i="1"/>
  <c r="CJ680" i="1"/>
  <c r="CL680" i="1" s="1"/>
  <c r="CJ679" i="1"/>
  <c r="CL679" i="1" s="1"/>
  <c r="CJ678" i="1"/>
  <c r="CL678" i="1" s="1"/>
  <c r="BV676" i="1"/>
  <c r="BT680" i="1"/>
  <c r="BV680" i="1" s="1"/>
  <c r="BT679" i="1"/>
  <c r="BV679" i="1" s="1"/>
  <c r="BT678" i="1"/>
  <c r="BV678" i="1" s="1"/>
  <c r="BF676" i="1"/>
  <c r="BD680" i="1"/>
  <c r="BF680" i="1" s="1"/>
  <c r="BD679" i="1"/>
  <c r="BF679" i="1" s="1"/>
  <c r="BD678" i="1"/>
  <c r="BF678" i="1" s="1"/>
  <c r="AP676" i="1"/>
  <c r="AN680" i="1"/>
  <c r="AP680" i="1" s="1"/>
  <c r="AN679" i="1"/>
  <c r="AP679" i="1" s="1"/>
  <c r="AN678" i="1"/>
  <c r="AP678" i="1" s="1"/>
  <c r="Z676" i="1"/>
  <c r="X680" i="1"/>
  <c r="Z680" i="1" s="1"/>
  <c r="X679" i="1"/>
  <c r="Z679" i="1" s="1"/>
  <c r="X678" i="1"/>
  <c r="Z678" i="1" s="1"/>
  <c r="CJ634" i="1"/>
  <c r="CL634" i="1" s="1"/>
  <c r="CJ633" i="1"/>
  <c r="CL633" i="1" s="1"/>
  <c r="CJ632" i="1"/>
  <c r="CL632" i="1" s="1"/>
  <c r="CL630" i="1"/>
  <c r="BT634" i="1"/>
  <c r="BV634" i="1" s="1"/>
  <c r="BT633" i="1"/>
  <c r="BV633" i="1" s="1"/>
  <c r="BT632" i="1"/>
  <c r="BV632" i="1" s="1"/>
  <c r="BV630" i="1"/>
  <c r="BD634" i="1"/>
  <c r="BF634" i="1" s="1"/>
  <c r="BD633" i="1"/>
  <c r="BF633" i="1" s="1"/>
  <c r="BD632" i="1"/>
  <c r="BF632" i="1" s="1"/>
  <c r="BF630" i="1"/>
  <c r="AN634" i="1"/>
  <c r="AP634" i="1" s="1"/>
  <c r="AN633" i="1"/>
  <c r="AP633" i="1" s="1"/>
  <c r="AN632" i="1"/>
  <c r="AP632" i="1" s="1"/>
  <c r="AP630" i="1"/>
  <c r="X634" i="1"/>
  <c r="Z634" i="1" s="1"/>
  <c r="X633" i="1"/>
  <c r="Z633" i="1" s="1"/>
  <c r="X632" i="1"/>
  <c r="Z632" i="1" s="1"/>
  <c r="Z630" i="1"/>
  <c r="CJ542" i="1"/>
  <c r="CL542" i="1" s="1"/>
  <c r="CJ541" i="1"/>
  <c r="CL541" i="1" s="1"/>
  <c r="CJ540" i="1"/>
  <c r="CL540" i="1" s="1"/>
  <c r="CL538" i="1"/>
  <c r="BT542" i="1"/>
  <c r="BV542" i="1" s="1"/>
  <c r="BT541" i="1"/>
  <c r="BV541" i="1" s="1"/>
  <c r="BT540" i="1"/>
  <c r="BV540" i="1" s="1"/>
  <c r="BV538" i="1"/>
  <c r="BD542" i="1"/>
  <c r="BF542" i="1" s="1"/>
  <c r="BD541" i="1"/>
  <c r="BF541" i="1" s="1"/>
  <c r="BD540" i="1"/>
  <c r="BF540" i="1" s="1"/>
  <c r="BF538" i="1"/>
  <c r="AN542" i="1"/>
  <c r="AP542" i="1" s="1"/>
  <c r="AN541" i="1"/>
  <c r="AP541" i="1" s="1"/>
  <c r="AN540" i="1"/>
  <c r="AP540" i="1" s="1"/>
  <c r="AP538" i="1"/>
  <c r="X542" i="1"/>
  <c r="Z542" i="1" s="1"/>
  <c r="X541" i="1"/>
  <c r="Z541" i="1" s="1"/>
  <c r="X540" i="1"/>
  <c r="Z540" i="1" s="1"/>
  <c r="Z538" i="1"/>
  <c r="CR634" i="1"/>
  <c r="CT634" i="1" s="1"/>
  <c r="CR633" i="1"/>
  <c r="CT633" i="1" s="1"/>
  <c r="CR632" i="1"/>
  <c r="CT632" i="1" s="1"/>
  <c r="CT630" i="1"/>
  <c r="CB634" i="1"/>
  <c r="CD634" i="1" s="1"/>
  <c r="CB633" i="1"/>
  <c r="CD633" i="1" s="1"/>
  <c r="CB632" i="1"/>
  <c r="CD632" i="1" s="1"/>
  <c r="CD630" i="1"/>
  <c r="CA602" i="1" s="1"/>
  <c r="BL634" i="1"/>
  <c r="BN634" i="1" s="1"/>
  <c r="BL633" i="1"/>
  <c r="BN633" i="1" s="1"/>
  <c r="BL632" i="1"/>
  <c r="BN632" i="1" s="1"/>
  <c r="BN630" i="1"/>
  <c r="AV634" i="1"/>
  <c r="AX634" i="1" s="1"/>
  <c r="AV633" i="1"/>
  <c r="AX633" i="1" s="1"/>
  <c r="AV632" i="1"/>
  <c r="AX632" i="1" s="1"/>
  <c r="AX630" i="1"/>
  <c r="P634" i="1"/>
  <c r="R634" i="1" s="1"/>
  <c r="P633" i="1"/>
  <c r="R633" i="1" s="1"/>
  <c r="P632" i="1"/>
  <c r="R632" i="1" s="1"/>
  <c r="R630" i="1"/>
  <c r="O602" i="1" s="1"/>
  <c r="CL584" i="1"/>
  <c r="CJ588" i="1"/>
  <c r="CL588" i="1" s="1"/>
  <c r="CJ587" i="1"/>
  <c r="CL587" i="1" s="1"/>
  <c r="CJ586" i="1"/>
  <c r="CL586" i="1" s="1"/>
  <c r="BV584" i="1"/>
  <c r="BT588" i="1"/>
  <c r="BV588" i="1" s="1"/>
  <c r="BT587" i="1"/>
  <c r="BV587" i="1" s="1"/>
  <c r="BT586" i="1"/>
  <c r="BV586" i="1" s="1"/>
  <c r="BF584" i="1"/>
  <c r="BD588" i="1"/>
  <c r="BF588" i="1" s="1"/>
  <c r="BD587" i="1"/>
  <c r="BF587" i="1" s="1"/>
  <c r="BD586" i="1"/>
  <c r="BF586" i="1" s="1"/>
  <c r="AP584" i="1"/>
  <c r="AN588" i="1"/>
  <c r="AP588" i="1" s="1"/>
  <c r="AN587" i="1"/>
  <c r="AP587" i="1" s="1"/>
  <c r="AN586" i="1"/>
  <c r="AP586" i="1" s="1"/>
  <c r="Z584" i="1"/>
  <c r="X588" i="1"/>
  <c r="Z588" i="1" s="1"/>
  <c r="X587" i="1"/>
  <c r="Z587" i="1" s="1"/>
  <c r="X586" i="1"/>
  <c r="Z586" i="1" s="1"/>
  <c r="CR542" i="1"/>
  <c r="CT542" i="1" s="1"/>
  <c r="CR541" i="1"/>
  <c r="CT541" i="1" s="1"/>
  <c r="CR540" i="1"/>
  <c r="CT540" i="1" s="1"/>
  <c r="CT538" i="1"/>
  <c r="CQ510" i="1" s="1"/>
  <c r="CB542" i="1"/>
  <c r="CD542" i="1" s="1"/>
  <c r="CB541" i="1"/>
  <c r="CD541" i="1" s="1"/>
  <c r="CB540" i="1"/>
  <c r="CD540" i="1" s="1"/>
  <c r="CD538" i="1"/>
  <c r="BL542" i="1"/>
  <c r="BN542" i="1" s="1"/>
  <c r="BL541" i="1"/>
  <c r="BN541" i="1" s="1"/>
  <c r="BL540" i="1"/>
  <c r="BN540" i="1" s="1"/>
  <c r="BN538" i="1"/>
  <c r="AV542" i="1"/>
  <c r="AX542" i="1" s="1"/>
  <c r="AV541" i="1"/>
  <c r="AX541" i="1" s="1"/>
  <c r="AV540" i="1"/>
  <c r="AX540" i="1" s="1"/>
  <c r="AX538" i="1"/>
  <c r="P542" i="1"/>
  <c r="R542" i="1" s="1"/>
  <c r="P541" i="1"/>
  <c r="R541" i="1" s="1"/>
  <c r="P540" i="1"/>
  <c r="R540" i="1" s="1"/>
  <c r="R538" i="1"/>
  <c r="CL492" i="1"/>
  <c r="CJ496" i="1"/>
  <c r="CL496" i="1" s="1"/>
  <c r="CJ495" i="1"/>
  <c r="CL495" i="1" s="1"/>
  <c r="CJ494" i="1"/>
  <c r="CL494" i="1" s="1"/>
  <c r="BV492" i="1"/>
  <c r="BT496" i="1"/>
  <c r="BV496" i="1" s="1"/>
  <c r="BT495" i="1"/>
  <c r="BV495" i="1" s="1"/>
  <c r="BT494" i="1"/>
  <c r="BV494" i="1" s="1"/>
  <c r="BF492" i="1"/>
  <c r="BD496" i="1"/>
  <c r="BF496" i="1" s="1"/>
  <c r="BD495" i="1"/>
  <c r="BF495" i="1" s="1"/>
  <c r="BD494" i="1"/>
  <c r="BF494" i="1" s="1"/>
  <c r="AP492" i="1"/>
  <c r="AN496" i="1"/>
  <c r="AP496" i="1" s="1"/>
  <c r="AN495" i="1"/>
  <c r="AP495" i="1" s="1"/>
  <c r="AN494" i="1"/>
  <c r="AP494" i="1" s="1"/>
  <c r="Z492" i="1"/>
  <c r="X496" i="1"/>
  <c r="Z496" i="1" s="1"/>
  <c r="X495" i="1"/>
  <c r="Z495" i="1" s="1"/>
  <c r="X494" i="1"/>
  <c r="Z494" i="1" s="1"/>
  <c r="BN492" i="1"/>
  <c r="BL496" i="1"/>
  <c r="BN496" i="1" s="1"/>
  <c r="BL495" i="1"/>
  <c r="BN495" i="1" s="1"/>
  <c r="BL494" i="1"/>
  <c r="BN494" i="1" s="1"/>
  <c r="CL446" i="1"/>
  <c r="CJ450" i="1"/>
  <c r="CL450" i="1" s="1"/>
  <c r="CJ449" i="1"/>
  <c r="CL449" i="1" s="1"/>
  <c r="CJ448" i="1"/>
  <c r="CL448" i="1" s="1"/>
  <c r="BV446" i="1"/>
  <c r="BT450" i="1"/>
  <c r="BV450" i="1" s="1"/>
  <c r="BT449" i="1"/>
  <c r="BV449" i="1" s="1"/>
  <c r="BT448" i="1"/>
  <c r="BV448" i="1" s="1"/>
  <c r="BF446" i="1"/>
  <c r="BD450" i="1"/>
  <c r="BF450" i="1" s="1"/>
  <c r="BD449" i="1"/>
  <c r="BF449" i="1" s="1"/>
  <c r="BD448" i="1"/>
  <c r="BF448" i="1" s="1"/>
  <c r="AP446" i="1"/>
  <c r="AN450" i="1"/>
  <c r="AP450" i="1" s="1"/>
  <c r="AN449" i="1"/>
  <c r="AP449" i="1" s="1"/>
  <c r="AN448" i="1"/>
  <c r="AP448" i="1" s="1"/>
  <c r="Z446" i="1"/>
  <c r="X450" i="1"/>
  <c r="Z450" i="1" s="1"/>
  <c r="X449" i="1"/>
  <c r="Z449" i="1" s="1"/>
  <c r="X448" i="1"/>
  <c r="Z448" i="1" s="1"/>
  <c r="CR404" i="1"/>
  <c r="CT404" i="1" s="1"/>
  <c r="CR403" i="1"/>
  <c r="CT403" i="1" s="1"/>
  <c r="CR402" i="1"/>
  <c r="CT402" i="1" s="1"/>
  <c r="CT400" i="1"/>
  <c r="BL404" i="1"/>
  <c r="BN404" i="1" s="1"/>
  <c r="BL403" i="1"/>
  <c r="BN403" i="1" s="1"/>
  <c r="BL402" i="1"/>
  <c r="BN402" i="1" s="1"/>
  <c r="BN400" i="1"/>
  <c r="BV354" i="1"/>
  <c r="BT358" i="1"/>
  <c r="BV358" i="1" s="1"/>
  <c r="BT357" i="1"/>
  <c r="BV357" i="1" s="1"/>
  <c r="BT356" i="1"/>
  <c r="BV356" i="1" s="1"/>
  <c r="AP354" i="1"/>
  <c r="AN358" i="1"/>
  <c r="AP358" i="1" s="1"/>
  <c r="AN357" i="1"/>
  <c r="AP357" i="1" s="1"/>
  <c r="AN356" i="1"/>
  <c r="AP356" i="1" s="1"/>
  <c r="CD492" i="1"/>
  <c r="CB496" i="1"/>
  <c r="CD496" i="1" s="1"/>
  <c r="CB495" i="1"/>
  <c r="CD495" i="1" s="1"/>
  <c r="CB494" i="1"/>
  <c r="CD494" i="1" s="1"/>
  <c r="AX492" i="1"/>
  <c r="AV496" i="1"/>
  <c r="AX496" i="1" s="1"/>
  <c r="AV495" i="1"/>
  <c r="AX495" i="1" s="1"/>
  <c r="AV494" i="1"/>
  <c r="AX494" i="1" s="1"/>
  <c r="R492" i="1"/>
  <c r="P496" i="1"/>
  <c r="R496" i="1" s="1"/>
  <c r="P495" i="1"/>
  <c r="R495" i="1" s="1"/>
  <c r="P494" i="1"/>
  <c r="R494" i="1" s="1"/>
  <c r="CR312" i="1"/>
  <c r="CT312" i="1" s="1"/>
  <c r="CR311" i="1"/>
  <c r="CT311" i="1" s="1"/>
  <c r="CR310" i="1"/>
  <c r="CT310" i="1" s="1"/>
  <c r="CT308" i="1"/>
  <c r="CQ280" i="1" s="1"/>
  <c r="BL312" i="1"/>
  <c r="BN312" i="1" s="1"/>
  <c r="BL311" i="1"/>
  <c r="BN311" i="1" s="1"/>
  <c r="BL310" i="1"/>
  <c r="BN310" i="1" s="1"/>
  <c r="BN308" i="1"/>
  <c r="CR1232" i="1"/>
  <c r="CT1232" i="1" s="1"/>
  <c r="CR1231" i="1"/>
  <c r="CT1231" i="1" s="1"/>
  <c r="CR1230" i="1"/>
  <c r="CT1230" i="1" s="1"/>
  <c r="CT1228" i="1"/>
  <c r="CB1232" i="1"/>
  <c r="CD1232" i="1" s="1"/>
  <c r="CB1231" i="1"/>
  <c r="CD1231" i="1" s="1"/>
  <c r="CB1230" i="1"/>
  <c r="CD1230" i="1" s="1"/>
  <c r="CD1228" i="1"/>
  <c r="BL1232" i="1"/>
  <c r="BN1232" i="1" s="1"/>
  <c r="BL1231" i="1"/>
  <c r="BN1231" i="1" s="1"/>
  <c r="BL1230" i="1"/>
  <c r="BN1230" i="1" s="1"/>
  <c r="BN1228" i="1"/>
  <c r="AV1232" i="1"/>
  <c r="AX1232" i="1" s="1"/>
  <c r="AV1231" i="1"/>
  <c r="AX1231" i="1" s="1"/>
  <c r="AV1230" i="1"/>
  <c r="AX1230" i="1" s="1"/>
  <c r="AX1228" i="1"/>
  <c r="P1232" i="1"/>
  <c r="R1232" i="1" s="1"/>
  <c r="P1231" i="1"/>
  <c r="R1231" i="1" s="1"/>
  <c r="P1230" i="1"/>
  <c r="R1230" i="1" s="1"/>
  <c r="R1228" i="1"/>
  <c r="CJ1231" i="1"/>
  <c r="CL1231" i="1" s="1"/>
  <c r="CJ1230" i="1"/>
  <c r="CL1230" i="1" s="1"/>
  <c r="CJ1232" i="1"/>
  <c r="CL1232" i="1" s="1"/>
  <c r="CL1228" i="1"/>
  <c r="CI1200" i="1" s="1"/>
  <c r="BT1231" i="1"/>
  <c r="BV1231" i="1" s="1"/>
  <c r="BT1230" i="1"/>
  <c r="BV1230" i="1" s="1"/>
  <c r="BT1232" i="1"/>
  <c r="BV1232" i="1" s="1"/>
  <c r="BV1228" i="1"/>
  <c r="BS1200" i="1" s="1"/>
  <c r="BD1231" i="1"/>
  <c r="BF1231" i="1" s="1"/>
  <c r="BD1230" i="1"/>
  <c r="BF1230" i="1" s="1"/>
  <c r="BD1232" i="1"/>
  <c r="BF1232" i="1" s="1"/>
  <c r="BF1228" i="1"/>
  <c r="AN1231" i="1"/>
  <c r="AP1231" i="1" s="1"/>
  <c r="AN1230" i="1"/>
  <c r="AP1230" i="1" s="1"/>
  <c r="AN1232" i="1"/>
  <c r="AP1232" i="1" s="1"/>
  <c r="AP1228" i="1"/>
  <c r="X1231" i="1"/>
  <c r="Z1231" i="1" s="1"/>
  <c r="X1230" i="1"/>
  <c r="Z1230" i="1" s="1"/>
  <c r="X1232" i="1"/>
  <c r="Z1232" i="1" s="1"/>
  <c r="Z1228" i="1"/>
  <c r="W1200" i="1" s="1"/>
  <c r="CR1186" i="1"/>
  <c r="CT1186" i="1" s="1"/>
  <c r="CT1182" i="1"/>
  <c r="CR1185" i="1"/>
  <c r="CT1185" i="1" s="1"/>
  <c r="CR1184" i="1"/>
  <c r="CT1184" i="1" s="1"/>
  <c r="CB1186" i="1"/>
  <c r="CD1186" i="1" s="1"/>
  <c r="CD1182" i="1"/>
  <c r="CB1185" i="1"/>
  <c r="CD1185" i="1" s="1"/>
  <c r="CB1184" i="1"/>
  <c r="CD1184" i="1" s="1"/>
  <c r="BL1186" i="1"/>
  <c r="BN1186" i="1" s="1"/>
  <c r="BN1182" i="1"/>
  <c r="BL1185" i="1"/>
  <c r="BN1185" i="1" s="1"/>
  <c r="BL1184" i="1"/>
  <c r="BN1184" i="1" s="1"/>
  <c r="AV1186" i="1"/>
  <c r="AX1186" i="1" s="1"/>
  <c r="AX1182" i="1"/>
  <c r="AV1185" i="1"/>
  <c r="AX1185" i="1" s="1"/>
  <c r="AV1184" i="1"/>
  <c r="AX1184" i="1" s="1"/>
  <c r="P1186" i="1"/>
  <c r="R1186" i="1" s="1"/>
  <c r="R1182" i="1"/>
  <c r="P1185" i="1"/>
  <c r="R1185" i="1" s="1"/>
  <c r="P1184" i="1"/>
  <c r="R1184" i="1" s="1"/>
  <c r="CJ1186" i="1"/>
  <c r="CL1186" i="1" s="1"/>
  <c r="CL1182" i="1"/>
  <c r="CJ1185" i="1"/>
  <c r="CL1185" i="1" s="1"/>
  <c r="CJ1184" i="1"/>
  <c r="CL1184" i="1" s="1"/>
  <c r="BT1186" i="1"/>
  <c r="BV1186" i="1" s="1"/>
  <c r="BV1182" i="1"/>
  <c r="BT1185" i="1"/>
  <c r="BV1185" i="1" s="1"/>
  <c r="BT1184" i="1"/>
  <c r="BV1184" i="1" s="1"/>
  <c r="BD1186" i="1"/>
  <c r="BF1186" i="1" s="1"/>
  <c r="BF1182" i="1"/>
  <c r="BD1185" i="1"/>
  <c r="BF1185" i="1" s="1"/>
  <c r="BD1184" i="1"/>
  <c r="BF1184" i="1" s="1"/>
  <c r="AN1186" i="1"/>
  <c r="AP1186" i="1" s="1"/>
  <c r="AP1182" i="1"/>
  <c r="AN1185" i="1"/>
  <c r="AP1185" i="1" s="1"/>
  <c r="AN1184" i="1"/>
  <c r="AP1184" i="1" s="1"/>
  <c r="X1186" i="1"/>
  <c r="Z1186" i="1" s="1"/>
  <c r="Z1182" i="1"/>
  <c r="X1185" i="1"/>
  <c r="Z1185" i="1" s="1"/>
  <c r="X1184" i="1"/>
  <c r="Z1184" i="1" s="1"/>
  <c r="CL1136" i="1"/>
  <c r="CJ1140" i="1"/>
  <c r="CL1140" i="1" s="1"/>
  <c r="CJ1139" i="1"/>
  <c r="CL1139" i="1" s="1"/>
  <c r="CJ1138" i="1"/>
  <c r="CL1138" i="1" s="1"/>
  <c r="BV1136" i="1"/>
  <c r="BT1140" i="1"/>
  <c r="BV1140" i="1" s="1"/>
  <c r="BT1139" i="1"/>
  <c r="BV1139" i="1" s="1"/>
  <c r="BT1138" i="1"/>
  <c r="BV1138" i="1" s="1"/>
  <c r="BF1136" i="1"/>
  <c r="BD1140" i="1"/>
  <c r="BF1140" i="1" s="1"/>
  <c r="BD1139" i="1"/>
  <c r="BF1139" i="1" s="1"/>
  <c r="BD1138" i="1"/>
  <c r="BF1138" i="1" s="1"/>
  <c r="AP1136" i="1"/>
  <c r="AN1140" i="1"/>
  <c r="AP1140" i="1" s="1"/>
  <c r="AN1139" i="1"/>
  <c r="AP1139" i="1" s="1"/>
  <c r="AN1138" i="1"/>
  <c r="AP1138" i="1" s="1"/>
  <c r="Z1136" i="1"/>
  <c r="X1140" i="1"/>
  <c r="Z1140" i="1" s="1"/>
  <c r="X1139" i="1"/>
  <c r="Z1139" i="1" s="1"/>
  <c r="X1138" i="1"/>
  <c r="Z1138" i="1" s="1"/>
  <c r="CR1094" i="1"/>
  <c r="CT1094" i="1" s="1"/>
  <c r="CR1093" i="1"/>
  <c r="CT1093" i="1" s="1"/>
  <c r="CR1092" i="1"/>
  <c r="CT1092" i="1" s="1"/>
  <c r="CT1090" i="1"/>
  <c r="CB1094" i="1"/>
  <c r="CD1094" i="1" s="1"/>
  <c r="CB1093" i="1"/>
  <c r="CD1093" i="1" s="1"/>
  <c r="CB1092" i="1"/>
  <c r="CD1092" i="1" s="1"/>
  <c r="CD1090" i="1"/>
  <c r="BL1094" i="1"/>
  <c r="BN1094" i="1" s="1"/>
  <c r="BL1093" i="1"/>
  <c r="BN1093" i="1" s="1"/>
  <c r="BL1092" i="1"/>
  <c r="BN1092" i="1" s="1"/>
  <c r="BN1090" i="1"/>
  <c r="AV1094" i="1"/>
  <c r="AX1094" i="1" s="1"/>
  <c r="AV1093" i="1"/>
  <c r="AX1093" i="1" s="1"/>
  <c r="AV1092" i="1"/>
  <c r="AX1092" i="1" s="1"/>
  <c r="AX1090" i="1"/>
  <c r="P1094" i="1"/>
  <c r="R1094" i="1" s="1"/>
  <c r="P1093" i="1"/>
  <c r="R1093" i="1" s="1"/>
  <c r="P1092" i="1"/>
  <c r="R1092" i="1" s="1"/>
  <c r="R1090" i="1"/>
  <c r="CJ1048" i="1"/>
  <c r="CL1048" i="1" s="1"/>
  <c r="CJ1047" i="1"/>
  <c r="CL1047" i="1" s="1"/>
  <c r="CJ1046" i="1"/>
  <c r="CL1046" i="1" s="1"/>
  <c r="CL1044" i="1"/>
  <c r="BT1048" i="1"/>
  <c r="BV1048" i="1" s="1"/>
  <c r="BT1047" i="1"/>
  <c r="BV1047" i="1" s="1"/>
  <c r="BT1046" i="1"/>
  <c r="BV1046" i="1" s="1"/>
  <c r="BV1044" i="1"/>
  <c r="BD1048" i="1"/>
  <c r="BF1048" i="1" s="1"/>
  <c r="BD1047" i="1"/>
  <c r="BF1047" i="1" s="1"/>
  <c r="BD1046" i="1"/>
  <c r="BF1046" i="1" s="1"/>
  <c r="BF1044" i="1"/>
  <c r="AN1048" i="1"/>
  <c r="AP1048" i="1" s="1"/>
  <c r="AN1047" i="1"/>
  <c r="AP1047" i="1" s="1"/>
  <c r="AN1046" i="1"/>
  <c r="AP1046" i="1" s="1"/>
  <c r="AP1044" i="1"/>
  <c r="X1048" i="1"/>
  <c r="Z1048" i="1" s="1"/>
  <c r="X1047" i="1"/>
  <c r="Z1047" i="1" s="1"/>
  <c r="X1046" i="1"/>
  <c r="Z1046" i="1" s="1"/>
  <c r="Z1044" i="1"/>
  <c r="CJ1094" i="1"/>
  <c r="CL1094" i="1" s="1"/>
  <c r="CJ1093" i="1"/>
  <c r="CL1093" i="1" s="1"/>
  <c r="CJ1092" i="1"/>
  <c r="CL1092" i="1" s="1"/>
  <c r="CL1090" i="1"/>
  <c r="BT1094" i="1"/>
  <c r="BV1094" i="1" s="1"/>
  <c r="BT1093" i="1"/>
  <c r="BV1093" i="1" s="1"/>
  <c r="BT1092" i="1"/>
  <c r="BV1092" i="1" s="1"/>
  <c r="BV1090" i="1"/>
  <c r="BD1094" i="1"/>
  <c r="BF1094" i="1" s="1"/>
  <c r="BD1093" i="1"/>
  <c r="BF1093" i="1" s="1"/>
  <c r="BD1092" i="1"/>
  <c r="BF1092" i="1" s="1"/>
  <c r="BF1090" i="1"/>
  <c r="AN1094" i="1"/>
  <c r="AP1094" i="1" s="1"/>
  <c r="AN1093" i="1"/>
  <c r="AP1093" i="1" s="1"/>
  <c r="AN1092" i="1"/>
  <c r="AP1092" i="1" s="1"/>
  <c r="AP1090" i="1"/>
  <c r="X1094" i="1"/>
  <c r="Z1094" i="1" s="1"/>
  <c r="X1093" i="1"/>
  <c r="Z1093" i="1" s="1"/>
  <c r="X1092" i="1"/>
  <c r="Z1092" i="1" s="1"/>
  <c r="Z1090" i="1"/>
  <c r="CR1048" i="1"/>
  <c r="CT1048" i="1" s="1"/>
  <c r="CR1047" i="1"/>
  <c r="CT1047" i="1" s="1"/>
  <c r="CR1046" i="1"/>
  <c r="CT1046" i="1" s="1"/>
  <c r="CT1044" i="1"/>
  <c r="CB1048" i="1"/>
  <c r="CD1048" i="1" s="1"/>
  <c r="CB1047" i="1"/>
  <c r="CD1047" i="1" s="1"/>
  <c r="CB1046" i="1"/>
  <c r="CD1046" i="1" s="1"/>
  <c r="CD1044" i="1"/>
  <c r="BL1048" i="1"/>
  <c r="BN1048" i="1" s="1"/>
  <c r="BL1047" i="1"/>
  <c r="BN1047" i="1" s="1"/>
  <c r="BL1046" i="1"/>
  <c r="BN1046" i="1" s="1"/>
  <c r="BN1044" i="1"/>
  <c r="AV1048" i="1"/>
  <c r="AX1048" i="1" s="1"/>
  <c r="AV1047" i="1"/>
  <c r="AX1047" i="1" s="1"/>
  <c r="AV1046" i="1"/>
  <c r="AX1046" i="1" s="1"/>
  <c r="AX1044" i="1"/>
  <c r="P1048" i="1"/>
  <c r="R1048" i="1" s="1"/>
  <c r="P1047" i="1"/>
  <c r="R1047" i="1" s="1"/>
  <c r="P1046" i="1"/>
  <c r="R1046" i="1" s="1"/>
  <c r="R1044" i="1"/>
  <c r="BV998" i="1"/>
  <c r="BT1002" i="1"/>
  <c r="BV1002" i="1" s="1"/>
  <c r="BT1001" i="1"/>
  <c r="BV1001" i="1" s="1"/>
  <c r="BT1000" i="1"/>
  <c r="BV1000" i="1" s="1"/>
  <c r="AP998" i="1"/>
  <c r="AN1002" i="1"/>
  <c r="AP1002" i="1" s="1"/>
  <c r="AN1001" i="1"/>
  <c r="AP1001" i="1" s="1"/>
  <c r="AN1000" i="1"/>
  <c r="AP1000" i="1" s="1"/>
  <c r="AN78" i="1"/>
  <c r="CR78" i="1"/>
  <c r="AV78" i="1"/>
  <c r="CJ78" i="1"/>
  <c r="X78" i="1"/>
  <c r="CB78" i="1"/>
  <c r="P78" i="1"/>
  <c r="BD78" i="1"/>
  <c r="G50" i="1"/>
  <c r="BT78" i="1"/>
  <c r="BL78" i="1"/>
  <c r="O1016" i="1" l="1"/>
  <c r="AU1016" i="1"/>
  <c r="BK1016" i="1"/>
  <c r="CA1016" i="1"/>
  <c r="CQ1016" i="1"/>
  <c r="W1062" i="1"/>
  <c r="AM1062" i="1"/>
  <c r="BC1062" i="1"/>
  <c r="BS1062" i="1"/>
  <c r="CI1062" i="1"/>
  <c r="W1016" i="1"/>
  <c r="AM1016" i="1"/>
  <c r="BC1016" i="1"/>
  <c r="BS1016" i="1"/>
  <c r="CI1016" i="1"/>
  <c r="O1062" i="1"/>
  <c r="AU1062" i="1"/>
  <c r="BK1062" i="1"/>
  <c r="CA1062" i="1"/>
  <c r="CQ1062" i="1"/>
  <c r="AM1154" i="1"/>
  <c r="BS1154" i="1"/>
  <c r="X1233" i="1"/>
  <c r="Z1233" i="1" s="1"/>
  <c r="X1234" i="1"/>
  <c r="Z1234" i="1" s="1"/>
  <c r="Y1236" i="1" s="1"/>
  <c r="Y1242" i="1" s="1"/>
  <c r="Y1243" i="1" s="1"/>
  <c r="BT1233" i="1"/>
  <c r="BV1233" i="1" s="1"/>
  <c r="BT1234" i="1"/>
  <c r="BV1234" i="1" s="1"/>
  <c r="CJ1233" i="1"/>
  <c r="CL1233" i="1" s="1"/>
  <c r="CJ1234" i="1"/>
  <c r="CL1234" i="1" s="1"/>
  <c r="CK1236" i="1" s="1"/>
  <c r="CK1242" i="1" s="1"/>
  <c r="CK1243" i="1" s="1"/>
  <c r="CR313" i="1"/>
  <c r="CT313" i="1" s="1"/>
  <c r="CR314" i="1"/>
  <c r="CT314" i="1" s="1"/>
  <c r="CS316" i="1" s="1"/>
  <c r="CS322" i="1" s="1"/>
  <c r="CS323" i="1" s="1"/>
  <c r="CR543" i="1"/>
  <c r="CT543" i="1" s="1"/>
  <c r="CR544" i="1"/>
  <c r="CT544" i="1" s="1"/>
  <c r="P635" i="1"/>
  <c r="R635" i="1" s="1"/>
  <c r="P636" i="1"/>
  <c r="R636" i="1" s="1"/>
  <c r="Q638" i="1" s="1"/>
  <c r="Q644" i="1" s="1"/>
  <c r="Q645" i="1" s="1"/>
  <c r="CB635" i="1"/>
  <c r="CD635" i="1" s="1"/>
  <c r="CB636" i="1"/>
  <c r="CD636" i="1" s="1"/>
  <c r="CC638" i="1" s="1"/>
  <c r="CC644" i="1" s="1"/>
  <c r="CC645" i="1" s="1"/>
  <c r="AV727" i="1"/>
  <c r="AX727" i="1" s="1"/>
  <c r="AV728" i="1"/>
  <c r="AX728" i="1" s="1"/>
  <c r="AW730" i="1" s="1"/>
  <c r="AW736" i="1" s="1"/>
  <c r="AW737" i="1" s="1"/>
  <c r="AN129" i="1"/>
  <c r="AP129" i="1" s="1"/>
  <c r="AN130" i="1"/>
  <c r="AP130" i="1" s="1"/>
  <c r="AO132" i="1" s="1"/>
  <c r="AO138" i="1" s="1"/>
  <c r="AO139" i="1" s="1"/>
  <c r="X175" i="1"/>
  <c r="Z175" i="1" s="1"/>
  <c r="X176" i="1"/>
  <c r="Z176" i="1" s="1"/>
  <c r="Y178" i="1" s="1"/>
  <c r="Y184" i="1" s="1"/>
  <c r="Y185" i="1" s="1"/>
  <c r="BT175" i="1"/>
  <c r="BV175" i="1" s="1"/>
  <c r="BT176" i="1"/>
  <c r="BV176" i="1" s="1"/>
  <c r="CJ175" i="1"/>
  <c r="CL175" i="1" s="1"/>
  <c r="CJ176" i="1"/>
  <c r="CL176" i="1" s="1"/>
  <c r="CK178" i="1" s="1"/>
  <c r="CK184" i="1" s="1"/>
  <c r="CK185" i="1" s="1"/>
  <c r="AM970" i="1"/>
  <c r="BS970" i="1"/>
  <c r="W1108" i="1"/>
  <c r="AM1108" i="1"/>
  <c r="BC1108" i="1"/>
  <c r="BS1108" i="1"/>
  <c r="W1154" i="1"/>
  <c r="BC1154" i="1"/>
  <c r="CI1154" i="1"/>
  <c r="O1154" i="1"/>
  <c r="O464" i="1"/>
  <c r="AU464" i="1"/>
  <c r="CA464" i="1"/>
  <c r="AM326" i="1"/>
  <c r="W418" i="1"/>
  <c r="BC418" i="1"/>
  <c r="CI418" i="1"/>
  <c r="BK464" i="1"/>
  <c r="W464" i="1"/>
  <c r="AM464" i="1"/>
  <c r="BC464" i="1"/>
  <c r="BS464" i="1"/>
  <c r="CI464" i="1"/>
  <c r="W556" i="1"/>
  <c r="BC556" i="1"/>
  <c r="CI556" i="1"/>
  <c r="W648" i="1"/>
  <c r="AM648" i="1"/>
  <c r="BC648" i="1"/>
  <c r="CI648" i="1"/>
  <c r="W740" i="1"/>
  <c r="BC740" i="1"/>
  <c r="CI740" i="1"/>
  <c r="CA878" i="1"/>
  <c r="CQ878" i="1"/>
  <c r="O878" i="1"/>
  <c r="AU878" i="1"/>
  <c r="BK878" i="1"/>
  <c r="AV404" i="1"/>
  <c r="AX404" i="1" s="1"/>
  <c r="AV402" i="1"/>
  <c r="AX402" i="1" s="1"/>
  <c r="AV403" i="1"/>
  <c r="AX403" i="1" s="1"/>
  <c r="AX400" i="1"/>
  <c r="I1006" i="1"/>
  <c r="I1012" i="1" s="1"/>
  <c r="I1013" i="1" s="1"/>
  <c r="W188" i="1"/>
  <c r="BC188" i="1"/>
  <c r="CI188" i="1"/>
  <c r="AM280" i="1"/>
  <c r="BS280" i="1"/>
  <c r="W372" i="1"/>
  <c r="CI372" i="1"/>
  <c r="CR496" i="1"/>
  <c r="CT496" i="1" s="1"/>
  <c r="CR494" i="1"/>
  <c r="CT494" i="1" s="1"/>
  <c r="CT492" i="1"/>
  <c r="CR495" i="1"/>
  <c r="CT495" i="1" s="1"/>
  <c r="P130" i="1"/>
  <c r="R130" i="1" s="1"/>
  <c r="P129" i="1"/>
  <c r="R129" i="1" s="1"/>
  <c r="AV130" i="1"/>
  <c r="AX130" i="1" s="1"/>
  <c r="AV129" i="1"/>
  <c r="AX129" i="1" s="1"/>
  <c r="CB130" i="1"/>
  <c r="CD130" i="1" s="1"/>
  <c r="CB129" i="1"/>
  <c r="CD129" i="1" s="1"/>
  <c r="H130" i="1"/>
  <c r="J130" i="1" s="1"/>
  <c r="H129" i="1"/>
  <c r="J129" i="1" s="1"/>
  <c r="BL130" i="1"/>
  <c r="BN130" i="1" s="1"/>
  <c r="BL129" i="1"/>
  <c r="BN129" i="1" s="1"/>
  <c r="AP262" i="1"/>
  <c r="AN265" i="1"/>
  <c r="AP265" i="1" s="1"/>
  <c r="AN266" i="1"/>
  <c r="AP266" i="1" s="1"/>
  <c r="AN264" i="1"/>
  <c r="AP264" i="1" s="1"/>
  <c r="BV262" i="1"/>
  <c r="BT265" i="1"/>
  <c r="BV265" i="1" s="1"/>
  <c r="BT266" i="1"/>
  <c r="BV266" i="1" s="1"/>
  <c r="BT264" i="1"/>
  <c r="BV264" i="1" s="1"/>
  <c r="R216" i="1"/>
  <c r="P220" i="1"/>
  <c r="R220" i="1" s="1"/>
  <c r="P218" i="1"/>
  <c r="R218" i="1" s="1"/>
  <c r="P219" i="1"/>
  <c r="R219" i="1" s="1"/>
  <c r="AX216" i="1"/>
  <c r="AV220" i="1"/>
  <c r="AX220" i="1" s="1"/>
  <c r="AV218" i="1"/>
  <c r="AX218" i="1" s="1"/>
  <c r="AV219" i="1"/>
  <c r="AX219" i="1" s="1"/>
  <c r="CD216" i="1"/>
  <c r="CB220" i="1"/>
  <c r="CD220" i="1" s="1"/>
  <c r="CB218" i="1"/>
  <c r="CD218" i="1" s="1"/>
  <c r="CB219" i="1"/>
  <c r="CD219" i="1" s="1"/>
  <c r="P311" i="1"/>
  <c r="R311" i="1" s="1"/>
  <c r="R308" i="1"/>
  <c r="P310" i="1"/>
  <c r="R310" i="1" s="1"/>
  <c r="P312" i="1"/>
  <c r="R312" i="1" s="1"/>
  <c r="AV311" i="1"/>
  <c r="AX311" i="1" s="1"/>
  <c r="AX308" i="1"/>
  <c r="AV312" i="1"/>
  <c r="AX312" i="1" s="1"/>
  <c r="AV310" i="1"/>
  <c r="AX310" i="1" s="1"/>
  <c r="CB311" i="1"/>
  <c r="CD311" i="1" s="1"/>
  <c r="CD308" i="1"/>
  <c r="CB310" i="1"/>
  <c r="CD310" i="1" s="1"/>
  <c r="CB312" i="1"/>
  <c r="CD312" i="1" s="1"/>
  <c r="P452" i="1"/>
  <c r="R452" i="1" s="1"/>
  <c r="P451" i="1"/>
  <c r="R451" i="1" s="1"/>
  <c r="AV452" i="1"/>
  <c r="AX452" i="1" s="1"/>
  <c r="AV451" i="1"/>
  <c r="AX451" i="1" s="1"/>
  <c r="BL451" i="1"/>
  <c r="BN451" i="1" s="1"/>
  <c r="BM454" i="1" s="1"/>
  <c r="BM460" i="1" s="1"/>
  <c r="BM461" i="1" s="1"/>
  <c r="BL452" i="1"/>
  <c r="BN452" i="1" s="1"/>
  <c r="CB451" i="1"/>
  <c r="CD451" i="1" s="1"/>
  <c r="CC454" i="1" s="1"/>
  <c r="CC460" i="1" s="1"/>
  <c r="CC461" i="1" s="1"/>
  <c r="CB452" i="1"/>
  <c r="CD452" i="1" s="1"/>
  <c r="CR451" i="1"/>
  <c r="CT451" i="1" s="1"/>
  <c r="CS454" i="1" s="1"/>
  <c r="CS460" i="1" s="1"/>
  <c r="CS461" i="1" s="1"/>
  <c r="CR452" i="1"/>
  <c r="CT452" i="1" s="1"/>
  <c r="AM556" i="1"/>
  <c r="BS556" i="1"/>
  <c r="BS648" i="1"/>
  <c r="H727" i="1"/>
  <c r="J727" i="1" s="1"/>
  <c r="H728" i="1"/>
  <c r="J728" i="1" s="1"/>
  <c r="BS832" i="1"/>
  <c r="BN952" i="1"/>
  <c r="BL956" i="1"/>
  <c r="BN956" i="1" s="1"/>
  <c r="BL954" i="1"/>
  <c r="BN954" i="1" s="1"/>
  <c r="BL955" i="1"/>
  <c r="BN955" i="1" s="1"/>
  <c r="CT952" i="1"/>
  <c r="CR956" i="1"/>
  <c r="CT956" i="1" s="1"/>
  <c r="CR954" i="1"/>
  <c r="CT954" i="1" s="1"/>
  <c r="CR955" i="1"/>
  <c r="CT955" i="1" s="1"/>
  <c r="AM924" i="1"/>
  <c r="BS924" i="1"/>
  <c r="H1142" i="1"/>
  <c r="J1142" i="1" s="1"/>
  <c r="H1141" i="1"/>
  <c r="J1141" i="1" s="1"/>
  <c r="BL1142" i="1"/>
  <c r="BN1142" i="1" s="1"/>
  <c r="BL1141" i="1"/>
  <c r="BN1141" i="1" s="1"/>
  <c r="CR1142" i="1"/>
  <c r="CT1142" i="1" s="1"/>
  <c r="CR1141" i="1"/>
  <c r="CT1141" i="1" s="1"/>
  <c r="H773" i="1"/>
  <c r="J773" i="1" s="1"/>
  <c r="I776" i="1" s="1"/>
  <c r="I782" i="1" s="1"/>
  <c r="I783" i="1" s="1"/>
  <c r="H774" i="1"/>
  <c r="J774" i="1" s="1"/>
  <c r="AM740" i="1"/>
  <c r="W832" i="1"/>
  <c r="BC832" i="1"/>
  <c r="CI832" i="1"/>
  <c r="W924" i="1"/>
  <c r="BC924" i="1"/>
  <c r="CI924" i="1"/>
  <c r="X1002" i="1"/>
  <c r="Z1002" i="1" s="1"/>
  <c r="X1000" i="1"/>
  <c r="Z1000" i="1" s="1"/>
  <c r="X1001" i="1"/>
  <c r="Z1001" i="1" s="1"/>
  <c r="Z998" i="1"/>
  <c r="CI1108" i="1"/>
  <c r="AU1154" i="1"/>
  <c r="BK1154" i="1"/>
  <c r="CA1154" i="1"/>
  <c r="CQ1154" i="1"/>
  <c r="BU1236" i="1"/>
  <c r="BU1242" i="1" s="1"/>
  <c r="BU1243" i="1" s="1"/>
  <c r="O1200" i="1"/>
  <c r="AU1200" i="1"/>
  <c r="BK1200" i="1"/>
  <c r="CA1200" i="1"/>
  <c r="CQ1200" i="1"/>
  <c r="BK372" i="1"/>
  <c r="CQ372" i="1"/>
  <c r="O510" i="1"/>
  <c r="AU510" i="1"/>
  <c r="CA510" i="1"/>
  <c r="CS546" i="1"/>
  <c r="CS552" i="1" s="1"/>
  <c r="CS553" i="1" s="1"/>
  <c r="BK602" i="1"/>
  <c r="CQ602" i="1"/>
  <c r="W510" i="1"/>
  <c r="AM510" i="1"/>
  <c r="BC510" i="1"/>
  <c r="BS510" i="1"/>
  <c r="CI510" i="1"/>
  <c r="W602" i="1"/>
  <c r="AM602" i="1"/>
  <c r="BC602" i="1"/>
  <c r="BS602" i="1"/>
  <c r="CI602" i="1"/>
  <c r="CA694" i="1"/>
  <c r="W694" i="1"/>
  <c r="AM694" i="1"/>
  <c r="BC694" i="1"/>
  <c r="BS694" i="1"/>
  <c r="CI694" i="1"/>
  <c r="O786" i="1"/>
  <c r="AU786" i="1"/>
  <c r="CA786" i="1"/>
  <c r="W786" i="1"/>
  <c r="AM786" i="1"/>
  <c r="BC786" i="1"/>
  <c r="BS786" i="1"/>
  <c r="CI786" i="1"/>
  <c r="W96" i="1"/>
  <c r="BC96" i="1"/>
  <c r="CI96" i="1"/>
  <c r="BU178" i="1"/>
  <c r="BU184" i="1" s="1"/>
  <c r="BU185" i="1" s="1"/>
  <c r="CQ326" i="1"/>
  <c r="P404" i="1"/>
  <c r="R404" i="1" s="1"/>
  <c r="P402" i="1"/>
  <c r="R402" i="1" s="1"/>
  <c r="R400" i="1"/>
  <c r="P403" i="1"/>
  <c r="R403" i="1" s="1"/>
  <c r="CB404" i="1"/>
  <c r="CD404" i="1" s="1"/>
  <c r="CB402" i="1"/>
  <c r="CD402" i="1" s="1"/>
  <c r="CD400" i="1"/>
  <c r="CB403" i="1"/>
  <c r="CD403" i="1" s="1"/>
  <c r="H221" i="1"/>
  <c r="J221" i="1" s="1"/>
  <c r="I224" i="1" s="1"/>
  <c r="I230" i="1" s="1"/>
  <c r="I231" i="1" s="1"/>
  <c r="H222" i="1"/>
  <c r="J222" i="1" s="1"/>
  <c r="H313" i="1"/>
  <c r="J313" i="1" s="1"/>
  <c r="I316" i="1" s="1"/>
  <c r="I322" i="1" s="1"/>
  <c r="I323" i="1" s="1"/>
  <c r="H314" i="1"/>
  <c r="J314" i="1" s="1"/>
  <c r="H957" i="1"/>
  <c r="J957" i="1" s="1"/>
  <c r="I960" i="1" s="1"/>
  <c r="I966" i="1" s="1"/>
  <c r="I967" i="1" s="1"/>
  <c r="H958" i="1"/>
  <c r="J958" i="1" s="1"/>
  <c r="AP400" i="1"/>
  <c r="AN403" i="1"/>
  <c r="AP403" i="1" s="1"/>
  <c r="AN404" i="1"/>
  <c r="AP404" i="1" s="1"/>
  <c r="AN402" i="1"/>
  <c r="AP402" i="1" s="1"/>
  <c r="BV400" i="1"/>
  <c r="BT404" i="1"/>
  <c r="BV404" i="1" s="1"/>
  <c r="BT402" i="1"/>
  <c r="BV402" i="1" s="1"/>
  <c r="BT403" i="1"/>
  <c r="BV403" i="1" s="1"/>
  <c r="P175" i="1"/>
  <c r="R175" i="1" s="1"/>
  <c r="Q178" i="1" s="1"/>
  <c r="Q184" i="1" s="1"/>
  <c r="Q185" i="1" s="1"/>
  <c r="P176" i="1"/>
  <c r="R176" i="1" s="1"/>
  <c r="AV176" i="1"/>
  <c r="AX176" i="1" s="1"/>
  <c r="AV175" i="1"/>
  <c r="AX175" i="1" s="1"/>
  <c r="CB175" i="1"/>
  <c r="CD175" i="1" s="1"/>
  <c r="CC178" i="1" s="1"/>
  <c r="CC184" i="1" s="1"/>
  <c r="CC185" i="1" s="1"/>
  <c r="CB176" i="1"/>
  <c r="CD176" i="1" s="1"/>
  <c r="CR129" i="1"/>
  <c r="CT129" i="1" s="1"/>
  <c r="CS132" i="1" s="1"/>
  <c r="CS138" i="1" s="1"/>
  <c r="CS139" i="1" s="1"/>
  <c r="CR130" i="1"/>
  <c r="CT130" i="1" s="1"/>
  <c r="AM142" i="1"/>
  <c r="P268" i="1"/>
  <c r="R268" i="1" s="1"/>
  <c r="P267" i="1"/>
  <c r="R267" i="1" s="1"/>
  <c r="Q270" i="1" s="1"/>
  <c r="Q276" i="1" s="1"/>
  <c r="Q277" i="1" s="1"/>
  <c r="AV268" i="1"/>
  <c r="AX268" i="1" s="1"/>
  <c r="AV267" i="1"/>
  <c r="AX267" i="1" s="1"/>
  <c r="AW270" i="1" s="1"/>
  <c r="AW276" i="1" s="1"/>
  <c r="AW277" i="1" s="1"/>
  <c r="BL268" i="1"/>
  <c r="BN268" i="1" s="1"/>
  <c r="BL267" i="1"/>
  <c r="BN267" i="1" s="1"/>
  <c r="BM270" i="1" s="1"/>
  <c r="BM276" i="1" s="1"/>
  <c r="BM277" i="1" s="1"/>
  <c r="CB268" i="1"/>
  <c r="CD268" i="1" s="1"/>
  <c r="CB267" i="1"/>
  <c r="CD267" i="1" s="1"/>
  <c r="CC270" i="1" s="1"/>
  <c r="CC276" i="1" s="1"/>
  <c r="CC277" i="1" s="1"/>
  <c r="CR268" i="1"/>
  <c r="CT268" i="1" s="1"/>
  <c r="CR267" i="1"/>
  <c r="CT267" i="1" s="1"/>
  <c r="CS270" i="1" s="1"/>
  <c r="CS276" i="1" s="1"/>
  <c r="CS277" i="1" s="1"/>
  <c r="P360" i="1"/>
  <c r="R360" i="1" s="1"/>
  <c r="P359" i="1"/>
  <c r="R359" i="1" s="1"/>
  <c r="Q362" i="1" s="1"/>
  <c r="Q368" i="1" s="1"/>
  <c r="Q369" i="1" s="1"/>
  <c r="AV360" i="1"/>
  <c r="AX360" i="1" s="1"/>
  <c r="AV359" i="1"/>
  <c r="AX359" i="1" s="1"/>
  <c r="AW362" i="1" s="1"/>
  <c r="AW368" i="1" s="1"/>
  <c r="AW369" i="1" s="1"/>
  <c r="CB359" i="1"/>
  <c r="CD359" i="1" s="1"/>
  <c r="CB360" i="1"/>
  <c r="CD360" i="1" s="1"/>
  <c r="BK280" i="1"/>
  <c r="H590" i="1"/>
  <c r="J590" i="1" s="1"/>
  <c r="H589" i="1"/>
  <c r="J589" i="1" s="1"/>
  <c r="H635" i="1"/>
  <c r="J635" i="1" s="1"/>
  <c r="I638" i="1" s="1"/>
  <c r="I644" i="1" s="1"/>
  <c r="I645" i="1" s="1"/>
  <c r="H636" i="1"/>
  <c r="J636" i="1" s="1"/>
  <c r="H543" i="1"/>
  <c r="J543" i="1" s="1"/>
  <c r="I546" i="1" s="1"/>
  <c r="I552" i="1" s="1"/>
  <c r="I553" i="1" s="1"/>
  <c r="H544" i="1"/>
  <c r="J544" i="1" s="1"/>
  <c r="BC142" i="1"/>
  <c r="H176" i="1"/>
  <c r="J176" i="1" s="1"/>
  <c r="H175" i="1"/>
  <c r="J175" i="1" s="1"/>
  <c r="I178" i="1" s="1"/>
  <c r="I184" i="1" s="1"/>
  <c r="I185" i="1" s="1"/>
  <c r="BL176" i="1"/>
  <c r="BN176" i="1" s="1"/>
  <c r="BL175" i="1"/>
  <c r="BN175" i="1" s="1"/>
  <c r="BM178" i="1" s="1"/>
  <c r="BM184" i="1" s="1"/>
  <c r="BM185" i="1" s="1"/>
  <c r="CR176" i="1"/>
  <c r="CT176" i="1" s="1"/>
  <c r="CR175" i="1"/>
  <c r="CT175" i="1" s="1"/>
  <c r="CS178" i="1" s="1"/>
  <c r="CS184" i="1" s="1"/>
  <c r="CS185" i="1" s="1"/>
  <c r="Z262" i="1"/>
  <c r="X265" i="1"/>
  <c r="Z265" i="1" s="1"/>
  <c r="X266" i="1"/>
  <c r="Z266" i="1" s="1"/>
  <c r="X264" i="1"/>
  <c r="Z264" i="1" s="1"/>
  <c r="BF262" i="1"/>
  <c r="BD265" i="1"/>
  <c r="BF265" i="1" s="1"/>
  <c r="BD266" i="1"/>
  <c r="BF266" i="1" s="1"/>
  <c r="BD264" i="1"/>
  <c r="BF264" i="1" s="1"/>
  <c r="CL262" i="1"/>
  <c r="CJ265" i="1"/>
  <c r="CL265" i="1" s="1"/>
  <c r="CJ266" i="1"/>
  <c r="CL266" i="1" s="1"/>
  <c r="CJ264" i="1"/>
  <c r="CL264" i="1" s="1"/>
  <c r="BN216" i="1"/>
  <c r="BL219" i="1"/>
  <c r="BN219" i="1" s="1"/>
  <c r="BL218" i="1"/>
  <c r="BN218" i="1" s="1"/>
  <c r="BL220" i="1"/>
  <c r="BN220" i="1" s="1"/>
  <c r="CT216" i="1"/>
  <c r="CR219" i="1"/>
  <c r="CT219" i="1" s="1"/>
  <c r="CR220" i="1"/>
  <c r="CT220" i="1" s="1"/>
  <c r="CR218" i="1"/>
  <c r="CT218" i="1" s="1"/>
  <c r="AM188" i="1"/>
  <c r="BS188" i="1"/>
  <c r="W280" i="1"/>
  <c r="BC280" i="1"/>
  <c r="CI280" i="1"/>
  <c r="BC372" i="1"/>
  <c r="X358" i="1"/>
  <c r="Z358" i="1" s="1"/>
  <c r="X356" i="1"/>
  <c r="Z356" i="1" s="1"/>
  <c r="Z354" i="1"/>
  <c r="X357" i="1"/>
  <c r="Z357" i="1" s="1"/>
  <c r="BD358" i="1"/>
  <c r="BF358" i="1" s="1"/>
  <c r="BD356" i="1"/>
  <c r="BF356" i="1" s="1"/>
  <c r="BD357" i="1"/>
  <c r="BF357" i="1" s="1"/>
  <c r="BF354" i="1"/>
  <c r="CJ358" i="1"/>
  <c r="CL358" i="1" s="1"/>
  <c r="CJ356" i="1"/>
  <c r="CL356" i="1" s="1"/>
  <c r="CL354" i="1"/>
  <c r="CJ357" i="1"/>
  <c r="CL357" i="1" s="1"/>
  <c r="H497" i="1"/>
  <c r="J497" i="1" s="1"/>
  <c r="H498" i="1"/>
  <c r="J498" i="1" s="1"/>
  <c r="P681" i="1"/>
  <c r="R681" i="1" s="1"/>
  <c r="P682" i="1"/>
  <c r="R682" i="1" s="1"/>
  <c r="AV681" i="1"/>
  <c r="AX681" i="1" s="1"/>
  <c r="AV682" i="1"/>
  <c r="AX682" i="1" s="1"/>
  <c r="CB681" i="1"/>
  <c r="CD681" i="1" s="1"/>
  <c r="CB682" i="1"/>
  <c r="CD682" i="1" s="1"/>
  <c r="P589" i="1"/>
  <c r="R589" i="1" s="1"/>
  <c r="P590" i="1"/>
  <c r="R590" i="1" s="1"/>
  <c r="AV589" i="1"/>
  <c r="AX589" i="1" s="1"/>
  <c r="AV590" i="1"/>
  <c r="AX590" i="1" s="1"/>
  <c r="BL589" i="1"/>
  <c r="BN589" i="1" s="1"/>
  <c r="BL590" i="1"/>
  <c r="BN590" i="1" s="1"/>
  <c r="CB589" i="1"/>
  <c r="CD589" i="1" s="1"/>
  <c r="CB590" i="1"/>
  <c r="CD590" i="1" s="1"/>
  <c r="CR589" i="1"/>
  <c r="CT589" i="1" s="1"/>
  <c r="CR590" i="1"/>
  <c r="CT590" i="1" s="1"/>
  <c r="H681" i="1"/>
  <c r="J681" i="1" s="1"/>
  <c r="H682" i="1"/>
  <c r="J682" i="1" s="1"/>
  <c r="BL681" i="1"/>
  <c r="BN681" i="1" s="1"/>
  <c r="BL682" i="1"/>
  <c r="BN682" i="1" s="1"/>
  <c r="CR681" i="1"/>
  <c r="CT681" i="1" s="1"/>
  <c r="CR682" i="1"/>
  <c r="CT682" i="1" s="1"/>
  <c r="BK510" i="1"/>
  <c r="AU602" i="1"/>
  <c r="O694" i="1"/>
  <c r="H819" i="1"/>
  <c r="J819" i="1" s="1"/>
  <c r="I822" i="1" s="1"/>
  <c r="I828" i="1" s="1"/>
  <c r="I829" i="1" s="1"/>
  <c r="H820" i="1"/>
  <c r="J820" i="1" s="1"/>
  <c r="AM832" i="1"/>
  <c r="H866" i="1"/>
  <c r="J866" i="1" s="1"/>
  <c r="H865" i="1"/>
  <c r="J865" i="1" s="1"/>
  <c r="I868" i="1" s="1"/>
  <c r="I874" i="1" s="1"/>
  <c r="I875" i="1" s="1"/>
  <c r="P774" i="1"/>
  <c r="R774" i="1" s="1"/>
  <c r="P773" i="1"/>
  <c r="R773" i="1" s="1"/>
  <c r="Q776" i="1" s="1"/>
  <c r="Q782" i="1" s="1"/>
  <c r="Q783" i="1" s="1"/>
  <c r="AV774" i="1"/>
  <c r="AX774" i="1" s="1"/>
  <c r="AV773" i="1"/>
  <c r="AX773" i="1" s="1"/>
  <c r="AW776" i="1" s="1"/>
  <c r="AW782" i="1" s="1"/>
  <c r="AW783" i="1" s="1"/>
  <c r="BL774" i="1"/>
  <c r="BN774" i="1" s="1"/>
  <c r="BL773" i="1"/>
  <c r="BN773" i="1" s="1"/>
  <c r="BM776" i="1" s="1"/>
  <c r="BM782" i="1" s="1"/>
  <c r="BM783" i="1" s="1"/>
  <c r="CB774" i="1"/>
  <c r="CD774" i="1" s="1"/>
  <c r="CB773" i="1"/>
  <c r="CD773" i="1" s="1"/>
  <c r="CC776" i="1" s="1"/>
  <c r="CC782" i="1" s="1"/>
  <c r="CC783" i="1" s="1"/>
  <c r="CR774" i="1"/>
  <c r="CT774" i="1" s="1"/>
  <c r="CR773" i="1"/>
  <c r="CT773" i="1" s="1"/>
  <c r="CS776" i="1" s="1"/>
  <c r="CS782" i="1" s="1"/>
  <c r="CS783" i="1" s="1"/>
  <c r="R952" i="1"/>
  <c r="P955" i="1"/>
  <c r="R955" i="1" s="1"/>
  <c r="P954" i="1"/>
  <c r="R954" i="1" s="1"/>
  <c r="P956" i="1"/>
  <c r="R956" i="1" s="1"/>
  <c r="AX952" i="1"/>
  <c r="AV955" i="1"/>
  <c r="AX955" i="1" s="1"/>
  <c r="AV956" i="1"/>
  <c r="AX956" i="1" s="1"/>
  <c r="AV954" i="1"/>
  <c r="AX954" i="1" s="1"/>
  <c r="CD952" i="1"/>
  <c r="CB955" i="1"/>
  <c r="CD955" i="1" s="1"/>
  <c r="CB954" i="1"/>
  <c r="CD954" i="1" s="1"/>
  <c r="CB956" i="1"/>
  <c r="CD956" i="1" s="1"/>
  <c r="BD1002" i="1"/>
  <c r="BF1002" i="1" s="1"/>
  <c r="BD1000" i="1"/>
  <c r="BF1000" i="1" s="1"/>
  <c r="BF998" i="1"/>
  <c r="BD1001" i="1"/>
  <c r="BF1001" i="1" s="1"/>
  <c r="H1049" i="1"/>
  <c r="J1049" i="1" s="1"/>
  <c r="H1050" i="1"/>
  <c r="J1050" i="1" s="1"/>
  <c r="H1095" i="1"/>
  <c r="J1095" i="1" s="1"/>
  <c r="H1096" i="1"/>
  <c r="J1096" i="1" s="1"/>
  <c r="AM1200" i="1"/>
  <c r="BS96" i="1"/>
  <c r="BS326" i="1"/>
  <c r="AM418" i="1"/>
  <c r="BS418" i="1"/>
  <c r="BK694" i="1"/>
  <c r="CQ694" i="1"/>
  <c r="BS740" i="1"/>
  <c r="BK786" i="1"/>
  <c r="CQ786" i="1"/>
  <c r="P865" i="1"/>
  <c r="R865" i="1" s="1"/>
  <c r="Q868" i="1" s="1"/>
  <c r="Q874" i="1" s="1"/>
  <c r="Q875" i="1" s="1"/>
  <c r="P866" i="1"/>
  <c r="R866" i="1" s="1"/>
  <c r="AV865" i="1"/>
  <c r="AX865" i="1" s="1"/>
  <c r="AW868" i="1" s="1"/>
  <c r="AW874" i="1" s="1"/>
  <c r="AW875" i="1" s="1"/>
  <c r="AV866" i="1"/>
  <c r="AX866" i="1" s="1"/>
  <c r="BL865" i="1"/>
  <c r="BN865" i="1" s="1"/>
  <c r="BM868" i="1" s="1"/>
  <c r="BM874" i="1" s="1"/>
  <c r="BM875" i="1" s="1"/>
  <c r="BL866" i="1"/>
  <c r="BN866" i="1" s="1"/>
  <c r="CB865" i="1"/>
  <c r="CD865" i="1" s="1"/>
  <c r="CC868" i="1" s="1"/>
  <c r="CC874" i="1" s="1"/>
  <c r="CC875" i="1" s="1"/>
  <c r="CB866" i="1"/>
  <c r="CD866" i="1" s="1"/>
  <c r="CR865" i="1"/>
  <c r="CT865" i="1" s="1"/>
  <c r="CS868" i="1" s="1"/>
  <c r="CS874" i="1" s="1"/>
  <c r="CS875" i="1" s="1"/>
  <c r="CR866" i="1"/>
  <c r="CT866" i="1" s="1"/>
  <c r="H911" i="1"/>
  <c r="J911" i="1" s="1"/>
  <c r="I914" i="1" s="1"/>
  <c r="I920" i="1" s="1"/>
  <c r="I921" i="1" s="1"/>
  <c r="H912" i="1"/>
  <c r="J912" i="1" s="1"/>
  <c r="AN911" i="1"/>
  <c r="AP911" i="1" s="1"/>
  <c r="AO914" i="1" s="1"/>
  <c r="AO920" i="1" s="1"/>
  <c r="AO921" i="1" s="1"/>
  <c r="AN912" i="1"/>
  <c r="AP912" i="1" s="1"/>
  <c r="BT911" i="1"/>
  <c r="BV911" i="1" s="1"/>
  <c r="BU914" i="1" s="1"/>
  <c r="BU920" i="1" s="1"/>
  <c r="BU921" i="1" s="1"/>
  <c r="BT912" i="1"/>
  <c r="BV912" i="1" s="1"/>
  <c r="X911" i="1"/>
  <c r="Z911" i="1" s="1"/>
  <c r="Y914" i="1" s="1"/>
  <c r="Y920" i="1" s="1"/>
  <c r="Y921" i="1" s="1"/>
  <c r="X912" i="1"/>
  <c r="Z912" i="1" s="1"/>
  <c r="BD911" i="1"/>
  <c r="BF911" i="1" s="1"/>
  <c r="BE914" i="1" s="1"/>
  <c r="BE920" i="1" s="1"/>
  <c r="BE921" i="1" s="1"/>
  <c r="BD912" i="1"/>
  <c r="BF912" i="1" s="1"/>
  <c r="CJ911" i="1"/>
  <c r="CL911" i="1" s="1"/>
  <c r="CK914" i="1" s="1"/>
  <c r="CK920" i="1" s="1"/>
  <c r="CK921" i="1" s="1"/>
  <c r="CJ912" i="1"/>
  <c r="CL912" i="1" s="1"/>
  <c r="BL1003" i="1"/>
  <c r="BN1003" i="1" s="1"/>
  <c r="BM1006" i="1" s="1"/>
  <c r="BM1012" i="1" s="1"/>
  <c r="BM1013" i="1" s="1"/>
  <c r="BL1004" i="1"/>
  <c r="BN1004" i="1" s="1"/>
  <c r="CR1003" i="1"/>
  <c r="CT1003" i="1" s="1"/>
  <c r="CS1006" i="1" s="1"/>
  <c r="CS1012" i="1" s="1"/>
  <c r="CS1013" i="1" s="1"/>
  <c r="CR1004" i="1"/>
  <c r="CT1004" i="1" s="1"/>
  <c r="P1003" i="1"/>
  <c r="R1003" i="1" s="1"/>
  <c r="Q1006" i="1" s="1"/>
  <c r="Q1012" i="1" s="1"/>
  <c r="Q1013" i="1" s="1"/>
  <c r="P1004" i="1"/>
  <c r="R1004" i="1" s="1"/>
  <c r="AV1003" i="1"/>
  <c r="AX1003" i="1" s="1"/>
  <c r="AW1006" i="1" s="1"/>
  <c r="AW1012" i="1" s="1"/>
  <c r="AW1013" i="1" s="1"/>
  <c r="AV1004" i="1"/>
  <c r="AX1004" i="1" s="1"/>
  <c r="CB1003" i="1"/>
  <c r="CD1003" i="1" s="1"/>
  <c r="CC1006" i="1" s="1"/>
  <c r="CC1012" i="1" s="1"/>
  <c r="CC1013" i="1" s="1"/>
  <c r="CB1004" i="1"/>
  <c r="CD1004" i="1" s="1"/>
  <c r="CJ1002" i="1"/>
  <c r="CL1002" i="1" s="1"/>
  <c r="CJ1000" i="1"/>
  <c r="CL1000" i="1" s="1"/>
  <c r="CJ1001" i="1"/>
  <c r="CL1001" i="1" s="1"/>
  <c r="CL998" i="1"/>
  <c r="P1141" i="1"/>
  <c r="R1141" i="1" s="1"/>
  <c r="Q1144" i="1" s="1"/>
  <c r="Q1150" i="1" s="1"/>
  <c r="Q1151" i="1" s="1"/>
  <c r="P1142" i="1"/>
  <c r="R1142" i="1" s="1"/>
  <c r="AV1141" i="1"/>
  <c r="AX1141" i="1" s="1"/>
  <c r="AW1144" i="1" s="1"/>
  <c r="AW1150" i="1" s="1"/>
  <c r="AW1151" i="1" s="1"/>
  <c r="AV1142" i="1"/>
  <c r="AX1142" i="1" s="1"/>
  <c r="CB1141" i="1"/>
  <c r="CD1141" i="1" s="1"/>
  <c r="CC1144" i="1" s="1"/>
  <c r="CC1150" i="1" s="1"/>
  <c r="CC1151" i="1" s="1"/>
  <c r="CB1142" i="1"/>
  <c r="CD1142" i="1" s="1"/>
  <c r="H1187" i="1"/>
  <c r="J1187" i="1" s="1"/>
  <c r="I1190" i="1" s="1"/>
  <c r="I1196" i="1" s="1"/>
  <c r="I1197" i="1" s="1"/>
  <c r="H1188" i="1"/>
  <c r="J1188" i="1" s="1"/>
  <c r="BC1200" i="1"/>
  <c r="H1234" i="1"/>
  <c r="J1234" i="1" s="1"/>
  <c r="H1233" i="1"/>
  <c r="J1233" i="1" s="1"/>
  <c r="I1236" i="1" s="1"/>
  <c r="I1242" i="1" s="1"/>
  <c r="I1243" i="1" s="1"/>
  <c r="BT81" i="1"/>
  <c r="BV81" i="1" s="1"/>
  <c r="BT80" i="1"/>
  <c r="BV80" i="1" s="1"/>
  <c r="BT82" i="1"/>
  <c r="BV82" i="1" s="1"/>
  <c r="BV78" i="1"/>
  <c r="H84" i="1"/>
  <c r="J84" i="1" s="1"/>
  <c r="H83" i="1"/>
  <c r="J83" i="1" s="1"/>
  <c r="I86" i="1" s="1"/>
  <c r="I92" i="1" s="1"/>
  <c r="I93" i="1" s="1"/>
  <c r="P82" i="1"/>
  <c r="R82" i="1" s="1"/>
  <c r="P81" i="1"/>
  <c r="R81" i="1" s="1"/>
  <c r="P80" i="1"/>
  <c r="R80" i="1" s="1"/>
  <c r="R78" i="1"/>
  <c r="X81" i="1"/>
  <c r="Z81" i="1" s="1"/>
  <c r="X80" i="1"/>
  <c r="Z80" i="1" s="1"/>
  <c r="X82" i="1"/>
  <c r="Z82" i="1" s="1"/>
  <c r="Z78" i="1"/>
  <c r="AV82" i="1"/>
  <c r="AX82" i="1" s="1"/>
  <c r="AV81" i="1"/>
  <c r="AX81" i="1" s="1"/>
  <c r="AV80" i="1"/>
  <c r="AX80" i="1" s="1"/>
  <c r="AX78" i="1"/>
  <c r="AN81" i="1"/>
  <c r="AP81" i="1" s="1"/>
  <c r="AN80" i="1"/>
  <c r="AP80" i="1" s="1"/>
  <c r="AN82" i="1"/>
  <c r="AP82" i="1" s="1"/>
  <c r="AP78" i="1"/>
  <c r="BL82" i="1"/>
  <c r="BN82" i="1" s="1"/>
  <c r="BL81" i="1"/>
  <c r="BN81" i="1" s="1"/>
  <c r="BL80" i="1"/>
  <c r="BN80" i="1" s="1"/>
  <c r="BN78" i="1"/>
  <c r="BD81" i="1"/>
  <c r="BF81" i="1" s="1"/>
  <c r="BD80" i="1"/>
  <c r="BF80" i="1" s="1"/>
  <c r="BD82" i="1"/>
  <c r="BF82" i="1" s="1"/>
  <c r="BF78" i="1"/>
  <c r="CB82" i="1"/>
  <c r="CD82" i="1" s="1"/>
  <c r="CB81" i="1"/>
  <c r="CD81" i="1" s="1"/>
  <c r="CB80" i="1"/>
  <c r="CD80" i="1" s="1"/>
  <c r="CD78" i="1"/>
  <c r="CJ81" i="1"/>
  <c r="CL81" i="1" s="1"/>
  <c r="CJ80" i="1"/>
  <c r="CL80" i="1" s="1"/>
  <c r="CJ82" i="1"/>
  <c r="CL82" i="1" s="1"/>
  <c r="CL78" i="1"/>
  <c r="CR82" i="1"/>
  <c r="CT82" i="1" s="1"/>
  <c r="CR81" i="1"/>
  <c r="CT81" i="1" s="1"/>
  <c r="CR80" i="1"/>
  <c r="CT80" i="1" s="1"/>
  <c r="CT78" i="1"/>
  <c r="BL727" i="1" l="1"/>
  <c r="BN727" i="1" s="1"/>
  <c r="BM730" i="1" s="1"/>
  <c r="BM736" i="1" s="1"/>
  <c r="BM737" i="1" s="1"/>
  <c r="BL728" i="1"/>
  <c r="BN728" i="1" s="1"/>
  <c r="BT129" i="1"/>
  <c r="BV129" i="1" s="1"/>
  <c r="BU132" i="1" s="1"/>
  <c r="BU138" i="1" s="1"/>
  <c r="BU139" i="1" s="1"/>
  <c r="BT130" i="1"/>
  <c r="BV130" i="1" s="1"/>
  <c r="BC326" i="1"/>
  <c r="CJ313" i="1"/>
  <c r="CL313" i="1" s="1"/>
  <c r="CK316" i="1" s="1"/>
  <c r="CK322" i="1" s="1"/>
  <c r="CK323" i="1" s="1"/>
  <c r="CJ314" i="1"/>
  <c r="CL314" i="1" s="1"/>
  <c r="X313" i="1"/>
  <c r="Z313" i="1" s="1"/>
  <c r="Y316" i="1" s="1"/>
  <c r="Y322" i="1" s="1"/>
  <c r="Y323" i="1" s="1"/>
  <c r="X314" i="1"/>
  <c r="Z314" i="1" s="1"/>
  <c r="BT221" i="1"/>
  <c r="BV221" i="1" s="1"/>
  <c r="BU224" i="1" s="1"/>
  <c r="BU230" i="1" s="1"/>
  <c r="BU231" i="1" s="1"/>
  <c r="BT222" i="1"/>
  <c r="BV222" i="1" s="1"/>
  <c r="BD175" i="1"/>
  <c r="BF175" i="1" s="1"/>
  <c r="BE178" i="1" s="1"/>
  <c r="BE184" i="1" s="1"/>
  <c r="BE185" i="1" s="1"/>
  <c r="BD176" i="1"/>
  <c r="BF176" i="1" s="1"/>
  <c r="CJ129" i="1"/>
  <c r="CL129" i="1" s="1"/>
  <c r="CK132" i="1" s="1"/>
  <c r="CK138" i="1" s="1"/>
  <c r="CK139" i="1" s="1"/>
  <c r="CJ130" i="1"/>
  <c r="CL130" i="1" s="1"/>
  <c r="X129" i="1"/>
  <c r="Z129" i="1" s="1"/>
  <c r="Y132" i="1" s="1"/>
  <c r="Y138" i="1" s="1"/>
  <c r="Y139" i="1" s="1"/>
  <c r="X130" i="1"/>
  <c r="Z130" i="1" s="1"/>
  <c r="CJ819" i="1"/>
  <c r="CL819" i="1" s="1"/>
  <c r="CK822" i="1" s="1"/>
  <c r="CK828" i="1" s="1"/>
  <c r="CK829" i="1" s="1"/>
  <c r="CJ820" i="1"/>
  <c r="CL820" i="1" s="1"/>
  <c r="BD819" i="1"/>
  <c r="BF819" i="1" s="1"/>
  <c r="BE822" i="1" s="1"/>
  <c r="BE828" i="1" s="1"/>
  <c r="BE829" i="1" s="1"/>
  <c r="BD820" i="1"/>
  <c r="BF820" i="1" s="1"/>
  <c r="AN819" i="1"/>
  <c r="AP819" i="1" s="1"/>
  <c r="AO822" i="1" s="1"/>
  <c r="AO828" i="1" s="1"/>
  <c r="AO829" i="1" s="1"/>
  <c r="AN820" i="1"/>
  <c r="AP820" i="1" s="1"/>
  <c r="AV819" i="1"/>
  <c r="AX819" i="1" s="1"/>
  <c r="AW822" i="1" s="1"/>
  <c r="AW828" i="1" s="1"/>
  <c r="AW829" i="1" s="1"/>
  <c r="AV820" i="1"/>
  <c r="AX820" i="1" s="1"/>
  <c r="CB727" i="1"/>
  <c r="CD727" i="1" s="1"/>
  <c r="CC730" i="1" s="1"/>
  <c r="CC736" i="1" s="1"/>
  <c r="CC737" i="1" s="1"/>
  <c r="CB728" i="1"/>
  <c r="CD728" i="1" s="1"/>
  <c r="BL635" i="1"/>
  <c r="BN635" i="1" s="1"/>
  <c r="BM638" i="1" s="1"/>
  <c r="BM644" i="1" s="1"/>
  <c r="BM645" i="1" s="1"/>
  <c r="BL636" i="1"/>
  <c r="BN636" i="1" s="1"/>
  <c r="AV543" i="1"/>
  <c r="AX543" i="1" s="1"/>
  <c r="AW546" i="1" s="1"/>
  <c r="AW552" i="1" s="1"/>
  <c r="AW553" i="1" s="1"/>
  <c r="AV544" i="1"/>
  <c r="AX544" i="1" s="1"/>
  <c r="CR1187" i="1"/>
  <c r="CT1187" i="1" s="1"/>
  <c r="CS1190" i="1" s="1"/>
  <c r="CS1196" i="1" s="1"/>
  <c r="CS1197" i="1" s="1"/>
  <c r="CR1188" i="1"/>
  <c r="CT1188" i="1" s="1"/>
  <c r="CB1187" i="1"/>
  <c r="CD1187" i="1" s="1"/>
  <c r="CC1190" i="1" s="1"/>
  <c r="CC1196" i="1" s="1"/>
  <c r="CC1197" i="1" s="1"/>
  <c r="CB1188" i="1"/>
  <c r="CD1188" i="1" s="1"/>
  <c r="BL1187" i="1"/>
  <c r="BN1187" i="1" s="1"/>
  <c r="BM1190" i="1" s="1"/>
  <c r="BM1196" i="1" s="1"/>
  <c r="BM1197" i="1" s="1"/>
  <c r="BL1188" i="1"/>
  <c r="BN1188" i="1" s="1"/>
  <c r="AV1187" i="1"/>
  <c r="AX1187" i="1" s="1"/>
  <c r="AW1190" i="1" s="1"/>
  <c r="AW1196" i="1" s="1"/>
  <c r="AW1197" i="1" s="1"/>
  <c r="AV1188" i="1"/>
  <c r="AX1188" i="1" s="1"/>
  <c r="CJ1142" i="1"/>
  <c r="CL1142" i="1" s="1"/>
  <c r="CJ1141" i="1"/>
  <c r="CL1141" i="1" s="1"/>
  <c r="BD865" i="1"/>
  <c r="BF865" i="1" s="1"/>
  <c r="BE868" i="1" s="1"/>
  <c r="BE874" i="1" s="1"/>
  <c r="BE875" i="1" s="1"/>
  <c r="BD866" i="1"/>
  <c r="BF866" i="1" s="1"/>
  <c r="AN773" i="1"/>
  <c r="AP773" i="1" s="1"/>
  <c r="AO776" i="1" s="1"/>
  <c r="AO782" i="1" s="1"/>
  <c r="AO783" i="1" s="1"/>
  <c r="AN774" i="1"/>
  <c r="AP774" i="1" s="1"/>
  <c r="BK924" i="1"/>
  <c r="BT681" i="1"/>
  <c r="BV681" i="1" s="1"/>
  <c r="BU684" i="1" s="1"/>
  <c r="BU690" i="1" s="1"/>
  <c r="BU691" i="1" s="1"/>
  <c r="BT682" i="1"/>
  <c r="BV682" i="1" s="1"/>
  <c r="AV911" i="1"/>
  <c r="AX911" i="1" s="1"/>
  <c r="AW914" i="1" s="1"/>
  <c r="AW920" i="1" s="1"/>
  <c r="AW921" i="1" s="1"/>
  <c r="AV912" i="1"/>
  <c r="AX912" i="1" s="1"/>
  <c r="P911" i="1"/>
  <c r="R911" i="1" s="1"/>
  <c r="Q914" i="1" s="1"/>
  <c r="Q920" i="1" s="1"/>
  <c r="Q921" i="1" s="1"/>
  <c r="P912" i="1"/>
  <c r="R912" i="1" s="1"/>
  <c r="CB911" i="1"/>
  <c r="CD911" i="1" s="1"/>
  <c r="CC914" i="1" s="1"/>
  <c r="CC920" i="1" s="1"/>
  <c r="CC921" i="1" s="1"/>
  <c r="CB912" i="1"/>
  <c r="CD912" i="1" s="1"/>
  <c r="BD681" i="1"/>
  <c r="BF681" i="1" s="1"/>
  <c r="BE684" i="1" s="1"/>
  <c r="BE690" i="1" s="1"/>
  <c r="BE691" i="1" s="1"/>
  <c r="BD682" i="1"/>
  <c r="BF682" i="1" s="1"/>
  <c r="X681" i="1"/>
  <c r="Z681" i="1" s="1"/>
  <c r="Y684" i="1" s="1"/>
  <c r="Y690" i="1" s="1"/>
  <c r="Y691" i="1" s="1"/>
  <c r="X682" i="1"/>
  <c r="Z682" i="1" s="1"/>
  <c r="X589" i="1"/>
  <c r="Z589" i="1" s="1"/>
  <c r="Y592" i="1" s="1"/>
  <c r="Y598" i="1" s="1"/>
  <c r="Y599" i="1" s="1"/>
  <c r="X590" i="1"/>
  <c r="Z590" i="1" s="1"/>
  <c r="BT497" i="1"/>
  <c r="BV497" i="1" s="1"/>
  <c r="BU500" i="1" s="1"/>
  <c r="BU506" i="1" s="1"/>
  <c r="BU507" i="1" s="1"/>
  <c r="BT498" i="1"/>
  <c r="BV498" i="1" s="1"/>
  <c r="AN497" i="1"/>
  <c r="AP497" i="1" s="1"/>
  <c r="AO500" i="1" s="1"/>
  <c r="AO506" i="1" s="1"/>
  <c r="AO507" i="1" s="1"/>
  <c r="AN498" i="1"/>
  <c r="AP498" i="1" s="1"/>
  <c r="BL497" i="1"/>
  <c r="BN497" i="1" s="1"/>
  <c r="BM500" i="1" s="1"/>
  <c r="BM506" i="1" s="1"/>
  <c r="BM507" i="1" s="1"/>
  <c r="BL498" i="1"/>
  <c r="BN498" i="1" s="1"/>
  <c r="CJ451" i="1"/>
  <c r="CL451" i="1" s="1"/>
  <c r="CK454" i="1" s="1"/>
  <c r="CK460" i="1" s="1"/>
  <c r="CK461" i="1" s="1"/>
  <c r="CJ452" i="1"/>
  <c r="CL452" i="1" s="1"/>
  <c r="X451" i="1"/>
  <c r="Z451" i="1" s="1"/>
  <c r="Y454" i="1" s="1"/>
  <c r="Y460" i="1" s="1"/>
  <c r="Y461" i="1" s="1"/>
  <c r="X452" i="1"/>
  <c r="Z452" i="1" s="1"/>
  <c r="P1188" i="1"/>
  <c r="R1188" i="1" s="1"/>
  <c r="P1187" i="1"/>
  <c r="R1187" i="1" s="1"/>
  <c r="X1188" i="1"/>
  <c r="Z1188" i="1" s="1"/>
  <c r="X1187" i="1"/>
  <c r="Z1187" i="1" s="1"/>
  <c r="BD1142" i="1"/>
  <c r="BF1142" i="1" s="1"/>
  <c r="BD1141" i="1"/>
  <c r="BF1141" i="1" s="1"/>
  <c r="X1142" i="1"/>
  <c r="Z1142" i="1" s="1"/>
  <c r="X1141" i="1"/>
  <c r="Z1141" i="1" s="1"/>
  <c r="AN1004" i="1"/>
  <c r="AP1004" i="1" s="1"/>
  <c r="AN1003" i="1"/>
  <c r="AP1003" i="1" s="1"/>
  <c r="AN1188" i="1"/>
  <c r="AP1188" i="1" s="1"/>
  <c r="AN1187" i="1"/>
  <c r="AP1187" i="1" s="1"/>
  <c r="CB1096" i="1"/>
  <c r="CD1096" i="1" s="1"/>
  <c r="CB1095" i="1"/>
  <c r="CD1095" i="1" s="1"/>
  <c r="AV1096" i="1"/>
  <c r="AX1096" i="1" s="1"/>
  <c r="AV1095" i="1"/>
  <c r="AX1095" i="1" s="1"/>
  <c r="P1096" i="1"/>
  <c r="R1096" i="1" s="1"/>
  <c r="P1095" i="1"/>
  <c r="R1095" i="1" s="1"/>
  <c r="CJ1049" i="1"/>
  <c r="CL1049" i="1" s="1"/>
  <c r="CK1052" i="1" s="1"/>
  <c r="CK1058" i="1" s="1"/>
  <c r="CK1059" i="1" s="1"/>
  <c r="CJ1050" i="1"/>
  <c r="CL1050" i="1" s="1"/>
  <c r="BT1050" i="1"/>
  <c r="BV1050" i="1" s="1"/>
  <c r="BT1049" i="1"/>
  <c r="BV1049" i="1" s="1"/>
  <c r="BD1049" i="1"/>
  <c r="BF1049" i="1" s="1"/>
  <c r="BE1052" i="1" s="1"/>
  <c r="BE1058" i="1" s="1"/>
  <c r="BE1059" i="1" s="1"/>
  <c r="BD1050" i="1"/>
  <c r="BF1050" i="1" s="1"/>
  <c r="AN1050" i="1"/>
  <c r="AP1050" i="1" s="1"/>
  <c r="AN1049" i="1"/>
  <c r="AP1049" i="1" s="1"/>
  <c r="X1049" i="1"/>
  <c r="Z1049" i="1" s="1"/>
  <c r="Y1052" i="1" s="1"/>
  <c r="Y1058" i="1" s="1"/>
  <c r="Y1059" i="1" s="1"/>
  <c r="X1050" i="1"/>
  <c r="Z1050" i="1" s="1"/>
  <c r="CJ1096" i="1"/>
  <c r="CL1096" i="1" s="1"/>
  <c r="CJ1095" i="1"/>
  <c r="CL1095" i="1" s="1"/>
  <c r="BT1096" i="1"/>
  <c r="BV1096" i="1" s="1"/>
  <c r="BT1095" i="1"/>
  <c r="BV1095" i="1" s="1"/>
  <c r="BD1096" i="1"/>
  <c r="BF1096" i="1" s="1"/>
  <c r="BD1095" i="1"/>
  <c r="BF1095" i="1" s="1"/>
  <c r="AN1096" i="1"/>
  <c r="AP1096" i="1" s="1"/>
  <c r="AN1095" i="1"/>
  <c r="AP1095" i="1" s="1"/>
  <c r="X1096" i="1"/>
  <c r="Z1096" i="1" s="1"/>
  <c r="X1095" i="1"/>
  <c r="Z1095" i="1" s="1"/>
  <c r="CR1050" i="1"/>
  <c r="CT1050" i="1" s="1"/>
  <c r="CR1049" i="1"/>
  <c r="CT1049" i="1" s="1"/>
  <c r="CB1050" i="1"/>
  <c r="CD1050" i="1" s="1"/>
  <c r="CB1049" i="1"/>
  <c r="CD1049" i="1" s="1"/>
  <c r="BL1050" i="1"/>
  <c r="BN1050" i="1" s="1"/>
  <c r="BL1049" i="1"/>
  <c r="BN1049" i="1" s="1"/>
  <c r="AV1050" i="1"/>
  <c r="AX1050" i="1" s="1"/>
  <c r="AV1049" i="1"/>
  <c r="AX1049" i="1" s="1"/>
  <c r="BD1233" i="1"/>
  <c r="BF1233" i="1" s="1"/>
  <c r="BE1236" i="1" s="1"/>
  <c r="BE1242" i="1" s="1"/>
  <c r="BE1243" i="1" s="1"/>
  <c r="BD1234" i="1"/>
  <c r="BF1234" i="1" s="1"/>
  <c r="BL819" i="1"/>
  <c r="BN819" i="1" s="1"/>
  <c r="BM822" i="1" s="1"/>
  <c r="BM828" i="1" s="1"/>
  <c r="BM829" i="1" s="1"/>
  <c r="BL820" i="1"/>
  <c r="BN820" i="1" s="1"/>
  <c r="BT773" i="1"/>
  <c r="BV773" i="1" s="1"/>
  <c r="BU776" i="1" s="1"/>
  <c r="BU782" i="1" s="1"/>
  <c r="BU783" i="1" s="1"/>
  <c r="BT774" i="1"/>
  <c r="BV774" i="1" s="1"/>
  <c r="AN451" i="1"/>
  <c r="AP451" i="1" s="1"/>
  <c r="AO454" i="1" s="1"/>
  <c r="AO460" i="1" s="1"/>
  <c r="AO461" i="1" s="1"/>
  <c r="AN452" i="1"/>
  <c r="AP452" i="1" s="1"/>
  <c r="AN865" i="1"/>
  <c r="AP865" i="1" s="1"/>
  <c r="AO868" i="1" s="1"/>
  <c r="AO874" i="1" s="1"/>
  <c r="AO875" i="1" s="1"/>
  <c r="AN866" i="1"/>
  <c r="AP866" i="1" s="1"/>
  <c r="AV635" i="1"/>
  <c r="AX635" i="1" s="1"/>
  <c r="AW638" i="1" s="1"/>
  <c r="AW644" i="1" s="1"/>
  <c r="AW645" i="1" s="1"/>
  <c r="AV636" i="1"/>
  <c r="AX636" i="1" s="1"/>
  <c r="BD405" i="1"/>
  <c r="BF405" i="1" s="1"/>
  <c r="BE408" i="1" s="1"/>
  <c r="BE414" i="1" s="1"/>
  <c r="BE415" i="1" s="1"/>
  <c r="BD406" i="1"/>
  <c r="BF406" i="1" s="1"/>
  <c r="BD313" i="1"/>
  <c r="BF313" i="1" s="1"/>
  <c r="BE316" i="1" s="1"/>
  <c r="BE322" i="1" s="1"/>
  <c r="BE323" i="1" s="1"/>
  <c r="BD314" i="1"/>
  <c r="BF314" i="1" s="1"/>
  <c r="AN221" i="1"/>
  <c r="AP221" i="1" s="1"/>
  <c r="AO224" i="1" s="1"/>
  <c r="AO230" i="1" s="1"/>
  <c r="AO231" i="1" s="1"/>
  <c r="AN222" i="1"/>
  <c r="AP222" i="1" s="1"/>
  <c r="AN175" i="1"/>
  <c r="AP175" i="1" s="1"/>
  <c r="AO178" i="1" s="1"/>
  <c r="AO184" i="1" s="1"/>
  <c r="AO185" i="1" s="1"/>
  <c r="AN176" i="1"/>
  <c r="AP176" i="1" s="1"/>
  <c r="BS372" i="1"/>
  <c r="AM372" i="1"/>
  <c r="CA372" i="1"/>
  <c r="O372" i="1"/>
  <c r="BD129" i="1"/>
  <c r="BF129" i="1" s="1"/>
  <c r="BE132" i="1" s="1"/>
  <c r="BE138" i="1" s="1"/>
  <c r="BE139" i="1" s="1"/>
  <c r="BD130" i="1"/>
  <c r="BF130" i="1" s="1"/>
  <c r="BT819" i="1"/>
  <c r="BV819" i="1" s="1"/>
  <c r="BU822" i="1" s="1"/>
  <c r="BU828" i="1" s="1"/>
  <c r="BU829" i="1" s="1"/>
  <c r="BT820" i="1"/>
  <c r="BV820" i="1" s="1"/>
  <c r="X819" i="1"/>
  <c r="Z819" i="1" s="1"/>
  <c r="Y822" i="1" s="1"/>
  <c r="Y828" i="1" s="1"/>
  <c r="Y829" i="1" s="1"/>
  <c r="X820" i="1"/>
  <c r="Z820" i="1" s="1"/>
  <c r="CQ924" i="1"/>
  <c r="AN589" i="1"/>
  <c r="AP589" i="1" s="1"/>
  <c r="AO592" i="1" s="1"/>
  <c r="AO598" i="1" s="1"/>
  <c r="AO599" i="1" s="1"/>
  <c r="AN590" i="1"/>
  <c r="AP590" i="1" s="1"/>
  <c r="CA188" i="1"/>
  <c r="AU188" i="1"/>
  <c r="O188" i="1"/>
  <c r="BS234" i="1"/>
  <c r="AM234" i="1"/>
  <c r="CQ464" i="1"/>
  <c r="AU372" i="1"/>
  <c r="BL911" i="1"/>
  <c r="BN911" i="1" s="1"/>
  <c r="BM914" i="1" s="1"/>
  <c r="BM920" i="1" s="1"/>
  <c r="BM921" i="1" s="1"/>
  <c r="BL912" i="1"/>
  <c r="BN912" i="1" s="1"/>
  <c r="CR911" i="1"/>
  <c r="CT911" i="1" s="1"/>
  <c r="CS914" i="1" s="1"/>
  <c r="CS920" i="1" s="1"/>
  <c r="CS921" i="1" s="1"/>
  <c r="CR912" i="1"/>
  <c r="CT912" i="1" s="1"/>
  <c r="BD773" i="1"/>
  <c r="BF773" i="1" s="1"/>
  <c r="BE776" i="1" s="1"/>
  <c r="BE782" i="1" s="1"/>
  <c r="BE783" i="1" s="1"/>
  <c r="BD774" i="1"/>
  <c r="BF774" i="1" s="1"/>
  <c r="AN681" i="1"/>
  <c r="AP681" i="1" s="1"/>
  <c r="AO684" i="1" s="1"/>
  <c r="AO690" i="1" s="1"/>
  <c r="AO691" i="1" s="1"/>
  <c r="AN682" i="1"/>
  <c r="AP682" i="1" s="1"/>
  <c r="CJ589" i="1"/>
  <c r="CL589" i="1" s="1"/>
  <c r="CK592" i="1" s="1"/>
  <c r="CK598" i="1" s="1"/>
  <c r="CK599" i="1" s="1"/>
  <c r="CJ590" i="1"/>
  <c r="CL590" i="1" s="1"/>
  <c r="CJ497" i="1"/>
  <c r="CL497" i="1" s="1"/>
  <c r="CK500" i="1" s="1"/>
  <c r="CK506" i="1" s="1"/>
  <c r="CK507" i="1" s="1"/>
  <c r="CJ498" i="1"/>
  <c r="CL498" i="1" s="1"/>
  <c r="BD497" i="1"/>
  <c r="BF497" i="1" s="1"/>
  <c r="BE500" i="1" s="1"/>
  <c r="BE506" i="1" s="1"/>
  <c r="BE507" i="1" s="1"/>
  <c r="BD498" i="1"/>
  <c r="BF498" i="1" s="1"/>
  <c r="X497" i="1"/>
  <c r="Z497" i="1" s="1"/>
  <c r="Y500" i="1" s="1"/>
  <c r="Y506" i="1" s="1"/>
  <c r="Y507" i="1" s="1"/>
  <c r="X498" i="1"/>
  <c r="Z498" i="1" s="1"/>
  <c r="CJ1188" i="1"/>
  <c r="CL1188" i="1" s="1"/>
  <c r="CJ1187" i="1"/>
  <c r="CL1187" i="1" s="1"/>
  <c r="BD1188" i="1"/>
  <c r="BF1188" i="1" s="1"/>
  <c r="BD1187" i="1"/>
  <c r="BF1187" i="1" s="1"/>
  <c r="BT1142" i="1"/>
  <c r="BV1142" i="1" s="1"/>
  <c r="BT1141" i="1"/>
  <c r="BV1141" i="1" s="1"/>
  <c r="AN1142" i="1"/>
  <c r="AP1142" i="1" s="1"/>
  <c r="AN1141" i="1"/>
  <c r="AP1141" i="1" s="1"/>
  <c r="BT1004" i="1"/>
  <c r="BV1004" i="1" s="1"/>
  <c r="BT1003" i="1"/>
  <c r="BV1003" i="1" s="1"/>
  <c r="BT1188" i="1"/>
  <c r="BV1188" i="1" s="1"/>
  <c r="BT1187" i="1"/>
  <c r="BV1187" i="1" s="1"/>
  <c r="CR1096" i="1"/>
  <c r="CT1096" i="1" s="1"/>
  <c r="CR1095" i="1"/>
  <c r="CT1095" i="1" s="1"/>
  <c r="BL1096" i="1"/>
  <c r="BN1096" i="1" s="1"/>
  <c r="BL1095" i="1"/>
  <c r="BN1095" i="1" s="1"/>
  <c r="P1050" i="1"/>
  <c r="R1050" i="1" s="1"/>
  <c r="P1049" i="1"/>
  <c r="R1049" i="1" s="1"/>
  <c r="CI970" i="1"/>
  <c r="CR819" i="1"/>
  <c r="CT819" i="1" s="1"/>
  <c r="CS822" i="1" s="1"/>
  <c r="CS828" i="1" s="1"/>
  <c r="CS829" i="1" s="1"/>
  <c r="CR820" i="1"/>
  <c r="CT820" i="1" s="1"/>
  <c r="CR727" i="1"/>
  <c r="CT727" i="1" s="1"/>
  <c r="CS730" i="1" s="1"/>
  <c r="CS736" i="1" s="1"/>
  <c r="CS737" i="1" s="1"/>
  <c r="CR728" i="1"/>
  <c r="CT728" i="1" s="1"/>
  <c r="BT451" i="1"/>
  <c r="BV451" i="1" s="1"/>
  <c r="BU454" i="1" s="1"/>
  <c r="BU460" i="1" s="1"/>
  <c r="BU461" i="1" s="1"/>
  <c r="BT452" i="1"/>
  <c r="BV452" i="1" s="1"/>
  <c r="BT359" i="1"/>
  <c r="BV359" i="1" s="1"/>
  <c r="BU362" i="1" s="1"/>
  <c r="BU368" i="1" s="1"/>
  <c r="BU369" i="1" s="1"/>
  <c r="BT360" i="1"/>
  <c r="BV360" i="1" s="1"/>
  <c r="AN1233" i="1"/>
  <c r="AP1233" i="1" s="1"/>
  <c r="AO1236" i="1" s="1"/>
  <c r="AO1242" i="1" s="1"/>
  <c r="AO1243" i="1" s="1"/>
  <c r="AN1234" i="1"/>
  <c r="AP1234" i="1" s="1"/>
  <c r="I1098" i="1"/>
  <c r="I1104" i="1" s="1"/>
  <c r="I1105" i="1" s="1"/>
  <c r="I1052" i="1"/>
  <c r="I1058" i="1" s="1"/>
  <c r="I1059" i="1" s="1"/>
  <c r="BC970" i="1"/>
  <c r="CA924" i="1"/>
  <c r="AU924" i="1"/>
  <c r="O924" i="1"/>
  <c r="P727" i="1"/>
  <c r="R727" i="1" s="1"/>
  <c r="Q730" i="1" s="1"/>
  <c r="Q736" i="1" s="1"/>
  <c r="Q737" i="1" s="1"/>
  <c r="P728" i="1"/>
  <c r="R728" i="1" s="1"/>
  <c r="BL543" i="1"/>
  <c r="BN543" i="1" s="1"/>
  <c r="BM546" i="1" s="1"/>
  <c r="BM552" i="1" s="1"/>
  <c r="BM553" i="1" s="1"/>
  <c r="BL544" i="1"/>
  <c r="BN544" i="1" s="1"/>
  <c r="CS684" i="1"/>
  <c r="CS690" i="1" s="1"/>
  <c r="CS691" i="1" s="1"/>
  <c r="BM684" i="1"/>
  <c r="BM690" i="1" s="1"/>
  <c r="BM691" i="1" s="1"/>
  <c r="I684" i="1"/>
  <c r="I690" i="1" s="1"/>
  <c r="I691" i="1" s="1"/>
  <c r="CS592" i="1"/>
  <c r="CS598" i="1" s="1"/>
  <c r="CS599" i="1" s="1"/>
  <c r="CC592" i="1"/>
  <c r="CC598" i="1" s="1"/>
  <c r="CC599" i="1" s="1"/>
  <c r="BM592" i="1"/>
  <c r="BM598" i="1" s="1"/>
  <c r="BM599" i="1" s="1"/>
  <c r="AW592" i="1"/>
  <c r="AW598" i="1" s="1"/>
  <c r="AW599" i="1" s="1"/>
  <c r="Q592" i="1"/>
  <c r="Q598" i="1" s="1"/>
  <c r="Q599" i="1" s="1"/>
  <c r="CC684" i="1"/>
  <c r="CC690" i="1" s="1"/>
  <c r="CC691" i="1" s="1"/>
  <c r="AW684" i="1"/>
  <c r="AW690" i="1" s="1"/>
  <c r="AW691" i="1" s="1"/>
  <c r="Q684" i="1"/>
  <c r="Q690" i="1" s="1"/>
  <c r="Q691" i="1" s="1"/>
  <c r="I500" i="1"/>
  <c r="I506" i="1" s="1"/>
  <c r="I507" i="1" s="1"/>
  <c r="CI326" i="1"/>
  <c r="W326" i="1"/>
  <c r="CQ188" i="1"/>
  <c r="BK188" i="1"/>
  <c r="CI234" i="1"/>
  <c r="BC234" i="1"/>
  <c r="W234" i="1"/>
  <c r="I592" i="1"/>
  <c r="I598" i="1" s="1"/>
  <c r="I599" i="1" s="1"/>
  <c r="BL313" i="1"/>
  <c r="BN313" i="1" s="1"/>
  <c r="BL314" i="1"/>
  <c r="BN314" i="1" s="1"/>
  <c r="CC362" i="1"/>
  <c r="CC368" i="1" s="1"/>
  <c r="CC369" i="1" s="1"/>
  <c r="AW178" i="1"/>
  <c r="AW184" i="1" s="1"/>
  <c r="AW185" i="1" s="1"/>
  <c r="CR359" i="1"/>
  <c r="CT359" i="1" s="1"/>
  <c r="CR360" i="1"/>
  <c r="CT360" i="1" s="1"/>
  <c r="CB819" i="1"/>
  <c r="CD819" i="1" s="1"/>
  <c r="CB820" i="1"/>
  <c r="CD820" i="1" s="1"/>
  <c r="P819" i="1"/>
  <c r="R819" i="1" s="1"/>
  <c r="P820" i="1"/>
  <c r="R820" i="1" s="1"/>
  <c r="CJ727" i="1"/>
  <c r="CL727" i="1" s="1"/>
  <c r="CJ728" i="1"/>
  <c r="CL728" i="1" s="1"/>
  <c r="BT727" i="1"/>
  <c r="BV727" i="1" s="1"/>
  <c r="BT728" i="1"/>
  <c r="BV728" i="1" s="1"/>
  <c r="BD727" i="1"/>
  <c r="BF727" i="1" s="1"/>
  <c r="BD728" i="1"/>
  <c r="BF728" i="1" s="1"/>
  <c r="AN727" i="1"/>
  <c r="AP727" i="1" s="1"/>
  <c r="AN728" i="1"/>
  <c r="AP728" i="1" s="1"/>
  <c r="X727" i="1"/>
  <c r="Z727" i="1" s="1"/>
  <c r="X728" i="1"/>
  <c r="Z728" i="1" s="1"/>
  <c r="CJ635" i="1"/>
  <c r="CL635" i="1" s="1"/>
  <c r="CJ636" i="1"/>
  <c r="CL636" i="1" s="1"/>
  <c r="BT635" i="1"/>
  <c r="BV635" i="1" s="1"/>
  <c r="BT636" i="1"/>
  <c r="BV636" i="1" s="1"/>
  <c r="BD635" i="1"/>
  <c r="BF635" i="1" s="1"/>
  <c r="BD636" i="1"/>
  <c r="BF636" i="1" s="1"/>
  <c r="AN635" i="1"/>
  <c r="AP635" i="1" s="1"/>
  <c r="AN636" i="1"/>
  <c r="AP636" i="1" s="1"/>
  <c r="X635" i="1"/>
  <c r="Z635" i="1" s="1"/>
  <c r="X636" i="1"/>
  <c r="Z636" i="1" s="1"/>
  <c r="CJ543" i="1"/>
  <c r="CL543" i="1" s="1"/>
  <c r="CJ544" i="1"/>
  <c r="CL544" i="1" s="1"/>
  <c r="BT543" i="1"/>
  <c r="BV543" i="1" s="1"/>
  <c r="BT544" i="1"/>
  <c r="BV544" i="1" s="1"/>
  <c r="BD543" i="1"/>
  <c r="BF543" i="1" s="1"/>
  <c r="BD544" i="1"/>
  <c r="BF544" i="1" s="1"/>
  <c r="AN543" i="1"/>
  <c r="AP543" i="1" s="1"/>
  <c r="AN544" i="1"/>
  <c r="AP544" i="1" s="1"/>
  <c r="X543" i="1"/>
  <c r="Z543" i="1" s="1"/>
  <c r="X544" i="1"/>
  <c r="Z544" i="1" s="1"/>
  <c r="CR635" i="1"/>
  <c r="CT635" i="1" s="1"/>
  <c r="CR636" i="1"/>
  <c r="CT636" i="1" s="1"/>
  <c r="CB543" i="1"/>
  <c r="CD543" i="1" s="1"/>
  <c r="CB544" i="1"/>
  <c r="CD544" i="1" s="1"/>
  <c r="P543" i="1"/>
  <c r="R543" i="1" s="1"/>
  <c r="P544" i="1"/>
  <c r="R544" i="1" s="1"/>
  <c r="CR405" i="1"/>
  <c r="CT405" i="1" s="1"/>
  <c r="CR406" i="1"/>
  <c r="CT406" i="1" s="1"/>
  <c r="BL405" i="1"/>
  <c r="BN405" i="1" s="1"/>
  <c r="BL406" i="1"/>
  <c r="BN406" i="1" s="1"/>
  <c r="CR1233" i="1"/>
  <c r="CT1233" i="1" s="1"/>
  <c r="CR1234" i="1"/>
  <c r="CT1234" i="1" s="1"/>
  <c r="CB1233" i="1"/>
  <c r="CD1233" i="1" s="1"/>
  <c r="CB1234" i="1"/>
  <c r="CD1234" i="1" s="1"/>
  <c r="BL1233" i="1"/>
  <c r="BN1233" i="1" s="1"/>
  <c r="BL1234" i="1"/>
  <c r="BN1234" i="1" s="1"/>
  <c r="AV1233" i="1"/>
  <c r="AX1233" i="1" s="1"/>
  <c r="AV1234" i="1"/>
  <c r="AX1234" i="1" s="1"/>
  <c r="P1233" i="1"/>
  <c r="R1233" i="1" s="1"/>
  <c r="P1234" i="1"/>
  <c r="R1234" i="1" s="1"/>
  <c r="W970" i="1"/>
  <c r="CJ957" i="1"/>
  <c r="CL957" i="1" s="1"/>
  <c r="CJ958" i="1"/>
  <c r="CL958" i="1" s="1"/>
  <c r="BD957" i="1"/>
  <c r="BF957" i="1" s="1"/>
  <c r="BD958" i="1"/>
  <c r="BF958" i="1" s="1"/>
  <c r="X957" i="1"/>
  <c r="Z957" i="1" s="1"/>
  <c r="X958" i="1"/>
  <c r="Z958" i="1" s="1"/>
  <c r="CJ865" i="1"/>
  <c r="CL865" i="1" s="1"/>
  <c r="CJ866" i="1"/>
  <c r="CL866" i="1" s="1"/>
  <c r="X865" i="1"/>
  <c r="Z865" i="1" s="1"/>
  <c r="X866" i="1"/>
  <c r="Z866" i="1" s="1"/>
  <c r="CS1144" i="1"/>
  <c r="CS1150" i="1" s="1"/>
  <c r="CS1151" i="1" s="1"/>
  <c r="BM1144" i="1"/>
  <c r="BM1150" i="1" s="1"/>
  <c r="BM1151" i="1" s="1"/>
  <c r="I1144" i="1"/>
  <c r="I1150" i="1" s="1"/>
  <c r="I1151" i="1" s="1"/>
  <c r="BT957" i="1"/>
  <c r="BV957" i="1" s="1"/>
  <c r="BT958" i="1"/>
  <c r="BV958" i="1" s="1"/>
  <c r="AN957" i="1"/>
  <c r="AP957" i="1" s="1"/>
  <c r="AN958" i="1"/>
  <c r="AP958" i="1" s="1"/>
  <c r="BT865" i="1"/>
  <c r="BV865" i="1" s="1"/>
  <c r="BT866" i="1"/>
  <c r="BV866" i="1" s="1"/>
  <c r="I730" i="1"/>
  <c r="I736" i="1" s="1"/>
  <c r="I737" i="1" s="1"/>
  <c r="BT589" i="1"/>
  <c r="BV589" i="1" s="1"/>
  <c r="BU592" i="1" s="1"/>
  <c r="BU598" i="1" s="1"/>
  <c r="BU599" i="1" s="1"/>
  <c r="BT590" i="1"/>
  <c r="BV590" i="1" s="1"/>
  <c r="AW454" i="1"/>
  <c r="AW460" i="1" s="1"/>
  <c r="AW461" i="1" s="1"/>
  <c r="Q454" i="1"/>
  <c r="Q460" i="1" s="1"/>
  <c r="Q461" i="1" s="1"/>
  <c r="CA280" i="1"/>
  <c r="AU280" i="1"/>
  <c r="O280" i="1"/>
  <c r="BM132" i="1"/>
  <c r="BM138" i="1" s="1"/>
  <c r="BM139" i="1" s="1"/>
  <c r="I132" i="1"/>
  <c r="I138" i="1" s="1"/>
  <c r="I139" i="1" s="1"/>
  <c r="CC132" i="1"/>
  <c r="CC138" i="1" s="1"/>
  <c r="CC139" i="1" s="1"/>
  <c r="AW132" i="1"/>
  <c r="AW138" i="1" s="1"/>
  <c r="AW139" i="1" s="1"/>
  <c r="Q132" i="1"/>
  <c r="Q138" i="1" s="1"/>
  <c r="Q139" i="1" s="1"/>
  <c r="CJ405" i="1"/>
  <c r="CL405" i="1" s="1"/>
  <c r="CK408" i="1" s="1"/>
  <c r="CK414" i="1" s="1"/>
  <c r="CK415" i="1" s="1"/>
  <c r="CJ406" i="1"/>
  <c r="CL406" i="1" s="1"/>
  <c r="X405" i="1"/>
  <c r="Z405" i="1" s="1"/>
  <c r="Y408" i="1" s="1"/>
  <c r="Y414" i="1" s="1"/>
  <c r="Y415" i="1" s="1"/>
  <c r="X406" i="1"/>
  <c r="Z406" i="1" s="1"/>
  <c r="BT313" i="1"/>
  <c r="BV313" i="1" s="1"/>
  <c r="BU316" i="1" s="1"/>
  <c r="BU322" i="1" s="1"/>
  <c r="BU323" i="1" s="1"/>
  <c r="BT314" i="1"/>
  <c r="BV314" i="1" s="1"/>
  <c r="AN313" i="1"/>
  <c r="AP313" i="1" s="1"/>
  <c r="AO316" i="1" s="1"/>
  <c r="AO322" i="1" s="1"/>
  <c r="AO323" i="1" s="1"/>
  <c r="AN314" i="1"/>
  <c r="AP314" i="1" s="1"/>
  <c r="CJ221" i="1"/>
  <c r="CL221" i="1" s="1"/>
  <c r="CK224" i="1" s="1"/>
  <c r="CK230" i="1" s="1"/>
  <c r="CK231" i="1" s="1"/>
  <c r="CJ222" i="1"/>
  <c r="CL222" i="1" s="1"/>
  <c r="BD221" i="1"/>
  <c r="BF221" i="1" s="1"/>
  <c r="BE224" i="1" s="1"/>
  <c r="BE230" i="1" s="1"/>
  <c r="BE231" i="1" s="1"/>
  <c r="BD222" i="1"/>
  <c r="BF222" i="1" s="1"/>
  <c r="X221" i="1"/>
  <c r="Z221" i="1" s="1"/>
  <c r="Y224" i="1" s="1"/>
  <c r="Y230" i="1" s="1"/>
  <c r="Y231" i="1" s="1"/>
  <c r="X222" i="1"/>
  <c r="Z222" i="1" s="1"/>
  <c r="CJ773" i="1"/>
  <c r="CL773" i="1" s="1"/>
  <c r="CK776" i="1" s="1"/>
  <c r="CK782" i="1" s="1"/>
  <c r="CK783" i="1" s="1"/>
  <c r="CJ774" i="1"/>
  <c r="CL774" i="1" s="1"/>
  <c r="X773" i="1"/>
  <c r="Z773" i="1" s="1"/>
  <c r="Y776" i="1" s="1"/>
  <c r="Y782" i="1" s="1"/>
  <c r="Y783" i="1" s="1"/>
  <c r="X774" i="1"/>
  <c r="Z774" i="1" s="1"/>
  <c r="CJ681" i="1"/>
  <c r="CL681" i="1" s="1"/>
  <c r="CK684" i="1" s="1"/>
  <c r="CK690" i="1" s="1"/>
  <c r="CK691" i="1" s="1"/>
  <c r="CJ682" i="1"/>
  <c r="CL682" i="1" s="1"/>
  <c r="BD589" i="1"/>
  <c r="BF589" i="1" s="1"/>
  <c r="BE592" i="1" s="1"/>
  <c r="BE598" i="1" s="1"/>
  <c r="BE599" i="1" s="1"/>
  <c r="BD590" i="1"/>
  <c r="BF590" i="1" s="1"/>
  <c r="BD451" i="1"/>
  <c r="BF451" i="1" s="1"/>
  <c r="BE454" i="1" s="1"/>
  <c r="BE460" i="1" s="1"/>
  <c r="BE461" i="1" s="1"/>
  <c r="BD452" i="1"/>
  <c r="BF452" i="1" s="1"/>
  <c r="AN359" i="1"/>
  <c r="AP359" i="1" s="1"/>
  <c r="AO362" i="1" s="1"/>
  <c r="AO368" i="1" s="1"/>
  <c r="AO369" i="1" s="1"/>
  <c r="AN360" i="1"/>
  <c r="AP360" i="1" s="1"/>
  <c r="CB497" i="1"/>
  <c r="CD497" i="1" s="1"/>
  <c r="CC500" i="1" s="1"/>
  <c r="CC506" i="1" s="1"/>
  <c r="CC507" i="1" s="1"/>
  <c r="CB498" i="1"/>
  <c r="CD498" i="1" s="1"/>
  <c r="AV497" i="1"/>
  <c r="AX497" i="1" s="1"/>
  <c r="AW500" i="1" s="1"/>
  <c r="AW506" i="1" s="1"/>
  <c r="AW507" i="1" s="1"/>
  <c r="AV498" i="1"/>
  <c r="AX498" i="1" s="1"/>
  <c r="P497" i="1"/>
  <c r="R497" i="1" s="1"/>
  <c r="Q500" i="1" s="1"/>
  <c r="Q506" i="1" s="1"/>
  <c r="Q507" i="1" s="1"/>
  <c r="P498" i="1"/>
  <c r="R498" i="1" s="1"/>
  <c r="CQ50" i="1"/>
  <c r="CI50" i="1"/>
  <c r="CA50" i="1"/>
  <c r="BC50" i="1"/>
  <c r="BK50" i="1"/>
  <c r="AM50" i="1"/>
  <c r="AU50" i="1"/>
  <c r="W50" i="1"/>
  <c r="O50" i="1"/>
  <c r="BS50" i="1"/>
  <c r="X1003" i="1" l="1"/>
  <c r="Z1003" i="1" s="1"/>
  <c r="Y1006" i="1" s="1"/>
  <c r="Y1012" i="1" s="1"/>
  <c r="Y1013" i="1" s="1"/>
  <c r="X1004" i="1"/>
  <c r="Z1004" i="1" s="1"/>
  <c r="P313" i="1"/>
  <c r="R313" i="1" s="1"/>
  <c r="Q316" i="1" s="1"/>
  <c r="Q322" i="1" s="1"/>
  <c r="Q323" i="1" s="1"/>
  <c r="P314" i="1"/>
  <c r="R314" i="1" s="1"/>
  <c r="AV313" i="1"/>
  <c r="AX313" i="1" s="1"/>
  <c r="AW316" i="1" s="1"/>
  <c r="AW322" i="1" s="1"/>
  <c r="AW323" i="1" s="1"/>
  <c r="AV314" i="1"/>
  <c r="AX314" i="1" s="1"/>
  <c r="CB313" i="1"/>
  <c r="CD313" i="1" s="1"/>
  <c r="CC316" i="1" s="1"/>
  <c r="CC322" i="1" s="1"/>
  <c r="CC323" i="1" s="1"/>
  <c r="CB314" i="1"/>
  <c r="CD314" i="1" s="1"/>
  <c r="BU868" i="1"/>
  <c r="BU874" i="1" s="1"/>
  <c r="BU875" i="1" s="1"/>
  <c r="AO960" i="1"/>
  <c r="AO966" i="1" s="1"/>
  <c r="AO967" i="1" s="1"/>
  <c r="BU960" i="1"/>
  <c r="BU966" i="1" s="1"/>
  <c r="BU967" i="1" s="1"/>
  <c r="Y868" i="1"/>
  <c r="Y874" i="1" s="1"/>
  <c r="Y875" i="1" s="1"/>
  <c r="CK868" i="1"/>
  <c r="CK874" i="1" s="1"/>
  <c r="CK875" i="1" s="1"/>
  <c r="Y960" i="1"/>
  <c r="Y966" i="1" s="1"/>
  <c r="Y967" i="1" s="1"/>
  <c r="BE960" i="1"/>
  <c r="BE966" i="1" s="1"/>
  <c r="BE967" i="1" s="1"/>
  <c r="CK960" i="1"/>
  <c r="CK966" i="1" s="1"/>
  <c r="CK967" i="1" s="1"/>
  <c r="Q1236" i="1"/>
  <c r="Q1242" i="1" s="1"/>
  <c r="Q1243" i="1" s="1"/>
  <c r="AW1236" i="1"/>
  <c r="AW1242" i="1" s="1"/>
  <c r="AW1243" i="1" s="1"/>
  <c r="BM1236" i="1"/>
  <c r="BM1242" i="1" s="1"/>
  <c r="BM1243" i="1" s="1"/>
  <c r="CC1236" i="1"/>
  <c r="CC1242" i="1" s="1"/>
  <c r="CC1243" i="1" s="1"/>
  <c r="CS1236" i="1"/>
  <c r="CS1242" i="1" s="1"/>
  <c r="CS1243" i="1" s="1"/>
  <c r="BM408" i="1"/>
  <c r="BM414" i="1" s="1"/>
  <c r="BM415" i="1" s="1"/>
  <c r="CS408" i="1"/>
  <c r="CS414" i="1" s="1"/>
  <c r="CS415" i="1" s="1"/>
  <c r="Q546" i="1"/>
  <c r="Q552" i="1" s="1"/>
  <c r="Q553" i="1" s="1"/>
  <c r="CC546" i="1"/>
  <c r="CC552" i="1" s="1"/>
  <c r="CC553" i="1" s="1"/>
  <c r="CS638" i="1"/>
  <c r="CS644" i="1" s="1"/>
  <c r="CS645" i="1" s="1"/>
  <c r="Y546" i="1"/>
  <c r="Y552" i="1" s="1"/>
  <c r="Y553" i="1" s="1"/>
  <c r="AO546" i="1"/>
  <c r="AO552" i="1" s="1"/>
  <c r="AO553" i="1" s="1"/>
  <c r="BE546" i="1"/>
  <c r="BE552" i="1" s="1"/>
  <c r="BE553" i="1" s="1"/>
  <c r="BU546" i="1"/>
  <c r="BU552" i="1" s="1"/>
  <c r="BU553" i="1" s="1"/>
  <c r="CK546" i="1"/>
  <c r="CK552" i="1" s="1"/>
  <c r="CK553" i="1" s="1"/>
  <c r="Y638" i="1"/>
  <c r="Y644" i="1" s="1"/>
  <c r="Y645" i="1" s="1"/>
  <c r="AO638" i="1"/>
  <c r="AO644" i="1" s="1"/>
  <c r="AO645" i="1" s="1"/>
  <c r="BE638" i="1"/>
  <c r="BE644" i="1" s="1"/>
  <c r="BE645" i="1" s="1"/>
  <c r="BU638" i="1"/>
  <c r="BU644" i="1" s="1"/>
  <c r="BU645" i="1" s="1"/>
  <c r="CK638" i="1"/>
  <c r="CK644" i="1" s="1"/>
  <c r="CK645" i="1" s="1"/>
  <c r="Y730" i="1"/>
  <c r="Y736" i="1" s="1"/>
  <c r="Y737" i="1" s="1"/>
  <c r="AO730" i="1"/>
  <c r="AO736" i="1" s="1"/>
  <c r="AO737" i="1" s="1"/>
  <c r="BE730" i="1"/>
  <c r="BE736" i="1" s="1"/>
  <c r="BE737" i="1" s="1"/>
  <c r="BU730" i="1"/>
  <c r="BU736" i="1" s="1"/>
  <c r="BU737" i="1" s="1"/>
  <c r="CK730" i="1"/>
  <c r="CK736" i="1" s="1"/>
  <c r="CK737" i="1" s="1"/>
  <c r="Q822" i="1"/>
  <c r="Q828" i="1" s="1"/>
  <c r="Q829" i="1" s="1"/>
  <c r="CC822" i="1"/>
  <c r="CC828" i="1" s="1"/>
  <c r="CC829" i="1" s="1"/>
  <c r="CS362" i="1"/>
  <c r="CS368" i="1" s="1"/>
  <c r="CS369" i="1" s="1"/>
  <c r="BM316" i="1"/>
  <c r="BM322" i="1" s="1"/>
  <c r="BM323" i="1" s="1"/>
  <c r="X267" i="1"/>
  <c r="Z267" i="1" s="1"/>
  <c r="X268" i="1"/>
  <c r="Z268" i="1" s="1"/>
  <c r="BD267" i="1"/>
  <c r="BF267" i="1" s="1"/>
  <c r="BD268" i="1"/>
  <c r="BF268" i="1" s="1"/>
  <c r="CJ267" i="1"/>
  <c r="CL267" i="1" s="1"/>
  <c r="CJ268" i="1"/>
  <c r="CL268" i="1" s="1"/>
  <c r="BL221" i="1"/>
  <c r="BN221" i="1" s="1"/>
  <c r="BL222" i="1"/>
  <c r="BN222" i="1" s="1"/>
  <c r="CR221" i="1"/>
  <c r="CT221" i="1" s="1"/>
  <c r="CR222" i="1"/>
  <c r="CT222" i="1" s="1"/>
  <c r="X359" i="1"/>
  <c r="Z359" i="1" s="1"/>
  <c r="X360" i="1"/>
  <c r="Z360" i="1" s="1"/>
  <c r="CJ359" i="1"/>
  <c r="CL359" i="1" s="1"/>
  <c r="CJ360" i="1"/>
  <c r="CL360" i="1" s="1"/>
  <c r="P957" i="1"/>
  <c r="R957" i="1" s="1"/>
  <c r="P958" i="1"/>
  <c r="R958" i="1" s="1"/>
  <c r="AV957" i="1"/>
  <c r="AX957" i="1" s="1"/>
  <c r="AW960" i="1" s="1"/>
  <c r="AW966" i="1" s="1"/>
  <c r="AW967" i="1" s="1"/>
  <c r="AV958" i="1"/>
  <c r="AX958" i="1" s="1"/>
  <c r="CB957" i="1"/>
  <c r="CD957" i="1" s="1"/>
  <c r="CC960" i="1" s="1"/>
  <c r="CC966" i="1" s="1"/>
  <c r="CC967" i="1" s="1"/>
  <c r="CB958" i="1"/>
  <c r="CD958" i="1" s="1"/>
  <c r="BD1003" i="1"/>
  <c r="BF1003" i="1" s="1"/>
  <c r="BE1006" i="1" s="1"/>
  <c r="BE1012" i="1" s="1"/>
  <c r="BE1013" i="1" s="1"/>
  <c r="BD1004" i="1"/>
  <c r="BF1004" i="1" s="1"/>
  <c r="CJ1003" i="1"/>
  <c r="CL1003" i="1" s="1"/>
  <c r="CK1006" i="1" s="1"/>
  <c r="CK1012" i="1" s="1"/>
  <c r="CK1013" i="1" s="1"/>
  <c r="CJ1004" i="1"/>
  <c r="CL1004" i="1" s="1"/>
  <c r="Q1052" i="1"/>
  <c r="Q1058" i="1" s="1"/>
  <c r="Q1059" i="1" s="1"/>
  <c r="BM1098" i="1"/>
  <c r="BM1104" i="1" s="1"/>
  <c r="BM1105" i="1" s="1"/>
  <c r="CS1098" i="1"/>
  <c r="CS1104" i="1" s="1"/>
  <c r="CS1105" i="1" s="1"/>
  <c r="BU1190" i="1"/>
  <c r="BU1196" i="1" s="1"/>
  <c r="BU1197" i="1" s="1"/>
  <c r="BU1006" i="1"/>
  <c r="BU1012" i="1" s="1"/>
  <c r="BU1013" i="1" s="1"/>
  <c r="AO1144" i="1"/>
  <c r="AO1150" i="1" s="1"/>
  <c r="AO1151" i="1" s="1"/>
  <c r="BU1144" i="1"/>
  <c r="BU1150" i="1" s="1"/>
  <c r="BU1151" i="1" s="1"/>
  <c r="BE1190" i="1"/>
  <c r="BE1196" i="1" s="1"/>
  <c r="BE1197" i="1" s="1"/>
  <c r="CK1190" i="1"/>
  <c r="CK1196" i="1" s="1"/>
  <c r="CK1197" i="1" s="1"/>
  <c r="AV406" i="1"/>
  <c r="AX406" i="1" s="1"/>
  <c r="AV405" i="1"/>
  <c r="AX405" i="1" s="1"/>
  <c r="CR497" i="1"/>
  <c r="CT497" i="1" s="1"/>
  <c r="CS500" i="1" s="1"/>
  <c r="CS506" i="1" s="1"/>
  <c r="CS507" i="1" s="1"/>
  <c r="CR498" i="1"/>
  <c r="CT498" i="1" s="1"/>
  <c r="AN267" i="1"/>
  <c r="AP267" i="1" s="1"/>
  <c r="AO270" i="1" s="1"/>
  <c r="AO276" i="1" s="1"/>
  <c r="AO277" i="1" s="1"/>
  <c r="AN268" i="1"/>
  <c r="AP268" i="1" s="1"/>
  <c r="BT267" i="1"/>
  <c r="BV267" i="1" s="1"/>
  <c r="BU270" i="1" s="1"/>
  <c r="BU276" i="1" s="1"/>
  <c r="BU277" i="1" s="1"/>
  <c r="BT268" i="1"/>
  <c r="BV268" i="1" s="1"/>
  <c r="P222" i="1"/>
  <c r="R222" i="1" s="1"/>
  <c r="P221" i="1"/>
  <c r="R221" i="1" s="1"/>
  <c r="AV222" i="1"/>
  <c r="AX222" i="1" s="1"/>
  <c r="AV221" i="1"/>
  <c r="AX221" i="1" s="1"/>
  <c r="CB222" i="1"/>
  <c r="CD222" i="1" s="1"/>
  <c r="CB221" i="1"/>
  <c r="CD221" i="1" s="1"/>
  <c r="CR958" i="1"/>
  <c r="CT958" i="1" s="1"/>
  <c r="CR957" i="1"/>
  <c r="CT957" i="1" s="1"/>
  <c r="P406" i="1"/>
  <c r="R406" i="1" s="1"/>
  <c r="P405" i="1"/>
  <c r="R405" i="1" s="1"/>
  <c r="CB406" i="1"/>
  <c r="CD406" i="1" s="1"/>
  <c r="CB405" i="1"/>
  <c r="CD405" i="1" s="1"/>
  <c r="AN405" i="1"/>
  <c r="AP405" i="1" s="1"/>
  <c r="AO408" i="1" s="1"/>
  <c r="AO414" i="1" s="1"/>
  <c r="AO415" i="1" s="1"/>
  <c r="AN406" i="1"/>
  <c r="AP406" i="1" s="1"/>
  <c r="BT406" i="1"/>
  <c r="BV406" i="1" s="1"/>
  <c r="BT405" i="1"/>
  <c r="BV405" i="1" s="1"/>
  <c r="AW1052" i="1"/>
  <c r="AW1058" i="1" s="1"/>
  <c r="AW1059" i="1" s="1"/>
  <c r="BM1052" i="1"/>
  <c r="BM1058" i="1" s="1"/>
  <c r="BM1059" i="1" s="1"/>
  <c r="CC1052" i="1"/>
  <c r="CC1058" i="1" s="1"/>
  <c r="CC1059" i="1" s="1"/>
  <c r="CS1052" i="1"/>
  <c r="CS1058" i="1" s="1"/>
  <c r="CS1059" i="1" s="1"/>
  <c r="Y1098" i="1"/>
  <c r="Y1104" i="1" s="1"/>
  <c r="Y1105" i="1" s="1"/>
  <c r="AO1098" i="1"/>
  <c r="AO1104" i="1" s="1"/>
  <c r="AO1105" i="1" s="1"/>
  <c r="BE1098" i="1"/>
  <c r="BE1104" i="1" s="1"/>
  <c r="BE1105" i="1" s="1"/>
  <c r="BU1098" i="1"/>
  <c r="BU1104" i="1" s="1"/>
  <c r="BU1105" i="1" s="1"/>
  <c r="CK1098" i="1"/>
  <c r="CK1104" i="1" s="1"/>
  <c r="CK1105" i="1" s="1"/>
  <c r="AO1052" i="1"/>
  <c r="AO1058" i="1" s="1"/>
  <c r="AO1059" i="1" s="1"/>
  <c r="BU1052" i="1"/>
  <c r="BU1058" i="1" s="1"/>
  <c r="BU1059" i="1" s="1"/>
  <c r="Q1098" i="1"/>
  <c r="Q1104" i="1" s="1"/>
  <c r="Q1105" i="1" s="1"/>
  <c r="AW1098" i="1"/>
  <c r="AW1104" i="1" s="1"/>
  <c r="AW1105" i="1" s="1"/>
  <c r="CC1098" i="1"/>
  <c r="CC1104" i="1" s="1"/>
  <c r="CC1105" i="1" s="1"/>
  <c r="AO1190" i="1"/>
  <c r="AO1196" i="1" s="1"/>
  <c r="AO1197" i="1" s="1"/>
  <c r="AO1006" i="1"/>
  <c r="AO1012" i="1" s="1"/>
  <c r="AO1013" i="1" s="1"/>
  <c r="Y1144" i="1"/>
  <c r="Y1150" i="1" s="1"/>
  <c r="Y1151" i="1" s="1"/>
  <c r="BE1144" i="1"/>
  <c r="BE1150" i="1" s="1"/>
  <c r="BE1151" i="1" s="1"/>
  <c r="Y1190" i="1"/>
  <c r="Y1196" i="1" s="1"/>
  <c r="Y1197" i="1" s="1"/>
  <c r="Q1190" i="1"/>
  <c r="Q1196" i="1" s="1"/>
  <c r="Q1197" i="1" s="1"/>
  <c r="BL958" i="1"/>
  <c r="BN958" i="1" s="1"/>
  <c r="BL957" i="1"/>
  <c r="BN957" i="1" s="1"/>
  <c r="BM960" i="1" s="1"/>
  <c r="BM966" i="1" s="1"/>
  <c r="BM967" i="1" s="1"/>
  <c r="CK1144" i="1"/>
  <c r="CK1150" i="1" s="1"/>
  <c r="CK1151" i="1" s="1"/>
  <c r="BD359" i="1"/>
  <c r="BF359" i="1" s="1"/>
  <c r="BE362" i="1" s="1"/>
  <c r="BE368" i="1" s="1"/>
  <c r="BE369" i="1" s="1"/>
  <c r="BD360" i="1"/>
  <c r="BF360" i="1" s="1"/>
  <c r="BT84" i="1"/>
  <c r="BV84" i="1" s="1"/>
  <c r="BT83" i="1"/>
  <c r="BV83" i="1" s="1"/>
  <c r="BU86" i="1" s="1"/>
  <c r="BU92" i="1" s="1"/>
  <c r="BU93" i="1" s="1"/>
  <c r="P84" i="1"/>
  <c r="R84" i="1" s="1"/>
  <c r="P83" i="1"/>
  <c r="R83" i="1" s="1"/>
  <c r="Q86" i="1" s="1"/>
  <c r="Q92" i="1" s="1"/>
  <c r="Q93" i="1" s="1"/>
  <c r="X84" i="1"/>
  <c r="Z84" i="1" s="1"/>
  <c r="X83" i="1"/>
  <c r="Z83" i="1" s="1"/>
  <c r="Y86" i="1" s="1"/>
  <c r="Y92" i="1" s="1"/>
  <c r="Y93" i="1" s="1"/>
  <c r="AV84" i="1"/>
  <c r="AX84" i="1" s="1"/>
  <c r="AV83" i="1"/>
  <c r="AX83" i="1" s="1"/>
  <c r="AW86" i="1" s="1"/>
  <c r="AW92" i="1" s="1"/>
  <c r="AW93" i="1" s="1"/>
  <c r="AN84" i="1"/>
  <c r="AP84" i="1" s="1"/>
  <c r="AN83" i="1"/>
  <c r="AP83" i="1" s="1"/>
  <c r="AO86" i="1" s="1"/>
  <c r="AO92" i="1" s="1"/>
  <c r="AO93" i="1" s="1"/>
  <c r="BL84" i="1"/>
  <c r="BN84" i="1" s="1"/>
  <c r="BL83" i="1"/>
  <c r="BN83" i="1" s="1"/>
  <c r="BM86" i="1" s="1"/>
  <c r="BM92" i="1" s="1"/>
  <c r="BM93" i="1" s="1"/>
  <c r="BD84" i="1"/>
  <c r="BF84" i="1" s="1"/>
  <c r="BD83" i="1"/>
  <c r="BF83" i="1" s="1"/>
  <c r="BE86" i="1" s="1"/>
  <c r="BE92" i="1" s="1"/>
  <c r="BE93" i="1" s="1"/>
  <c r="CB84" i="1"/>
  <c r="CD84" i="1" s="1"/>
  <c r="CB83" i="1"/>
  <c r="CD83" i="1" s="1"/>
  <c r="CC86" i="1" s="1"/>
  <c r="CC92" i="1" s="1"/>
  <c r="CC93" i="1" s="1"/>
  <c r="CJ84" i="1"/>
  <c r="CL84" i="1" s="1"/>
  <c r="CJ83" i="1"/>
  <c r="CL83" i="1" s="1"/>
  <c r="CK86" i="1" s="1"/>
  <c r="CK92" i="1" s="1"/>
  <c r="CK93" i="1" s="1"/>
  <c r="CR84" i="1"/>
  <c r="CT84" i="1" s="1"/>
  <c r="CR83" i="1"/>
  <c r="CT83" i="1" s="1"/>
  <c r="CS86" i="1" s="1"/>
  <c r="CS92" i="1" s="1"/>
  <c r="CS93" i="1" s="1"/>
  <c r="Q960" i="1" l="1"/>
  <c r="Q966" i="1" s="1"/>
  <c r="Q967" i="1" s="1"/>
  <c r="CK362" i="1"/>
  <c r="CK368" i="1" s="1"/>
  <c r="CK369" i="1" s="1"/>
  <c r="Y362" i="1"/>
  <c r="Y368" i="1" s="1"/>
  <c r="Y369" i="1" s="1"/>
  <c r="CS224" i="1"/>
  <c r="CS230" i="1" s="1"/>
  <c r="CS231" i="1" s="1"/>
  <c r="BM224" i="1"/>
  <c r="BM230" i="1" s="1"/>
  <c r="BM231" i="1" s="1"/>
  <c r="CK270" i="1"/>
  <c r="CK276" i="1" s="1"/>
  <c r="CK277" i="1" s="1"/>
  <c r="BE270" i="1"/>
  <c r="BE276" i="1" s="1"/>
  <c r="BE277" i="1" s="1"/>
  <c r="Y270" i="1"/>
  <c r="Y276" i="1" s="1"/>
  <c r="Y277" i="1" s="1"/>
  <c r="BU408" i="1"/>
  <c r="BU414" i="1" s="1"/>
  <c r="BU415" i="1" s="1"/>
  <c r="CC408" i="1"/>
  <c r="CC414" i="1" s="1"/>
  <c r="CC415" i="1" s="1"/>
  <c r="Q408" i="1"/>
  <c r="Q414" i="1" s="1"/>
  <c r="Q415" i="1" s="1"/>
  <c r="CS960" i="1"/>
  <c r="CS966" i="1" s="1"/>
  <c r="CS967" i="1" s="1"/>
  <c r="CC224" i="1"/>
  <c r="CC230" i="1" s="1"/>
  <c r="CC231" i="1" s="1"/>
  <c r="AW224" i="1"/>
  <c r="AW230" i="1" s="1"/>
  <c r="AW231" i="1" s="1"/>
  <c r="Q224" i="1"/>
  <c r="Q230" i="1" s="1"/>
  <c r="Q231" i="1" s="1"/>
  <c r="AW408" i="1"/>
  <c r="AW414" i="1" s="1"/>
  <c r="AW415" i="1" s="1"/>
  <c r="F49" i="1" l="1"/>
  <c r="N49" i="1" s="1"/>
  <c r="CQ49" i="1"/>
  <c r="CI49" i="1"/>
  <c r="CA49" i="1"/>
  <c r="BS49" i="1"/>
  <c r="BK49" i="1"/>
  <c r="BC49" i="1"/>
  <c r="AU49" i="1"/>
  <c r="AM49" i="1"/>
  <c r="AE49" i="1"/>
  <c r="W49" i="1"/>
  <c r="O49" i="1"/>
  <c r="G49" i="1"/>
  <c r="AD3" i="1"/>
  <c r="AL3" i="1"/>
  <c r="AT3" i="1"/>
  <c r="BB3" i="1"/>
  <c r="BJ3" i="1"/>
  <c r="BR3" i="1"/>
  <c r="BZ3" i="1"/>
  <c r="CH3" i="1"/>
  <c r="CP3" i="1"/>
  <c r="V3" i="1"/>
  <c r="N3" i="1"/>
  <c r="CH49" i="1" l="1"/>
  <c r="BR49" i="1"/>
  <c r="BB49" i="1"/>
  <c r="AL49" i="1"/>
  <c r="V49" i="1"/>
  <c r="CP49" i="1"/>
  <c r="BZ49" i="1"/>
  <c r="BJ49" i="1"/>
  <c r="AT49" i="1"/>
  <c r="AD49" i="1"/>
  <c r="I5" i="1"/>
  <c r="Q5" i="1"/>
  <c r="Y5" i="1"/>
  <c r="AG5" i="1"/>
  <c r="AO5" i="1"/>
  <c r="AW5" i="1"/>
  <c r="BE5" i="1"/>
  <c r="BM5" i="1"/>
  <c r="BU5" i="1"/>
  <c r="CC5" i="1"/>
  <c r="CK5" i="1"/>
  <c r="CS5" i="1"/>
  <c r="E8" i="1"/>
  <c r="B1" i="1" s="1"/>
  <c r="M8" i="1"/>
  <c r="U8" i="1"/>
  <c r="AC8" i="1"/>
  <c r="AK8" i="1"/>
  <c r="AS8" i="1"/>
  <c r="BA8" i="1"/>
  <c r="BI8" i="1"/>
  <c r="BQ8" i="1"/>
  <c r="BY8" i="1"/>
  <c r="CG8" i="1"/>
  <c r="CO8" i="1"/>
  <c r="G9" i="1"/>
  <c r="G3" i="1" s="1"/>
  <c r="O9" i="1"/>
  <c r="O3" i="1" s="1"/>
  <c r="W9" i="1"/>
  <c r="W3" i="1" s="1"/>
  <c r="AE9" i="1"/>
  <c r="AE3" i="1" s="1"/>
  <c r="AM9" i="1"/>
  <c r="AM3" i="1" s="1"/>
  <c r="AU9" i="1"/>
  <c r="AU3" i="1" s="1"/>
  <c r="BC9" i="1"/>
  <c r="BC3" i="1" s="1"/>
  <c r="BK9" i="1"/>
  <c r="BK3" i="1" s="1"/>
  <c r="BS9" i="1"/>
  <c r="BS3" i="1" s="1"/>
  <c r="CA9" i="1"/>
  <c r="CA3" i="1" s="1"/>
  <c r="CI9" i="1"/>
  <c r="CI3" i="1" s="1"/>
  <c r="CQ9" i="1"/>
  <c r="CQ3" i="1" s="1"/>
  <c r="Q12" i="1"/>
  <c r="R12" i="1" s="1"/>
  <c r="P13" i="1" s="1"/>
  <c r="R13" i="1" s="1"/>
  <c r="AG12" i="1"/>
  <c r="AH12" i="1" s="1"/>
  <c r="AF13" i="1" s="1"/>
  <c r="AW12" i="1"/>
  <c r="AX12" i="1" s="1"/>
  <c r="AV13" i="1" s="1"/>
  <c r="AX13" i="1" s="1"/>
  <c r="BM12" i="1"/>
  <c r="BN12" i="1" s="1"/>
  <c r="BL13" i="1" s="1"/>
  <c r="CC12" i="1"/>
  <c r="CD12" i="1" s="1"/>
  <c r="CB13" i="1" s="1"/>
  <c r="CD13" i="1" s="1"/>
  <c r="CS12" i="1"/>
  <c r="CT12" i="1" s="1"/>
  <c r="CR13" i="1" s="1"/>
  <c r="I13" i="1"/>
  <c r="Q13" i="1"/>
  <c r="Y13" i="1"/>
  <c r="AG13" i="1"/>
  <c r="AH13" i="1" s="1"/>
  <c r="AO13" i="1"/>
  <c r="AW13" i="1"/>
  <c r="BE13" i="1"/>
  <c r="BM13" i="1"/>
  <c r="BU13" i="1"/>
  <c r="CC13" i="1"/>
  <c r="CK13" i="1"/>
  <c r="CS13" i="1"/>
  <c r="CT13" i="1" s="1"/>
  <c r="I14" i="1"/>
  <c r="Q14" i="1"/>
  <c r="Y14" i="1"/>
  <c r="AG14" i="1"/>
  <c r="AO14" i="1"/>
  <c r="AW14" i="1"/>
  <c r="BE14" i="1"/>
  <c r="BM14" i="1"/>
  <c r="BU14" i="1"/>
  <c r="CC14" i="1"/>
  <c r="CK14" i="1"/>
  <c r="CS14" i="1"/>
  <c r="B15" i="1"/>
  <c r="J15" i="1"/>
  <c r="R15" i="1"/>
  <c r="Z15" i="1"/>
  <c r="AH15" i="1"/>
  <c r="AP15" i="1"/>
  <c r="AX15" i="1"/>
  <c r="BF15" i="1"/>
  <c r="BN15" i="1"/>
  <c r="BV15" i="1"/>
  <c r="CD15" i="1"/>
  <c r="CL15" i="1"/>
  <c r="CT15" i="1"/>
  <c r="I16" i="1"/>
  <c r="J16" i="1"/>
  <c r="AO16" i="1"/>
  <c r="AP16" i="1"/>
  <c r="BU16" i="1"/>
  <c r="BV16" i="1"/>
  <c r="J17" i="1"/>
  <c r="Q16" i="1" s="1"/>
  <c r="R16" i="1" s="1"/>
  <c r="R17" i="1"/>
  <c r="Y16" i="1" s="1"/>
  <c r="Z16" i="1" s="1"/>
  <c r="Z17" i="1"/>
  <c r="AG16" i="1" s="1"/>
  <c r="AH16" i="1" s="1"/>
  <c r="AH17" i="1"/>
  <c r="AP17" i="1"/>
  <c r="AW16" i="1" s="1"/>
  <c r="AX16" i="1" s="1"/>
  <c r="AX17" i="1"/>
  <c r="BE16" i="1" s="1"/>
  <c r="BF16" i="1" s="1"/>
  <c r="BF17" i="1"/>
  <c r="BM16" i="1" s="1"/>
  <c r="BN16" i="1" s="1"/>
  <c r="BN17" i="1"/>
  <c r="BV17" i="1"/>
  <c r="CC16" i="1" s="1"/>
  <c r="CD16" i="1" s="1"/>
  <c r="CD17" i="1"/>
  <c r="CK16" i="1" s="1"/>
  <c r="CL16" i="1" s="1"/>
  <c r="CL17" i="1"/>
  <c r="CS16" i="1" s="1"/>
  <c r="CT16" i="1" s="1"/>
  <c r="CT17" i="1"/>
  <c r="G20" i="1"/>
  <c r="O20" i="1"/>
  <c r="Q20" i="1"/>
  <c r="W20" i="1"/>
  <c r="AG20" i="1"/>
  <c r="AM20" i="1"/>
  <c r="AU20" i="1"/>
  <c r="AW20" i="1"/>
  <c r="BC20" i="1"/>
  <c r="BK20" i="1"/>
  <c r="BN20" i="1" s="1"/>
  <c r="BM20" i="1"/>
  <c r="BS20" i="1"/>
  <c r="CA20" i="1"/>
  <c r="CC20" i="1"/>
  <c r="CI20" i="1"/>
  <c r="CQ20" i="1"/>
  <c r="CS20" i="1"/>
  <c r="CT20" i="1"/>
  <c r="G21" i="1"/>
  <c r="O21" i="1"/>
  <c r="Q21" i="1"/>
  <c r="R21" i="1" s="1"/>
  <c r="W21" i="1"/>
  <c r="AE21" i="1"/>
  <c r="AH21" i="1" s="1"/>
  <c r="AG21" i="1"/>
  <c r="AM21" i="1"/>
  <c r="AU21" i="1"/>
  <c r="AW21" i="1"/>
  <c r="BC21" i="1"/>
  <c r="BK21" i="1"/>
  <c r="BN21" i="1" s="1"/>
  <c r="BM21" i="1"/>
  <c r="BS21" i="1"/>
  <c r="CA21" i="1"/>
  <c r="CC21" i="1"/>
  <c r="CI21" i="1"/>
  <c r="CQ21" i="1"/>
  <c r="CT21" i="1" s="1"/>
  <c r="CS21" i="1"/>
  <c r="G22" i="1"/>
  <c r="O22" i="1"/>
  <c r="Q22" i="1"/>
  <c r="W22" i="1"/>
  <c r="AE22" i="1"/>
  <c r="AG22" i="1"/>
  <c r="AH22" i="1"/>
  <c r="AM22" i="1"/>
  <c r="AU22" i="1"/>
  <c r="AW22" i="1"/>
  <c r="AX22" i="1" s="1"/>
  <c r="BC22" i="1"/>
  <c r="BK22" i="1"/>
  <c r="BM22" i="1"/>
  <c r="BN22" i="1"/>
  <c r="BS22" i="1"/>
  <c r="CA22" i="1"/>
  <c r="CC22" i="1"/>
  <c r="CI22" i="1"/>
  <c r="CQ22" i="1"/>
  <c r="CS22" i="1"/>
  <c r="J23" i="1"/>
  <c r="R23" i="1"/>
  <c r="Z23" i="1"/>
  <c r="AH23" i="1"/>
  <c r="AP23" i="1"/>
  <c r="AX23" i="1"/>
  <c r="BF23" i="1"/>
  <c r="BN23" i="1"/>
  <c r="BV23" i="1"/>
  <c r="CD23" i="1"/>
  <c r="CL23" i="1"/>
  <c r="CT23" i="1"/>
  <c r="J24" i="1"/>
  <c r="R24" i="1"/>
  <c r="Z24" i="1"/>
  <c r="AH24" i="1"/>
  <c r="AP24" i="1"/>
  <c r="AX24" i="1"/>
  <c r="BF24" i="1"/>
  <c r="BN24" i="1"/>
  <c r="BV24" i="1"/>
  <c r="CD24" i="1"/>
  <c r="CL24" i="1"/>
  <c r="CT24" i="1"/>
  <c r="G25" i="1"/>
  <c r="O25" i="1"/>
  <c r="P14" i="1" s="1"/>
  <c r="R14" i="1" s="1"/>
  <c r="W25" i="1"/>
  <c r="AE25" i="1"/>
  <c r="AF14" i="1" s="1"/>
  <c r="AM25" i="1"/>
  <c r="AU25" i="1"/>
  <c r="AV14" i="1" s="1"/>
  <c r="AX14" i="1" s="1"/>
  <c r="AX25" i="1"/>
  <c r="BC25" i="1"/>
  <c r="BK25" i="1"/>
  <c r="BL14" i="1" s="1"/>
  <c r="BN25" i="1"/>
  <c r="BS25" i="1"/>
  <c r="CA25" i="1"/>
  <c r="CB14" i="1" s="1"/>
  <c r="CD14" i="1" s="1"/>
  <c r="CI25" i="1"/>
  <c r="CQ25" i="1"/>
  <c r="CR14" i="1" s="1"/>
  <c r="G26" i="1"/>
  <c r="J26" i="1" s="1"/>
  <c r="O26" i="1"/>
  <c r="R26" i="1" s="1"/>
  <c r="W26" i="1"/>
  <c r="Z26" i="1" s="1"/>
  <c r="AM26" i="1"/>
  <c r="AP26" i="1" s="1"/>
  <c r="AU26" i="1"/>
  <c r="AX26" i="1" s="1"/>
  <c r="BC26" i="1"/>
  <c r="BF26" i="1" s="1"/>
  <c r="BK26" i="1"/>
  <c r="BN26" i="1" s="1"/>
  <c r="CA26" i="1"/>
  <c r="CD26" i="1" s="1"/>
  <c r="G27" i="1"/>
  <c r="J27" i="1" s="1"/>
  <c r="O27" i="1"/>
  <c r="R27" i="1" s="1"/>
  <c r="W27" i="1"/>
  <c r="Z27" i="1" s="1"/>
  <c r="AE27" i="1"/>
  <c r="AH27" i="1" s="1"/>
  <c r="AM27" i="1"/>
  <c r="AP27" i="1" s="1"/>
  <c r="AU27" i="1"/>
  <c r="AX27" i="1" s="1"/>
  <c r="BC27" i="1"/>
  <c r="BF27" i="1" s="1"/>
  <c r="BK27" i="1"/>
  <c r="BN27" i="1" s="1"/>
  <c r="BS27" i="1"/>
  <c r="CA27" i="1"/>
  <c r="CD27" i="1" s="1"/>
  <c r="CI27" i="1"/>
  <c r="CL27" i="1" s="1"/>
  <c r="CQ27" i="1"/>
  <c r="CQ28" i="1" s="1"/>
  <c r="CT28" i="1" s="1"/>
  <c r="O28" i="1"/>
  <c r="R28" i="1"/>
  <c r="W28" i="1"/>
  <c r="Z28" i="1" s="1"/>
  <c r="AM28" i="1"/>
  <c r="AP28" i="1" s="1"/>
  <c r="AU28" i="1"/>
  <c r="AX28" i="1" s="1"/>
  <c r="BC28" i="1"/>
  <c r="BF28" i="1" s="1"/>
  <c r="BK28" i="1"/>
  <c r="BN28" i="1" s="1"/>
  <c r="CI28" i="1"/>
  <c r="CL28" i="1" s="1"/>
  <c r="G29" i="1"/>
  <c r="O29" i="1"/>
  <c r="R29" i="1" s="1"/>
  <c r="W29" i="1"/>
  <c r="AE29" i="1"/>
  <c r="AH29" i="1" s="1"/>
  <c r="AM29" i="1"/>
  <c r="AU29" i="1"/>
  <c r="AU30" i="1" s="1"/>
  <c r="BC29" i="1"/>
  <c r="BK29" i="1"/>
  <c r="BN29" i="1" s="1"/>
  <c r="BS29" i="1"/>
  <c r="BV29" i="1" s="1"/>
  <c r="CA29" i="1"/>
  <c r="CD29" i="1" s="1"/>
  <c r="CI29" i="1"/>
  <c r="CL29" i="1" s="1"/>
  <c r="CQ29" i="1"/>
  <c r="CT29" i="1" s="1"/>
  <c r="O30" i="1"/>
  <c r="R30" i="1"/>
  <c r="AE30" i="1"/>
  <c r="AH30" i="1" s="1"/>
  <c r="AX30" i="1"/>
  <c r="BK30" i="1"/>
  <c r="BN30" i="1" s="1"/>
  <c r="BS30" i="1"/>
  <c r="BV30" i="1" s="1"/>
  <c r="H33" i="1"/>
  <c r="J33" i="1"/>
  <c r="P33" i="1"/>
  <c r="R33" i="1"/>
  <c r="X33" i="1"/>
  <c r="Z33" i="1"/>
  <c r="AF33" i="1"/>
  <c r="AH33" i="1"/>
  <c r="AN33" i="1"/>
  <c r="AP33" i="1"/>
  <c r="AV33" i="1"/>
  <c r="AX33" i="1"/>
  <c r="BD33" i="1"/>
  <c r="BF33" i="1"/>
  <c r="BL33" i="1"/>
  <c r="BN33" i="1"/>
  <c r="BT33" i="1"/>
  <c r="BV33" i="1"/>
  <c r="CB33" i="1"/>
  <c r="CD33" i="1"/>
  <c r="CJ33" i="1"/>
  <c r="CL33" i="1"/>
  <c r="CR33" i="1"/>
  <c r="CT33" i="1"/>
  <c r="B35" i="1"/>
  <c r="B30" i="1" s="1"/>
  <c r="B31" i="1" s="1"/>
  <c r="B38" i="1"/>
  <c r="B39" i="1"/>
  <c r="J39" i="1"/>
  <c r="R39" i="1"/>
  <c r="Z39" i="1"/>
  <c r="AH39" i="1"/>
  <c r="AP39" i="1"/>
  <c r="AX39" i="1"/>
  <c r="BF39" i="1"/>
  <c r="BN39" i="1"/>
  <c r="BV39" i="1"/>
  <c r="CD39" i="1"/>
  <c r="CL39" i="1"/>
  <c r="CT39" i="1"/>
  <c r="J41" i="1"/>
  <c r="R41" i="1"/>
  <c r="Z41" i="1"/>
  <c r="AH41" i="1"/>
  <c r="AP41" i="1"/>
  <c r="AX41" i="1"/>
  <c r="BF41" i="1"/>
  <c r="BN41" i="1"/>
  <c r="BV41" i="1"/>
  <c r="CD41" i="1"/>
  <c r="CL41" i="1"/>
  <c r="CT41" i="1"/>
  <c r="J43" i="1"/>
  <c r="R43" i="1"/>
  <c r="Z43" i="1"/>
  <c r="AH43" i="1"/>
  <c r="AP43" i="1"/>
  <c r="AX43" i="1"/>
  <c r="BF43" i="1"/>
  <c r="BN43" i="1"/>
  <c r="BV43" i="1"/>
  <c r="CD43" i="1"/>
  <c r="CL43" i="1"/>
  <c r="CT43" i="1"/>
  <c r="G44" i="1"/>
  <c r="J44" i="1" s="1"/>
  <c r="O44" i="1"/>
  <c r="R44" i="1" s="1"/>
  <c r="W44" i="1"/>
  <c r="Z44" i="1" s="1"/>
  <c r="AE44" i="1"/>
  <c r="AH44" i="1" s="1"/>
  <c r="AM44" i="1"/>
  <c r="AP44" i="1" s="1"/>
  <c r="AU44" i="1"/>
  <c r="AX44" i="1" s="1"/>
  <c r="BC44" i="1"/>
  <c r="BF44" i="1" s="1"/>
  <c r="BK44" i="1"/>
  <c r="BN44" i="1" s="1"/>
  <c r="BS44" i="1"/>
  <c r="BV44" i="1" s="1"/>
  <c r="CA44" i="1"/>
  <c r="CD44" i="1" s="1"/>
  <c r="CI44" i="1"/>
  <c r="CL44" i="1" s="1"/>
  <c r="CQ44" i="1"/>
  <c r="CT44" i="1" s="1"/>
  <c r="P45" i="1"/>
  <c r="R45" i="1" s="1"/>
  <c r="AF45" i="1"/>
  <c r="AH45" i="1" s="1"/>
  <c r="AV45" i="1"/>
  <c r="AX45" i="1" s="1"/>
  <c r="BL45" i="1"/>
  <c r="BN45" i="1" s="1"/>
  <c r="CB45" i="1"/>
  <c r="CD45" i="1" s="1"/>
  <c r="CR45" i="1"/>
  <c r="CT45" i="1" s="1"/>
  <c r="H46" i="1"/>
  <c r="P46" i="1"/>
  <c r="X46" i="1"/>
  <c r="AF46" i="1"/>
  <c r="AN46" i="1"/>
  <c r="AV46" i="1"/>
  <c r="BD46" i="1"/>
  <c r="BL46" i="1"/>
  <c r="BT46" i="1"/>
  <c r="CB46" i="1"/>
  <c r="CJ46" i="1"/>
  <c r="CR46" i="1"/>
  <c r="E54" i="1"/>
  <c r="E100" i="1"/>
  <c r="E146" i="1"/>
  <c r="E192" i="1"/>
  <c r="E238" i="1"/>
  <c r="E284" i="1"/>
  <c r="E330" i="1"/>
  <c r="E376" i="1"/>
  <c r="E422" i="1"/>
  <c r="E468" i="1"/>
  <c r="E514" i="1"/>
  <c r="E560" i="1"/>
  <c r="E606" i="1"/>
  <c r="E652" i="1"/>
  <c r="E698" i="1"/>
  <c r="E744" i="1"/>
  <c r="E790" i="1"/>
  <c r="E836" i="1"/>
  <c r="E882" i="1"/>
  <c r="E928" i="1"/>
  <c r="E974" i="1"/>
  <c r="E1020" i="1"/>
  <c r="E1066" i="1"/>
  <c r="E1112" i="1"/>
  <c r="E1158" i="1"/>
  <c r="E1204" i="1"/>
  <c r="I12" i="1" l="1"/>
  <c r="AX21" i="1"/>
  <c r="R20" i="1"/>
  <c r="CT22" i="1"/>
  <c r="CD21" i="1"/>
  <c r="AX20" i="1"/>
  <c r="CQ30" i="1"/>
  <c r="CT30" i="1" s="1"/>
  <c r="CA28" i="1"/>
  <c r="CD28" i="1" s="1"/>
  <c r="CT27" i="1"/>
  <c r="R22" i="1"/>
  <c r="CD20" i="1"/>
  <c r="CI30" i="1"/>
  <c r="CL30" i="1" s="1"/>
  <c r="BF29" i="1"/>
  <c r="BC30" i="1"/>
  <c r="BF30" i="1" s="1"/>
  <c r="J29" i="1"/>
  <c r="G30" i="1"/>
  <c r="J30" i="1" s="1"/>
  <c r="CA30" i="1"/>
  <c r="CD30" i="1" s="1"/>
  <c r="AX29" i="1"/>
  <c r="Z29" i="1"/>
  <c r="W30" i="1"/>
  <c r="Z30" i="1" s="1"/>
  <c r="BV27" i="1"/>
  <c r="BS28" i="1"/>
  <c r="BV28" i="1" s="1"/>
  <c r="BT14" i="1"/>
  <c r="BV25" i="1"/>
  <c r="H14" i="1"/>
  <c r="J25" i="1"/>
  <c r="CJ14" i="1"/>
  <c r="CL25" i="1"/>
  <c r="X14" i="1"/>
  <c r="Z25" i="1"/>
  <c r="J12" i="1"/>
  <c r="H13" i="1" s="1"/>
  <c r="J13" i="1" s="1"/>
  <c r="I18" i="1"/>
  <c r="J18" i="1" s="1"/>
  <c r="I19" i="1"/>
  <c r="J19" i="1" s="1"/>
  <c r="I20" i="1"/>
  <c r="J20" i="1" s="1"/>
  <c r="I21" i="1"/>
  <c r="J21" i="1" s="1"/>
  <c r="I22" i="1"/>
  <c r="J22" i="1" s="1"/>
  <c r="AP29" i="1"/>
  <c r="AM30" i="1"/>
  <c r="AP30" i="1" s="1"/>
  <c r="AE28" i="1"/>
  <c r="AH28" i="1" s="1"/>
  <c r="G28" i="1"/>
  <c r="J28" i="1" s="1"/>
  <c r="CQ26" i="1"/>
  <c r="CT26" i="1" s="1"/>
  <c r="BS26" i="1"/>
  <c r="BV26" i="1" s="1"/>
  <c r="AE26" i="1"/>
  <c r="AH26" i="1" s="1"/>
  <c r="CD25" i="1"/>
  <c r="AN14" i="1"/>
  <c r="AP25" i="1"/>
  <c r="R25" i="1"/>
  <c r="CT14" i="1"/>
  <c r="BN14" i="1"/>
  <c r="AH14" i="1"/>
  <c r="BN13" i="1"/>
  <c r="CI26" i="1"/>
  <c r="CL26" i="1" s="1"/>
  <c r="CT25" i="1"/>
  <c r="BD14" i="1"/>
  <c r="BF25" i="1"/>
  <c r="AH25" i="1"/>
  <c r="CD22" i="1"/>
  <c r="CK12" i="1"/>
  <c r="BU12" i="1"/>
  <c r="BE12" i="1"/>
  <c r="AO12" i="1"/>
  <c r="Y12" i="1"/>
  <c r="CS19" i="1"/>
  <c r="CT19" i="1" s="1"/>
  <c r="CC19" i="1"/>
  <c r="CD19" i="1" s="1"/>
  <c r="BM19" i="1"/>
  <c r="BN19" i="1" s="1"/>
  <c r="AW19" i="1"/>
  <c r="AX19" i="1" s="1"/>
  <c r="AG19" i="1"/>
  <c r="AH19" i="1" s="1"/>
  <c r="Q19" i="1"/>
  <c r="R19" i="1" s="1"/>
  <c r="CS18" i="1"/>
  <c r="CT18" i="1" s="1"/>
  <c r="CC18" i="1"/>
  <c r="CD18" i="1" s="1"/>
  <c r="BM18" i="1"/>
  <c r="BN18" i="1" s="1"/>
  <c r="AW18" i="1"/>
  <c r="AX18" i="1" s="1"/>
  <c r="AG18" i="1"/>
  <c r="AH18" i="1" s="1"/>
  <c r="Q18" i="1"/>
  <c r="R18" i="1" s="1"/>
  <c r="BM31" i="1" l="1"/>
  <c r="CC31" i="1"/>
  <c r="CS31" i="1"/>
  <c r="BV12" i="1"/>
  <c r="BT13" i="1" s="1"/>
  <c r="BV13" i="1" s="1"/>
  <c r="BU18" i="1"/>
  <c r="BV18" i="1" s="1"/>
  <c r="BU19" i="1"/>
  <c r="BV19" i="1" s="1"/>
  <c r="BU20" i="1"/>
  <c r="BV20" i="1" s="1"/>
  <c r="BU21" i="1"/>
  <c r="BV21" i="1" s="1"/>
  <c r="BU22" i="1"/>
  <c r="BV22" i="1" s="1"/>
  <c r="Q31" i="1"/>
  <c r="CL14" i="1"/>
  <c r="CJ45" i="1"/>
  <c r="CL45" i="1" s="1"/>
  <c r="BV14" i="1"/>
  <c r="BT45" i="1"/>
  <c r="BV45" i="1" s="1"/>
  <c r="Y20" i="1"/>
  <c r="Z20" i="1" s="1"/>
  <c r="Y21" i="1"/>
  <c r="Z21" i="1" s="1"/>
  <c r="Y22" i="1"/>
  <c r="Z22" i="1" s="1"/>
  <c r="Z12" i="1"/>
  <c r="X13" i="1" s="1"/>
  <c r="Z13" i="1" s="1"/>
  <c r="Y18" i="1"/>
  <c r="Z18" i="1" s="1"/>
  <c r="Y19" i="1"/>
  <c r="Z19" i="1" s="1"/>
  <c r="CK20" i="1"/>
  <c r="CL20" i="1" s="1"/>
  <c r="CK21" i="1"/>
  <c r="CL21" i="1" s="1"/>
  <c r="CL12" i="1"/>
  <c r="CK18" i="1"/>
  <c r="CL18" i="1" s="1"/>
  <c r="CK19" i="1"/>
  <c r="CL19" i="1" s="1"/>
  <c r="CK22" i="1"/>
  <c r="CL22" i="1" s="1"/>
  <c r="BF14" i="1"/>
  <c r="BD45" i="1"/>
  <c r="BF45" i="1" s="1"/>
  <c r="AP12" i="1"/>
  <c r="AN13" i="1" s="1"/>
  <c r="AP13" i="1" s="1"/>
  <c r="AO18" i="1"/>
  <c r="AP18" i="1" s="1"/>
  <c r="AO19" i="1"/>
  <c r="AP19" i="1" s="1"/>
  <c r="AO20" i="1"/>
  <c r="AP20" i="1" s="1"/>
  <c r="AO21" i="1"/>
  <c r="AP21" i="1" s="1"/>
  <c r="AO22" i="1"/>
  <c r="AP22" i="1" s="1"/>
  <c r="AP14" i="1"/>
  <c r="AN45" i="1"/>
  <c r="AP45" i="1" s="1"/>
  <c r="Z14" i="1"/>
  <c r="X45" i="1"/>
  <c r="Z45" i="1" s="1"/>
  <c r="J14" i="1"/>
  <c r="H45" i="1"/>
  <c r="J45" i="1" s="1"/>
  <c r="AW31" i="1"/>
  <c r="BE20" i="1"/>
  <c r="BF20" i="1" s="1"/>
  <c r="BE21" i="1"/>
  <c r="BF21" i="1" s="1"/>
  <c r="BF12" i="1"/>
  <c r="BD13" i="1" s="1"/>
  <c r="BF13" i="1" s="1"/>
  <c r="BE18" i="1"/>
  <c r="BF18" i="1" s="1"/>
  <c r="BE19" i="1"/>
  <c r="BF19" i="1" s="1"/>
  <c r="BE22" i="1"/>
  <c r="BF22" i="1" s="1"/>
  <c r="BU31" i="1"/>
  <c r="AO31" i="1" l="1"/>
  <c r="Y31" i="1"/>
  <c r="BE31" i="1"/>
  <c r="BL34" i="1"/>
  <c r="BN34" i="1" s="1"/>
  <c r="BL36" i="1"/>
  <c r="BN36" i="1" s="1"/>
  <c r="BN32" i="1"/>
  <c r="BL35" i="1"/>
  <c r="BN35" i="1" s="1"/>
  <c r="CJ13" i="1"/>
  <c r="CL13" i="1" s="1"/>
  <c r="CK31" i="1" s="1"/>
  <c r="CR34" i="1"/>
  <c r="CT34" i="1" s="1"/>
  <c r="CT32" i="1"/>
  <c r="CR35" i="1"/>
  <c r="CT35" i="1" s="1"/>
  <c r="CR36" i="1"/>
  <c r="CT36" i="1" s="1"/>
  <c r="CB34" i="1"/>
  <c r="CD34" i="1" s="1"/>
  <c r="CB36" i="1"/>
  <c r="CD36" i="1" s="1"/>
  <c r="CD32" i="1"/>
  <c r="CB35" i="1"/>
  <c r="CD35" i="1" s="1"/>
  <c r="AE1078" i="1" l="1"/>
  <c r="AH1078" i="1" s="1"/>
  <c r="AG1089" i="1" s="1"/>
  <c r="AE1124" i="1"/>
  <c r="AH1124" i="1" s="1"/>
  <c r="AG1135" i="1" s="1"/>
  <c r="AE66" i="1"/>
  <c r="AH66" i="1" s="1"/>
  <c r="AG77" i="1" s="1"/>
  <c r="AE848" i="1"/>
  <c r="AH848" i="1" s="1"/>
  <c r="AG859" i="1" s="1"/>
  <c r="AE802" i="1"/>
  <c r="AH802" i="1" s="1"/>
  <c r="AG813" i="1" s="1"/>
  <c r="AE756" i="1"/>
  <c r="AH756" i="1" s="1"/>
  <c r="AG767" i="1" s="1"/>
  <c r="AE480" i="1"/>
  <c r="AH480" i="1" s="1"/>
  <c r="AG491" i="1" s="1"/>
  <c r="AE388" i="1"/>
  <c r="AH388" i="1" s="1"/>
  <c r="AG399" i="1" s="1"/>
  <c r="AE434" i="1"/>
  <c r="AH434" i="1" s="1"/>
  <c r="AG445" i="1" s="1"/>
  <c r="AE342" i="1"/>
  <c r="AH342" i="1" s="1"/>
  <c r="AG353" i="1" s="1"/>
  <c r="AE204" i="1"/>
  <c r="AH204" i="1" s="1"/>
  <c r="AG215" i="1" s="1"/>
  <c r="AE112" i="1"/>
  <c r="AH112" i="1" s="1"/>
  <c r="AG123" i="1" s="1"/>
  <c r="AE1170" i="1"/>
  <c r="AH1170" i="1" s="1"/>
  <c r="AG1181" i="1" s="1"/>
  <c r="AE986" i="1"/>
  <c r="AH986" i="1" s="1"/>
  <c r="AG997" i="1" s="1"/>
  <c r="AE1216" i="1"/>
  <c r="AH1216" i="1" s="1"/>
  <c r="AG1227" i="1" s="1"/>
  <c r="AE1032" i="1"/>
  <c r="AH1032" i="1" s="1"/>
  <c r="AG1043" i="1" s="1"/>
  <c r="AE940" i="1"/>
  <c r="AH940" i="1" s="1"/>
  <c r="AG951" i="1" s="1"/>
  <c r="AE894" i="1"/>
  <c r="AH894" i="1" s="1"/>
  <c r="AG905" i="1" s="1"/>
  <c r="AE710" i="1"/>
  <c r="AH710" i="1" s="1"/>
  <c r="AG721" i="1" s="1"/>
  <c r="AE664" i="1"/>
  <c r="AH664" i="1" s="1"/>
  <c r="AG675" i="1" s="1"/>
  <c r="AE618" i="1"/>
  <c r="AH618" i="1" s="1"/>
  <c r="AG629" i="1" s="1"/>
  <c r="AE572" i="1"/>
  <c r="AH572" i="1" s="1"/>
  <c r="AG583" i="1" s="1"/>
  <c r="AE526" i="1"/>
  <c r="AH526" i="1" s="1"/>
  <c r="AG537" i="1" s="1"/>
  <c r="AF538" i="1" s="1"/>
  <c r="AE158" i="1"/>
  <c r="AH158" i="1" s="1"/>
  <c r="AG169" i="1" s="1"/>
  <c r="AE296" i="1"/>
  <c r="AH296" i="1" s="1"/>
  <c r="AG307" i="1" s="1"/>
  <c r="AE250" i="1"/>
  <c r="AH250" i="1" s="1"/>
  <c r="AG261" i="1" s="1"/>
  <c r="X35" i="1"/>
  <c r="Z35" i="1" s="1"/>
  <c r="P34" i="1"/>
  <c r="R34" i="1" s="1"/>
  <c r="P36" i="1"/>
  <c r="R36" i="1" s="1"/>
  <c r="R32" i="1"/>
  <c r="P35" i="1"/>
  <c r="R35" i="1" s="1"/>
  <c r="CQ4" i="1"/>
  <c r="BV32" i="1"/>
  <c r="BT35" i="1"/>
  <c r="BV35" i="1" s="1"/>
  <c r="BT34" i="1"/>
  <c r="BV34" i="1" s="1"/>
  <c r="BT36" i="1"/>
  <c r="BV36" i="1" s="1"/>
  <c r="Z32" i="1"/>
  <c r="X34" i="1"/>
  <c r="Z34" i="1" s="1"/>
  <c r="AV34" i="1"/>
  <c r="AX34" i="1" s="1"/>
  <c r="AX32" i="1"/>
  <c r="AV35" i="1"/>
  <c r="AX35" i="1" s="1"/>
  <c r="AV36" i="1"/>
  <c r="AX36" i="1" s="1"/>
  <c r="AN34" i="1"/>
  <c r="AP34" i="1" s="1"/>
  <c r="AN36" i="1"/>
  <c r="AP36" i="1" s="1"/>
  <c r="AP32" i="1"/>
  <c r="AN35" i="1"/>
  <c r="AP35" i="1" s="1"/>
  <c r="J32" i="1"/>
  <c r="H35" i="1"/>
  <c r="J35" i="1" s="1"/>
  <c r="H34" i="1"/>
  <c r="J34" i="1" s="1"/>
  <c r="H36" i="1"/>
  <c r="J36" i="1" s="1"/>
  <c r="CA4" i="1"/>
  <c r="BK4" i="1"/>
  <c r="AF262" i="1" l="1"/>
  <c r="AF170" i="1"/>
  <c r="AF584" i="1"/>
  <c r="AF676" i="1"/>
  <c r="AF906" i="1"/>
  <c r="AF1044" i="1"/>
  <c r="AF998" i="1"/>
  <c r="AF124" i="1"/>
  <c r="AF354" i="1"/>
  <c r="AF400" i="1"/>
  <c r="AF768" i="1"/>
  <c r="AF860" i="1"/>
  <c r="AF1136" i="1"/>
  <c r="AF308" i="1"/>
  <c r="AF541" i="1"/>
  <c r="AH541" i="1" s="1"/>
  <c r="AH538" i="1"/>
  <c r="AF542" i="1"/>
  <c r="AH542" i="1" s="1"/>
  <c r="AF540" i="1"/>
  <c r="AH540" i="1" s="1"/>
  <c r="AF630" i="1"/>
  <c r="AF722" i="1"/>
  <c r="AF952" i="1"/>
  <c r="AF1228" i="1"/>
  <c r="AF1182" i="1"/>
  <c r="AF216" i="1"/>
  <c r="AF446" i="1"/>
  <c r="AF492" i="1"/>
  <c r="AF814" i="1"/>
  <c r="AF78" i="1"/>
  <c r="AF1090" i="1"/>
  <c r="X36" i="1"/>
  <c r="Z36" i="1" s="1"/>
  <c r="BD36" i="1"/>
  <c r="BF36" i="1" s="1"/>
  <c r="BF32" i="1"/>
  <c r="BD35" i="1"/>
  <c r="BF35" i="1" s="1"/>
  <c r="BD34" i="1"/>
  <c r="BF34" i="1" s="1"/>
  <c r="AM4" i="1"/>
  <c r="CR38" i="1"/>
  <c r="CT38" i="1" s="1"/>
  <c r="CR37" i="1"/>
  <c r="CT37" i="1" s="1"/>
  <c r="CL32" i="1"/>
  <c r="CJ35" i="1"/>
  <c r="CL35" i="1" s="1"/>
  <c r="CJ34" i="1"/>
  <c r="CL34" i="1" s="1"/>
  <c r="CJ36" i="1"/>
  <c r="CL36" i="1" s="1"/>
  <c r="AU4" i="1"/>
  <c r="W4" i="1"/>
  <c r="BS4" i="1"/>
  <c r="O4" i="1"/>
  <c r="BL38" i="1"/>
  <c r="BN38" i="1" s="1"/>
  <c r="BL37" i="1"/>
  <c r="BN37" i="1" s="1"/>
  <c r="G4" i="1"/>
  <c r="CB38" i="1"/>
  <c r="CD38" i="1" s="1"/>
  <c r="CB37" i="1"/>
  <c r="CD37" i="1" s="1"/>
  <c r="CC40" i="1" s="1"/>
  <c r="CC46" i="1" s="1"/>
  <c r="CC47" i="1" s="1"/>
  <c r="AF1093" i="1" l="1"/>
  <c r="AH1093" i="1" s="1"/>
  <c r="AH1090" i="1"/>
  <c r="AF1094" i="1"/>
  <c r="AH1094" i="1" s="1"/>
  <c r="AF1092" i="1"/>
  <c r="AH1092" i="1" s="1"/>
  <c r="AF82" i="1"/>
  <c r="AH82" i="1" s="1"/>
  <c r="AF80" i="1"/>
  <c r="AH80" i="1" s="1"/>
  <c r="AF81" i="1"/>
  <c r="AH81" i="1" s="1"/>
  <c r="AH78" i="1"/>
  <c r="AE50" i="1" s="1"/>
  <c r="AF496" i="1"/>
  <c r="AH496" i="1" s="1"/>
  <c r="AF494" i="1"/>
  <c r="AH494" i="1" s="1"/>
  <c r="AH492" i="1"/>
  <c r="AE464" i="1" s="1"/>
  <c r="AF495" i="1"/>
  <c r="AH495" i="1" s="1"/>
  <c r="AH216" i="1"/>
  <c r="AF220" i="1"/>
  <c r="AH220" i="1" s="1"/>
  <c r="AF219" i="1"/>
  <c r="AH219" i="1" s="1"/>
  <c r="AF218" i="1"/>
  <c r="AH218" i="1" s="1"/>
  <c r="AF1231" i="1"/>
  <c r="AH1231" i="1" s="1"/>
  <c r="AH1228" i="1"/>
  <c r="AF1232" i="1"/>
  <c r="AH1232" i="1" s="1"/>
  <c r="AF1230" i="1"/>
  <c r="AH1230" i="1" s="1"/>
  <c r="AF725" i="1"/>
  <c r="AH725" i="1" s="1"/>
  <c r="AH722" i="1"/>
  <c r="AE694" i="1" s="1"/>
  <c r="AF726" i="1"/>
  <c r="AH726" i="1" s="1"/>
  <c r="AF724" i="1"/>
  <c r="AH724" i="1" s="1"/>
  <c r="AF633" i="1"/>
  <c r="AH633" i="1" s="1"/>
  <c r="AH630" i="1"/>
  <c r="AF634" i="1"/>
  <c r="AH634" i="1" s="1"/>
  <c r="AF632" i="1"/>
  <c r="AH632" i="1" s="1"/>
  <c r="AH1136" i="1"/>
  <c r="AF1139" i="1"/>
  <c r="AH1139" i="1" s="1"/>
  <c r="AF1140" i="1"/>
  <c r="AH1140" i="1" s="1"/>
  <c r="AF1138" i="1"/>
  <c r="AH1138" i="1" s="1"/>
  <c r="AF772" i="1"/>
  <c r="AH772" i="1" s="1"/>
  <c r="AF770" i="1"/>
  <c r="AH770" i="1" s="1"/>
  <c r="AH768" i="1"/>
  <c r="AE740" i="1" s="1"/>
  <c r="AF771" i="1"/>
  <c r="AH771" i="1" s="1"/>
  <c r="AE510" i="1"/>
  <c r="AF817" i="1"/>
  <c r="AH817" i="1" s="1"/>
  <c r="AH814" i="1"/>
  <c r="AE786" i="1" s="1"/>
  <c r="AF818" i="1"/>
  <c r="AH818" i="1" s="1"/>
  <c r="AF816" i="1"/>
  <c r="AH816" i="1" s="1"/>
  <c r="AF450" i="1"/>
  <c r="AH450" i="1" s="1"/>
  <c r="AF448" i="1"/>
  <c r="AH448" i="1" s="1"/>
  <c r="AH446" i="1"/>
  <c r="AE418" i="1" s="1"/>
  <c r="AF449" i="1"/>
  <c r="AH449" i="1" s="1"/>
  <c r="AH1182" i="1"/>
  <c r="AE1154" i="1" s="1"/>
  <c r="AF1184" i="1"/>
  <c r="AH1184" i="1" s="1"/>
  <c r="AF1186" i="1"/>
  <c r="AH1186" i="1" s="1"/>
  <c r="AF1185" i="1"/>
  <c r="AH1185" i="1" s="1"/>
  <c r="AF956" i="1"/>
  <c r="AH956" i="1" s="1"/>
  <c r="AF955" i="1"/>
  <c r="AH955" i="1" s="1"/>
  <c r="AH952" i="1"/>
  <c r="AE924" i="1" s="1"/>
  <c r="AF954" i="1"/>
  <c r="AH954" i="1" s="1"/>
  <c r="AF311" i="1"/>
  <c r="AH311" i="1" s="1"/>
  <c r="AH308" i="1"/>
  <c r="AF312" i="1"/>
  <c r="AH312" i="1" s="1"/>
  <c r="AF310" i="1"/>
  <c r="AH310" i="1" s="1"/>
  <c r="AH860" i="1"/>
  <c r="AE832" i="1" s="1"/>
  <c r="AF863" i="1"/>
  <c r="AH863" i="1" s="1"/>
  <c r="AF864" i="1"/>
  <c r="AH864" i="1" s="1"/>
  <c r="AF862" i="1"/>
  <c r="AH862" i="1" s="1"/>
  <c r="AF403" i="1"/>
  <c r="AH403" i="1" s="1"/>
  <c r="AH400" i="1"/>
  <c r="AF404" i="1"/>
  <c r="AH404" i="1" s="1"/>
  <c r="AF402" i="1"/>
  <c r="AH402" i="1" s="1"/>
  <c r="AF358" i="1"/>
  <c r="AH358" i="1" s="1"/>
  <c r="AH354" i="1"/>
  <c r="AE326" i="1" s="1"/>
  <c r="AF356" i="1"/>
  <c r="AH356" i="1" s="1"/>
  <c r="AF357" i="1"/>
  <c r="AH357" i="1" s="1"/>
  <c r="AF128" i="1"/>
  <c r="AH128" i="1" s="1"/>
  <c r="AF126" i="1"/>
  <c r="AH126" i="1" s="1"/>
  <c r="AF127" i="1"/>
  <c r="AH127" i="1" s="1"/>
  <c r="AH124" i="1"/>
  <c r="AH998" i="1"/>
  <c r="AE970" i="1" s="1"/>
  <c r="AF1001" i="1"/>
  <c r="AH1001" i="1" s="1"/>
  <c r="AF1002" i="1"/>
  <c r="AH1002" i="1" s="1"/>
  <c r="AF1000" i="1"/>
  <c r="AH1000" i="1" s="1"/>
  <c r="AF1047" i="1"/>
  <c r="AH1047" i="1" s="1"/>
  <c r="AH1044" i="1"/>
  <c r="AF1048" i="1"/>
  <c r="AH1048" i="1" s="1"/>
  <c r="AF1046" i="1"/>
  <c r="AH1046" i="1" s="1"/>
  <c r="AF910" i="1"/>
  <c r="AH910" i="1" s="1"/>
  <c r="AF908" i="1"/>
  <c r="AH908" i="1" s="1"/>
  <c r="AH906" i="1"/>
  <c r="AE878" i="1" s="1"/>
  <c r="AF909" i="1"/>
  <c r="AH909" i="1" s="1"/>
  <c r="AF680" i="1"/>
  <c r="AH680" i="1" s="1"/>
  <c r="AF678" i="1"/>
  <c r="AH678" i="1" s="1"/>
  <c r="AH676" i="1"/>
  <c r="AF679" i="1"/>
  <c r="AH679" i="1" s="1"/>
  <c r="AF588" i="1"/>
  <c r="AH588" i="1" s="1"/>
  <c r="AF586" i="1"/>
  <c r="AH586" i="1" s="1"/>
  <c r="AH584" i="1"/>
  <c r="AF587" i="1"/>
  <c r="AH587" i="1" s="1"/>
  <c r="AF173" i="1"/>
  <c r="AH173" i="1" s="1"/>
  <c r="AF172" i="1"/>
  <c r="AH172" i="1" s="1"/>
  <c r="AF174" i="1"/>
  <c r="AH174" i="1" s="1"/>
  <c r="AH170" i="1"/>
  <c r="AE142" i="1" s="1"/>
  <c r="AF266" i="1"/>
  <c r="AH266" i="1" s="1"/>
  <c r="AF264" i="1"/>
  <c r="AH264" i="1" s="1"/>
  <c r="AH262" i="1"/>
  <c r="AE234" i="1" s="1"/>
  <c r="AF265" i="1"/>
  <c r="AH265" i="1" s="1"/>
  <c r="CS40" i="1"/>
  <c r="CS46" i="1" s="1"/>
  <c r="CS47" i="1" s="1"/>
  <c r="X38" i="1"/>
  <c r="Z38" i="1" s="1"/>
  <c r="X37" i="1"/>
  <c r="Z37" i="1" s="1"/>
  <c r="BC4" i="1"/>
  <c r="P38" i="1"/>
  <c r="R38" i="1" s="1"/>
  <c r="P37" i="1"/>
  <c r="R37" i="1" s="1"/>
  <c r="BT38" i="1"/>
  <c r="BV38" i="1" s="1"/>
  <c r="BT37" i="1"/>
  <c r="BV37" i="1" s="1"/>
  <c r="AN38" i="1"/>
  <c r="AP38" i="1" s="1"/>
  <c r="AN37" i="1"/>
  <c r="AP37" i="1" s="1"/>
  <c r="H38" i="1"/>
  <c r="J38" i="1" s="1"/>
  <c r="H37" i="1"/>
  <c r="J37" i="1" s="1"/>
  <c r="BM40" i="1"/>
  <c r="BM46" i="1" s="1"/>
  <c r="BM47" i="1" s="1"/>
  <c r="AV37" i="1"/>
  <c r="AX37" i="1" s="1"/>
  <c r="AV38" i="1"/>
  <c r="AX38" i="1" s="1"/>
  <c r="CI4" i="1"/>
  <c r="AF175" i="1" l="1"/>
  <c r="AH175" i="1" s="1"/>
  <c r="AG178" i="1" s="1"/>
  <c r="AG184" i="1" s="1"/>
  <c r="AG185" i="1" s="1"/>
  <c r="AF176" i="1"/>
  <c r="AH176" i="1" s="1"/>
  <c r="AE1016" i="1"/>
  <c r="AE96" i="1"/>
  <c r="AF359" i="1"/>
  <c r="AH359" i="1" s="1"/>
  <c r="AG362" i="1" s="1"/>
  <c r="AG368" i="1" s="1"/>
  <c r="AG369" i="1" s="1"/>
  <c r="AF360" i="1"/>
  <c r="AH360" i="1" s="1"/>
  <c r="AE372" i="1"/>
  <c r="AE280" i="1"/>
  <c r="AF819" i="1"/>
  <c r="AH819" i="1" s="1"/>
  <c r="AG822" i="1" s="1"/>
  <c r="AG828" i="1" s="1"/>
  <c r="AG829" i="1" s="1"/>
  <c r="AF820" i="1"/>
  <c r="AH820" i="1" s="1"/>
  <c r="AE602" i="1"/>
  <c r="AF728" i="1"/>
  <c r="AH728" i="1" s="1"/>
  <c r="AF727" i="1"/>
  <c r="AH727" i="1" s="1"/>
  <c r="AE1200" i="1"/>
  <c r="AF83" i="1"/>
  <c r="AH83" i="1" s="1"/>
  <c r="AG86" i="1" s="1"/>
  <c r="AG92" i="1" s="1"/>
  <c r="AG93" i="1" s="1"/>
  <c r="AF84" i="1"/>
  <c r="AH84" i="1" s="1"/>
  <c r="AE1062" i="1"/>
  <c r="AF267" i="1"/>
  <c r="AH267" i="1" s="1"/>
  <c r="AG270" i="1" s="1"/>
  <c r="AG276" i="1" s="1"/>
  <c r="AG277" i="1" s="1"/>
  <c r="AF268" i="1"/>
  <c r="AH268" i="1" s="1"/>
  <c r="AE556" i="1"/>
  <c r="AE648" i="1"/>
  <c r="AF912" i="1"/>
  <c r="AH912" i="1" s="1"/>
  <c r="AF911" i="1"/>
  <c r="AH911" i="1" s="1"/>
  <c r="AF1004" i="1"/>
  <c r="AH1004" i="1" s="1"/>
  <c r="AF1003" i="1"/>
  <c r="AH1003" i="1" s="1"/>
  <c r="AF866" i="1"/>
  <c r="AH866" i="1" s="1"/>
  <c r="AF865" i="1"/>
  <c r="AH865" i="1" s="1"/>
  <c r="AF958" i="1"/>
  <c r="AH958" i="1" s="1"/>
  <c r="AF957" i="1"/>
  <c r="AH957" i="1" s="1"/>
  <c r="AF1188" i="1"/>
  <c r="AH1188" i="1" s="1"/>
  <c r="AF1187" i="1"/>
  <c r="AH1187" i="1" s="1"/>
  <c r="AF452" i="1"/>
  <c r="AH452" i="1" s="1"/>
  <c r="AF451" i="1"/>
  <c r="AH451" i="1" s="1"/>
  <c r="AF544" i="1"/>
  <c r="AH544" i="1" s="1"/>
  <c r="AF543" i="1"/>
  <c r="AH543" i="1" s="1"/>
  <c r="AF774" i="1"/>
  <c r="AH774" i="1" s="1"/>
  <c r="AF773" i="1"/>
  <c r="AH773" i="1" s="1"/>
  <c r="AE1108" i="1"/>
  <c r="AE188" i="1"/>
  <c r="AF498" i="1"/>
  <c r="AH498" i="1" s="1"/>
  <c r="AF497" i="1"/>
  <c r="AH497" i="1" s="1"/>
  <c r="Y40" i="1"/>
  <c r="Y46" i="1" s="1"/>
  <c r="Y47" i="1" s="1"/>
  <c r="I40" i="1"/>
  <c r="I46" i="1" s="1"/>
  <c r="I47" i="1" s="1"/>
  <c r="BU40" i="1"/>
  <c r="BU46" i="1" s="1"/>
  <c r="BU47" i="1" s="1"/>
  <c r="Q40" i="1"/>
  <c r="Q46" i="1" s="1"/>
  <c r="Q47" i="1" s="1"/>
  <c r="BD38" i="1"/>
  <c r="BF38" i="1" s="1"/>
  <c r="BD37" i="1"/>
  <c r="BF37" i="1" s="1"/>
  <c r="AW40" i="1"/>
  <c r="AW46" i="1" s="1"/>
  <c r="AW47" i="1" s="1"/>
  <c r="CJ38" i="1"/>
  <c r="CL38" i="1" s="1"/>
  <c r="CJ37" i="1"/>
  <c r="CL37" i="1" s="1"/>
  <c r="AO40" i="1"/>
  <c r="AO46" i="1" s="1"/>
  <c r="AO47" i="1" s="1"/>
  <c r="AG500" i="1" l="1"/>
  <c r="AG506" i="1" s="1"/>
  <c r="AG507" i="1" s="1"/>
  <c r="AF222" i="1"/>
  <c r="AH222" i="1" s="1"/>
  <c r="AF221" i="1"/>
  <c r="AH221" i="1" s="1"/>
  <c r="AG224" i="1" s="1"/>
  <c r="AG230" i="1" s="1"/>
  <c r="AG231" i="1" s="1"/>
  <c r="AF1141" i="1"/>
  <c r="AH1141" i="1" s="1"/>
  <c r="AF1142" i="1"/>
  <c r="AH1142" i="1" s="1"/>
  <c r="AG776" i="1"/>
  <c r="AG782" i="1" s="1"/>
  <c r="AG783" i="1" s="1"/>
  <c r="AG546" i="1"/>
  <c r="AG552" i="1" s="1"/>
  <c r="AG553" i="1" s="1"/>
  <c r="AG454" i="1"/>
  <c r="AG460" i="1" s="1"/>
  <c r="AG461" i="1" s="1"/>
  <c r="AG1190" i="1"/>
  <c r="AG1196" i="1" s="1"/>
  <c r="AG1197" i="1" s="1"/>
  <c r="AG960" i="1"/>
  <c r="AG966" i="1" s="1"/>
  <c r="AG967" i="1" s="1"/>
  <c r="AG868" i="1"/>
  <c r="AG874" i="1" s="1"/>
  <c r="AG875" i="1" s="1"/>
  <c r="AG1006" i="1"/>
  <c r="AG1012" i="1" s="1"/>
  <c r="AG1013" i="1" s="1"/>
  <c r="AG914" i="1"/>
  <c r="AG920" i="1" s="1"/>
  <c r="AG921" i="1" s="1"/>
  <c r="AF681" i="1"/>
  <c r="AH681" i="1" s="1"/>
  <c r="AF682" i="1"/>
  <c r="AH682" i="1" s="1"/>
  <c r="AF589" i="1"/>
  <c r="AH589" i="1" s="1"/>
  <c r="AF590" i="1"/>
  <c r="AH590" i="1" s="1"/>
  <c r="AF1095" i="1"/>
  <c r="AH1095" i="1" s="1"/>
  <c r="AF1096" i="1"/>
  <c r="AH1096" i="1" s="1"/>
  <c r="AF1234" i="1"/>
  <c r="AH1234" i="1" s="1"/>
  <c r="AF1233" i="1"/>
  <c r="AH1233" i="1" s="1"/>
  <c r="AG1236" i="1" s="1"/>
  <c r="AG1242" i="1" s="1"/>
  <c r="AG1243" i="1" s="1"/>
  <c r="AG730" i="1"/>
  <c r="AG736" i="1" s="1"/>
  <c r="AG737" i="1" s="1"/>
  <c r="AF636" i="1"/>
  <c r="AH636" i="1" s="1"/>
  <c r="AF635" i="1"/>
  <c r="AH635" i="1" s="1"/>
  <c r="AF314" i="1"/>
  <c r="AH314" i="1" s="1"/>
  <c r="AF313" i="1"/>
  <c r="AH313" i="1" s="1"/>
  <c r="AF406" i="1"/>
  <c r="AH406" i="1" s="1"/>
  <c r="AF405" i="1"/>
  <c r="AH405" i="1" s="1"/>
  <c r="AF129" i="1"/>
  <c r="AH129" i="1" s="1"/>
  <c r="AG132" i="1" s="1"/>
  <c r="AG138" i="1" s="1"/>
  <c r="AG139" i="1" s="1"/>
  <c r="AF130" i="1"/>
  <c r="AH130" i="1" s="1"/>
  <c r="AF1049" i="1"/>
  <c r="AH1049" i="1" s="1"/>
  <c r="AG1052" i="1" s="1"/>
  <c r="AG1058" i="1" s="1"/>
  <c r="AG1059" i="1" s="1"/>
  <c r="AF1050" i="1"/>
  <c r="AH1050" i="1" s="1"/>
  <c r="C3" i="2"/>
  <c r="BE40" i="1"/>
  <c r="BE46" i="1" s="1"/>
  <c r="BE47" i="1" s="1"/>
  <c r="CK40" i="1"/>
  <c r="CK46" i="1" s="1"/>
  <c r="CK47" i="1" s="1"/>
  <c r="AE20" i="1"/>
  <c r="AH20" i="1" s="1"/>
  <c r="AG31" i="1" s="1"/>
  <c r="AF32" i="1" s="1"/>
  <c r="AG408" i="1" l="1"/>
  <c r="AG414" i="1" s="1"/>
  <c r="AG415" i="1" s="1"/>
  <c r="AG316" i="1"/>
  <c r="AG322" i="1" s="1"/>
  <c r="AG323" i="1" s="1"/>
  <c r="AG638" i="1"/>
  <c r="AG644" i="1" s="1"/>
  <c r="AG645" i="1" s="1"/>
  <c r="AG1098" i="1"/>
  <c r="AG1104" i="1" s="1"/>
  <c r="AG1105" i="1" s="1"/>
  <c r="AG592" i="1"/>
  <c r="AG598" i="1" s="1"/>
  <c r="AG599" i="1" s="1"/>
  <c r="AG684" i="1"/>
  <c r="AG690" i="1" s="1"/>
  <c r="AG691" i="1" s="1"/>
  <c r="AG1144" i="1"/>
  <c r="AG1150" i="1" s="1"/>
  <c r="AG1151" i="1" s="1"/>
  <c r="AF34" i="1"/>
  <c r="AH34" i="1" s="1"/>
  <c r="AF35" i="1"/>
  <c r="AH35" i="1" s="1"/>
  <c r="AF36" i="1"/>
  <c r="AH36" i="1" s="1"/>
  <c r="AH32" i="1"/>
  <c r="AE4" i="1" l="1"/>
  <c r="AF38" i="1" l="1"/>
  <c r="AH38" i="1" s="1"/>
  <c r="AF37" i="1"/>
  <c r="AH37" i="1" s="1"/>
  <c r="AG40" i="1" s="1"/>
  <c r="AG46" i="1" s="1"/>
  <c r="AG47" i="1" s="1"/>
  <c r="B16" i="2"/>
  <c r="C16" i="2"/>
  <c r="B4" i="2"/>
  <c r="C4" i="2"/>
  <c r="J5" i="2"/>
  <c r="J6" i="2" s="1"/>
  <c r="K5" i="2"/>
  <c r="K6" i="2"/>
  <c r="K7" i="2"/>
  <c r="K8" i="2"/>
  <c r="K9" i="2"/>
  <c r="K10" i="2"/>
  <c r="K11" i="2"/>
  <c r="K12" i="2" s="1"/>
  <c r="K13" i="2" s="1"/>
  <c r="K14" i="2" s="1"/>
  <c r="K15" i="2" s="1"/>
  <c r="B6" i="2" l="1"/>
  <c r="B18" i="2"/>
  <c r="C6" i="2"/>
  <c r="C18" i="2"/>
  <c r="J7" i="2"/>
  <c r="K16" i="2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B5" i="2"/>
  <c r="C5" i="2"/>
  <c r="B17" i="2"/>
  <c r="C17" i="2"/>
  <c r="K28" i="2" l="1"/>
  <c r="K29" i="2" s="1"/>
  <c r="K30" i="2" s="1"/>
  <c r="K31" i="2" s="1"/>
  <c r="K32" i="2" s="1"/>
  <c r="K33" i="2" s="1"/>
  <c r="K34" i="2" s="1"/>
  <c r="K35" i="2" s="1"/>
  <c r="K36" i="2" s="1"/>
  <c r="K37" i="2" s="1"/>
  <c r="K38" i="2" s="1"/>
  <c r="K39" i="2" s="1"/>
  <c r="C19" i="2"/>
  <c r="B7" i="2"/>
  <c r="C7" i="2"/>
  <c r="B19" i="2"/>
  <c r="J8" i="2"/>
  <c r="K40" i="2" l="1"/>
  <c r="K41" i="2" s="1"/>
  <c r="K42" i="2" s="1"/>
  <c r="K43" i="2" s="1"/>
  <c r="K44" i="2" s="1"/>
  <c r="K45" i="2" s="1"/>
  <c r="K46" i="2" s="1"/>
  <c r="K47" i="2" s="1"/>
  <c r="K48" i="2" s="1"/>
  <c r="K49" i="2" s="1"/>
  <c r="K50" i="2" s="1"/>
  <c r="K51" i="2" s="1"/>
  <c r="C20" i="2"/>
  <c r="C8" i="2"/>
  <c r="B20" i="2"/>
  <c r="B8" i="2"/>
  <c r="J9" i="2"/>
  <c r="B21" i="2" l="1"/>
  <c r="B9" i="2"/>
  <c r="C21" i="2"/>
  <c r="C9" i="2"/>
  <c r="J10" i="2"/>
  <c r="K52" i="2"/>
  <c r="K53" i="2" s="1"/>
  <c r="K54" i="2" s="1"/>
  <c r="K55" i="2" s="1"/>
  <c r="K56" i="2" s="1"/>
  <c r="K57" i="2" s="1"/>
  <c r="K58" i="2" s="1"/>
  <c r="K59" i="2" s="1"/>
  <c r="K60" i="2" s="1"/>
  <c r="K61" i="2" s="1"/>
  <c r="K62" i="2" s="1"/>
  <c r="K63" i="2" s="1"/>
  <c r="C22" i="2" l="1"/>
  <c r="C10" i="2"/>
  <c r="J11" i="2"/>
  <c r="B22" i="2"/>
  <c r="B10" i="2"/>
  <c r="K64" i="2"/>
  <c r="K65" i="2" s="1"/>
  <c r="K66" i="2" s="1"/>
  <c r="K67" i="2" s="1"/>
  <c r="K68" i="2" s="1"/>
  <c r="K69" i="2" s="1"/>
  <c r="K70" i="2" s="1"/>
  <c r="K71" i="2" s="1"/>
  <c r="K72" i="2" s="1"/>
  <c r="K73" i="2" s="1"/>
  <c r="K74" i="2" s="1"/>
  <c r="K75" i="2" s="1"/>
  <c r="K76" i="2" l="1"/>
  <c r="K77" i="2" s="1"/>
  <c r="K78" i="2" s="1"/>
  <c r="K79" i="2" s="1"/>
  <c r="K80" i="2" s="1"/>
  <c r="K81" i="2" s="1"/>
  <c r="K82" i="2" s="1"/>
  <c r="K83" i="2" s="1"/>
  <c r="K84" i="2" s="1"/>
  <c r="K85" i="2" s="1"/>
  <c r="K86" i="2" s="1"/>
  <c r="K87" i="2" s="1"/>
  <c r="B23" i="2"/>
  <c r="B11" i="2"/>
  <c r="C23" i="2"/>
  <c r="J12" i="2"/>
  <c r="C11" i="2"/>
  <c r="B12" i="2" l="1"/>
  <c r="C24" i="2"/>
  <c r="J13" i="2"/>
  <c r="C12" i="2"/>
  <c r="B24" i="2"/>
  <c r="K88" i="2"/>
  <c r="K89" i="2" s="1"/>
  <c r="K90" i="2" s="1"/>
  <c r="K91" i="2" s="1"/>
  <c r="K92" i="2" s="1"/>
  <c r="K93" i="2" s="1"/>
  <c r="K94" i="2" s="1"/>
  <c r="K95" i="2" s="1"/>
  <c r="K96" i="2" s="1"/>
  <c r="K97" i="2" s="1"/>
  <c r="K98" i="2" s="1"/>
  <c r="K99" i="2" s="1"/>
  <c r="K100" i="2" l="1"/>
  <c r="K101" i="2" s="1"/>
  <c r="K102" i="2" s="1"/>
  <c r="K103" i="2" s="1"/>
  <c r="K104" i="2" s="1"/>
  <c r="K105" i="2" s="1"/>
  <c r="K106" i="2" s="1"/>
  <c r="K107" i="2" s="1"/>
  <c r="K108" i="2" s="1"/>
  <c r="K109" i="2" s="1"/>
  <c r="K110" i="2" s="1"/>
  <c r="K111" i="2" s="1"/>
  <c r="C25" i="2"/>
  <c r="B13" i="2"/>
  <c r="C13" i="2"/>
  <c r="J14" i="2"/>
  <c r="B25" i="2"/>
  <c r="C14" i="2" l="1"/>
  <c r="B14" i="2"/>
  <c r="K112" i="2"/>
  <c r="K113" i="2" s="1"/>
  <c r="K114" i="2" s="1"/>
  <c r="K115" i="2" s="1"/>
  <c r="K116" i="2" s="1"/>
  <c r="K117" i="2" s="1"/>
  <c r="K118" i="2" s="1"/>
  <c r="K119" i="2" s="1"/>
  <c r="K120" i="2" s="1"/>
  <c r="K121" i="2" s="1"/>
  <c r="K122" i="2" s="1"/>
  <c r="K123" i="2" s="1"/>
  <c r="K124" i="2" l="1"/>
  <c r="K125" i="2" s="1"/>
  <c r="K126" i="2" s="1"/>
  <c r="K127" i="2" s="1"/>
  <c r="K128" i="2" s="1"/>
  <c r="K129" i="2" s="1"/>
  <c r="K130" i="2" s="1"/>
  <c r="K131" i="2" s="1"/>
  <c r="K132" i="2" s="1"/>
  <c r="K133" i="2" s="1"/>
  <c r="K134" i="2" s="1"/>
  <c r="K135" i="2" s="1"/>
  <c r="K136" i="2" l="1"/>
  <c r="K137" i="2" s="1"/>
  <c r="K138" i="2" s="1"/>
  <c r="K139" i="2" s="1"/>
  <c r="K140" i="2" s="1"/>
  <c r="K141" i="2" s="1"/>
  <c r="K142" i="2" s="1"/>
  <c r="K143" i="2" s="1"/>
  <c r="K144" i="2" s="1"/>
  <c r="K145" i="2" s="1"/>
  <c r="K146" i="2" s="1"/>
  <c r="K147" i="2" s="1"/>
  <c r="K148" i="2" l="1"/>
  <c r="K149" i="2" s="1"/>
  <c r="K150" i="2" s="1"/>
  <c r="K151" i="2" s="1"/>
  <c r="K152" i="2" s="1"/>
  <c r="K153" i="2" s="1"/>
  <c r="K154" i="2" s="1"/>
  <c r="K155" i="2" s="1"/>
  <c r="K156" i="2" s="1"/>
  <c r="K157" i="2" s="1"/>
  <c r="K158" i="2" s="1"/>
  <c r="K159" i="2" s="1"/>
  <c r="K160" i="2" l="1"/>
  <c r="K161" i="2" s="1"/>
  <c r="K162" i="2" s="1"/>
  <c r="K163" i="2" s="1"/>
  <c r="K164" i="2" s="1"/>
  <c r="K165" i="2" s="1"/>
  <c r="K166" i="2" s="1"/>
  <c r="K167" i="2" s="1"/>
  <c r="K168" i="2" s="1"/>
  <c r="K169" i="2" s="1"/>
  <c r="K170" i="2" s="1"/>
  <c r="K171" i="2" s="1"/>
  <c r="K172" i="2" l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K183" i="2" s="1"/>
  <c r="K184" i="2" l="1"/>
  <c r="K185" i="2" s="1"/>
  <c r="K186" i="2" s="1"/>
  <c r="K187" i="2" s="1"/>
  <c r="K188" i="2" s="1"/>
  <c r="K189" i="2" s="1"/>
  <c r="K190" i="2" s="1"/>
  <c r="K191" i="2" s="1"/>
  <c r="K192" i="2" s="1"/>
  <c r="K193" i="2" s="1"/>
  <c r="K194" i="2" s="1"/>
  <c r="K195" i="2" s="1"/>
  <c r="K196" i="2" l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K208" i="2" l="1"/>
  <c r="K209" i="2" s="1"/>
  <c r="K210" i="2" s="1"/>
  <c r="K211" i="2" s="1"/>
  <c r="K212" i="2" s="1"/>
  <c r="K213" i="2" s="1"/>
  <c r="K214" i="2" s="1"/>
  <c r="K215" i="2" s="1"/>
  <c r="K216" i="2" s="1"/>
  <c r="K217" i="2" s="1"/>
  <c r="K218" i="2" s="1"/>
  <c r="K219" i="2" s="1"/>
  <c r="K220" i="2" l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l="1"/>
  <c r="K233" i="2" s="1"/>
  <c r="K234" i="2" s="1"/>
  <c r="K235" i="2" s="1"/>
  <c r="K236" i="2" s="1"/>
  <c r="K237" i="2" s="1"/>
  <c r="K238" i="2" s="1"/>
  <c r="K239" i="2" s="1"/>
  <c r="K240" i="2" s="1"/>
  <c r="K241" i="2" s="1"/>
  <c r="K242" i="2" s="1"/>
  <c r="K243" i="2" s="1"/>
  <c r="K244" i="2" l="1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l="1"/>
  <c r="K257" i="2" s="1"/>
  <c r="K258" i="2" s="1"/>
  <c r="K259" i="2" s="1"/>
  <c r="K260" i="2" s="1"/>
  <c r="K261" i="2" s="1"/>
  <c r="K262" i="2" s="1"/>
  <c r="K263" i="2" s="1"/>
  <c r="K264" i="2" s="1"/>
  <c r="K265" i="2" s="1"/>
  <c r="K266" i="2" s="1"/>
  <c r="K267" i="2" s="1"/>
  <c r="K268" i="2" l="1"/>
  <c r="K269" i="2" s="1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l="1"/>
  <c r="K281" i="2" s="1"/>
  <c r="K282" i="2" s="1"/>
  <c r="K283" i="2" s="1"/>
  <c r="K284" i="2" s="1"/>
  <c r="K285" i="2" s="1"/>
  <c r="K286" i="2" s="1"/>
  <c r="K287" i="2" s="1"/>
  <c r="K288" i="2" s="1"/>
  <c r="K289" i="2" s="1"/>
  <c r="K290" i="2" s="1"/>
  <c r="K291" i="2" s="1"/>
  <c r="K292" i="2" l="1"/>
  <c r="K293" i="2" s="1"/>
  <c r="K294" i="2" s="1"/>
  <c r="K295" i="2" s="1"/>
  <c r="K296" i="2" s="1"/>
  <c r="K297" i="2" s="1"/>
  <c r="K298" i="2" s="1"/>
  <c r="K299" i="2" s="1"/>
  <c r="K300" i="2" s="1"/>
  <c r="K301" i="2" s="1"/>
  <c r="K302" i="2" s="1"/>
  <c r="K303" i="2" s="1"/>
  <c r="K304" i="2" l="1"/>
  <c r="K305" i="2" s="1"/>
  <c r="K306" i="2" s="1"/>
  <c r="K307" i="2" s="1"/>
  <c r="K308" i="2" s="1"/>
  <c r="K309" i="2" s="1"/>
  <c r="K310" i="2" s="1"/>
  <c r="K311" i="2" s="1"/>
  <c r="K312" i="2" s="1"/>
  <c r="K313" i="2" s="1"/>
  <c r="K314" i="2" s="1"/>
  <c r="K315" i="2" s="1"/>
  <c r="K316" i="2" l="1"/>
  <c r="K317" i="2" s="1"/>
  <c r="K318" i="2" s="1"/>
  <c r="K319" i="2" s="1"/>
  <c r="K320" i="2" s="1"/>
  <c r="K321" i="2" s="1"/>
  <c r="K322" i="2" s="1"/>
  <c r="K323" i="2" s="1"/>
  <c r="K324" i="2" s="1"/>
  <c r="K325" i="2" s="1"/>
  <c r="K326" i="2" s="1"/>
  <c r="K327" i="2" s="1"/>
</calcChain>
</file>

<file path=xl/comments1.xml><?xml version="1.0" encoding="utf-8"?>
<comments xmlns="http://schemas.openxmlformats.org/spreadsheetml/2006/main">
  <authors>
    <author>PAQUIEN Yannick (External)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</rPr>
          <t xml:space="preserve">cotisation patronnal mutuelle </t>
        </r>
      </text>
    </comment>
  </commentList>
</comments>
</file>

<file path=xl/sharedStrings.xml><?xml version="1.0" encoding="utf-8"?>
<sst xmlns="http://schemas.openxmlformats.org/spreadsheetml/2006/main" count="14619" uniqueCount="80">
  <si>
    <t>Net a payer après Impot</t>
  </si>
  <si>
    <t>Net a payer avant Impot</t>
  </si>
  <si>
    <t>Indemnité entretien tenue</t>
  </si>
  <si>
    <t>Prime Panier</t>
  </si>
  <si>
    <t>prime pouvoir d'achat</t>
  </si>
  <si>
    <t>Indemnité transport réunion CSE</t>
  </si>
  <si>
    <t>TOTAL CHARGE SALARIAL</t>
  </si>
  <si>
    <t>CSG/CRDS non déd Hrs Sup.</t>
  </si>
  <si>
    <t>CSG Non Déductible</t>
  </si>
  <si>
    <t>CSG Déductible</t>
  </si>
  <si>
    <t>Sécu Soc déplafonné</t>
  </si>
  <si>
    <t>Sécu Soc plafonné</t>
  </si>
  <si>
    <t>Complémentaire Santé</t>
  </si>
  <si>
    <t>Compl Inc Inv Décés T.A.</t>
  </si>
  <si>
    <t>BRUT</t>
  </si>
  <si>
    <t>Paiement congé payés</t>
  </si>
  <si>
    <t>Absence congé payés</t>
  </si>
  <si>
    <t>Paiement congé exceptionnel</t>
  </si>
  <si>
    <t>Absence congé exceptionnel</t>
  </si>
  <si>
    <t>Paiement arret maladie</t>
  </si>
  <si>
    <t>Absence arret maladie</t>
  </si>
  <si>
    <t>Majoration Jour Férié</t>
  </si>
  <si>
    <t>Majoration Dimanche</t>
  </si>
  <si>
    <t>Majoration Nuit</t>
  </si>
  <si>
    <t>Heures suplementaire</t>
  </si>
  <si>
    <t>Heures excedentaire</t>
  </si>
  <si>
    <t>Prime autre</t>
  </si>
  <si>
    <t>Prime régulière</t>
  </si>
  <si>
    <t>Prime exceptionnel</t>
  </si>
  <si>
    <t>Prime d'Habillage</t>
  </si>
  <si>
    <t>Prime D'ancienneté</t>
  </si>
  <si>
    <t>Salaire de base</t>
  </si>
  <si>
    <t>MONTANT</t>
  </si>
  <si>
    <t>TAUX</t>
  </si>
  <si>
    <t>SALARIE</t>
  </si>
  <si>
    <t>base</t>
  </si>
  <si>
    <t>periode retroactif</t>
  </si>
  <si>
    <t>libellé</t>
  </si>
  <si>
    <t>FICHE DE PAIE</t>
  </si>
  <si>
    <t>Cotisation Mutuelle :</t>
  </si>
  <si>
    <t>Prime regulière :</t>
  </si>
  <si>
    <t>Taux Horaire :</t>
  </si>
  <si>
    <t>Base brut grille salaire</t>
  </si>
  <si>
    <t>estimation base CSG Déductible et non deductible</t>
  </si>
  <si>
    <t>estimation taux absence CP</t>
  </si>
  <si>
    <t>estimation taux paiement CP</t>
  </si>
  <si>
    <t>Complementaire Tranche 1</t>
  </si>
  <si>
    <t>taux potentiel calcul arret travail/JOUR</t>
  </si>
  <si>
    <t>calcul 3 dernier mois brut</t>
  </si>
  <si>
    <t xml:space="preserve">somme potentiel dû pour arret travail </t>
  </si>
  <si>
    <t>jour de carence</t>
  </si>
  <si>
    <t>nombre congé payé acquits :</t>
  </si>
  <si>
    <t>Congé payé année précédante :</t>
  </si>
  <si>
    <t>Heure RC année précédante :</t>
  </si>
  <si>
    <t>panier</t>
  </si>
  <si>
    <t>heure ferié</t>
  </si>
  <si>
    <t>heure dimanche</t>
  </si>
  <si>
    <t>heure nuit</t>
  </si>
  <si>
    <t>CP decembre A-1</t>
  </si>
  <si>
    <t>decembre année precedente</t>
  </si>
  <si>
    <t>Taux impot :</t>
  </si>
  <si>
    <t>Prime ancienneté :</t>
  </si>
  <si>
    <t>DÉCEMBRE</t>
  </si>
  <si>
    <t>NOVEMBRE</t>
  </si>
  <si>
    <t>OCTOBRE</t>
  </si>
  <si>
    <t>SEPTEMBRE</t>
  </si>
  <si>
    <t>AOÛT</t>
  </si>
  <si>
    <t>JUILLET</t>
  </si>
  <si>
    <t>JUIN</t>
  </si>
  <si>
    <t>MAI</t>
  </si>
  <si>
    <t>AVRIL</t>
  </si>
  <si>
    <t>MARS</t>
  </si>
  <si>
    <t>FÉVRIER</t>
  </si>
  <si>
    <t>JANVIER</t>
  </si>
  <si>
    <t>salaire brut</t>
  </si>
  <si>
    <t>salaire net</t>
  </si>
  <si>
    <t>date</t>
  </si>
  <si>
    <t>j'aimerai copier ce bloque de cellule juqu'a la ligne 327</t>
  </si>
  <si>
    <t>quand je l'etire "K3" se transforme en "K15"</t>
  </si>
  <si>
    <t>est il possible qu'il se transorme en "K4" ? Et ainssi de suite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</si>
</sst>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mmmm"/>
    <numFmt numFmtId="165" formatCode="_(&quot;€&quot;* #,##0.00_);_(&quot;€&quot;* \(#,##0.00\);_(&quot;€&quot;* &quot;-&quot;??_);_(@_)"/>
    <numFmt numFmtId="166" formatCode="dd\ mmmm\ yyyy"/>
    <numFmt numFmtId="167" formatCode="_-* #,##0.00\ [$€-40C]_-;\-* #,##0.00\ [$€-40C]_-;_-* &quot;-&quot;??\ [$€-40C]_-;_-@_-"/>
    <numFmt numFmtId="168" formatCode="_-* #,##0.000\ &quot;€&quot;_-;\-* #,##0.000\ &quot;€&quot;_-;_-* &quot;-&quot;??\ &quot;€&quot;_-;_-@_-"/>
    <numFmt numFmtId="169" formatCode="0.000%"/>
    <numFmt numFmtId="170" formatCode="_-* #,##0.000\ [$€-40C]_-;\-* #,##0.000\ [$€-40C]_-;_-* &quot;-&quot;??\ [$€-40C]_-;_-@_-"/>
    <numFmt numFmtId="171" formatCode="_-* #,##0.000\ [$€-40C]_-;\-* #,##0.000\ [$€-40C]_-;_-* &quot;-&quot;???\ [$€-40C]_-;_-@_-"/>
    <numFmt numFmtId="172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sz val="10"/>
      <name val="Helv"/>
    </font>
    <font>
      <sz val="10"/>
      <name val="Helv"/>
    </font>
    <font>
      <sz val="11"/>
      <name val="Calibri"/>
      <family val="2"/>
      <scheme val="minor"/>
    </font>
    <font>
      <sz val="11"/>
      <name val="Calibri Light"/>
      <family val="1"/>
      <scheme val="major"/>
    </font>
    <font>
      <sz val="11"/>
      <color rgb="FFFF0000"/>
      <name val="Calibri Light"/>
      <family val="1"/>
      <scheme val="maj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i/>
      <u/>
      <sz val="8"/>
      <color theme="2"/>
      <name val="Calibri"/>
      <family val="2"/>
      <scheme val="minor"/>
    </font>
    <font>
      <sz val="11"/>
      <name val="Helv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10"/>
      <color rgb="FF33333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5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164" fontId="3" fillId="0" borderId="3" xfId="0" applyNumberFormat="1" applyFont="1" applyBorder="1" applyAlignment="1">
      <alignment vertical="center" textRotation="255"/>
    </xf>
    <xf numFmtId="0" fontId="0" fillId="0" borderId="4" xfId="0" applyBorder="1"/>
    <xf numFmtId="166" fontId="3" fillId="0" borderId="8" xfId="0" applyNumberFormat="1" applyFont="1" applyBorder="1" applyAlignment="1">
      <alignment vertical="center" textRotation="255"/>
    </xf>
    <xf numFmtId="10" fontId="5" fillId="0" borderId="0" xfId="2" applyNumberFormat="1" applyFont="1" applyBorder="1" applyAlignment="1">
      <alignment horizontal="center"/>
    </xf>
    <xf numFmtId="167" fontId="0" fillId="0" borderId="9" xfId="0" applyNumberFormat="1" applyBorder="1"/>
    <xf numFmtId="168" fontId="0" fillId="0" borderId="0" xfId="1" applyNumberFormat="1" applyFont="1" applyBorder="1" applyAlignment="1"/>
    <xf numFmtId="0" fontId="7" fillId="2" borderId="10" xfId="3" applyFont="1" applyFill="1" applyBorder="1"/>
    <xf numFmtId="167" fontId="0" fillId="3" borderId="0" xfId="1" applyNumberFormat="1" applyFont="1" applyFill="1" applyBorder="1" applyAlignment="1" applyProtection="1">
      <protection locked="0"/>
    </xf>
    <xf numFmtId="0" fontId="0" fillId="3" borderId="0" xfId="0" applyFill="1" applyProtection="1">
      <protection locked="0"/>
    </xf>
    <xf numFmtId="165" fontId="0" fillId="0" borderId="9" xfId="1" applyFont="1" applyBorder="1" applyAlignment="1"/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0" fontId="0" fillId="0" borderId="9" xfId="0" applyNumberFormat="1" applyBorder="1" applyProtection="1">
      <protection locked="0"/>
    </xf>
    <xf numFmtId="0" fontId="8" fillId="2" borderId="10" xfId="3" applyFont="1" applyFill="1" applyBorder="1"/>
    <xf numFmtId="169" fontId="9" fillId="0" borderId="0" xfId="2" applyNumberFormat="1" applyFont="1" applyBorder="1" applyAlignment="1"/>
    <xf numFmtId="167" fontId="6" fillId="3" borderId="0" xfId="0" applyNumberFormat="1" applyFont="1" applyFill="1" applyProtection="1">
      <protection locked="0"/>
    </xf>
    <xf numFmtId="169" fontId="0" fillId="0" borderId="0" xfId="2" applyNumberFormat="1" applyFont="1" applyBorder="1" applyAlignment="1"/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0" applyNumberFormat="1"/>
    <xf numFmtId="167" fontId="0" fillId="0" borderId="0" xfId="1" applyNumberFormat="1" applyFont="1" applyBorder="1" applyAlignment="1" applyProtection="1">
      <protection locked="0"/>
    </xf>
    <xf numFmtId="169" fontId="0" fillId="0" borderId="0" xfId="0" applyNumberFormat="1"/>
    <xf numFmtId="170" fontId="0" fillId="4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0" fontId="0" fillId="5" borderId="10" xfId="0" applyFill="1" applyBorder="1"/>
    <xf numFmtId="0" fontId="0" fillId="5" borderId="10" xfId="0" applyFill="1" applyBorder="1" applyAlignment="1">
      <alignment horizontal="center"/>
    </xf>
    <xf numFmtId="170" fontId="0" fillId="0" borderId="0" xfId="0" applyNumberFormat="1" applyProtection="1">
      <protection locked="0"/>
    </xf>
    <xf numFmtId="171" fontId="0" fillId="0" borderId="0" xfId="0" applyNumberFormat="1" applyProtection="1">
      <protection locked="0"/>
    </xf>
    <xf numFmtId="170" fontId="0" fillId="3" borderId="0" xfId="0" applyNumberFormat="1" applyFill="1" applyProtection="1">
      <protection locked="0"/>
    </xf>
    <xf numFmtId="0" fontId="0" fillId="3" borderId="0" xfId="1" applyNumberFormat="1" applyFont="1" applyFill="1" applyBorder="1" applyAlignment="1" applyProtection="1">
      <protection locked="0"/>
    </xf>
    <xf numFmtId="0" fontId="0" fillId="0" borderId="0" xfId="1" applyNumberFormat="1" applyFont="1" applyFill="1" applyBorder="1" applyAlignment="1"/>
    <xf numFmtId="170" fontId="0" fillId="0" borderId="0" xfId="0" applyNumberFormat="1"/>
    <xf numFmtId="172" fontId="0" fillId="0" borderId="0" xfId="0" applyNumberFormat="1"/>
    <xf numFmtId="9" fontId="0" fillId="0" borderId="0" xfId="2" applyFont="1" applyFill="1" applyBorder="1" applyAlignment="1"/>
    <xf numFmtId="170" fontId="0" fillId="0" borderId="0" xfId="1" applyNumberFormat="1" applyFont="1" applyFill="1" applyBorder="1" applyAlignment="1"/>
    <xf numFmtId="0" fontId="0" fillId="0" borderId="9" xfId="0" applyBorder="1"/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166" fontId="3" fillId="0" borderId="8" xfId="0" applyNumberFormat="1" applyFont="1" applyBorder="1" applyAlignment="1">
      <alignment vertical="center"/>
    </xf>
    <xf numFmtId="167" fontId="10" fillId="3" borderId="14" xfId="1" applyNumberFormat="1" applyFont="1" applyFill="1" applyBorder="1" applyAlignment="1" applyProtection="1">
      <protection locked="0"/>
    </xf>
    <xf numFmtId="167" fontId="10" fillId="3" borderId="15" xfId="1" applyNumberFormat="1" applyFont="1" applyFill="1" applyBorder="1" applyAlignment="1" applyProtection="1">
      <protection locked="0"/>
    </xf>
    <xf numFmtId="0" fontId="11" fillId="0" borderId="16" xfId="0" applyFont="1" applyBorder="1"/>
    <xf numFmtId="167" fontId="10" fillId="3" borderId="16" xfId="1" applyNumberFormat="1" applyFont="1" applyFill="1" applyBorder="1" applyAlignment="1" applyProtection="1">
      <protection locked="0"/>
    </xf>
    <xf numFmtId="0" fontId="11" fillId="0" borderId="17" xfId="0" applyFont="1" applyBorder="1"/>
    <xf numFmtId="0" fontId="0" fillId="6" borderId="9" xfId="0" applyFill="1" applyBorder="1"/>
    <xf numFmtId="170" fontId="10" fillId="0" borderId="18" xfId="1" applyNumberFormat="1" applyFont="1" applyFill="1" applyBorder="1" applyAlignment="1" applyProtection="1"/>
    <xf numFmtId="0" fontId="11" fillId="0" borderId="18" xfId="0" applyFont="1" applyBorder="1"/>
    <xf numFmtId="167" fontId="0" fillId="3" borderId="19" xfId="1" applyNumberFormat="1" applyFont="1" applyFill="1" applyBorder="1" applyAlignment="1" applyProtection="1">
      <protection locked="0"/>
    </xf>
    <xf numFmtId="0" fontId="11" fillId="0" borderId="20" xfId="0" applyFont="1" applyBorder="1"/>
    <xf numFmtId="0" fontId="0" fillId="6" borderId="11" xfId="0" applyFill="1" applyBorder="1"/>
    <xf numFmtId="0" fontId="0" fillId="6" borderId="12" xfId="0" applyFill="1" applyBorder="1"/>
    <xf numFmtId="167" fontId="0" fillId="0" borderId="21" xfId="0" applyNumberFormat="1" applyBorder="1"/>
    <xf numFmtId="0" fontId="12" fillId="0" borderId="22" xfId="0" applyFont="1" applyBorder="1" applyAlignment="1">
      <alignment wrapText="1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164" fontId="0" fillId="0" borderId="24" xfId="0" applyNumberFormat="1" applyBorder="1" applyAlignment="1">
      <alignment horizontal="centerContinuous" vertical="center"/>
    </xf>
    <xf numFmtId="0" fontId="13" fillId="0" borderId="25" xfId="0" applyFont="1" applyBorder="1" applyAlignment="1">
      <alignment horizontal="centerContinuous" vertical="center"/>
    </xf>
    <xf numFmtId="0" fontId="12" fillId="0" borderId="0" xfId="0" applyFont="1"/>
    <xf numFmtId="170" fontId="0" fillId="0" borderId="0" xfId="1" applyNumberFormat="1" applyFont="1"/>
    <xf numFmtId="0" fontId="0" fillId="3" borderId="14" xfId="0" applyFill="1" applyBorder="1" applyProtection="1">
      <protection locked="0"/>
    </xf>
    <xf numFmtId="0" fontId="10" fillId="0" borderId="17" xfId="0" applyFont="1" applyBorder="1" applyAlignment="1">
      <alignment wrapText="1"/>
    </xf>
    <xf numFmtId="0" fontId="0" fillId="3" borderId="26" xfId="0" applyFill="1" applyBorder="1" applyProtection="1">
      <protection locked="0"/>
    </xf>
    <xf numFmtId="0" fontId="10" fillId="0" borderId="27" xfId="0" applyFont="1" applyBorder="1" applyAlignment="1">
      <alignment wrapText="1"/>
    </xf>
    <xf numFmtId="0" fontId="0" fillId="0" borderId="27" xfId="0" applyBorder="1" applyAlignment="1">
      <alignment horizontal="center" vertical="center"/>
    </xf>
    <xf numFmtId="0" fontId="0" fillId="0" borderId="28" xfId="0" applyBorder="1"/>
    <xf numFmtId="0" fontId="0" fillId="0" borderId="29" xfId="0" applyBorder="1" applyAlignment="1">
      <alignment horizontal="center" vertical="center"/>
    </xf>
    <xf numFmtId="0" fontId="14" fillId="0" borderId="30" xfId="0" applyFont="1" applyBorder="1" applyAlignment="1">
      <alignment horizontal="centerContinuous"/>
    </xf>
    <xf numFmtId="0" fontId="14" fillId="0" borderId="31" xfId="0" applyFont="1" applyBorder="1" applyAlignment="1">
      <alignment horizontal="centerContinuous"/>
    </xf>
    <xf numFmtId="10" fontId="10" fillId="3" borderId="32" xfId="1" applyNumberFormat="1" applyFont="1" applyFill="1" applyBorder="1" applyAlignment="1" applyProtection="1">
      <protection locked="0"/>
    </xf>
    <xf numFmtId="0" fontId="11" fillId="0" borderId="33" xfId="0" applyFont="1" applyBorder="1"/>
    <xf numFmtId="167" fontId="10" fillId="3" borderId="26" xfId="1" applyNumberFormat="1" applyFont="1" applyFill="1" applyBorder="1" applyAlignment="1" applyProtection="1">
      <protection locked="0"/>
    </xf>
    <xf numFmtId="0" fontId="11" fillId="0" borderId="27" xfId="0" applyFont="1" applyBorder="1"/>
    <xf numFmtId="9" fontId="10" fillId="3" borderId="26" xfId="2" applyFont="1" applyFill="1" applyBorder="1" applyAlignment="1" applyProtection="1">
      <protection locked="0"/>
    </xf>
    <xf numFmtId="170" fontId="10" fillId="0" borderId="34" xfId="1" applyNumberFormat="1" applyFont="1" applyFill="1" applyBorder="1" applyAlignment="1" applyProtection="1"/>
    <xf numFmtId="0" fontId="11" fillId="0" borderId="35" xfId="0" applyFont="1" applyBorder="1"/>
    <xf numFmtId="167" fontId="0" fillId="3" borderId="11" xfId="1" applyNumberFormat="1" applyFont="1" applyFill="1" applyBorder="1" applyAlignment="1" applyProtection="1">
      <protection locked="0"/>
    </xf>
    <xf numFmtId="0" fontId="11" fillId="0" borderId="13" xfId="0" applyFont="1" applyBorder="1"/>
    <xf numFmtId="0" fontId="15" fillId="0" borderId="0" xfId="4"/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 textRotation="255"/>
    </xf>
    <xf numFmtId="0" fontId="15" fillId="0" borderId="0" xfId="4" applyAlignment="1">
      <alignment horizontal="center"/>
    </xf>
    <xf numFmtId="165" fontId="2" fillId="0" borderId="0" xfId="1" applyFont="1" applyAlignment="1">
      <alignment horizontal="centerContinuous"/>
    </xf>
    <xf numFmtId="165" fontId="2" fillId="0" borderId="9" xfId="1" applyFont="1" applyBorder="1" applyAlignment="1">
      <alignment horizontal="centerContinuous"/>
    </xf>
    <xf numFmtId="165" fontId="4" fillId="0" borderId="0" xfId="1" applyFont="1" applyBorder="1" applyAlignment="1">
      <alignment horizontal="centerContinuous"/>
    </xf>
    <xf numFmtId="165" fontId="4" fillId="0" borderId="9" xfId="1" applyFont="1" applyBorder="1" applyAlignment="1">
      <alignment horizontal="centerContinuous"/>
    </xf>
    <xf numFmtId="165" fontId="2" fillId="0" borderId="6" xfId="1" applyFont="1" applyBorder="1" applyAlignment="1">
      <alignment horizontal="centerContinuous"/>
    </xf>
    <xf numFmtId="165" fontId="2" fillId="0" borderId="5" xfId="1" applyFont="1" applyBorder="1" applyAlignment="1">
      <alignment horizontal="centerContinuous"/>
    </xf>
    <xf numFmtId="14" fontId="0" fillId="0" borderId="0" xfId="0" applyNumberFormat="1"/>
    <xf numFmtId="14" fontId="17" fillId="0" borderId="0" xfId="0" applyNumberFormat="1" applyFont="1"/>
    <xf numFmtId="165" fontId="0" fillId="0" borderId="0" xfId="1" applyFont="1"/>
    <xf numFmtId="165" fontId="0" fillId="7" borderId="0" xfId="1" applyFont="1" applyFill="1"/>
    <xf numFmtId="0" fontId="0" fillId="7" borderId="0" xfId="0" applyFill="1"/>
  </cellXfs>
  <cellStyles count="5">
    <cellStyle name="Lien hypertexte" xfId="4" builtinId="8"/>
    <cellStyle name="Monétaire" xfId="1" builtinId="4"/>
    <cellStyle name="Normal" xfId="0" builtinId="0"/>
    <cellStyle name="Normal 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ninginfini2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LISTE"/>
      <sheetName val="vacances"/>
    </sheetNames>
    <sheetDataSet>
      <sheetData sheetId="0">
        <row r="3">
          <cell r="C3" t="str">
            <v>Go to date</v>
          </cell>
        </row>
        <row r="7">
          <cell r="C7">
            <v>41633</v>
          </cell>
          <cell r="D7">
            <v>52</v>
          </cell>
          <cell r="G7">
            <v>0</v>
          </cell>
          <cell r="J7">
            <v>0</v>
          </cell>
          <cell r="K7">
            <v>0</v>
          </cell>
          <cell r="O7" t="str">
            <v>0</v>
          </cell>
          <cell r="S7">
            <v>0</v>
          </cell>
          <cell r="W7">
            <v>0</v>
          </cell>
          <cell r="Y7">
            <v>0</v>
          </cell>
          <cell r="AA7">
            <v>0</v>
          </cell>
          <cell r="AE7">
            <v>2016.3320000000001</v>
          </cell>
        </row>
        <row r="8">
          <cell r="C8">
            <v>41634</v>
          </cell>
          <cell r="D8">
            <v>52</v>
          </cell>
          <cell r="G8">
            <v>0</v>
          </cell>
          <cell r="J8">
            <v>0</v>
          </cell>
          <cell r="K8">
            <v>0</v>
          </cell>
          <cell r="O8" t="str">
            <v>0</v>
          </cell>
          <cell r="S8">
            <v>0</v>
          </cell>
          <cell r="W8">
            <v>0</v>
          </cell>
          <cell r="Y8">
            <v>0</v>
          </cell>
          <cell r="AA8">
            <v>0</v>
          </cell>
          <cell r="AE8">
            <v>2016.3320000000001</v>
          </cell>
        </row>
        <row r="9">
          <cell r="C9">
            <v>41635</v>
          </cell>
          <cell r="D9">
            <v>52</v>
          </cell>
          <cell r="G9">
            <v>0</v>
          </cell>
          <cell r="J9">
            <v>0</v>
          </cell>
          <cell r="K9">
            <v>0</v>
          </cell>
          <cell r="O9" t="str">
            <v>0</v>
          </cell>
          <cell r="S9">
            <v>0</v>
          </cell>
          <cell r="W9">
            <v>0</v>
          </cell>
          <cell r="Y9">
            <v>0</v>
          </cell>
          <cell r="AA9">
            <v>0</v>
          </cell>
          <cell r="AE9">
            <v>2016.3320000000001</v>
          </cell>
        </row>
        <row r="10">
          <cell r="C10">
            <v>41636</v>
          </cell>
          <cell r="D10">
            <v>52</v>
          </cell>
          <cell r="G10">
            <v>0</v>
          </cell>
          <cell r="J10">
            <v>0</v>
          </cell>
          <cell r="K10">
            <v>0</v>
          </cell>
          <cell r="O10" t="str">
            <v>0</v>
          </cell>
          <cell r="S10">
            <v>0</v>
          </cell>
          <cell r="W10">
            <v>0</v>
          </cell>
          <cell r="Y10">
            <v>0</v>
          </cell>
          <cell r="AA10">
            <v>0</v>
          </cell>
        </row>
        <row r="11">
          <cell r="C11">
            <v>41637</v>
          </cell>
          <cell r="D11">
            <v>52</v>
          </cell>
          <cell r="G11">
            <v>0</v>
          </cell>
          <cell r="J11">
            <v>0</v>
          </cell>
          <cell r="K11">
            <v>0</v>
          </cell>
          <cell r="O11" t="str">
            <v>0</v>
          </cell>
          <cell r="S11">
            <v>0</v>
          </cell>
          <cell r="W11">
            <v>0</v>
          </cell>
          <cell r="Y11">
            <v>0</v>
          </cell>
          <cell r="AA11">
            <v>0</v>
          </cell>
          <cell r="AE11">
            <v>2016.3320000000001</v>
          </cell>
        </row>
        <row r="12">
          <cell r="C12">
            <v>41638</v>
          </cell>
          <cell r="D12">
            <v>1</v>
          </cell>
          <cell r="G12">
            <v>0</v>
          </cell>
          <cell r="J12">
            <v>0</v>
          </cell>
          <cell r="K12">
            <v>0</v>
          </cell>
          <cell r="O12" t="str">
            <v>0</v>
          </cell>
          <cell r="S12">
            <v>0</v>
          </cell>
          <cell r="W12">
            <v>0</v>
          </cell>
          <cell r="Y12">
            <v>0</v>
          </cell>
          <cell r="AA12">
            <v>0</v>
          </cell>
          <cell r="AE12">
            <v>2016.3320000000001</v>
          </cell>
        </row>
        <row r="13">
          <cell r="C13">
            <v>41639</v>
          </cell>
          <cell r="D13">
            <v>1</v>
          </cell>
          <cell r="G13">
            <v>0</v>
          </cell>
          <cell r="J13">
            <v>0</v>
          </cell>
          <cell r="K13">
            <v>0</v>
          </cell>
          <cell r="O13" t="str">
            <v>0</v>
          </cell>
          <cell r="S13">
            <v>0</v>
          </cell>
          <cell r="W13">
            <v>0</v>
          </cell>
          <cell r="Y13">
            <v>0</v>
          </cell>
          <cell r="AA13">
            <v>0</v>
          </cell>
          <cell r="AE13">
            <v>2016.3320000000001</v>
          </cell>
        </row>
        <row r="14">
          <cell r="C14">
            <v>41640</v>
          </cell>
          <cell r="D14">
            <v>1</v>
          </cell>
          <cell r="G14">
            <v>0</v>
          </cell>
          <cell r="J14">
            <v>0</v>
          </cell>
          <cell r="K14">
            <v>0</v>
          </cell>
          <cell r="O14" t="str">
            <v>0</v>
          </cell>
          <cell r="S14">
            <v>0</v>
          </cell>
          <cell r="W14">
            <v>0</v>
          </cell>
          <cell r="Y14">
            <v>0</v>
          </cell>
          <cell r="AA14">
            <v>0</v>
          </cell>
          <cell r="AE14">
            <v>2016.3320000000001</v>
          </cell>
        </row>
        <row r="15">
          <cell r="C15">
            <v>41641</v>
          </cell>
          <cell r="D15">
            <v>1</v>
          </cell>
          <cell r="G15">
            <v>0</v>
          </cell>
          <cell r="J15">
            <v>0</v>
          </cell>
          <cell r="K15">
            <v>0</v>
          </cell>
          <cell r="O15" t="str">
            <v>0</v>
          </cell>
          <cell r="S15">
            <v>0</v>
          </cell>
          <cell r="W15">
            <v>0</v>
          </cell>
          <cell r="Y15">
            <v>0</v>
          </cell>
          <cell r="AA15">
            <v>0</v>
          </cell>
          <cell r="AE15">
            <v>2016.3320000000001</v>
          </cell>
        </row>
        <row r="16">
          <cell r="C16">
            <v>41642</v>
          </cell>
          <cell r="D16">
            <v>1</v>
          </cell>
          <cell r="G16">
            <v>0</v>
          </cell>
          <cell r="J16">
            <v>0</v>
          </cell>
          <cell r="K16">
            <v>0</v>
          </cell>
          <cell r="O16" t="str">
            <v>0</v>
          </cell>
          <cell r="S16">
            <v>0</v>
          </cell>
          <cell r="W16">
            <v>0</v>
          </cell>
          <cell r="Y16">
            <v>0</v>
          </cell>
          <cell r="AA16">
            <v>0</v>
          </cell>
          <cell r="AE16">
            <v>2016.3320000000001</v>
          </cell>
        </row>
        <row r="17">
          <cell r="C17">
            <v>41643</v>
          </cell>
          <cell r="D17">
            <v>1</v>
          </cell>
          <cell r="G17">
            <v>0</v>
          </cell>
          <cell r="J17">
            <v>0</v>
          </cell>
          <cell r="K17">
            <v>0</v>
          </cell>
          <cell r="O17" t="str">
            <v>0</v>
          </cell>
          <cell r="S17">
            <v>0</v>
          </cell>
          <cell r="W17">
            <v>0</v>
          </cell>
          <cell r="Y17">
            <v>0</v>
          </cell>
          <cell r="AA17">
            <v>0</v>
          </cell>
          <cell r="AE17">
            <v>2016.3320000000001</v>
          </cell>
        </row>
        <row r="18">
          <cell r="C18">
            <v>41644</v>
          </cell>
          <cell r="D18">
            <v>1</v>
          </cell>
          <cell r="G18">
            <v>0</v>
          </cell>
          <cell r="J18">
            <v>0</v>
          </cell>
          <cell r="K18">
            <v>0</v>
          </cell>
          <cell r="O18" t="str">
            <v>0</v>
          </cell>
          <cell r="S18">
            <v>0</v>
          </cell>
          <cell r="W18">
            <v>0</v>
          </cell>
          <cell r="Y18">
            <v>0</v>
          </cell>
          <cell r="AA18">
            <v>0</v>
          </cell>
          <cell r="AE18">
            <v>2016.3320000000001</v>
          </cell>
        </row>
        <row r="19">
          <cell r="C19">
            <v>41645</v>
          </cell>
          <cell r="D19">
            <v>2</v>
          </cell>
          <cell r="G19">
            <v>0</v>
          </cell>
          <cell r="J19">
            <v>0</v>
          </cell>
          <cell r="K19">
            <v>0</v>
          </cell>
          <cell r="O19" t="str">
            <v>0</v>
          </cell>
          <cell r="S19">
            <v>0</v>
          </cell>
          <cell r="W19">
            <v>0</v>
          </cell>
          <cell r="Y19">
            <v>0</v>
          </cell>
          <cell r="AA19">
            <v>0</v>
          </cell>
          <cell r="AE19">
            <v>2016.3320000000001</v>
          </cell>
        </row>
        <row r="20">
          <cell r="C20">
            <v>41646</v>
          </cell>
          <cell r="D20">
            <v>2</v>
          </cell>
          <cell r="G20">
            <v>0</v>
          </cell>
          <cell r="J20">
            <v>0</v>
          </cell>
          <cell r="K20">
            <v>0</v>
          </cell>
          <cell r="O20" t="str">
            <v>0</v>
          </cell>
          <cell r="S20">
            <v>0</v>
          </cell>
          <cell r="W20">
            <v>0</v>
          </cell>
          <cell r="Y20">
            <v>0</v>
          </cell>
          <cell r="AA20">
            <v>0</v>
          </cell>
          <cell r="AE20">
            <v>2016.3320000000001</v>
          </cell>
        </row>
        <row r="21">
          <cell r="C21">
            <v>41647</v>
          </cell>
          <cell r="D21">
            <v>2</v>
          </cell>
          <cell r="G21">
            <v>0</v>
          </cell>
          <cell r="J21">
            <v>0</v>
          </cell>
          <cell r="K21">
            <v>0</v>
          </cell>
          <cell r="O21" t="str">
            <v>0</v>
          </cell>
          <cell r="S21">
            <v>0</v>
          </cell>
          <cell r="W21">
            <v>0</v>
          </cell>
          <cell r="Y21">
            <v>0</v>
          </cell>
          <cell r="AA21">
            <v>0</v>
          </cell>
          <cell r="AE21">
            <v>2016.3320000000001</v>
          </cell>
        </row>
        <row r="22">
          <cell r="C22">
            <v>41648</v>
          </cell>
          <cell r="D22">
            <v>2</v>
          </cell>
          <cell r="G22">
            <v>0</v>
          </cell>
          <cell r="J22">
            <v>0</v>
          </cell>
          <cell r="K22">
            <v>0</v>
          </cell>
          <cell r="O22" t="str">
            <v>0</v>
          </cell>
          <cell r="S22">
            <v>0</v>
          </cell>
          <cell r="W22">
            <v>0</v>
          </cell>
          <cell r="Y22">
            <v>0</v>
          </cell>
          <cell r="AA22">
            <v>0</v>
          </cell>
          <cell r="AE22">
            <v>2016.3320000000001</v>
          </cell>
        </row>
        <row r="23">
          <cell r="C23">
            <v>41649</v>
          </cell>
          <cell r="D23">
            <v>2</v>
          </cell>
          <cell r="G23">
            <v>0</v>
          </cell>
          <cell r="J23">
            <v>0</v>
          </cell>
          <cell r="K23">
            <v>0</v>
          </cell>
          <cell r="O23" t="str">
            <v>0</v>
          </cell>
          <cell r="S23">
            <v>0</v>
          </cell>
          <cell r="W23">
            <v>0</v>
          </cell>
          <cell r="Y23">
            <v>0</v>
          </cell>
          <cell r="AA23">
            <v>0</v>
          </cell>
          <cell r="AE23">
            <v>2016.3320000000001</v>
          </cell>
        </row>
        <row r="24">
          <cell r="C24">
            <v>41650</v>
          </cell>
          <cell r="D24">
            <v>2</v>
          </cell>
          <cell r="G24">
            <v>0</v>
          </cell>
          <cell r="J24">
            <v>0</v>
          </cell>
          <cell r="K24">
            <v>0</v>
          </cell>
          <cell r="O24" t="str">
            <v>0</v>
          </cell>
          <cell r="S24">
            <v>0</v>
          </cell>
          <cell r="W24">
            <v>0</v>
          </cell>
          <cell r="Y24">
            <v>0</v>
          </cell>
          <cell r="AA24">
            <v>0</v>
          </cell>
          <cell r="AE24">
            <v>2016.3320000000001</v>
          </cell>
        </row>
        <row r="25">
          <cell r="C25">
            <v>41651</v>
          </cell>
          <cell r="D25">
            <v>2</v>
          </cell>
          <cell r="G25">
            <v>0</v>
          </cell>
          <cell r="J25">
            <v>0</v>
          </cell>
          <cell r="K25">
            <v>0</v>
          </cell>
          <cell r="O25" t="str">
            <v>0</v>
          </cell>
          <cell r="S25">
            <v>0</v>
          </cell>
          <cell r="W25">
            <v>0</v>
          </cell>
          <cell r="Y25">
            <v>0</v>
          </cell>
          <cell r="AA25">
            <v>0</v>
          </cell>
          <cell r="AE25">
            <v>2016.3320000000001</v>
          </cell>
        </row>
        <row r="26">
          <cell r="C26">
            <v>41652</v>
          </cell>
          <cell r="D26">
            <v>3</v>
          </cell>
          <cell r="G26">
            <v>0</v>
          </cell>
          <cell r="J26">
            <v>0</v>
          </cell>
          <cell r="K26">
            <v>0</v>
          </cell>
          <cell r="O26" t="str">
            <v>0</v>
          </cell>
          <cell r="S26">
            <v>0</v>
          </cell>
          <cell r="W26">
            <v>0</v>
          </cell>
          <cell r="Y26">
            <v>0</v>
          </cell>
          <cell r="AA26">
            <v>0</v>
          </cell>
          <cell r="AE26">
            <v>2016.3320000000001</v>
          </cell>
        </row>
        <row r="27">
          <cell r="C27">
            <v>41653</v>
          </cell>
          <cell r="D27">
            <v>3</v>
          </cell>
          <cell r="G27">
            <v>0</v>
          </cell>
          <cell r="J27">
            <v>0</v>
          </cell>
          <cell r="K27">
            <v>0</v>
          </cell>
          <cell r="O27" t="str">
            <v>0</v>
          </cell>
          <cell r="S27">
            <v>0</v>
          </cell>
          <cell r="W27">
            <v>0</v>
          </cell>
          <cell r="Y27">
            <v>0</v>
          </cell>
          <cell r="AA27">
            <v>0</v>
          </cell>
          <cell r="AE27">
            <v>2016.3320000000001</v>
          </cell>
        </row>
        <row r="28">
          <cell r="C28">
            <v>41654</v>
          </cell>
          <cell r="D28">
            <v>3</v>
          </cell>
          <cell r="G28">
            <v>0</v>
          </cell>
          <cell r="J28">
            <v>0</v>
          </cell>
          <cell r="K28">
            <v>0</v>
          </cell>
          <cell r="O28" t="str">
            <v>0</v>
          </cell>
          <cell r="S28">
            <v>0</v>
          </cell>
          <cell r="W28">
            <v>0</v>
          </cell>
          <cell r="Y28">
            <v>0</v>
          </cell>
          <cell r="AA28">
            <v>0</v>
          </cell>
          <cell r="AE28">
            <v>2016.3320000000001</v>
          </cell>
        </row>
        <row r="29">
          <cell r="C29">
            <v>41655</v>
          </cell>
          <cell r="D29">
            <v>3</v>
          </cell>
          <cell r="G29">
            <v>0</v>
          </cell>
          <cell r="J29">
            <v>0</v>
          </cell>
          <cell r="K29">
            <v>0</v>
          </cell>
          <cell r="O29" t="str">
            <v>0</v>
          </cell>
          <cell r="S29">
            <v>0</v>
          </cell>
          <cell r="W29">
            <v>0</v>
          </cell>
          <cell r="Y29">
            <v>0</v>
          </cell>
          <cell r="AA29">
            <v>0</v>
          </cell>
          <cell r="AE29">
            <v>2016.3320000000001</v>
          </cell>
        </row>
        <row r="30">
          <cell r="C30">
            <v>41656</v>
          </cell>
          <cell r="D30">
            <v>3</v>
          </cell>
          <cell r="G30">
            <v>0</v>
          </cell>
          <cell r="J30">
            <v>0</v>
          </cell>
          <cell r="K30">
            <v>0</v>
          </cell>
          <cell r="O30" t="str">
            <v>0</v>
          </cell>
          <cell r="S30">
            <v>0</v>
          </cell>
          <cell r="W30">
            <v>0</v>
          </cell>
          <cell r="Y30">
            <v>0</v>
          </cell>
          <cell r="AA30">
            <v>0</v>
          </cell>
          <cell r="AE30">
            <v>2016.3320000000001</v>
          </cell>
        </row>
        <row r="31">
          <cell r="C31">
            <v>41657</v>
          </cell>
          <cell r="D31">
            <v>3</v>
          </cell>
          <cell r="G31">
            <v>0</v>
          </cell>
          <cell r="J31">
            <v>0</v>
          </cell>
          <cell r="K31">
            <v>0</v>
          </cell>
          <cell r="O31" t="str">
            <v>0</v>
          </cell>
          <cell r="S31">
            <v>0</v>
          </cell>
          <cell r="W31">
            <v>0</v>
          </cell>
          <cell r="Y31">
            <v>0</v>
          </cell>
          <cell r="AA31">
            <v>0</v>
          </cell>
          <cell r="AE31">
            <v>2016.3320000000001</v>
          </cell>
        </row>
        <row r="32">
          <cell r="C32">
            <v>41658</v>
          </cell>
          <cell r="D32">
            <v>3</v>
          </cell>
          <cell r="G32">
            <v>0</v>
          </cell>
          <cell r="J32">
            <v>0</v>
          </cell>
          <cell r="K32">
            <v>0</v>
          </cell>
          <cell r="O32" t="str">
            <v>0</v>
          </cell>
          <cell r="S32">
            <v>0</v>
          </cell>
          <cell r="W32">
            <v>0</v>
          </cell>
          <cell r="Y32">
            <v>0</v>
          </cell>
          <cell r="AA32">
            <v>0</v>
          </cell>
          <cell r="AE32">
            <v>2016.3320000000001</v>
          </cell>
        </row>
        <row r="33">
          <cell r="C33">
            <v>41659</v>
          </cell>
          <cell r="D33">
            <v>4</v>
          </cell>
          <cell r="G33">
            <v>0</v>
          </cell>
          <cell r="J33">
            <v>0</v>
          </cell>
          <cell r="K33">
            <v>0</v>
          </cell>
          <cell r="O33" t="str">
            <v>0</v>
          </cell>
          <cell r="S33">
            <v>0</v>
          </cell>
          <cell r="W33">
            <v>0</v>
          </cell>
          <cell r="Y33">
            <v>0</v>
          </cell>
          <cell r="AA33">
            <v>0</v>
          </cell>
          <cell r="AE33">
            <v>2016.3320000000001</v>
          </cell>
        </row>
        <row r="34">
          <cell r="C34">
            <v>41660</v>
          </cell>
          <cell r="D34">
            <v>4</v>
          </cell>
          <cell r="G34">
            <v>0</v>
          </cell>
          <cell r="J34">
            <v>0</v>
          </cell>
          <cell r="K34">
            <v>0</v>
          </cell>
          <cell r="O34" t="str">
            <v>0</v>
          </cell>
          <cell r="S34">
            <v>0</v>
          </cell>
          <cell r="W34">
            <v>0</v>
          </cell>
          <cell r="Y34">
            <v>0</v>
          </cell>
          <cell r="AA34">
            <v>0</v>
          </cell>
          <cell r="AE34">
            <v>2016.3320000000001</v>
          </cell>
        </row>
        <row r="35">
          <cell r="C35">
            <v>41661</v>
          </cell>
          <cell r="D35">
            <v>4</v>
          </cell>
          <cell r="G35">
            <v>0</v>
          </cell>
          <cell r="J35">
            <v>0</v>
          </cell>
          <cell r="K35">
            <v>0</v>
          </cell>
          <cell r="O35" t="str">
            <v>0</v>
          </cell>
          <cell r="S35">
            <v>0</v>
          </cell>
          <cell r="W35">
            <v>0</v>
          </cell>
          <cell r="Y35">
            <v>0</v>
          </cell>
          <cell r="AA35">
            <v>0</v>
          </cell>
          <cell r="AE35">
            <v>2016.3320000000001</v>
          </cell>
        </row>
        <row r="36">
          <cell r="C36">
            <v>41662</v>
          </cell>
          <cell r="D36">
            <v>4</v>
          </cell>
          <cell r="G36">
            <v>0</v>
          </cell>
          <cell r="J36">
            <v>0</v>
          </cell>
          <cell r="K36">
            <v>0</v>
          </cell>
          <cell r="O36" t="str">
            <v>0</v>
          </cell>
          <cell r="S36">
            <v>0</v>
          </cell>
          <cell r="W36">
            <v>0</v>
          </cell>
          <cell r="Y36">
            <v>0</v>
          </cell>
          <cell r="AA36">
            <v>0</v>
          </cell>
          <cell r="AE36">
            <v>2016.3320000000001</v>
          </cell>
        </row>
        <row r="37">
          <cell r="C37">
            <v>41663</v>
          </cell>
          <cell r="D37">
            <v>4</v>
          </cell>
          <cell r="G37">
            <v>0</v>
          </cell>
          <cell r="J37">
            <v>0</v>
          </cell>
          <cell r="K37">
            <v>0</v>
          </cell>
          <cell r="O37" t="str">
            <v>0</v>
          </cell>
          <cell r="S37">
            <v>0</v>
          </cell>
          <cell r="W37">
            <v>0</v>
          </cell>
          <cell r="Y37">
            <v>0</v>
          </cell>
          <cell r="AA37">
            <v>0</v>
          </cell>
          <cell r="AE37">
            <v>2016.3320000000001</v>
          </cell>
        </row>
        <row r="38">
          <cell r="C38">
            <v>41664</v>
          </cell>
          <cell r="D38">
            <v>4</v>
          </cell>
          <cell r="G38">
            <v>0</v>
          </cell>
          <cell r="J38">
            <v>0</v>
          </cell>
          <cell r="K38">
            <v>0</v>
          </cell>
          <cell r="O38" t="str">
            <v>0</v>
          </cell>
          <cell r="S38">
            <v>0</v>
          </cell>
          <cell r="W38">
            <v>0</v>
          </cell>
          <cell r="Y38">
            <v>0</v>
          </cell>
          <cell r="AA38">
            <v>0</v>
          </cell>
          <cell r="AE38">
            <v>2016.3320000000001</v>
          </cell>
        </row>
        <row r="39">
          <cell r="C39">
            <v>41665</v>
          </cell>
          <cell r="D39">
            <v>4</v>
          </cell>
          <cell r="G39">
            <v>0</v>
          </cell>
          <cell r="J39">
            <v>0</v>
          </cell>
          <cell r="K39">
            <v>0</v>
          </cell>
          <cell r="O39" t="str">
            <v>0</v>
          </cell>
          <cell r="S39">
            <v>0</v>
          </cell>
          <cell r="W39">
            <v>0</v>
          </cell>
          <cell r="Y39">
            <v>0</v>
          </cell>
          <cell r="AA39">
            <v>0</v>
          </cell>
          <cell r="AE39">
            <v>2016.3320000000001</v>
          </cell>
        </row>
        <row r="40">
          <cell r="C40">
            <v>41666</v>
          </cell>
          <cell r="D40">
            <v>5</v>
          </cell>
          <cell r="G40">
            <v>0</v>
          </cell>
          <cell r="J40">
            <v>0</v>
          </cell>
          <cell r="K40">
            <v>0</v>
          </cell>
          <cell r="O40" t="str">
            <v>0</v>
          </cell>
          <cell r="S40">
            <v>0</v>
          </cell>
          <cell r="W40">
            <v>0</v>
          </cell>
          <cell r="Y40">
            <v>0</v>
          </cell>
          <cell r="AA40">
            <v>0</v>
          </cell>
          <cell r="AE40">
            <v>2016.3320000000001</v>
          </cell>
        </row>
        <row r="41">
          <cell r="C41">
            <v>41667</v>
          </cell>
          <cell r="D41">
            <v>5</v>
          </cell>
          <cell r="G41">
            <v>0</v>
          </cell>
          <cell r="J41">
            <v>0</v>
          </cell>
          <cell r="K41">
            <v>0</v>
          </cell>
          <cell r="O41" t="str">
            <v>0</v>
          </cell>
          <cell r="S41">
            <v>0</v>
          </cell>
          <cell r="W41">
            <v>0</v>
          </cell>
          <cell r="Y41">
            <v>0</v>
          </cell>
          <cell r="AA41">
            <v>0</v>
          </cell>
        </row>
        <row r="42">
          <cell r="C42">
            <v>41668</v>
          </cell>
          <cell r="D42">
            <v>5</v>
          </cell>
          <cell r="G42">
            <v>0</v>
          </cell>
          <cell r="J42">
            <v>0</v>
          </cell>
          <cell r="K42">
            <v>0</v>
          </cell>
          <cell r="O42" t="str">
            <v>0</v>
          </cell>
          <cell r="S42">
            <v>0</v>
          </cell>
          <cell r="W42">
            <v>0</v>
          </cell>
          <cell r="Y42">
            <v>0</v>
          </cell>
          <cell r="AA42">
            <v>0</v>
          </cell>
          <cell r="AE42">
            <v>2016.3320000000001</v>
          </cell>
        </row>
        <row r="43">
          <cell r="C43">
            <v>41669</v>
          </cell>
          <cell r="D43">
            <v>5</v>
          </cell>
          <cell r="G43">
            <v>0</v>
          </cell>
          <cell r="J43">
            <v>0</v>
          </cell>
          <cell r="K43">
            <v>0</v>
          </cell>
          <cell r="O43" t="str">
            <v>0</v>
          </cell>
          <cell r="S43">
            <v>0</v>
          </cell>
          <cell r="W43">
            <v>0</v>
          </cell>
          <cell r="Y43">
            <v>0</v>
          </cell>
          <cell r="AA43">
            <v>0</v>
          </cell>
          <cell r="AE43">
            <v>2016.3320000000001</v>
          </cell>
        </row>
        <row r="44">
          <cell r="C44">
            <v>41670</v>
          </cell>
          <cell r="D44">
            <v>5</v>
          </cell>
          <cell r="G44">
            <v>0</v>
          </cell>
          <cell r="J44">
            <v>0</v>
          </cell>
          <cell r="K44">
            <v>0</v>
          </cell>
          <cell r="O44" t="str">
            <v>0</v>
          </cell>
          <cell r="S44">
            <v>0</v>
          </cell>
          <cell r="W44">
            <v>0</v>
          </cell>
          <cell r="Y44">
            <v>0</v>
          </cell>
          <cell r="AA44">
            <v>0</v>
          </cell>
          <cell r="AE44">
            <v>2016.3320000000001</v>
          </cell>
        </row>
        <row r="45">
          <cell r="C45">
            <v>41671</v>
          </cell>
          <cell r="D45">
            <v>5</v>
          </cell>
          <cell r="G45">
            <v>0</v>
          </cell>
          <cell r="J45">
            <v>0</v>
          </cell>
          <cell r="K45">
            <v>0</v>
          </cell>
          <cell r="O45" t="str">
            <v>0</v>
          </cell>
          <cell r="S45">
            <v>0</v>
          </cell>
          <cell r="W45">
            <v>0</v>
          </cell>
          <cell r="Y45">
            <v>0</v>
          </cell>
          <cell r="AA45">
            <v>0</v>
          </cell>
          <cell r="AE45">
            <v>2016.3320000000001</v>
          </cell>
        </row>
        <row r="46">
          <cell r="C46">
            <v>41672</v>
          </cell>
          <cell r="D46">
            <v>5</v>
          </cell>
          <cell r="G46">
            <v>0</v>
          </cell>
          <cell r="J46">
            <v>0</v>
          </cell>
          <cell r="K46">
            <v>0</v>
          </cell>
          <cell r="O46" t="str">
            <v>0</v>
          </cell>
          <cell r="S46">
            <v>0</v>
          </cell>
          <cell r="W46">
            <v>0</v>
          </cell>
          <cell r="Y46">
            <v>0</v>
          </cell>
          <cell r="AA46">
            <v>0</v>
          </cell>
          <cell r="AE46">
            <v>2016.3320000000001</v>
          </cell>
        </row>
        <row r="47">
          <cell r="C47">
            <v>41673</v>
          </cell>
          <cell r="D47">
            <v>6</v>
          </cell>
          <cell r="G47">
            <v>0</v>
          </cell>
          <cell r="J47">
            <v>0</v>
          </cell>
          <cell r="K47">
            <v>0</v>
          </cell>
          <cell r="O47" t="str">
            <v>0</v>
          </cell>
          <cell r="S47">
            <v>0</v>
          </cell>
          <cell r="W47">
            <v>0</v>
          </cell>
          <cell r="Y47">
            <v>0</v>
          </cell>
          <cell r="AA47">
            <v>0</v>
          </cell>
          <cell r="AE47">
            <v>2016.3320000000001</v>
          </cell>
        </row>
        <row r="48">
          <cell r="C48">
            <v>41674</v>
          </cell>
          <cell r="D48">
            <v>6</v>
          </cell>
          <cell r="G48">
            <v>0</v>
          </cell>
          <cell r="J48">
            <v>0</v>
          </cell>
          <cell r="K48">
            <v>0</v>
          </cell>
          <cell r="O48" t="str">
            <v>0</v>
          </cell>
          <cell r="S48">
            <v>0</v>
          </cell>
          <cell r="W48">
            <v>0</v>
          </cell>
          <cell r="Y48">
            <v>0</v>
          </cell>
          <cell r="AA48">
            <v>0</v>
          </cell>
          <cell r="AE48">
            <v>2016.3320000000001</v>
          </cell>
        </row>
        <row r="49">
          <cell r="C49">
            <v>41675</v>
          </cell>
          <cell r="D49">
            <v>6</v>
          </cell>
          <cell r="G49">
            <v>0</v>
          </cell>
          <cell r="J49">
            <v>0</v>
          </cell>
          <cell r="K49">
            <v>0</v>
          </cell>
          <cell r="O49" t="str">
            <v>0</v>
          </cell>
          <cell r="S49">
            <v>0</v>
          </cell>
          <cell r="W49">
            <v>0</v>
          </cell>
          <cell r="Y49">
            <v>0</v>
          </cell>
          <cell r="AA49">
            <v>0</v>
          </cell>
          <cell r="AE49">
            <v>2016.3320000000001</v>
          </cell>
        </row>
        <row r="50">
          <cell r="C50">
            <v>41676</v>
          </cell>
          <cell r="D50">
            <v>6</v>
          </cell>
          <cell r="G50">
            <v>0</v>
          </cell>
          <cell r="J50">
            <v>0</v>
          </cell>
          <cell r="K50">
            <v>0</v>
          </cell>
          <cell r="O50" t="str">
            <v>0</v>
          </cell>
          <cell r="S50">
            <v>0</v>
          </cell>
          <cell r="W50">
            <v>0</v>
          </cell>
          <cell r="Y50">
            <v>0</v>
          </cell>
          <cell r="AA50">
            <v>0</v>
          </cell>
          <cell r="AE50">
            <v>2016.3320000000001</v>
          </cell>
        </row>
        <row r="51">
          <cell r="C51">
            <v>41677</v>
          </cell>
          <cell r="D51">
            <v>6</v>
          </cell>
          <cell r="G51">
            <v>0</v>
          </cell>
          <cell r="J51">
            <v>0</v>
          </cell>
          <cell r="K51">
            <v>0</v>
          </cell>
          <cell r="O51" t="str">
            <v>0</v>
          </cell>
          <cell r="S51">
            <v>0</v>
          </cell>
          <cell r="W51">
            <v>0</v>
          </cell>
          <cell r="Y51">
            <v>0</v>
          </cell>
          <cell r="AA51">
            <v>0</v>
          </cell>
          <cell r="AE51">
            <v>2016.3320000000001</v>
          </cell>
        </row>
        <row r="52">
          <cell r="C52">
            <v>41678</v>
          </cell>
          <cell r="D52">
            <v>6</v>
          </cell>
          <cell r="G52">
            <v>0</v>
          </cell>
          <cell r="J52">
            <v>0</v>
          </cell>
          <cell r="K52">
            <v>0</v>
          </cell>
          <cell r="O52" t="str">
            <v>0</v>
          </cell>
          <cell r="S52">
            <v>0</v>
          </cell>
          <cell r="W52">
            <v>0</v>
          </cell>
          <cell r="Y52">
            <v>0</v>
          </cell>
          <cell r="AA52">
            <v>0</v>
          </cell>
          <cell r="AE52">
            <v>2016.3320000000001</v>
          </cell>
        </row>
        <row r="53">
          <cell r="C53">
            <v>41679</v>
          </cell>
          <cell r="D53">
            <v>6</v>
          </cell>
          <cell r="G53">
            <v>0</v>
          </cell>
          <cell r="J53">
            <v>0</v>
          </cell>
          <cell r="K53">
            <v>0</v>
          </cell>
          <cell r="O53" t="str">
            <v>0</v>
          </cell>
          <cell r="S53">
            <v>0</v>
          </cell>
          <cell r="W53">
            <v>0</v>
          </cell>
          <cell r="Y53">
            <v>0</v>
          </cell>
          <cell r="AA53">
            <v>0</v>
          </cell>
          <cell r="AE53">
            <v>2016.3320000000001</v>
          </cell>
        </row>
        <row r="54">
          <cell r="C54">
            <v>41680</v>
          </cell>
          <cell r="D54">
            <v>7</v>
          </cell>
          <cell r="G54">
            <v>0</v>
          </cell>
          <cell r="J54">
            <v>0</v>
          </cell>
          <cell r="K54">
            <v>0</v>
          </cell>
          <cell r="O54" t="str">
            <v>0</v>
          </cell>
          <cell r="S54">
            <v>0</v>
          </cell>
          <cell r="W54">
            <v>0</v>
          </cell>
          <cell r="Y54">
            <v>0</v>
          </cell>
          <cell r="AA54">
            <v>0</v>
          </cell>
          <cell r="AE54">
            <v>2016.3320000000001</v>
          </cell>
        </row>
        <row r="55">
          <cell r="C55">
            <v>41681</v>
          </cell>
          <cell r="D55">
            <v>7</v>
          </cell>
          <cell r="G55">
            <v>0</v>
          </cell>
          <cell r="J55">
            <v>0</v>
          </cell>
          <cell r="K55">
            <v>0</v>
          </cell>
          <cell r="O55" t="str">
            <v>0</v>
          </cell>
          <cell r="S55">
            <v>0</v>
          </cell>
          <cell r="W55">
            <v>0</v>
          </cell>
          <cell r="Y55">
            <v>0</v>
          </cell>
          <cell r="AA55">
            <v>0</v>
          </cell>
          <cell r="AE55">
            <v>2016.3320000000001</v>
          </cell>
        </row>
        <row r="56">
          <cell r="C56">
            <v>41682</v>
          </cell>
          <cell r="D56">
            <v>7</v>
          </cell>
          <cell r="G56">
            <v>0</v>
          </cell>
          <cell r="J56">
            <v>0</v>
          </cell>
          <cell r="K56">
            <v>0</v>
          </cell>
          <cell r="O56" t="str">
            <v>0</v>
          </cell>
          <cell r="S56">
            <v>0</v>
          </cell>
          <cell r="W56">
            <v>0</v>
          </cell>
          <cell r="Y56">
            <v>0</v>
          </cell>
          <cell r="AA56">
            <v>0</v>
          </cell>
          <cell r="AE56">
            <v>2016.3320000000001</v>
          </cell>
        </row>
        <row r="57">
          <cell r="C57">
            <v>41683</v>
          </cell>
          <cell r="D57">
            <v>7</v>
          </cell>
          <cell r="G57">
            <v>0</v>
          </cell>
          <cell r="J57">
            <v>0</v>
          </cell>
          <cell r="K57">
            <v>0</v>
          </cell>
          <cell r="O57" t="str">
            <v>0</v>
          </cell>
          <cell r="S57">
            <v>0</v>
          </cell>
          <cell r="W57">
            <v>0</v>
          </cell>
          <cell r="Y57">
            <v>0</v>
          </cell>
          <cell r="AA57">
            <v>0</v>
          </cell>
          <cell r="AE57">
            <v>2016.3320000000001</v>
          </cell>
        </row>
        <row r="58">
          <cell r="C58">
            <v>41684</v>
          </cell>
          <cell r="D58">
            <v>7</v>
          </cell>
          <cell r="G58">
            <v>0</v>
          </cell>
          <cell r="J58">
            <v>0</v>
          </cell>
          <cell r="K58">
            <v>0</v>
          </cell>
          <cell r="O58" t="str">
            <v>0</v>
          </cell>
          <cell r="S58">
            <v>0</v>
          </cell>
          <cell r="W58">
            <v>0</v>
          </cell>
          <cell r="Y58">
            <v>0</v>
          </cell>
          <cell r="AA58">
            <v>0</v>
          </cell>
          <cell r="AE58">
            <v>2016.3320000000001</v>
          </cell>
        </row>
        <row r="59">
          <cell r="C59">
            <v>41685</v>
          </cell>
          <cell r="D59">
            <v>7</v>
          </cell>
          <cell r="G59">
            <v>0</v>
          </cell>
          <cell r="J59">
            <v>0</v>
          </cell>
          <cell r="K59">
            <v>0</v>
          </cell>
          <cell r="O59" t="str">
            <v>0</v>
          </cell>
          <cell r="S59">
            <v>0</v>
          </cell>
          <cell r="W59">
            <v>0</v>
          </cell>
          <cell r="Y59">
            <v>0</v>
          </cell>
          <cell r="AA59">
            <v>0</v>
          </cell>
          <cell r="AE59">
            <v>2016.3320000000001</v>
          </cell>
        </row>
        <row r="60">
          <cell r="C60">
            <v>41686</v>
          </cell>
          <cell r="D60">
            <v>7</v>
          </cell>
          <cell r="G60">
            <v>0</v>
          </cell>
          <cell r="J60">
            <v>0</v>
          </cell>
          <cell r="K60">
            <v>0</v>
          </cell>
          <cell r="O60" t="str">
            <v>0</v>
          </cell>
          <cell r="S60">
            <v>0</v>
          </cell>
          <cell r="W60">
            <v>0</v>
          </cell>
          <cell r="Y60">
            <v>0</v>
          </cell>
          <cell r="AA60">
            <v>0</v>
          </cell>
          <cell r="AE60">
            <v>2016.3320000000001</v>
          </cell>
        </row>
        <row r="61">
          <cell r="C61">
            <v>41687</v>
          </cell>
          <cell r="D61">
            <v>8</v>
          </cell>
          <cell r="G61">
            <v>0</v>
          </cell>
          <cell r="J61">
            <v>0</v>
          </cell>
          <cell r="K61">
            <v>0</v>
          </cell>
          <cell r="O61" t="str">
            <v>0</v>
          </cell>
          <cell r="S61">
            <v>0</v>
          </cell>
          <cell r="W61">
            <v>0</v>
          </cell>
          <cell r="Y61">
            <v>0</v>
          </cell>
          <cell r="AA61">
            <v>0</v>
          </cell>
          <cell r="AE61">
            <v>2016.3320000000001</v>
          </cell>
        </row>
        <row r="62">
          <cell r="C62">
            <v>41688</v>
          </cell>
          <cell r="D62">
            <v>8</v>
          </cell>
          <cell r="G62">
            <v>0</v>
          </cell>
          <cell r="J62">
            <v>0</v>
          </cell>
          <cell r="K62">
            <v>0</v>
          </cell>
          <cell r="O62" t="str">
            <v>0</v>
          </cell>
          <cell r="S62">
            <v>0</v>
          </cell>
          <cell r="W62">
            <v>0</v>
          </cell>
          <cell r="Y62">
            <v>0</v>
          </cell>
          <cell r="AA62">
            <v>0</v>
          </cell>
          <cell r="AE62">
            <v>2016.3320000000001</v>
          </cell>
        </row>
        <row r="63">
          <cell r="C63">
            <v>41689</v>
          </cell>
          <cell r="D63">
            <v>8</v>
          </cell>
          <cell r="G63">
            <v>0</v>
          </cell>
          <cell r="J63">
            <v>0</v>
          </cell>
          <cell r="K63">
            <v>0</v>
          </cell>
          <cell r="O63" t="str">
            <v>0</v>
          </cell>
          <cell r="S63">
            <v>0</v>
          </cell>
          <cell r="W63">
            <v>0</v>
          </cell>
          <cell r="Y63">
            <v>0</v>
          </cell>
          <cell r="AA63">
            <v>0</v>
          </cell>
          <cell r="AE63">
            <v>2016.3320000000001</v>
          </cell>
        </row>
        <row r="64">
          <cell r="C64">
            <v>41690</v>
          </cell>
          <cell r="D64">
            <v>8</v>
          </cell>
          <cell r="G64">
            <v>0</v>
          </cell>
          <cell r="J64">
            <v>0</v>
          </cell>
          <cell r="K64">
            <v>0</v>
          </cell>
          <cell r="O64" t="str">
            <v>0</v>
          </cell>
          <cell r="S64">
            <v>0</v>
          </cell>
          <cell r="W64">
            <v>0</v>
          </cell>
          <cell r="Y64">
            <v>0</v>
          </cell>
          <cell r="AA64">
            <v>0</v>
          </cell>
          <cell r="AE64">
            <v>2016.3320000000001</v>
          </cell>
        </row>
        <row r="65">
          <cell r="C65">
            <v>41691</v>
          </cell>
          <cell r="D65">
            <v>8</v>
          </cell>
          <cell r="G65">
            <v>0</v>
          </cell>
          <cell r="J65">
            <v>0</v>
          </cell>
          <cell r="K65">
            <v>0</v>
          </cell>
          <cell r="O65" t="str">
            <v>0</v>
          </cell>
          <cell r="S65">
            <v>0</v>
          </cell>
          <cell r="W65">
            <v>0</v>
          </cell>
          <cell r="Y65">
            <v>0</v>
          </cell>
          <cell r="AA65">
            <v>0</v>
          </cell>
          <cell r="AE65">
            <v>2016.3320000000001</v>
          </cell>
        </row>
        <row r="66">
          <cell r="C66">
            <v>41692</v>
          </cell>
          <cell r="D66">
            <v>8</v>
          </cell>
          <cell r="G66">
            <v>0</v>
          </cell>
          <cell r="J66">
            <v>0</v>
          </cell>
          <cell r="K66">
            <v>0</v>
          </cell>
          <cell r="O66" t="str">
            <v>0</v>
          </cell>
          <cell r="S66">
            <v>0</v>
          </cell>
          <cell r="W66">
            <v>0</v>
          </cell>
          <cell r="Y66">
            <v>0</v>
          </cell>
          <cell r="AA66">
            <v>0</v>
          </cell>
          <cell r="AE66">
            <v>2016.3320000000001</v>
          </cell>
        </row>
        <row r="67">
          <cell r="C67">
            <v>41693</v>
          </cell>
          <cell r="D67">
            <v>8</v>
          </cell>
          <cell r="G67">
            <v>0</v>
          </cell>
          <cell r="J67">
            <v>0</v>
          </cell>
          <cell r="K67">
            <v>0</v>
          </cell>
          <cell r="O67" t="str">
            <v>0</v>
          </cell>
          <cell r="S67">
            <v>0</v>
          </cell>
          <cell r="W67">
            <v>0</v>
          </cell>
          <cell r="Y67">
            <v>0</v>
          </cell>
          <cell r="AA67">
            <v>0</v>
          </cell>
          <cell r="AE67">
            <v>2016.3320000000001</v>
          </cell>
        </row>
        <row r="68">
          <cell r="C68">
            <v>41694</v>
          </cell>
          <cell r="D68">
            <v>9</v>
          </cell>
          <cell r="G68">
            <v>0</v>
          </cell>
          <cell r="J68">
            <v>0</v>
          </cell>
          <cell r="K68">
            <v>0</v>
          </cell>
          <cell r="O68" t="str">
            <v>0</v>
          </cell>
          <cell r="S68">
            <v>0</v>
          </cell>
          <cell r="W68">
            <v>0</v>
          </cell>
          <cell r="Y68">
            <v>0</v>
          </cell>
          <cell r="AA68">
            <v>0</v>
          </cell>
          <cell r="AE68">
            <v>2016.3320000000001</v>
          </cell>
        </row>
        <row r="69">
          <cell r="C69">
            <v>41695</v>
          </cell>
          <cell r="D69">
            <v>9</v>
          </cell>
          <cell r="G69">
            <v>0</v>
          </cell>
          <cell r="J69">
            <v>0</v>
          </cell>
          <cell r="K69">
            <v>0</v>
          </cell>
          <cell r="O69" t="str">
            <v>0</v>
          </cell>
          <cell r="S69">
            <v>0</v>
          </cell>
          <cell r="W69">
            <v>0</v>
          </cell>
          <cell r="Y69">
            <v>0</v>
          </cell>
          <cell r="AA69">
            <v>0</v>
          </cell>
          <cell r="AE69">
            <v>2016.3320000000001</v>
          </cell>
        </row>
        <row r="70">
          <cell r="C70">
            <v>41696</v>
          </cell>
          <cell r="D70">
            <v>9</v>
          </cell>
          <cell r="G70">
            <v>0</v>
          </cell>
          <cell r="J70">
            <v>0</v>
          </cell>
          <cell r="K70">
            <v>0</v>
          </cell>
          <cell r="O70" t="str">
            <v>0</v>
          </cell>
          <cell r="S70">
            <v>0</v>
          </cell>
          <cell r="W70">
            <v>0</v>
          </cell>
          <cell r="Y70">
            <v>0</v>
          </cell>
          <cell r="AA70">
            <v>0</v>
          </cell>
          <cell r="AE70">
            <v>2016.3320000000001</v>
          </cell>
        </row>
        <row r="71">
          <cell r="C71">
            <v>41697</v>
          </cell>
          <cell r="D71">
            <v>9</v>
          </cell>
          <cell r="G71">
            <v>0</v>
          </cell>
          <cell r="J71">
            <v>0</v>
          </cell>
          <cell r="K71">
            <v>0</v>
          </cell>
          <cell r="O71" t="str">
            <v>0</v>
          </cell>
          <cell r="S71">
            <v>0</v>
          </cell>
          <cell r="W71">
            <v>0</v>
          </cell>
          <cell r="Y71">
            <v>0</v>
          </cell>
          <cell r="AA71">
            <v>0</v>
          </cell>
          <cell r="AE71">
            <v>2016.3320000000001</v>
          </cell>
        </row>
        <row r="72">
          <cell r="C72">
            <v>41698</v>
          </cell>
          <cell r="D72">
            <v>9</v>
          </cell>
          <cell r="G72">
            <v>0</v>
          </cell>
          <cell r="J72">
            <v>0</v>
          </cell>
          <cell r="K72">
            <v>0</v>
          </cell>
          <cell r="O72" t="str">
            <v>0</v>
          </cell>
          <cell r="S72">
            <v>0</v>
          </cell>
          <cell r="W72">
            <v>0</v>
          </cell>
          <cell r="Y72">
            <v>0</v>
          </cell>
          <cell r="AA72">
            <v>0</v>
          </cell>
        </row>
        <row r="73">
          <cell r="C73">
            <v>41699</v>
          </cell>
          <cell r="D73">
            <v>9</v>
          </cell>
          <cell r="G73">
            <v>0</v>
          </cell>
          <cell r="J73">
            <v>0</v>
          </cell>
          <cell r="K73">
            <v>0</v>
          </cell>
          <cell r="O73" t="str">
            <v>0</v>
          </cell>
          <cell r="S73">
            <v>0</v>
          </cell>
          <cell r="W73">
            <v>0</v>
          </cell>
          <cell r="Y73">
            <v>0</v>
          </cell>
          <cell r="AA73">
            <v>0</v>
          </cell>
          <cell r="AE73">
            <v>2016.3320000000001</v>
          </cell>
        </row>
        <row r="74">
          <cell r="C74">
            <v>41700</v>
          </cell>
          <cell r="D74">
            <v>9</v>
          </cell>
          <cell r="G74">
            <v>0</v>
          </cell>
          <cell r="J74">
            <v>0</v>
          </cell>
          <cell r="K74">
            <v>0</v>
          </cell>
          <cell r="O74" t="str">
            <v>0</v>
          </cell>
          <cell r="S74">
            <v>0</v>
          </cell>
          <cell r="W74">
            <v>0</v>
          </cell>
          <cell r="Y74">
            <v>0</v>
          </cell>
          <cell r="AA74">
            <v>0</v>
          </cell>
          <cell r="AE74">
            <v>2016.3320000000001</v>
          </cell>
        </row>
        <row r="75">
          <cell r="C75">
            <v>41701</v>
          </cell>
          <cell r="D75">
            <v>10</v>
          </cell>
          <cell r="G75">
            <v>0</v>
          </cell>
          <cell r="J75">
            <v>0</v>
          </cell>
          <cell r="K75">
            <v>0</v>
          </cell>
          <cell r="O75" t="str">
            <v>0</v>
          </cell>
          <cell r="S75">
            <v>0</v>
          </cell>
          <cell r="W75">
            <v>0</v>
          </cell>
          <cell r="Y75">
            <v>0</v>
          </cell>
          <cell r="AA75">
            <v>0</v>
          </cell>
          <cell r="AE75">
            <v>2016.3320000000001</v>
          </cell>
        </row>
        <row r="76">
          <cell r="C76">
            <v>41702</v>
          </cell>
          <cell r="D76">
            <v>10</v>
          </cell>
          <cell r="G76">
            <v>0</v>
          </cell>
          <cell r="J76">
            <v>0</v>
          </cell>
          <cell r="K76">
            <v>0</v>
          </cell>
          <cell r="O76" t="str">
            <v>0</v>
          </cell>
          <cell r="S76">
            <v>0</v>
          </cell>
          <cell r="W76">
            <v>0</v>
          </cell>
          <cell r="Y76">
            <v>0</v>
          </cell>
          <cell r="AA76">
            <v>0</v>
          </cell>
          <cell r="AE76">
            <v>2016.3320000000001</v>
          </cell>
        </row>
        <row r="77">
          <cell r="C77">
            <v>41703</v>
          </cell>
          <cell r="D77">
            <v>10</v>
          </cell>
          <cell r="G77">
            <v>0</v>
          </cell>
          <cell r="J77">
            <v>0</v>
          </cell>
          <cell r="K77">
            <v>0</v>
          </cell>
          <cell r="O77" t="str">
            <v>0</v>
          </cell>
          <cell r="S77">
            <v>0</v>
          </cell>
          <cell r="W77">
            <v>0</v>
          </cell>
          <cell r="Y77">
            <v>0</v>
          </cell>
          <cell r="AA77">
            <v>0</v>
          </cell>
          <cell r="AE77">
            <v>2016.3320000000001</v>
          </cell>
        </row>
        <row r="78">
          <cell r="C78">
            <v>41704</v>
          </cell>
          <cell r="D78">
            <v>10</v>
          </cell>
          <cell r="G78">
            <v>0</v>
          </cell>
          <cell r="J78">
            <v>0</v>
          </cell>
          <cell r="K78">
            <v>0</v>
          </cell>
          <cell r="O78" t="str">
            <v>0</v>
          </cell>
          <cell r="S78">
            <v>0</v>
          </cell>
          <cell r="W78">
            <v>0</v>
          </cell>
          <cell r="Y78">
            <v>0</v>
          </cell>
          <cell r="AA78">
            <v>0</v>
          </cell>
          <cell r="AE78">
            <v>2016.3320000000001</v>
          </cell>
        </row>
        <row r="79">
          <cell r="C79">
            <v>41705</v>
          </cell>
          <cell r="D79">
            <v>10</v>
          </cell>
          <cell r="G79">
            <v>0</v>
          </cell>
          <cell r="J79">
            <v>0</v>
          </cell>
          <cell r="K79">
            <v>0</v>
          </cell>
          <cell r="O79" t="str">
            <v>0</v>
          </cell>
          <cell r="S79">
            <v>0</v>
          </cell>
          <cell r="W79">
            <v>0</v>
          </cell>
          <cell r="Y79">
            <v>0</v>
          </cell>
          <cell r="AA79">
            <v>0</v>
          </cell>
          <cell r="AE79">
            <v>2016.3320000000001</v>
          </cell>
        </row>
        <row r="80">
          <cell r="C80">
            <v>41706</v>
          </cell>
          <cell r="D80">
            <v>10</v>
          </cell>
          <cell r="G80">
            <v>0</v>
          </cell>
          <cell r="J80">
            <v>0</v>
          </cell>
          <cell r="K80">
            <v>0</v>
          </cell>
          <cell r="O80" t="str">
            <v>0</v>
          </cell>
          <cell r="S80">
            <v>0</v>
          </cell>
          <cell r="W80">
            <v>0</v>
          </cell>
          <cell r="Y80">
            <v>0</v>
          </cell>
          <cell r="AA80">
            <v>0</v>
          </cell>
          <cell r="AE80">
            <v>2016.3320000000001</v>
          </cell>
        </row>
        <row r="81">
          <cell r="C81">
            <v>41707</v>
          </cell>
          <cell r="D81">
            <v>10</v>
          </cell>
          <cell r="G81">
            <v>0</v>
          </cell>
          <cell r="J81">
            <v>0</v>
          </cell>
          <cell r="K81">
            <v>0</v>
          </cell>
          <cell r="O81" t="str">
            <v>0</v>
          </cell>
          <cell r="S81">
            <v>0</v>
          </cell>
          <cell r="W81">
            <v>0</v>
          </cell>
          <cell r="Y81">
            <v>0</v>
          </cell>
          <cell r="AA81">
            <v>0</v>
          </cell>
          <cell r="AE81">
            <v>2016.3320000000001</v>
          </cell>
        </row>
        <row r="82">
          <cell r="C82">
            <v>41708</v>
          </cell>
          <cell r="D82">
            <v>11</v>
          </cell>
          <cell r="G82">
            <v>0</v>
          </cell>
          <cell r="J82">
            <v>0</v>
          </cell>
          <cell r="K82">
            <v>0</v>
          </cell>
          <cell r="O82" t="str">
            <v>0</v>
          </cell>
          <cell r="S82">
            <v>0</v>
          </cell>
          <cell r="W82">
            <v>0</v>
          </cell>
          <cell r="Y82">
            <v>0</v>
          </cell>
          <cell r="AA82">
            <v>0</v>
          </cell>
          <cell r="AE82">
            <v>2016.3320000000001</v>
          </cell>
        </row>
        <row r="83">
          <cell r="C83">
            <v>41709</v>
          </cell>
          <cell r="D83">
            <v>11</v>
          </cell>
          <cell r="G83">
            <v>0</v>
          </cell>
          <cell r="J83">
            <v>0</v>
          </cell>
          <cell r="K83">
            <v>0</v>
          </cell>
          <cell r="O83" t="str">
            <v>0</v>
          </cell>
          <cell r="S83">
            <v>0</v>
          </cell>
          <cell r="W83">
            <v>0</v>
          </cell>
          <cell r="Y83">
            <v>0</v>
          </cell>
          <cell r="AA83">
            <v>0</v>
          </cell>
          <cell r="AE83">
            <v>2016.3320000000001</v>
          </cell>
        </row>
        <row r="84">
          <cell r="C84">
            <v>41710</v>
          </cell>
          <cell r="D84">
            <v>11</v>
          </cell>
          <cell r="G84">
            <v>0</v>
          </cell>
          <cell r="J84">
            <v>0</v>
          </cell>
          <cell r="K84">
            <v>0</v>
          </cell>
          <cell r="O84" t="str">
            <v>0</v>
          </cell>
          <cell r="S84">
            <v>0</v>
          </cell>
          <cell r="W84">
            <v>0</v>
          </cell>
          <cell r="Y84">
            <v>0</v>
          </cell>
          <cell r="AA84">
            <v>0</v>
          </cell>
          <cell r="AE84">
            <v>2016.3320000000001</v>
          </cell>
        </row>
        <row r="85">
          <cell r="C85">
            <v>41711</v>
          </cell>
          <cell r="D85">
            <v>11</v>
          </cell>
          <cell r="G85">
            <v>0</v>
          </cell>
          <cell r="J85">
            <v>0</v>
          </cell>
          <cell r="K85">
            <v>0</v>
          </cell>
          <cell r="O85" t="str">
            <v>0</v>
          </cell>
          <cell r="S85">
            <v>0</v>
          </cell>
          <cell r="W85">
            <v>0</v>
          </cell>
          <cell r="Y85">
            <v>0</v>
          </cell>
          <cell r="AA85">
            <v>0</v>
          </cell>
          <cell r="AE85">
            <v>2016.3320000000001</v>
          </cell>
        </row>
        <row r="86">
          <cell r="C86">
            <v>41712</v>
          </cell>
          <cell r="D86">
            <v>11</v>
          </cell>
          <cell r="G86">
            <v>0</v>
          </cell>
          <cell r="J86">
            <v>0</v>
          </cell>
          <cell r="K86">
            <v>0</v>
          </cell>
          <cell r="O86" t="str">
            <v>0</v>
          </cell>
          <cell r="S86">
            <v>0</v>
          </cell>
          <cell r="W86">
            <v>0</v>
          </cell>
          <cell r="Y86">
            <v>0</v>
          </cell>
          <cell r="AA86">
            <v>0</v>
          </cell>
          <cell r="AE86">
            <v>2016.3320000000001</v>
          </cell>
        </row>
        <row r="87">
          <cell r="C87">
            <v>41713</v>
          </cell>
          <cell r="D87">
            <v>11</v>
          </cell>
          <cell r="G87">
            <v>0</v>
          </cell>
          <cell r="J87">
            <v>0</v>
          </cell>
          <cell r="K87">
            <v>0</v>
          </cell>
          <cell r="O87" t="str">
            <v>0</v>
          </cell>
          <cell r="S87">
            <v>0</v>
          </cell>
          <cell r="W87">
            <v>0</v>
          </cell>
          <cell r="Y87">
            <v>0</v>
          </cell>
          <cell r="AA87">
            <v>0</v>
          </cell>
          <cell r="AE87">
            <v>2016.3320000000001</v>
          </cell>
        </row>
        <row r="88">
          <cell r="C88">
            <v>41714</v>
          </cell>
          <cell r="D88">
            <v>11</v>
          </cell>
          <cell r="G88">
            <v>0</v>
          </cell>
          <cell r="J88">
            <v>0</v>
          </cell>
          <cell r="K88">
            <v>0</v>
          </cell>
          <cell r="O88" t="str">
            <v>0</v>
          </cell>
          <cell r="S88">
            <v>0</v>
          </cell>
          <cell r="W88">
            <v>0</v>
          </cell>
          <cell r="Y88">
            <v>0</v>
          </cell>
          <cell r="AA88">
            <v>0</v>
          </cell>
          <cell r="AE88">
            <v>2016.3320000000001</v>
          </cell>
        </row>
        <row r="89">
          <cell r="C89">
            <v>41715</v>
          </cell>
          <cell r="D89">
            <v>12</v>
          </cell>
          <cell r="G89">
            <v>0</v>
          </cell>
          <cell r="J89">
            <v>0</v>
          </cell>
          <cell r="K89">
            <v>0</v>
          </cell>
          <cell r="O89" t="str">
            <v>0</v>
          </cell>
          <cell r="S89">
            <v>0</v>
          </cell>
          <cell r="W89">
            <v>0</v>
          </cell>
          <cell r="Y89">
            <v>0</v>
          </cell>
          <cell r="AA89">
            <v>0</v>
          </cell>
          <cell r="AE89">
            <v>2016.3320000000001</v>
          </cell>
        </row>
        <row r="90">
          <cell r="C90">
            <v>41716</v>
          </cell>
          <cell r="D90">
            <v>12</v>
          </cell>
          <cell r="G90">
            <v>0</v>
          </cell>
          <cell r="J90">
            <v>0</v>
          </cell>
          <cell r="K90">
            <v>0</v>
          </cell>
          <cell r="O90" t="str">
            <v>0</v>
          </cell>
          <cell r="S90">
            <v>0</v>
          </cell>
          <cell r="W90">
            <v>0</v>
          </cell>
          <cell r="Y90">
            <v>0</v>
          </cell>
          <cell r="AA90">
            <v>0</v>
          </cell>
          <cell r="AE90">
            <v>2016.3320000000001</v>
          </cell>
        </row>
        <row r="91">
          <cell r="C91">
            <v>41717</v>
          </cell>
          <cell r="D91">
            <v>12</v>
          </cell>
          <cell r="G91">
            <v>0</v>
          </cell>
          <cell r="J91">
            <v>0</v>
          </cell>
          <cell r="K91">
            <v>0</v>
          </cell>
          <cell r="O91" t="str">
            <v>0</v>
          </cell>
          <cell r="S91">
            <v>0</v>
          </cell>
          <cell r="W91">
            <v>0</v>
          </cell>
          <cell r="Y91">
            <v>0</v>
          </cell>
          <cell r="AA91">
            <v>0</v>
          </cell>
          <cell r="AE91">
            <v>2016.3320000000001</v>
          </cell>
        </row>
        <row r="92">
          <cell r="C92">
            <v>41718</v>
          </cell>
          <cell r="D92">
            <v>12</v>
          </cell>
          <cell r="G92">
            <v>0</v>
          </cell>
          <cell r="J92">
            <v>0</v>
          </cell>
          <cell r="K92">
            <v>0</v>
          </cell>
          <cell r="O92" t="str">
            <v>0</v>
          </cell>
          <cell r="S92">
            <v>0</v>
          </cell>
          <cell r="W92">
            <v>0</v>
          </cell>
          <cell r="Y92">
            <v>0</v>
          </cell>
          <cell r="AA92">
            <v>0</v>
          </cell>
          <cell r="AE92">
            <v>2016.3320000000001</v>
          </cell>
        </row>
        <row r="93">
          <cell r="C93">
            <v>41719</v>
          </cell>
          <cell r="D93">
            <v>12</v>
          </cell>
          <cell r="G93">
            <v>0</v>
          </cell>
          <cell r="J93">
            <v>0</v>
          </cell>
          <cell r="K93">
            <v>0</v>
          </cell>
          <cell r="O93" t="str">
            <v>0</v>
          </cell>
          <cell r="S93">
            <v>0</v>
          </cell>
          <cell r="W93">
            <v>0</v>
          </cell>
          <cell r="Y93">
            <v>0</v>
          </cell>
          <cell r="AA93">
            <v>0</v>
          </cell>
          <cell r="AE93">
            <v>2016.3320000000001</v>
          </cell>
        </row>
        <row r="94">
          <cell r="C94">
            <v>41720</v>
          </cell>
          <cell r="D94">
            <v>12</v>
          </cell>
          <cell r="G94">
            <v>0</v>
          </cell>
          <cell r="J94">
            <v>0</v>
          </cell>
          <cell r="K94">
            <v>0</v>
          </cell>
          <cell r="O94" t="str">
            <v>0</v>
          </cell>
          <cell r="S94">
            <v>0</v>
          </cell>
          <cell r="W94">
            <v>0</v>
          </cell>
          <cell r="Y94">
            <v>0</v>
          </cell>
          <cell r="AA94">
            <v>0</v>
          </cell>
          <cell r="AE94">
            <v>2016.3320000000001</v>
          </cell>
        </row>
        <row r="95">
          <cell r="C95">
            <v>41721</v>
          </cell>
          <cell r="D95">
            <v>12</v>
          </cell>
          <cell r="G95">
            <v>0</v>
          </cell>
          <cell r="J95">
            <v>0</v>
          </cell>
          <cell r="K95">
            <v>0</v>
          </cell>
          <cell r="O95" t="str">
            <v>0</v>
          </cell>
          <cell r="S95">
            <v>0</v>
          </cell>
          <cell r="W95">
            <v>0</v>
          </cell>
          <cell r="Y95">
            <v>0</v>
          </cell>
          <cell r="AA95">
            <v>0</v>
          </cell>
          <cell r="AE95">
            <v>2016.3320000000001</v>
          </cell>
        </row>
        <row r="96">
          <cell r="C96">
            <v>41722</v>
          </cell>
          <cell r="D96">
            <v>13</v>
          </cell>
          <cell r="G96">
            <v>0</v>
          </cell>
          <cell r="J96">
            <v>0</v>
          </cell>
          <cell r="K96">
            <v>0</v>
          </cell>
          <cell r="O96" t="str">
            <v>0</v>
          </cell>
          <cell r="S96">
            <v>0</v>
          </cell>
          <cell r="W96">
            <v>0</v>
          </cell>
          <cell r="Y96">
            <v>0</v>
          </cell>
          <cell r="AA96">
            <v>0</v>
          </cell>
          <cell r="AE96">
            <v>2016.3320000000001</v>
          </cell>
        </row>
        <row r="97">
          <cell r="C97">
            <v>41723</v>
          </cell>
          <cell r="D97">
            <v>13</v>
          </cell>
          <cell r="G97">
            <v>0</v>
          </cell>
          <cell r="J97">
            <v>0</v>
          </cell>
          <cell r="K97">
            <v>0</v>
          </cell>
          <cell r="O97" t="str">
            <v>0</v>
          </cell>
          <cell r="S97">
            <v>0</v>
          </cell>
          <cell r="W97">
            <v>0</v>
          </cell>
          <cell r="Y97">
            <v>0</v>
          </cell>
          <cell r="AA97">
            <v>0</v>
          </cell>
          <cell r="AE97">
            <v>2016.3320000000001</v>
          </cell>
        </row>
        <row r="98">
          <cell r="C98">
            <v>41724</v>
          </cell>
          <cell r="D98">
            <v>13</v>
          </cell>
          <cell r="G98">
            <v>0</v>
          </cell>
          <cell r="J98">
            <v>0</v>
          </cell>
          <cell r="K98">
            <v>0</v>
          </cell>
          <cell r="O98" t="str">
            <v>0</v>
          </cell>
          <cell r="S98">
            <v>0</v>
          </cell>
          <cell r="W98">
            <v>0</v>
          </cell>
          <cell r="Y98">
            <v>0</v>
          </cell>
          <cell r="AA98">
            <v>0</v>
          </cell>
          <cell r="AE98">
            <v>2016.3320000000001</v>
          </cell>
        </row>
        <row r="99">
          <cell r="C99">
            <v>41725</v>
          </cell>
          <cell r="D99">
            <v>13</v>
          </cell>
          <cell r="G99">
            <v>0</v>
          </cell>
          <cell r="J99">
            <v>0</v>
          </cell>
          <cell r="K99">
            <v>0</v>
          </cell>
          <cell r="O99" t="str">
            <v>0</v>
          </cell>
          <cell r="S99">
            <v>0</v>
          </cell>
          <cell r="W99">
            <v>0</v>
          </cell>
          <cell r="Y99">
            <v>0</v>
          </cell>
          <cell r="AA99">
            <v>0</v>
          </cell>
          <cell r="AE99">
            <v>2016.3320000000001</v>
          </cell>
        </row>
        <row r="100">
          <cell r="C100">
            <v>41726</v>
          </cell>
          <cell r="D100">
            <v>13</v>
          </cell>
          <cell r="G100">
            <v>0</v>
          </cell>
          <cell r="J100">
            <v>0</v>
          </cell>
          <cell r="K100">
            <v>0</v>
          </cell>
          <cell r="O100" t="str">
            <v>0</v>
          </cell>
          <cell r="S100">
            <v>0</v>
          </cell>
          <cell r="W100">
            <v>0</v>
          </cell>
          <cell r="Y100">
            <v>0</v>
          </cell>
          <cell r="AA100">
            <v>0</v>
          </cell>
        </row>
        <row r="101">
          <cell r="C101">
            <v>41727</v>
          </cell>
          <cell r="D101">
            <v>13</v>
          </cell>
          <cell r="G101">
            <v>0</v>
          </cell>
          <cell r="J101">
            <v>0</v>
          </cell>
          <cell r="K101">
            <v>0</v>
          </cell>
          <cell r="O101" t="str">
            <v>0</v>
          </cell>
          <cell r="S101">
            <v>0</v>
          </cell>
          <cell r="W101">
            <v>0</v>
          </cell>
          <cell r="Y101">
            <v>0</v>
          </cell>
          <cell r="AA101">
            <v>0</v>
          </cell>
          <cell r="AE101">
            <v>2016.3320000000001</v>
          </cell>
        </row>
        <row r="102">
          <cell r="C102">
            <v>41728</v>
          </cell>
          <cell r="D102">
            <v>13</v>
          </cell>
          <cell r="G102">
            <v>0</v>
          </cell>
          <cell r="J102">
            <v>0</v>
          </cell>
          <cell r="K102">
            <v>0</v>
          </cell>
          <cell r="O102" t="str">
            <v>0</v>
          </cell>
          <cell r="S102">
            <v>0</v>
          </cell>
          <cell r="W102">
            <v>0</v>
          </cell>
          <cell r="Y102">
            <v>0</v>
          </cell>
          <cell r="AA102">
            <v>0</v>
          </cell>
          <cell r="AE102">
            <v>2016.3320000000001</v>
          </cell>
        </row>
        <row r="103">
          <cell r="C103">
            <v>41729</v>
          </cell>
          <cell r="D103">
            <v>14</v>
          </cell>
          <cell r="G103">
            <v>0</v>
          </cell>
          <cell r="J103">
            <v>0</v>
          </cell>
          <cell r="K103">
            <v>0</v>
          </cell>
          <cell r="O103" t="str">
            <v>0</v>
          </cell>
          <cell r="S103">
            <v>0</v>
          </cell>
          <cell r="W103">
            <v>0</v>
          </cell>
          <cell r="Y103">
            <v>0</v>
          </cell>
          <cell r="AA103">
            <v>0</v>
          </cell>
          <cell r="AE103">
            <v>2016.3320000000001</v>
          </cell>
        </row>
        <row r="104">
          <cell r="C104">
            <v>41730</v>
          </cell>
          <cell r="D104">
            <v>14</v>
          </cell>
          <cell r="G104">
            <v>0</v>
          </cell>
          <cell r="J104">
            <v>0</v>
          </cell>
          <cell r="K104">
            <v>0</v>
          </cell>
          <cell r="O104" t="str">
            <v>0</v>
          </cell>
          <cell r="S104">
            <v>0</v>
          </cell>
          <cell r="W104">
            <v>0</v>
          </cell>
          <cell r="Y104">
            <v>0</v>
          </cell>
          <cell r="AA104">
            <v>0</v>
          </cell>
          <cell r="AE104">
            <v>2016.3320000000001</v>
          </cell>
        </row>
        <row r="105">
          <cell r="C105">
            <v>41731</v>
          </cell>
          <cell r="D105">
            <v>14</v>
          </cell>
          <cell r="G105">
            <v>0</v>
          </cell>
          <cell r="J105">
            <v>0</v>
          </cell>
          <cell r="K105">
            <v>0</v>
          </cell>
          <cell r="O105" t="str">
            <v>0</v>
          </cell>
          <cell r="S105">
            <v>0</v>
          </cell>
          <cell r="W105">
            <v>0</v>
          </cell>
          <cell r="Y105">
            <v>0</v>
          </cell>
          <cell r="AA105">
            <v>0</v>
          </cell>
          <cell r="AE105">
            <v>2016.3320000000001</v>
          </cell>
        </row>
        <row r="106">
          <cell r="C106">
            <v>41732</v>
          </cell>
          <cell r="D106">
            <v>14</v>
          </cell>
          <cell r="G106">
            <v>0</v>
          </cell>
          <cell r="J106">
            <v>0</v>
          </cell>
          <cell r="K106">
            <v>0</v>
          </cell>
          <cell r="O106" t="str">
            <v>0</v>
          </cell>
          <cell r="S106">
            <v>0</v>
          </cell>
          <cell r="W106">
            <v>0</v>
          </cell>
          <cell r="Y106">
            <v>0</v>
          </cell>
          <cell r="AA106">
            <v>0</v>
          </cell>
          <cell r="AE106">
            <v>2016.3320000000001</v>
          </cell>
        </row>
        <row r="107">
          <cell r="C107">
            <v>41733</v>
          </cell>
          <cell r="D107">
            <v>14</v>
          </cell>
          <cell r="G107">
            <v>0</v>
          </cell>
          <cell r="J107">
            <v>0</v>
          </cell>
          <cell r="K107">
            <v>0</v>
          </cell>
          <cell r="O107" t="str">
            <v>0</v>
          </cell>
          <cell r="S107">
            <v>0</v>
          </cell>
          <cell r="W107">
            <v>0</v>
          </cell>
          <cell r="Y107">
            <v>0</v>
          </cell>
          <cell r="AA107">
            <v>0</v>
          </cell>
          <cell r="AE107">
            <v>2016.3320000000001</v>
          </cell>
        </row>
        <row r="108">
          <cell r="C108">
            <v>41734</v>
          </cell>
          <cell r="D108">
            <v>14</v>
          </cell>
          <cell r="G108">
            <v>0</v>
          </cell>
          <cell r="J108">
            <v>0</v>
          </cell>
          <cell r="K108">
            <v>0</v>
          </cell>
          <cell r="O108" t="str">
            <v>0</v>
          </cell>
          <cell r="S108">
            <v>0</v>
          </cell>
          <cell r="W108">
            <v>0</v>
          </cell>
          <cell r="Y108">
            <v>0</v>
          </cell>
          <cell r="AA108">
            <v>0</v>
          </cell>
          <cell r="AE108">
            <v>2016.3320000000001</v>
          </cell>
        </row>
        <row r="109">
          <cell r="C109">
            <v>41735</v>
          </cell>
          <cell r="D109">
            <v>14</v>
          </cell>
          <cell r="G109">
            <v>0</v>
          </cell>
          <cell r="J109">
            <v>0</v>
          </cell>
          <cell r="K109">
            <v>0</v>
          </cell>
          <cell r="O109" t="str">
            <v>0</v>
          </cell>
          <cell r="S109">
            <v>0</v>
          </cell>
          <cell r="W109">
            <v>0</v>
          </cell>
          <cell r="Y109">
            <v>0</v>
          </cell>
          <cell r="AA109">
            <v>0</v>
          </cell>
          <cell r="AE109">
            <v>2016.3320000000001</v>
          </cell>
        </row>
        <row r="110">
          <cell r="C110">
            <v>41736</v>
          </cell>
          <cell r="D110">
            <v>15</v>
          </cell>
          <cell r="G110">
            <v>0</v>
          </cell>
          <cell r="J110">
            <v>0</v>
          </cell>
          <cell r="K110">
            <v>0</v>
          </cell>
          <cell r="O110" t="str">
            <v>0</v>
          </cell>
          <cell r="S110">
            <v>0</v>
          </cell>
          <cell r="W110">
            <v>0</v>
          </cell>
          <cell r="Y110">
            <v>0</v>
          </cell>
          <cell r="AA110">
            <v>0</v>
          </cell>
          <cell r="AE110">
            <v>2016.3320000000001</v>
          </cell>
        </row>
        <row r="111">
          <cell r="C111">
            <v>41737</v>
          </cell>
          <cell r="D111">
            <v>15</v>
          </cell>
          <cell r="G111">
            <v>0</v>
          </cell>
          <cell r="J111">
            <v>0</v>
          </cell>
          <cell r="K111">
            <v>0</v>
          </cell>
          <cell r="O111" t="str">
            <v>0</v>
          </cell>
          <cell r="S111">
            <v>0</v>
          </cell>
          <cell r="W111">
            <v>0</v>
          </cell>
          <cell r="Y111">
            <v>0</v>
          </cell>
          <cell r="AA111">
            <v>0</v>
          </cell>
          <cell r="AE111">
            <v>2016.3320000000001</v>
          </cell>
        </row>
        <row r="112">
          <cell r="C112">
            <v>41738</v>
          </cell>
          <cell r="D112">
            <v>15</v>
          </cell>
          <cell r="G112">
            <v>0</v>
          </cell>
          <cell r="J112">
            <v>0</v>
          </cell>
          <cell r="K112">
            <v>0</v>
          </cell>
          <cell r="O112" t="str">
            <v>0</v>
          </cell>
          <cell r="S112">
            <v>0</v>
          </cell>
          <cell r="W112">
            <v>0</v>
          </cell>
          <cell r="Y112">
            <v>0</v>
          </cell>
          <cell r="AA112">
            <v>0</v>
          </cell>
          <cell r="AE112">
            <v>2016.3320000000001</v>
          </cell>
        </row>
        <row r="113">
          <cell r="C113">
            <v>41739</v>
          </cell>
          <cell r="D113">
            <v>15</v>
          </cell>
          <cell r="G113">
            <v>0</v>
          </cell>
          <cell r="J113">
            <v>0</v>
          </cell>
          <cell r="K113">
            <v>0</v>
          </cell>
          <cell r="O113" t="str">
            <v>0</v>
          </cell>
          <cell r="S113">
            <v>0</v>
          </cell>
          <cell r="W113">
            <v>0</v>
          </cell>
          <cell r="Y113">
            <v>0</v>
          </cell>
          <cell r="AA113">
            <v>0</v>
          </cell>
          <cell r="AE113">
            <v>2016.3320000000001</v>
          </cell>
        </row>
        <row r="114">
          <cell r="C114">
            <v>41740</v>
          </cell>
          <cell r="D114">
            <v>15</v>
          </cell>
          <cell r="G114">
            <v>0</v>
          </cell>
          <cell r="J114">
            <v>0</v>
          </cell>
          <cell r="K114">
            <v>0</v>
          </cell>
          <cell r="O114" t="str">
            <v>0</v>
          </cell>
          <cell r="S114">
            <v>0</v>
          </cell>
          <cell r="W114">
            <v>0</v>
          </cell>
          <cell r="Y114">
            <v>0</v>
          </cell>
          <cell r="AA114">
            <v>0</v>
          </cell>
          <cell r="AE114">
            <v>2016.3320000000001</v>
          </cell>
        </row>
        <row r="115">
          <cell r="C115">
            <v>41741</v>
          </cell>
          <cell r="D115">
            <v>15</v>
          </cell>
          <cell r="G115">
            <v>0</v>
          </cell>
          <cell r="J115">
            <v>0</v>
          </cell>
          <cell r="K115">
            <v>0</v>
          </cell>
          <cell r="O115" t="str">
            <v>0</v>
          </cell>
          <cell r="S115">
            <v>0</v>
          </cell>
          <cell r="W115">
            <v>0</v>
          </cell>
          <cell r="Y115">
            <v>0</v>
          </cell>
          <cell r="AA115">
            <v>0</v>
          </cell>
          <cell r="AE115">
            <v>2016.3320000000001</v>
          </cell>
        </row>
        <row r="116">
          <cell r="C116">
            <v>41742</v>
          </cell>
          <cell r="D116">
            <v>15</v>
          </cell>
          <cell r="G116">
            <v>0</v>
          </cell>
          <cell r="J116">
            <v>0</v>
          </cell>
          <cell r="K116">
            <v>0</v>
          </cell>
          <cell r="O116" t="str">
            <v>0</v>
          </cell>
          <cell r="S116">
            <v>0</v>
          </cell>
          <cell r="W116">
            <v>0</v>
          </cell>
          <cell r="Y116">
            <v>0</v>
          </cell>
          <cell r="AA116">
            <v>0</v>
          </cell>
          <cell r="AE116">
            <v>2016.3320000000001</v>
          </cell>
        </row>
        <row r="117">
          <cell r="C117">
            <v>41743</v>
          </cell>
          <cell r="D117">
            <v>16</v>
          </cell>
          <cell r="G117">
            <v>0</v>
          </cell>
          <cell r="J117">
            <v>0</v>
          </cell>
          <cell r="K117">
            <v>0</v>
          </cell>
          <cell r="O117" t="str">
            <v>0</v>
          </cell>
          <cell r="S117">
            <v>0</v>
          </cell>
          <cell r="W117">
            <v>0</v>
          </cell>
          <cell r="Y117">
            <v>0</v>
          </cell>
          <cell r="AA117">
            <v>0</v>
          </cell>
          <cell r="AE117">
            <v>2016.3320000000001</v>
          </cell>
        </row>
        <row r="118">
          <cell r="C118">
            <v>41744</v>
          </cell>
          <cell r="D118">
            <v>16</v>
          </cell>
          <cell r="G118">
            <v>0</v>
          </cell>
          <cell r="J118">
            <v>0</v>
          </cell>
          <cell r="K118">
            <v>0</v>
          </cell>
          <cell r="O118" t="str">
            <v>0</v>
          </cell>
          <cell r="S118">
            <v>0</v>
          </cell>
          <cell r="W118">
            <v>0</v>
          </cell>
          <cell r="Y118">
            <v>0</v>
          </cell>
          <cell r="AA118">
            <v>0</v>
          </cell>
          <cell r="AE118">
            <v>2016.3320000000001</v>
          </cell>
        </row>
        <row r="119">
          <cell r="C119">
            <v>41745</v>
          </cell>
          <cell r="D119">
            <v>16</v>
          </cell>
          <cell r="G119">
            <v>0</v>
          </cell>
          <cell r="J119">
            <v>0</v>
          </cell>
          <cell r="K119">
            <v>0</v>
          </cell>
          <cell r="O119" t="str">
            <v>0</v>
          </cell>
          <cell r="S119">
            <v>0</v>
          </cell>
          <cell r="W119">
            <v>0</v>
          </cell>
          <cell r="Y119">
            <v>0</v>
          </cell>
          <cell r="AA119">
            <v>0</v>
          </cell>
          <cell r="AE119">
            <v>2016.3320000000001</v>
          </cell>
        </row>
        <row r="120">
          <cell r="C120">
            <v>41746</v>
          </cell>
          <cell r="D120">
            <v>16</v>
          </cell>
          <cell r="G120">
            <v>0</v>
          </cell>
          <cell r="J120">
            <v>0</v>
          </cell>
          <cell r="K120">
            <v>0</v>
          </cell>
          <cell r="O120" t="str">
            <v>0</v>
          </cell>
          <cell r="S120">
            <v>0</v>
          </cell>
          <cell r="W120">
            <v>0</v>
          </cell>
          <cell r="Y120">
            <v>0</v>
          </cell>
          <cell r="AA120">
            <v>0</v>
          </cell>
          <cell r="AE120">
            <v>2016.3320000000001</v>
          </cell>
        </row>
        <row r="121">
          <cell r="C121">
            <v>41747</v>
          </cell>
          <cell r="D121">
            <v>16</v>
          </cell>
          <cell r="G121">
            <v>0</v>
          </cell>
          <cell r="J121">
            <v>0</v>
          </cell>
          <cell r="K121">
            <v>0</v>
          </cell>
          <cell r="O121" t="str">
            <v>0</v>
          </cell>
          <cell r="S121">
            <v>0</v>
          </cell>
          <cell r="W121">
            <v>0</v>
          </cell>
          <cell r="Y121">
            <v>0</v>
          </cell>
          <cell r="AA121">
            <v>0</v>
          </cell>
          <cell r="AE121">
            <v>2016.3320000000001</v>
          </cell>
        </row>
        <row r="122">
          <cell r="C122">
            <v>41748</v>
          </cell>
          <cell r="D122">
            <v>16</v>
          </cell>
          <cell r="G122">
            <v>0</v>
          </cell>
          <cell r="J122">
            <v>0</v>
          </cell>
          <cell r="K122">
            <v>0</v>
          </cell>
          <cell r="O122" t="str">
            <v>0</v>
          </cell>
          <cell r="S122">
            <v>0</v>
          </cell>
          <cell r="W122">
            <v>0</v>
          </cell>
          <cell r="Y122">
            <v>0</v>
          </cell>
          <cell r="AA122">
            <v>0</v>
          </cell>
          <cell r="AE122">
            <v>2016.3320000000001</v>
          </cell>
        </row>
        <row r="123">
          <cell r="C123">
            <v>41749</v>
          </cell>
          <cell r="D123">
            <v>16</v>
          </cell>
          <cell r="G123">
            <v>0</v>
          </cell>
          <cell r="J123">
            <v>0</v>
          </cell>
          <cell r="K123">
            <v>0</v>
          </cell>
          <cell r="O123" t="str">
            <v>0</v>
          </cell>
          <cell r="S123">
            <v>0</v>
          </cell>
          <cell r="W123">
            <v>0</v>
          </cell>
          <cell r="Y123">
            <v>0</v>
          </cell>
          <cell r="AA123">
            <v>0</v>
          </cell>
          <cell r="AE123">
            <v>2016.3320000000001</v>
          </cell>
        </row>
        <row r="124">
          <cell r="C124">
            <v>41750</v>
          </cell>
          <cell r="D124">
            <v>17</v>
          </cell>
          <cell r="G124">
            <v>0</v>
          </cell>
          <cell r="J124">
            <v>0</v>
          </cell>
          <cell r="K124">
            <v>0</v>
          </cell>
          <cell r="O124" t="str">
            <v>0</v>
          </cell>
          <cell r="S124">
            <v>0</v>
          </cell>
          <cell r="W124">
            <v>0</v>
          </cell>
          <cell r="Y124">
            <v>0</v>
          </cell>
          <cell r="AA124">
            <v>0</v>
          </cell>
          <cell r="AE124">
            <v>2016.3320000000001</v>
          </cell>
        </row>
        <row r="125">
          <cell r="C125">
            <v>41751</v>
          </cell>
          <cell r="D125">
            <v>17</v>
          </cell>
          <cell r="G125">
            <v>0</v>
          </cell>
          <cell r="J125">
            <v>0</v>
          </cell>
          <cell r="K125">
            <v>0</v>
          </cell>
          <cell r="O125" t="str">
            <v>0</v>
          </cell>
          <cell r="S125">
            <v>0</v>
          </cell>
          <cell r="W125">
            <v>0</v>
          </cell>
          <cell r="Y125">
            <v>0</v>
          </cell>
          <cell r="AA125">
            <v>0</v>
          </cell>
          <cell r="AE125">
            <v>2016.3320000000001</v>
          </cell>
        </row>
        <row r="126">
          <cell r="C126">
            <v>41752</v>
          </cell>
          <cell r="D126">
            <v>17</v>
          </cell>
          <cell r="G126">
            <v>0</v>
          </cell>
          <cell r="J126">
            <v>0</v>
          </cell>
          <cell r="K126">
            <v>0</v>
          </cell>
          <cell r="O126" t="str">
            <v>0</v>
          </cell>
          <cell r="S126">
            <v>0</v>
          </cell>
          <cell r="W126">
            <v>0</v>
          </cell>
          <cell r="Y126">
            <v>0</v>
          </cell>
          <cell r="AA126">
            <v>0</v>
          </cell>
          <cell r="AE126">
            <v>2016.3320000000001</v>
          </cell>
        </row>
        <row r="127">
          <cell r="C127">
            <v>41753</v>
          </cell>
          <cell r="D127">
            <v>17</v>
          </cell>
          <cell r="G127">
            <v>0</v>
          </cell>
          <cell r="J127">
            <v>0</v>
          </cell>
          <cell r="K127">
            <v>0</v>
          </cell>
          <cell r="O127" t="str">
            <v>0</v>
          </cell>
          <cell r="S127">
            <v>0</v>
          </cell>
          <cell r="W127">
            <v>0</v>
          </cell>
          <cell r="Y127">
            <v>0</v>
          </cell>
          <cell r="AA127">
            <v>0</v>
          </cell>
          <cell r="AE127">
            <v>2016.3320000000001</v>
          </cell>
        </row>
        <row r="128">
          <cell r="C128">
            <v>41754</v>
          </cell>
          <cell r="D128">
            <v>17</v>
          </cell>
          <cell r="G128">
            <v>0</v>
          </cell>
          <cell r="J128">
            <v>0</v>
          </cell>
          <cell r="K128">
            <v>0</v>
          </cell>
          <cell r="O128" t="str">
            <v>0</v>
          </cell>
          <cell r="S128">
            <v>0</v>
          </cell>
          <cell r="W128">
            <v>0</v>
          </cell>
          <cell r="Y128">
            <v>0</v>
          </cell>
          <cell r="AA128">
            <v>0</v>
          </cell>
          <cell r="AE128">
            <v>2016.3320000000001</v>
          </cell>
        </row>
        <row r="129">
          <cell r="C129">
            <v>41755</v>
          </cell>
          <cell r="D129">
            <v>17</v>
          </cell>
          <cell r="G129">
            <v>0</v>
          </cell>
          <cell r="J129">
            <v>0</v>
          </cell>
          <cell r="K129">
            <v>0</v>
          </cell>
          <cell r="O129" t="str">
            <v>0</v>
          </cell>
          <cell r="S129">
            <v>0</v>
          </cell>
          <cell r="W129">
            <v>0</v>
          </cell>
          <cell r="Y129">
            <v>0</v>
          </cell>
          <cell r="AA129">
            <v>0</v>
          </cell>
          <cell r="AE129">
            <v>2016.3320000000001</v>
          </cell>
        </row>
        <row r="130">
          <cell r="C130">
            <v>41756</v>
          </cell>
          <cell r="D130">
            <v>17</v>
          </cell>
          <cell r="G130">
            <v>0</v>
          </cell>
          <cell r="J130">
            <v>0</v>
          </cell>
          <cell r="K130">
            <v>0</v>
          </cell>
          <cell r="O130" t="str">
            <v>0</v>
          </cell>
          <cell r="S130">
            <v>0</v>
          </cell>
          <cell r="W130">
            <v>0</v>
          </cell>
          <cell r="Y130">
            <v>0</v>
          </cell>
          <cell r="AA130">
            <v>0</v>
          </cell>
          <cell r="AE130">
            <v>2016.3320000000001</v>
          </cell>
        </row>
        <row r="131">
          <cell r="C131">
            <v>41757</v>
          </cell>
          <cell r="D131">
            <v>18</v>
          </cell>
          <cell r="G131">
            <v>0</v>
          </cell>
          <cell r="J131">
            <v>0</v>
          </cell>
          <cell r="K131">
            <v>0</v>
          </cell>
          <cell r="O131" t="str">
            <v>0</v>
          </cell>
          <cell r="S131">
            <v>0</v>
          </cell>
          <cell r="W131">
            <v>0</v>
          </cell>
          <cell r="Y131">
            <v>0</v>
          </cell>
          <cell r="AA131">
            <v>0</v>
          </cell>
        </row>
        <row r="132">
          <cell r="C132">
            <v>41758</v>
          </cell>
          <cell r="D132">
            <v>18</v>
          </cell>
          <cell r="G132">
            <v>0</v>
          </cell>
          <cell r="J132">
            <v>0</v>
          </cell>
          <cell r="K132">
            <v>0</v>
          </cell>
          <cell r="O132" t="str">
            <v>0</v>
          </cell>
          <cell r="S132">
            <v>0</v>
          </cell>
          <cell r="W132">
            <v>0</v>
          </cell>
          <cell r="Y132">
            <v>0</v>
          </cell>
          <cell r="AA132">
            <v>0</v>
          </cell>
          <cell r="AE132">
            <v>2016.3320000000001</v>
          </cell>
        </row>
        <row r="133">
          <cell r="C133">
            <v>41759</v>
          </cell>
          <cell r="D133">
            <v>18</v>
          </cell>
          <cell r="G133">
            <v>0</v>
          </cell>
          <cell r="J133">
            <v>0</v>
          </cell>
          <cell r="K133">
            <v>0</v>
          </cell>
          <cell r="O133" t="str">
            <v>0</v>
          </cell>
          <cell r="S133">
            <v>0</v>
          </cell>
          <cell r="W133">
            <v>0</v>
          </cell>
          <cell r="Y133">
            <v>0</v>
          </cell>
          <cell r="AA133">
            <v>0</v>
          </cell>
          <cell r="AE133">
            <v>2016.3320000000001</v>
          </cell>
        </row>
        <row r="134">
          <cell r="C134">
            <v>41760</v>
          </cell>
          <cell r="D134">
            <v>18</v>
          </cell>
          <cell r="G134">
            <v>0</v>
          </cell>
          <cell r="J134">
            <v>0</v>
          </cell>
          <cell r="K134">
            <v>0</v>
          </cell>
          <cell r="O134" t="str">
            <v>0</v>
          </cell>
          <cell r="S134">
            <v>0</v>
          </cell>
          <cell r="W134">
            <v>0</v>
          </cell>
          <cell r="Y134">
            <v>0</v>
          </cell>
          <cell r="AA134">
            <v>0</v>
          </cell>
          <cell r="AE134">
            <v>2016.3320000000001</v>
          </cell>
        </row>
        <row r="135">
          <cell r="C135">
            <v>41761</v>
          </cell>
          <cell r="D135">
            <v>18</v>
          </cell>
          <cell r="G135">
            <v>0</v>
          </cell>
          <cell r="J135">
            <v>0</v>
          </cell>
          <cell r="K135">
            <v>0</v>
          </cell>
          <cell r="O135" t="str">
            <v>0</v>
          </cell>
          <cell r="S135">
            <v>0</v>
          </cell>
          <cell r="W135">
            <v>0</v>
          </cell>
          <cell r="Y135">
            <v>0</v>
          </cell>
          <cell r="AA135">
            <v>0</v>
          </cell>
          <cell r="AE135">
            <v>2016.3320000000001</v>
          </cell>
        </row>
        <row r="136">
          <cell r="C136">
            <v>41762</v>
          </cell>
          <cell r="D136">
            <v>18</v>
          </cell>
          <cell r="G136">
            <v>0</v>
          </cell>
          <cell r="J136">
            <v>0</v>
          </cell>
          <cell r="K136">
            <v>0</v>
          </cell>
          <cell r="O136" t="str">
            <v>0</v>
          </cell>
          <cell r="S136">
            <v>0</v>
          </cell>
          <cell r="W136">
            <v>0</v>
          </cell>
          <cell r="Y136">
            <v>0</v>
          </cell>
          <cell r="AA136">
            <v>0</v>
          </cell>
          <cell r="AE136">
            <v>2016.3320000000001</v>
          </cell>
        </row>
        <row r="137">
          <cell r="C137">
            <v>41763</v>
          </cell>
          <cell r="D137">
            <v>18</v>
          </cell>
          <cell r="G137">
            <v>0</v>
          </cell>
          <cell r="J137">
            <v>0</v>
          </cell>
          <cell r="K137">
            <v>0</v>
          </cell>
          <cell r="O137" t="str">
            <v>0</v>
          </cell>
          <cell r="S137">
            <v>0</v>
          </cell>
          <cell r="W137">
            <v>0</v>
          </cell>
          <cell r="Y137">
            <v>0</v>
          </cell>
          <cell r="AA137">
            <v>0</v>
          </cell>
          <cell r="AE137">
            <v>2016.3320000000001</v>
          </cell>
        </row>
        <row r="138">
          <cell r="C138">
            <v>41764</v>
          </cell>
          <cell r="D138">
            <v>19</v>
          </cell>
          <cell r="G138">
            <v>0</v>
          </cell>
          <cell r="J138">
            <v>0</v>
          </cell>
          <cell r="K138">
            <v>0</v>
          </cell>
          <cell r="O138" t="str">
            <v>0</v>
          </cell>
          <cell r="S138">
            <v>0</v>
          </cell>
          <cell r="W138">
            <v>0</v>
          </cell>
          <cell r="Y138">
            <v>0</v>
          </cell>
          <cell r="AA138">
            <v>0</v>
          </cell>
          <cell r="AE138">
            <v>2016.3320000000001</v>
          </cell>
        </row>
        <row r="139">
          <cell r="C139">
            <v>41765</v>
          </cell>
          <cell r="D139">
            <v>19</v>
          </cell>
          <cell r="G139">
            <v>0</v>
          </cell>
          <cell r="J139">
            <v>0</v>
          </cell>
          <cell r="K139">
            <v>0</v>
          </cell>
          <cell r="O139" t="str">
            <v>0</v>
          </cell>
          <cell r="S139">
            <v>0</v>
          </cell>
          <cell r="W139">
            <v>0</v>
          </cell>
          <cell r="Y139">
            <v>0</v>
          </cell>
          <cell r="AA139">
            <v>0</v>
          </cell>
          <cell r="AE139">
            <v>2016.3320000000001</v>
          </cell>
        </row>
        <row r="140">
          <cell r="C140">
            <v>41766</v>
          </cell>
          <cell r="D140">
            <v>19</v>
          </cell>
          <cell r="G140">
            <v>0</v>
          </cell>
          <cell r="J140">
            <v>0</v>
          </cell>
          <cell r="K140">
            <v>0</v>
          </cell>
          <cell r="O140" t="str">
            <v>0</v>
          </cell>
          <cell r="S140">
            <v>0</v>
          </cell>
          <cell r="W140">
            <v>0</v>
          </cell>
          <cell r="Y140">
            <v>0</v>
          </cell>
          <cell r="AA140">
            <v>0</v>
          </cell>
          <cell r="AE140">
            <v>2016.3320000000001</v>
          </cell>
        </row>
        <row r="141">
          <cell r="C141">
            <v>41767</v>
          </cell>
          <cell r="D141">
            <v>19</v>
          </cell>
          <cell r="G141">
            <v>0</v>
          </cell>
          <cell r="J141">
            <v>0</v>
          </cell>
          <cell r="K141">
            <v>0</v>
          </cell>
          <cell r="O141" t="str">
            <v>0</v>
          </cell>
          <cell r="S141">
            <v>0</v>
          </cell>
          <cell r="W141">
            <v>0</v>
          </cell>
          <cell r="Y141">
            <v>0</v>
          </cell>
          <cell r="AA141">
            <v>0</v>
          </cell>
          <cell r="AE141">
            <v>2016.3320000000001</v>
          </cell>
        </row>
        <row r="142">
          <cell r="C142">
            <v>41768</v>
          </cell>
          <cell r="D142">
            <v>19</v>
          </cell>
          <cell r="G142">
            <v>0</v>
          </cell>
          <cell r="J142">
            <v>0</v>
          </cell>
          <cell r="K142">
            <v>0</v>
          </cell>
          <cell r="O142" t="str">
            <v>0</v>
          </cell>
          <cell r="S142">
            <v>0</v>
          </cell>
          <cell r="W142">
            <v>0</v>
          </cell>
          <cell r="Y142">
            <v>0</v>
          </cell>
          <cell r="AA142">
            <v>0</v>
          </cell>
          <cell r="AE142">
            <v>2016.3320000000001</v>
          </cell>
        </row>
        <row r="143">
          <cell r="C143">
            <v>41769</v>
          </cell>
          <cell r="D143">
            <v>19</v>
          </cell>
          <cell r="G143">
            <v>0</v>
          </cell>
          <cell r="J143">
            <v>0</v>
          </cell>
          <cell r="K143">
            <v>0</v>
          </cell>
          <cell r="O143" t="str">
            <v>0</v>
          </cell>
          <cell r="S143">
            <v>0</v>
          </cell>
          <cell r="W143">
            <v>0</v>
          </cell>
          <cell r="Y143">
            <v>0</v>
          </cell>
          <cell r="AA143">
            <v>0</v>
          </cell>
          <cell r="AE143">
            <v>2016.3320000000001</v>
          </cell>
        </row>
        <row r="144">
          <cell r="C144">
            <v>41770</v>
          </cell>
          <cell r="D144">
            <v>19</v>
          </cell>
          <cell r="G144">
            <v>0</v>
          </cell>
          <cell r="J144">
            <v>0</v>
          </cell>
          <cell r="K144">
            <v>0</v>
          </cell>
          <cell r="O144" t="str">
            <v>0</v>
          </cell>
          <cell r="S144">
            <v>0</v>
          </cell>
          <cell r="W144">
            <v>0</v>
          </cell>
          <cell r="Y144">
            <v>0</v>
          </cell>
          <cell r="AA144">
            <v>0</v>
          </cell>
          <cell r="AE144">
            <v>2016.3320000000001</v>
          </cell>
        </row>
        <row r="145">
          <cell r="C145">
            <v>41771</v>
          </cell>
          <cell r="D145">
            <v>20</v>
          </cell>
          <cell r="G145">
            <v>0</v>
          </cell>
          <cell r="J145">
            <v>0</v>
          </cell>
          <cell r="K145">
            <v>0</v>
          </cell>
          <cell r="O145" t="str">
            <v>0</v>
          </cell>
          <cell r="S145">
            <v>0</v>
          </cell>
          <cell r="W145">
            <v>0</v>
          </cell>
          <cell r="Y145">
            <v>0</v>
          </cell>
          <cell r="AA145">
            <v>0</v>
          </cell>
          <cell r="AE145">
            <v>2016.3320000000001</v>
          </cell>
        </row>
        <row r="146">
          <cell r="C146">
            <v>41772</v>
          </cell>
          <cell r="D146">
            <v>20</v>
          </cell>
          <cell r="G146">
            <v>0</v>
          </cell>
          <cell r="J146">
            <v>0</v>
          </cell>
          <cell r="K146">
            <v>0</v>
          </cell>
          <cell r="O146" t="str">
            <v>0</v>
          </cell>
          <cell r="S146">
            <v>0</v>
          </cell>
          <cell r="W146">
            <v>0</v>
          </cell>
          <cell r="Y146">
            <v>0</v>
          </cell>
          <cell r="AA146">
            <v>0</v>
          </cell>
          <cell r="AE146">
            <v>2016.3320000000001</v>
          </cell>
        </row>
        <row r="147">
          <cell r="C147">
            <v>41773</v>
          </cell>
          <cell r="D147">
            <v>20</v>
          </cell>
          <cell r="G147">
            <v>0</v>
          </cell>
          <cell r="J147">
            <v>0</v>
          </cell>
          <cell r="K147">
            <v>0</v>
          </cell>
          <cell r="O147" t="str">
            <v>0</v>
          </cell>
          <cell r="S147">
            <v>0</v>
          </cell>
          <cell r="W147">
            <v>0</v>
          </cell>
          <cell r="Y147">
            <v>0</v>
          </cell>
          <cell r="AA147">
            <v>0</v>
          </cell>
          <cell r="AE147">
            <v>2016.3320000000001</v>
          </cell>
        </row>
        <row r="148">
          <cell r="C148">
            <v>41774</v>
          </cell>
          <cell r="D148">
            <v>20</v>
          </cell>
          <cell r="G148">
            <v>0</v>
          </cell>
          <cell r="J148">
            <v>0</v>
          </cell>
          <cell r="K148">
            <v>0</v>
          </cell>
          <cell r="O148" t="str">
            <v>0</v>
          </cell>
          <cell r="S148">
            <v>0</v>
          </cell>
          <cell r="W148">
            <v>0</v>
          </cell>
          <cell r="Y148">
            <v>0</v>
          </cell>
          <cell r="AA148">
            <v>0</v>
          </cell>
          <cell r="AE148">
            <v>2016.3320000000001</v>
          </cell>
        </row>
        <row r="149">
          <cell r="C149">
            <v>41775</v>
          </cell>
          <cell r="D149">
            <v>20</v>
          </cell>
          <cell r="G149">
            <v>0</v>
          </cell>
          <cell r="J149">
            <v>0</v>
          </cell>
          <cell r="K149">
            <v>0</v>
          </cell>
          <cell r="O149" t="str">
            <v>0</v>
          </cell>
          <cell r="S149">
            <v>0</v>
          </cell>
          <cell r="W149">
            <v>0</v>
          </cell>
          <cell r="Y149">
            <v>0</v>
          </cell>
          <cell r="AA149">
            <v>0</v>
          </cell>
          <cell r="AE149">
            <v>2016.3320000000001</v>
          </cell>
        </row>
        <row r="150">
          <cell r="C150">
            <v>41776</v>
          </cell>
          <cell r="D150">
            <v>20</v>
          </cell>
          <cell r="G150">
            <v>0</v>
          </cell>
          <cell r="J150">
            <v>0</v>
          </cell>
          <cell r="K150">
            <v>0</v>
          </cell>
          <cell r="O150" t="str">
            <v>0</v>
          </cell>
          <cell r="S150">
            <v>0</v>
          </cell>
          <cell r="W150">
            <v>0</v>
          </cell>
          <cell r="Y150">
            <v>0</v>
          </cell>
          <cell r="AA150">
            <v>0</v>
          </cell>
          <cell r="AE150">
            <v>2016.3320000000001</v>
          </cell>
        </row>
        <row r="151">
          <cell r="C151">
            <v>41777</v>
          </cell>
          <cell r="D151">
            <v>20</v>
          </cell>
          <cell r="G151">
            <v>0</v>
          </cell>
          <cell r="J151">
            <v>0</v>
          </cell>
          <cell r="K151">
            <v>0</v>
          </cell>
          <cell r="O151" t="str">
            <v>0</v>
          </cell>
          <cell r="S151">
            <v>0</v>
          </cell>
          <cell r="W151">
            <v>0</v>
          </cell>
          <cell r="Y151">
            <v>0</v>
          </cell>
          <cell r="AA151">
            <v>0</v>
          </cell>
          <cell r="AE151">
            <v>2016.3320000000001</v>
          </cell>
        </row>
        <row r="152">
          <cell r="C152">
            <v>41778</v>
          </cell>
          <cell r="D152">
            <v>21</v>
          </cell>
          <cell r="G152">
            <v>0</v>
          </cell>
          <cell r="J152">
            <v>0</v>
          </cell>
          <cell r="K152">
            <v>0</v>
          </cell>
          <cell r="O152" t="str">
            <v>0</v>
          </cell>
          <cell r="S152">
            <v>0</v>
          </cell>
          <cell r="W152">
            <v>0</v>
          </cell>
          <cell r="Y152">
            <v>0</v>
          </cell>
          <cell r="AA152">
            <v>0</v>
          </cell>
          <cell r="AE152">
            <v>2016.3320000000001</v>
          </cell>
        </row>
        <row r="153">
          <cell r="C153">
            <v>41779</v>
          </cell>
          <cell r="D153">
            <v>21</v>
          </cell>
          <cell r="G153">
            <v>0</v>
          </cell>
          <cell r="J153">
            <v>0</v>
          </cell>
          <cell r="K153">
            <v>0</v>
          </cell>
          <cell r="O153" t="str">
            <v>0</v>
          </cell>
          <cell r="S153">
            <v>0</v>
          </cell>
          <cell r="W153">
            <v>0</v>
          </cell>
          <cell r="Y153">
            <v>0</v>
          </cell>
          <cell r="AA153">
            <v>0</v>
          </cell>
          <cell r="AE153">
            <v>2016.3320000000001</v>
          </cell>
        </row>
        <row r="154">
          <cell r="C154">
            <v>41780</v>
          </cell>
          <cell r="D154">
            <v>21</v>
          </cell>
          <cell r="G154">
            <v>0</v>
          </cell>
          <cell r="J154">
            <v>0</v>
          </cell>
          <cell r="K154">
            <v>0</v>
          </cell>
          <cell r="O154" t="str">
            <v>0</v>
          </cell>
          <cell r="S154">
            <v>0</v>
          </cell>
          <cell r="W154">
            <v>0</v>
          </cell>
          <cell r="Y154">
            <v>0</v>
          </cell>
          <cell r="AA154">
            <v>0</v>
          </cell>
          <cell r="AE154">
            <v>2016.3320000000001</v>
          </cell>
        </row>
        <row r="155">
          <cell r="C155">
            <v>41781</v>
          </cell>
          <cell r="D155">
            <v>21</v>
          </cell>
          <cell r="G155">
            <v>0</v>
          </cell>
          <cell r="J155">
            <v>0</v>
          </cell>
          <cell r="K155">
            <v>0</v>
          </cell>
          <cell r="O155" t="str">
            <v>0</v>
          </cell>
          <cell r="S155">
            <v>0</v>
          </cell>
          <cell r="W155">
            <v>0</v>
          </cell>
          <cell r="Y155">
            <v>0</v>
          </cell>
          <cell r="AA155">
            <v>0</v>
          </cell>
          <cell r="AE155">
            <v>2016.3320000000001</v>
          </cell>
        </row>
        <row r="156">
          <cell r="C156">
            <v>41782</v>
          </cell>
          <cell r="D156">
            <v>21</v>
          </cell>
          <cell r="G156">
            <v>0</v>
          </cell>
          <cell r="J156">
            <v>0</v>
          </cell>
          <cell r="K156">
            <v>0</v>
          </cell>
          <cell r="O156" t="str">
            <v>0</v>
          </cell>
          <cell r="S156">
            <v>0</v>
          </cell>
          <cell r="W156">
            <v>0</v>
          </cell>
          <cell r="Y156">
            <v>0</v>
          </cell>
          <cell r="AA156">
            <v>0</v>
          </cell>
          <cell r="AE156">
            <v>2016.3320000000001</v>
          </cell>
        </row>
        <row r="157">
          <cell r="C157">
            <v>41783</v>
          </cell>
          <cell r="D157">
            <v>21</v>
          </cell>
          <cell r="G157">
            <v>0</v>
          </cell>
          <cell r="J157">
            <v>0</v>
          </cell>
          <cell r="K157">
            <v>0</v>
          </cell>
          <cell r="O157" t="str">
            <v>0</v>
          </cell>
          <cell r="S157">
            <v>0</v>
          </cell>
          <cell r="W157">
            <v>0</v>
          </cell>
          <cell r="Y157">
            <v>0</v>
          </cell>
          <cell r="AA157">
            <v>0</v>
          </cell>
          <cell r="AE157">
            <v>2016.3320000000001</v>
          </cell>
        </row>
        <row r="158">
          <cell r="C158">
            <v>41784</v>
          </cell>
          <cell r="D158">
            <v>21</v>
          </cell>
          <cell r="G158">
            <v>0</v>
          </cell>
          <cell r="J158">
            <v>0</v>
          </cell>
          <cell r="K158">
            <v>0</v>
          </cell>
          <cell r="O158" t="str">
            <v>0</v>
          </cell>
          <cell r="S158">
            <v>0</v>
          </cell>
          <cell r="W158">
            <v>0</v>
          </cell>
          <cell r="Y158">
            <v>0</v>
          </cell>
          <cell r="AA158">
            <v>0</v>
          </cell>
          <cell r="AE158">
            <v>2016.3320000000001</v>
          </cell>
        </row>
        <row r="159">
          <cell r="C159">
            <v>41785</v>
          </cell>
          <cell r="D159">
            <v>22</v>
          </cell>
          <cell r="G159">
            <v>0</v>
          </cell>
          <cell r="J159">
            <v>0</v>
          </cell>
          <cell r="K159">
            <v>0</v>
          </cell>
          <cell r="O159" t="str">
            <v>0</v>
          </cell>
          <cell r="S159">
            <v>0</v>
          </cell>
          <cell r="W159">
            <v>0</v>
          </cell>
          <cell r="Y159">
            <v>0</v>
          </cell>
          <cell r="AA159">
            <v>0</v>
          </cell>
          <cell r="AE159">
            <v>2016.3320000000001</v>
          </cell>
        </row>
        <row r="160">
          <cell r="C160">
            <v>41786</v>
          </cell>
          <cell r="D160">
            <v>22</v>
          </cell>
          <cell r="G160">
            <v>0</v>
          </cell>
          <cell r="J160">
            <v>0</v>
          </cell>
          <cell r="K160">
            <v>0</v>
          </cell>
          <cell r="O160" t="str">
            <v>0</v>
          </cell>
          <cell r="S160">
            <v>0</v>
          </cell>
          <cell r="W160">
            <v>0</v>
          </cell>
          <cell r="Y160">
            <v>0</v>
          </cell>
          <cell r="AA160">
            <v>0</v>
          </cell>
          <cell r="AE160">
            <v>2016.3320000000001</v>
          </cell>
        </row>
        <row r="161">
          <cell r="C161">
            <v>41787</v>
          </cell>
          <cell r="D161">
            <v>22</v>
          </cell>
          <cell r="G161">
            <v>0</v>
          </cell>
          <cell r="J161">
            <v>0</v>
          </cell>
          <cell r="K161">
            <v>0</v>
          </cell>
          <cell r="O161" t="str">
            <v>0</v>
          </cell>
          <cell r="S161">
            <v>0</v>
          </cell>
          <cell r="W161">
            <v>0</v>
          </cell>
          <cell r="Y161">
            <v>0</v>
          </cell>
          <cell r="AA161">
            <v>0</v>
          </cell>
        </row>
        <row r="162">
          <cell r="C162">
            <v>41788</v>
          </cell>
          <cell r="D162">
            <v>22</v>
          </cell>
          <cell r="G162">
            <v>0</v>
          </cell>
          <cell r="J162">
            <v>0</v>
          </cell>
          <cell r="K162">
            <v>0</v>
          </cell>
          <cell r="O162" t="str">
            <v>0</v>
          </cell>
          <cell r="S162">
            <v>0</v>
          </cell>
          <cell r="W162">
            <v>0</v>
          </cell>
          <cell r="Y162">
            <v>0</v>
          </cell>
          <cell r="AA162">
            <v>0</v>
          </cell>
          <cell r="AE162">
            <v>2016.3320000000001</v>
          </cell>
        </row>
        <row r="163">
          <cell r="C163">
            <v>41789</v>
          </cell>
          <cell r="D163">
            <v>22</v>
          </cell>
          <cell r="G163">
            <v>0</v>
          </cell>
          <cell r="J163">
            <v>0</v>
          </cell>
          <cell r="K163">
            <v>0</v>
          </cell>
          <cell r="O163" t="str">
            <v>0</v>
          </cell>
          <cell r="S163">
            <v>0</v>
          </cell>
          <cell r="W163">
            <v>0</v>
          </cell>
          <cell r="Y163">
            <v>0</v>
          </cell>
          <cell r="AA163">
            <v>0</v>
          </cell>
          <cell r="AE163">
            <v>2016.3320000000001</v>
          </cell>
        </row>
        <row r="164">
          <cell r="C164">
            <v>41790</v>
          </cell>
          <cell r="D164">
            <v>22</v>
          </cell>
          <cell r="G164">
            <v>0</v>
          </cell>
          <cell r="J164">
            <v>0</v>
          </cell>
          <cell r="K164">
            <v>0</v>
          </cell>
          <cell r="O164" t="str">
            <v>0</v>
          </cell>
          <cell r="S164">
            <v>0</v>
          </cell>
          <cell r="W164">
            <v>0</v>
          </cell>
          <cell r="Y164">
            <v>0</v>
          </cell>
          <cell r="AA164">
            <v>0</v>
          </cell>
          <cell r="AE164">
            <v>2016.3320000000001</v>
          </cell>
        </row>
        <row r="165">
          <cell r="C165">
            <v>41791</v>
          </cell>
          <cell r="D165">
            <v>22</v>
          </cell>
          <cell r="G165">
            <v>0</v>
          </cell>
          <cell r="J165">
            <v>0</v>
          </cell>
          <cell r="K165">
            <v>0</v>
          </cell>
          <cell r="O165" t="str">
            <v>0</v>
          </cell>
          <cell r="S165">
            <v>0</v>
          </cell>
          <cell r="W165">
            <v>0</v>
          </cell>
          <cell r="Y165">
            <v>0</v>
          </cell>
          <cell r="AA165">
            <v>0</v>
          </cell>
          <cell r="AE165">
            <v>2016.3320000000001</v>
          </cell>
        </row>
        <row r="166">
          <cell r="C166">
            <v>41792</v>
          </cell>
          <cell r="D166">
            <v>23</v>
          </cell>
          <cell r="G166">
            <v>0</v>
          </cell>
          <cell r="J166">
            <v>0</v>
          </cell>
          <cell r="K166">
            <v>0</v>
          </cell>
          <cell r="O166" t="str">
            <v>0</v>
          </cell>
          <cell r="S166">
            <v>0</v>
          </cell>
          <cell r="W166">
            <v>0</v>
          </cell>
          <cell r="Y166">
            <v>0</v>
          </cell>
          <cell r="AA166">
            <v>0</v>
          </cell>
          <cell r="AE166">
            <v>2016.3320000000001</v>
          </cell>
        </row>
        <row r="167">
          <cell r="C167">
            <v>41793</v>
          </cell>
          <cell r="D167">
            <v>23</v>
          </cell>
          <cell r="G167">
            <v>0</v>
          </cell>
          <cell r="J167">
            <v>0</v>
          </cell>
          <cell r="K167">
            <v>0</v>
          </cell>
          <cell r="O167" t="str">
            <v>0</v>
          </cell>
          <cell r="S167">
            <v>0</v>
          </cell>
          <cell r="W167">
            <v>0</v>
          </cell>
          <cell r="Y167">
            <v>0</v>
          </cell>
          <cell r="AA167">
            <v>0</v>
          </cell>
          <cell r="AE167">
            <v>2016.3320000000001</v>
          </cell>
        </row>
        <row r="168">
          <cell r="C168">
            <v>41794</v>
          </cell>
          <cell r="D168">
            <v>23</v>
          </cell>
          <cell r="G168">
            <v>0</v>
          </cell>
          <cell r="J168">
            <v>0</v>
          </cell>
          <cell r="K168">
            <v>0</v>
          </cell>
          <cell r="O168" t="str">
            <v>0</v>
          </cell>
          <cell r="S168">
            <v>0</v>
          </cell>
          <cell r="W168">
            <v>0</v>
          </cell>
          <cell r="Y168">
            <v>0</v>
          </cell>
          <cell r="AA168">
            <v>0</v>
          </cell>
          <cell r="AE168">
            <v>2016.3320000000001</v>
          </cell>
        </row>
        <row r="169">
          <cell r="C169">
            <v>41795</v>
          </cell>
          <cell r="D169">
            <v>23</v>
          </cell>
          <cell r="G169">
            <v>0</v>
          </cell>
          <cell r="J169">
            <v>0</v>
          </cell>
          <cell r="K169">
            <v>0</v>
          </cell>
          <cell r="O169" t="str">
            <v>0</v>
          </cell>
          <cell r="S169">
            <v>0</v>
          </cell>
          <cell r="W169">
            <v>0</v>
          </cell>
          <cell r="Y169">
            <v>0</v>
          </cell>
          <cell r="AA169">
            <v>0</v>
          </cell>
          <cell r="AE169">
            <v>2016.3320000000001</v>
          </cell>
        </row>
        <row r="170">
          <cell r="C170">
            <v>41796</v>
          </cell>
          <cell r="D170">
            <v>23</v>
          </cell>
          <cell r="G170">
            <v>0</v>
          </cell>
          <cell r="J170">
            <v>0</v>
          </cell>
          <cell r="K170">
            <v>0</v>
          </cell>
          <cell r="O170" t="str">
            <v>0</v>
          </cell>
          <cell r="S170">
            <v>0</v>
          </cell>
          <cell r="W170">
            <v>0</v>
          </cell>
          <cell r="Y170">
            <v>0</v>
          </cell>
          <cell r="AA170">
            <v>0</v>
          </cell>
          <cell r="AE170">
            <v>2016.3320000000001</v>
          </cell>
        </row>
        <row r="171">
          <cell r="C171">
            <v>41797</v>
          </cell>
          <cell r="D171">
            <v>23</v>
          </cell>
          <cell r="G171">
            <v>0</v>
          </cell>
          <cell r="J171">
            <v>0</v>
          </cell>
          <cell r="K171">
            <v>0</v>
          </cell>
          <cell r="O171" t="str">
            <v>0</v>
          </cell>
          <cell r="S171">
            <v>0</v>
          </cell>
          <cell r="W171">
            <v>0</v>
          </cell>
          <cell r="Y171">
            <v>0</v>
          </cell>
          <cell r="AA171">
            <v>0</v>
          </cell>
          <cell r="AE171">
            <v>2016.3320000000001</v>
          </cell>
        </row>
        <row r="172">
          <cell r="C172">
            <v>41798</v>
          </cell>
          <cell r="D172">
            <v>23</v>
          </cell>
          <cell r="G172">
            <v>0</v>
          </cell>
          <cell r="J172">
            <v>0</v>
          </cell>
          <cell r="K172">
            <v>0</v>
          </cell>
          <cell r="O172" t="str">
            <v>0</v>
          </cell>
          <cell r="S172">
            <v>0</v>
          </cell>
          <cell r="W172">
            <v>0</v>
          </cell>
          <cell r="Y172">
            <v>0</v>
          </cell>
          <cell r="AA172">
            <v>0</v>
          </cell>
          <cell r="AE172">
            <v>2016.3320000000001</v>
          </cell>
        </row>
        <row r="173">
          <cell r="C173">
            <v>41799</v>
          </cell>
          <cell r="D173">
            <v>24</v>
          </cell>
          <cell r="G173">
            <v>0</v>
          </cell>
          <cell r="J173">
            <v>0</v>
          </cell>
          <cell r="K173">
            <v>0</v>
          </cell>
          <cell r="O173" t="str">
            <v>0</v>
          </cell>
          <cell r="S173">
            <v>0</v>
          </cell>
          <cell r="W173">
            <v>0</v>
          </cell>
          <cell r="Y173">
            <v>0</v>
          </cell>
          <cell r="AA173">
            <v>0</v>
          </cell>
          <cell r="AE173">
            <v>2016.3320000000001</v>
          </cell>
        </row>
        <row r="174">
          <cell r="C174">
            <v>41800</v>
          </cell>
          <cell r="D174">
            <v>24</v>
          </cell>
          <cell r="G174">
            <v>0</v>
          </cell>
          <cell r="J174">
            <v>0</v>
          </cell>
          <cell r="K174">
            <v>0</v>
          </cell>
          <cell r="O174" t="str">
            <v>0</v>
          </cell>
          <cell r="S174">
            <v>0</v>
          </cell>
          <cell r="W174">
            <v>0</v>
          </cell>
          <cell r="Y174">
            <v>0</v>
          </cell>
          <cell r="AA174">
            <v>0</v>
          </cell>
          <cell r="AE174">
            <v>2016.3320000000001</v>
          </cell>
        </row>
        <row r="175">
          <cell r="C175">
            <v>41801</v>
          </cell>
          <cell r="D175">
            <v>24</v>
          </cell>
          <cell r="G175">
            <v>0</v>
          </cell>
          <cell r="J175">
            <v>0</v>
          </cell>
          <cell r="K175">
            <v>0</v>
          </cell>
          <cell r="O175" t="str">
            <v>0</v>
          </cell>
          <cell r="S175">
            <v>0</v>
          </cell>
          <cell r="W175">
            <v>0</v>
          </cell>
          <cell r="Y175">
            <v>0</v>
          </cell>
          <cell r="AA175">
            <v>0</v>
          </cell>
          <cell r="AE175">
            <v>2016.3320000000001</v>
          </cell>
        </row>
        <row r="176">
          <cell r="C176">
            <v>41802</v>
          </cell>
          <cell r="D176">
            <v>24</v>
          </cell>
          <cell r="G176">
            <v>0</v>
          </cell>
          <cell r="J176">
            <v>0</v>
          </cell>
          <cell r="K176">
            <v>0</v>
          </cell>
          <cell r="O176" t="str">
            <v>0</v>
          </cell>
          <cell r="S176">
            <v>0</v>
          </cell>
          <cell r="W176">
            <v>0</v>
          </cell>
          <cell r="Y176">
            <v>0</v>
          </cell>
          <cell r="AA176">
            <v>0</v>
          </cell>
          <cell r="AE176">
            <v>2016.3320000000001</v>
          </cell>
        </row>
        <row r="177">
          <cell r="C177">
            <v>41803</v>
          </cell>
          <cell r="D177">
            <v>24</v>
          </cell>
          <cell r="G177">
            <v>0</v>
          </cell>
          <cell r="J177">
            <v>0</v>
          </cell>
          <cell r="K177">
            <v>0</v>
          </cell>
          <cell r="O177" t="str">
            <v>0</v>
          </cell>
          <cell r="S177">
            <v>0</v>
          </cell>
          <cell r="W177">
            <v>0</v>
          </cell>
          <cell r="Y177">
            <v>0</v>
          </cell>
          <cell r="AA177">
            <v>0</v>
          </cell>
          <cell r="AE177">
            <v>2016.3320000000001</v>
          </cell>
        </row>
        <row r="178">
          <cell r="C178">
            <v>41804</v>
          </cell>
          <cell r="D178">
            <v>24</v>
          </cell>
          <cell r="G178">
            <v>0</v>
          </cell>
          <cell r="J178">
            <v>0</v>
          </cell>
          <cell r="K178">
            <v>0</v>
          </cell>
          <cell r="O178" t="str">
            <v>0</v>
          </cell>
          <cell r="S178">
            <v>0</v>
          </cell>
          <cell r="W178">
            <v>0</v>
          </cell>
          <cell r="Y178">
            <v>0</v>
          </cell>
          <cell r="AA178">
            <v>0</v>
          </cell>
          <cell r="AE178">
            <v>2016.3320000000001</v>
          </cell>
        </row>
        <row r="179">
          <cell r="C179">
            <v>41805</v>
          </cell>
          <cell r="D179">
            <v>24</v>
          </cell>
          <cell r="G179">
            <v>0</v>
          </cell>
          <cell r="J179">
            <v>0</v>
          </cell>
          <cell r="K179">
            <v>0</v>
          </cell>
          <cell r="O179" t="str">
            <v>0</v>
          </cell>
          <cell r="S179">
            <v>0</v>
          </cell>
          <cell r="W179">
            <v>0</v>
          </cell>
          <cell r="Y179">
            <v>0</v>
          </cell>
          <cell r="AA179">
            <v>0</v>
          </cell>
          <cell r="AE179">
            <v>2016.3320000000001</v>
          </cell>
        </row>
        <row r="180">
          <cell r="C180">
            <v>41806</v>
          </cell>
          <cell r="D180">
            <v>25</v>
          </cell>
          <cell r="G180">
            <v>0</v>
          </cell>
          <cell r="J180">
            <v>0</v>
          </cell>
          <cell r="K180">
            <v>0</v>
          </cell>
          <cell r="O180" t="str">
            <v>0</v>
          </cell>
          <cell r="S180">
            <v>0</v>
          </cell>
          <cell r="W180">
            <v>0</v>
          </cell>
          <cell r="Y180">
            <v>0</v>
          </cell>
          <cell r="AA180">
            <v>0</v>
          </cell>
          <cell r="AE180">
            <v>2016.3320000000001</v>
          </cell>
        </row>
        <row r="181">
          <cell r="C181">
            <v>41807</v>
          </cell>
          <cell r="D181">
            <v>25</v>
          </cell>
          <cell r="G181">
            <v>0</v>
          </cell>
          <cell r="J181">
            <v>0</v>
          </cell>
          <cell r="K181">
            <v>0</v>
          </cell>
          <cell r="O181" t="str">
            <v>0</v>
          </cell>
          <cell r="S181">
            <v>0</v>
          </cell>
          <cell r="W181">
            <v>0</v>
          </cell>
          <cell r="Y181">
            <v>0</v>
          </cell>
          <cell r="AA181">
            <v>0</v>
          </cell>
          <cell r="AE181">
            <v>2016.3320000000001</v>
          </cell>
        </row>
        <row r="182">
          <cell r="C182">
            <v>41808</v>
          </cell>
          <cell r="D182">
            <v>25</v>
          </cell>
          <cell r="G182">
            <v>0</v>
          </cell>
          <cell r="J182">
            <v>0</v>
          </cell>
          <cell r="K182">
            <v>0</v>
          </cell>
          <cell r="O182" t="str">
            <v>0</v>
          </cell>
          <cell r="S182">
            <v>0</v>
          </cell>
          <cell r="W182">
            <v>0</v>
          </cell>
          <cell r="Y182">
            <v>0</v>
          </cell>
          <cell r="AA182">
            <v>0</v>
          </cell>
          <cell r="AE182">
            <v>2016.3320000000001</v>
          </cell>
        </row>
        <row r="183">
          <cell r="C183">
            <v>41809</v>
          </cell>
          <cell r="D183">
            <v>25</v>
          </cell>
          <cell r="G183">
            <v>0</v>
          </cell>
          <cell r="J183">
            <v>0</v>
          </cell>
          <cell r="K183">
            <v>0</v>
          </cell>
          <cell r="O183" t="str">
            <v>0</v>
          </cell>
          <cell r="S183">
            <v>0</v>
          </cell>
          <cell r="W183">
            <v>0</v>
          </cell>
          <cell r="Y183">
            <v>0</v>
          </cell>
          <cell r="AA183">
            <v>0</v>
          </cell>
          <cell r="AE183">
            <v>2016.3320000000001</v>
          </cell>
        </row>
        <row r="184">
          <cell r="C184">
            <v>41810</v>
          </cell>
          <cell r="D184">
            <v>25</v>
          </cell>
          <cell r="G184">
            <v>0</v>
          </cell>
          <cell r="J184">
            <v>0</v>
          </cell>
          <cell r="K184">
            <v>0</v>
          </cell>
          <cell r="O184" t="str">
            <v>0</v>
          </cell>
          <cell r="S184">
            <v>0</v>
          </cell>
          <cell r="W184">
            <v>0</v>
          </cell>
          <cell r="Y184">
            <v>0</v>
          </cell>
          <cell r="AA184">
            <v>0</v>
          </cell>
          <cell r="AE184">
            <v>2016.3320000000001</v>
          </cell>
        </row>
        <row r="185">
          <cell r="C185">
            <v>41811</v>
          </cell>
          <cell r="D185">
            <v>25</v>
          </cell>
          <cell r="G185">
            <v>0</v>
          </cell>
          <cell r="J185">
            <v>0</v>
          </cell>
          <cell r="K185">
            <v>0</v>
          </cell>
          <cell r="O185" t="str">
            <v>0</v>
          </cell>
          <cell r="S185">
            <v>0</v>
          </cell>
          <cell r="W185">
            <v>0</v>
          </cell>
          <cell r="Y185">
            <v>0</v>
          </cell>
          <cell r="AA185">
            <v>0</v>
          </cell>
          <cell r="AE185">
            <v>2016.3320000000001</v>
          </cell>
        </row>
        <row r="186">
          <cell r="C186">
            <v>41812</v>
          </cell>
          <cell r="D186">
            <v>25</v>
          </cell>
          <cell r="G186">
            <v>0</v>
          </cell>
          <cell r="J186">
            <v>0</v>
          </cell>
          <cell r="K186">
            <v>0</v>
          </cell>
          <cell r="O186" t="str">
            <v>0</v>
          </cell>
          <cell r="S186">
            <v>0</v>
          </cell>
          <cell r="W186">
            <v>0</v>
          </cell>
          <cell r="Y186">
            <v>0</v>
          </cell>
          <cell r="AA186">
            <v>0</v>
          </cell>
          <cell r="AE186">
            <v>2016.3320000000001</v>
          </cell>
        </row>
        <row r="187">
          <cell r="C187">
            <v>41813</v>
          </cell>
          <cell r="D187">
            <v>26</v>
          </cell>
          <cell r="G187">
            <v>0</v>
          </cell>
          <cell r="J187">
            <v>0</v>
          </cell>
          <cell r="K187">
            <v>0</v>
          </cell>
          <cell r="O187" t="str">
            <v>0</v>
          </cell>
          <cell r="S187">
            <v>0</v>
          </cell>
          <cell r="W187">
            <v>0</v>
          </cell>
          <cell r="Y187">
            <v>0</v>
          </cell>
          <cell r="AA187">
            <v>0</v>
          </cell>
          <cell r="AE187">
            <v>2016.3320000000001</v>
          </cell>
        </row>
        <row r="188">
          <cell r="C188">
            <v>41814</v>
          </cell>
          <cell r="D188">
            <v>26</v>
          </cell>
          <cell r="G188">
            <v>0</v>
          </cell>
          <cell r="J188">
            <v>0</v>
          </cell>
          <cell r="K188">
            <v>0</v>
          </cell>
          <cell r="O188" t="str">
            <v>0</v>
          </cell>
          <cell r="S188">
            <v>0</v>
          </cell>
          <cell r="W188">
            <v>0</v>
          </cell>
          <cell r="Y188">
            <v>0</v>
          </cell>
          <cell r="AA188">
            <v>0</v>
          </cell>
          <cell r="AE188">
            <v>2016.3320000000001</v>
          </cell>
        </row>
        <row r="189">
          <cell r="C189">
            <v>41815</v>
          </cell>
          <cell r="D189">
            <v>26</v>
          </cell>
          <cell r="G189">
            <v>0</v>
          </cell>
          <cell r="J189">
            <v>0</v>
          </cell>
          <cell r="K189">
            <v>0</v>
          </cell>
          <cell r="O189" t="str">
            <v>0</v>
          </cell>
          <cell r="S189">
            <v>0</v>
          </cell>
          <cell r="W189">
            <v>0</v>
          </cell>
          <cell r="Y189">
            <v>0</v>
          </cell>
          <cell r="AA189">
            <v>0</v>
          </cell>
          <cell r="AE189">
            <v>2016.3320000000001</v>
          </cell>
        </row>
        <row r="190">
          <cell r="C190">
            <v>41816</v>
          </cell>
          <cell r="D190">
            <v>26</v>
          </cell>
          <cell r="G190">
            <v>0</v>
          </cell>
          <cell r="J190">
            <v>0</v>
          </cell>
          <cell r="K190">
            <v>0</v>
          </cell>
          <cell r="O190" t="str">
            <v>0</v>
          </cell>
          <cell r="S190">
            <v>0</v>
          </cell>
          <cell r="W190">
            <v>0</v>
          </cell>
          <cell r="Y190">
            <v>0</v>
          </cell>
          <cell r="AA190">
            <v>0</v>
          </cell>
          <cell r="AE190">
            <v>2016.3320000000001</v>
          </cell>
        </row>
        <row r="191">
          <cell r="C191">
            <v>41817</v>
          </cell>
          <cell r="D191">
            <v>26</v>
          </cell>
          <cell r="G191">
            <v>0</v>
          </cell>
          <cell r="J191">
            <v>0</v>
          </cell>
          <cell r="K191">
            <v>0</v>
          </cell>
          <cell r="O191" t="str">
            <v>0</v>
          </cell>
          <cell r="S191">
            <v>0</v>
          </cell>
          <cell r="W191">
            <v>0</v>
          </cell>
          <cell r="Y191">
            <v>0</v>
          </cell>
          <cell r="AA191">
            <v>0</v>
          </cell>
          <cell r="AE191">
            <v>2016.3320000000001</v>
          </cell>
        </row>
        <row r="192">
          <cell r="C192">
            <v>41818</v>
          </cell>
          <cell r="D192">
            <v>26</v>
          </cell>
          <cell r="G192">
            <v>0</v>
          </cell>
          <cell r="J192">
            <v>0</v>
          </cell>
          <cell r="K192">
            <v>0</v>
          </cell>
          <cell r="O192" t="str">
            <v>0</v>
          </cell>
          <cell r="S192">
            <v>0</v>
          </cell>
          <cell r="W192">
            <v>0</v>
          </cell>
          <cell r="Y192">
            <v>0</v>
          </cell>
          <cell r="AA192">
            <v>0</v>
          </cell>
        </row>
        <row r="193">
          <cell r="C193">
            <v>41819</v>
          </cell>
          <cell r="D193">
            <v>26</v>
          </cell>
          <cell r="G193">
            <v>0</v>
          </cell>
          <cell r="J193">
            <v>0</v>
          </cell>
          <cell r="K193">
            <v>0</v>
          </cell>
          <cell r="O193" t="str">
            <v>0</v>
          </cell>
          <cell r="S193">
            <v>0</v>
          </cell>
          <cell r="W193">
            <v>0</v>
          </cell>
          <cell r="Y193">
            <v>0</v>
          </cell>
          <cell r="AA193">
            <v>0</v>
          </cell>
          <cell r="AE193">
            <v>2016.3320000000001</v>
          </cell>
        </row>
        <row r="194">
          <cell r="C194">
            <v>41820</v>
          </cell>
          <cell r="D194">
            <v>27</v>
          </cell>
          <cell r="G194">
            <v>0</v>
          </cell>
          <cell r="J194">
            <v>0</v>
          </cell>
          <cell r="K194">
            <v>0</v>
          </cell>
          <cell r="O194" t="str">
            <v>0</v>
          </cell>
          <cell r="S194">
            <v>0</v>
          </cell>
          <cell r="W194">
            <v>0</v>
          </cell>
          <cell r="Y194">
            <v>0</v>
          </cell>
          <cell r="AA194">
            <v>0</v>
          </cell>
          <cell r="AE194">
            <v>2016.3320000000001</v>
          </cell>
        </row>
        <row r="195">
          <cell r="C195">
            <v>41821</v>
          </cell>
          <cell r="D195">
            <v>27</v>
          </cell>
          <cell r="G195">
            <v>0</v>
          </cell>
          <cell r="J195">
            <v>0</v>
          </cell>
          <cell r="K195">
            <v>0</v>
          </cell>
          <cell r="O195" t="str">
            <v>0</v>
          </cell>
          <cell r="S195">
            <v>0</v>
          </cell>
          <cell r="W195">
            <v>0</v>
          </cell>
          <cell r="Y195">
            <v>0</v>
          </cell>
          <cell r="AA195">
            <v>0</v>
          </cell>
          <cell r="AE195">
            <v>2016.3320000000001</v>
          </cell>
        </row>
        <row r="196">
          <cell r="C196">
            <v>41822</v>
          </cell>
          <cell r="D196">
            <v>27</v>
          </cell>
          <cell r="G196">
            <v>0</v>
          </cell>
          <cell r="J196">
            <v>0</v>
          </cell>
          <cell r="K196">
            <v>0</v>
          </cell>
          <cell r="O196" t="str">
            <v>0</v>
          </cell>
          <cell r="S196">
            <v>0</v>
          </cell>
          <cell r="W196">
            <v>0</v>
          </cell>
          <cell r="Y196">
            <v>0</v>
          </cell>
          <cell r="AA196">
            <v>0</v>
          </cell>
          <cell r="AE196">
            <v>2016.3320000000001</v>
          </cell>
        </row>
        <row r="197">
          <cell r="C197">
            <v>41823</v>
          </cell>
          <cell r="D197">
            <v>27</v>
          </cell>
          <cell r="G197">
            <v>0</v>
          </cell>
          <cell r="J197">
            <v>0</v>
          </cell>
          <cell r="K197">
            <v>0</v>
          </cell>
          <cell r="O197" t="str">
            <v>0</v>
          </cell>
          <cell r="S197">
            <v>0</v>
          </cell>
          <cell r="W197">
            <v>0</v>
          </cell>
          <cell r="Y197">
            <v>0</v>
          </cell>
          <cell r="AA197">
            <v>0</v>
          </cell>
          <cell r="AE197">
            <v>2016.3320000000001</v>
          </cell>
        </row>
        <row r="198">
          <cell r="C198">
            <v>41824</v>
          </cell>
          <cell r="D198">
            <v>27</v>
          </cell>
          <cell r="G198">
            <v>0</v>
          </cell>
          <cell r="J198">
            <v>0</v>
          </cell>
          <cell r="K198">
            <v>0</v>
          </cell>
          <cell r="O198" t="str">
            <v>0</v>
          </cell>
          <cell r="S198">
            <v>0</v>
          </cell>
          <cell r="W198">
            <v>0</v>
          </cell>
          <cell r="Y198">
            <v>0</v>
          </cell>
          <cell r="AA198">
            <v>0</v>
          </cell>
          <cell r="AE198">
            <v>2016.3320000000001</v>
          </cell>
        </row>
        <row r="199">
          <cell r="C199">
            <v>41825</v>
          </cell>
          <cell r="D199">
            <v>27</v>
          </cell>
          <cell r="G199">
            <v>0</v>
          </cell>
          <cell r="J199">
            <v>0</v>
          </cell>
          <cell r="K199">
            <v>0</v>
          </cell>
          <cell r="O199" t="str">
            <v>0</v>
          </cell>
          <cell r="S199">
            <v>0</v>
          </cell>
          <cell r="W199">
            <v>0</v>
          </cell>
          <cell r="Y199">
            <v>0</v>
          </cell>
          <cell r="AA199">
            <v>0</v>
          </cell>
          <cell r="AE199">
            <v>2016.3320000000001</v>
          </cell>
        </row>
        <row r="200">
          <cell r="C200">
            <v>41826</v>
          </cell>
          <cell r="D200">
            <v>27</v>
          </cell>
          <cell r="G200">
            <v>0</v>
          </cell>
          <cell r="J200">
            <v>0</v>
          </cell>
          <cell r="K200">
            <v>0</v>
          </cell>
          <cell r="O200" t="str">
            <v>0</v>
          </cell>
          <cell r="S200">
            <v>0</v>
          </cell>
          <cell r="W200">
            <v>0</v>
          </cell>
          <cell r="Y200">
            <v>0</v>
          </cell>
          <cell r="AA200">
            <v>0</v>
          </cell>
          <cell r="AE200">
            <v>2016.3320000000001</v>
          </cell>
        </row>
        <row r="201">
          <cell r="C201">
            <v>41827</v>
          </cell>
          <cell r="D201">
            <v>28</v>
          </cell>
          <cell r="G201">
            <v>0</v>
          </cell>
          <cell r="J201">
            <v>0</v>
          </cell>
          <cell r="K201">
            <v>0</v>
          </cell>
          <cell r="O201" t="str">
            <v>0</v>
          </cell>
          <cell r="S201">
            <v>0</v>
          </cell>
          <cell r="W201">
            <v>0</v>
          </cell>
          <cell r="Y201">
            <v>0</v>
          </cell>
          <cell r="AA201">
            <v>0</v>
          </cell>
          <cell r="AE201">
            <v>2016.3320000000001</v>
          </cell>
        </row>
        <row r="202">
          <cell r="C202">
            <v>41828</v>
          </cell>
          <cell r="D202">
            <v>28</v>
          </cell>
          <cell r="G202">
            <v>0</v>
          </cell>
          <cell r="J202">
            <v>0</v>
          </cell>
          <cell r="K202">
            <v>0</v>
          </cell>
          <cell r="O202" t="str">
            <v>0</v>
          </cell>
          <cell r="S202">
            <v>0</v>
          </cell>
          <cell r="W202">
            <v>0</v>
          </cell>
          <cell r="Y202">
            <v>0</v>
          </cell>
          <cell r="AA202">
            <v>0</v>
          </cell>
          <cell r="AE202">
            <v>2016.3320000000001</v>
          </cell>
        </row>
        <row r="203">
          <cell r="C203">
            <v>41829</v>
          </cell>
          <cell r="D203">
            <v>28</v>
          </cell>
          <cell r="G203">
            <v>0</v>
          </cell>
          <cell r="J203">
            <v>0</v>
          </cell>
          <cell r="K203">
            <v>0</v>
          </cell>
          <cell r="O203" t="str">
            <v>0</v>
          </cell>
          <cell r="S203">
            <v>0</v>
          </cell>
          <cell r="W203">
            <v>0</v>
          </cell>
          <cell r="Y203">
            <v>0</v>
          </cell>
          <cell r="AA203">
            <v>0</v>
          </cell>
          <cell r="AE203">
            <v>2016.3320000000001</v>
          </cell>
        </row>
        <row r="204">
          <cell r="C204">
            <v>41830</v>
          </cell>
          <cell r="D204">
            <v>28</v>
          </cell>
          <cell r="G204">
            <v>0</v>
          </cell>
          <cell r="J204">
            <v>0</v>
          </cell>
          <cell r="K204">
            <v>0</v>
          </cell>
          <cell r="O204" t="str">
            <v>0</v>
          </cell>
          <cell r="S204">
            <v>0</v>
          </cell>
          <cell r="W204">
            <v>0</v>
          </cell>
          <cell r="Y204">
            <v>0</v>
          </cell>
          <cell r="AA204">
            <v>0</v>
          </cell>
          <cell r="AE204">
            <v>2016.3320000000001</v>
          </cell>
        </row>
        <row r="205">
          <cell r="C205">
            <v>41831</v>
          </cell>
          <cell r="D205">
            <v>28</v>
          </cell>
          <cell r="G205">
            <v>0</v>
          </cell>
          <cell r="J205">
            <v>0</v>
          </cell>
          <cell r="K205">
            <v>0</v>
          </cell>
          <cell r="O205" t="str">
            <v>0</v>
          </cell>
          <cell r="S205">
            <v>0</v>
          </cell>
          <cell r="W205">
            <v>0</v>
          </cell>
          <cell r="Y205">
            <v>0</v>
          </cell>
          <cell r="AA205">
            <v>0</v>
          </cell>
          <cell r="AE205">
            <v>2016.3320000000001</v>
          </cell>
        </row>
        <row r="206">
          <cell r="C206">
            <v>41832</v>
          </cell>
          <cell r="D206">
            <v>28</v>
          </cell>
          <cell r="G206">
            <v>0</v>
          </cell>
          <cell r="J206">
            <v>0</v>
          </cell>
          <cell r="K206">
            <v>0</v>
          </cell>
          <cell r="O206" t="str">
            <v>0</v>
          </cell>
          <cell r="S206">
            <v>0</v>
          </cell>
          <cell r="W206">
            <v>0</v>
          </cell>
          <cell r="Y206">
            <v>0</v>
          </cell>
          <cell r="AA206">
            <v>0</v>
          </cell>
          <cell r="AE206">
            <v>2016.3320000000001</v>
          </cell>
        </row>
        <row r="207">
          <cell r="C207">
            <v>41833</v>
          </cell>
          <cell r="D207">
            <v>28</v>
          </cell>
          <cell r="G207">
            <v>0</v>
          </cell>
          <cell r="J207">
            <v>0</v>
          </cell>
          <cell r="K207">
            <v>0</v>
          </cell>
          <cell r="O207" t="str">
            <v>0</v>
          </cell>
          <cell r="S207">
            <v>0</v>
          </cell>
          <cell r="W207">
            <v>0</v>
          </cell>
          <cell r="Y207">
            <v>0</v>
          </cell>
          <cell r="AA207">
            <v>0</v>
          </cell>
          <cell r="AE207">
            <v>2016.3320000000001</v>
          </cell>
        </row>
        <row r="208">
          <cell r="C208">
            <v>41834</v>
          </cell>
          <cell r="D208">
            <v>29</v>
          </cell>
          <cell r="G208">
            <v>0</v>
          </cell>
          <cell r="J208">
            <v>0</v>
          </cell>
          <cell r="K208">
            <v>0</v>
          </cell>
          <cell r="O208" t="str">
            <v>0</v>
          </cell>
          <cell r="S208">
            <v>0</v>
          </cell>
          <cell r="W208">
            <v>0</v>
          </cell>
          <cell r="Y208">
            <v>0</v>
          </cell>
          <cell r="AA208">
            <v>0</v>
          </cell>
          <cell r="AE208">
            <v>2016.3320000000001</v>
          </cell>
        </row>
        <row r="209">
          <cell r="C209">
            <v>41835</v>
          </cell>
          <cell r="D209">
            <v>29</v>
          </cell>
          <cell r="G209">
            <v>0</v>
          </cell>
          <cell r="J209">
            <v>0</v>
          </cell>
          <cell r="K209">
            <v>0</v>
          </cell>
          <cell r="O209" t="str">
            <v>0</v>
          </cell>
          <cell r="S209">
            <v>0</v>
          </cell>
          <cell r="W209">
            <v>0</v>
          </cell>
          <cell r="Y209">
            <v>0</v>
          </cell>
          <cell r="AA209">
            <v>0</v>
          </cell>
          <cell r="AE209">
            <v>2016.3320000000001</v>
          </cell>
        </row>
        <row r="210">
          <cell r="C210">
            <v>41836</v>
          </cell>
          <cell r="D210">
            <v>29</v>
          </cell>
          <cell r="G210">
            <v>0</v>
          </cell>
          <cell r="J210">
            <v>0</v>
          </cell>
          <cell r="K210">
            <v>0</v>
          </cell>
          <cell r="O210" t="str">
            <v>0</v>
          </cell>
          <cell r="S210">
            <v>0</v>
          </cell>
          <cell r="W210">
            <v>0</v>
          </cell>
          <cell r="Y210">
            <v>0</v>
          </cell>
          <cell r="AA210">
            <v>0</v>
          </cell>
          <cell r="AE210">
            <v>2016.3320000000001</v>
          </cell>
        </row>
        <row r="211">
          <cell r="C211">
            <v>41837</v>
          </cell>
          <cell r="D211">
            <v>29</v>
          </cell>
          <cell r="G211">
            <v>0</v>
          </cell>
          <cell r="J211">
            <v>0</v>
          </cell>
          <cell r="K211">
            <v>0</v>
          </cell>
          <cell r="O211" t="str">
            <v>0</v>
          </cell>
          <cell r="S211">
            <v>0</v>
          </cell>
          <cell r="W211">
            <v>0</v>
          </cell>
          <cell r="Y211">
            <v>0</v>
          </cell>
          <cell r="AA211">
            <v>0</v>
          </cell>
          <cell r="AE211">
            <v>2016.3320000000001</v>
          </cell>
        </row>
        <row r="212">
          <cell r="C212">
            <v>41838</v>
          </cell>
          <cell r="D212">
            <v>29</v>
          </cell>
          <cell r="G212">
            <v>0</v>
          </cell>
          <cell r="J212">
            <v>0</v>
          </cell>
          <cell r="K212">
            <v>0</v>
          </cell>
          <cell r="O212" t="str">
            <v>0</v>
          </cell>
          <cell r="S212">
            <v>0</v>
          </cell>
          <cell r="W212">
            <v>0</v>
          </cell>
          <cell r="Y212">
            <v>0</v>
          </cell>
          <cell r="AA212">
            <v>0</v>
          </cell>
          <cell r="AE212">
            <v>2016.3320000000001</v>
          </cell>
        </row>
        <row r="213">
          <cell r="C213">
            <v>41839</v>
          </cell>
          <cell r="D213">
            <v>29</v>
          </cell>
          <cell r="G213">
            <v>0</v>
          </cell>
          <cell r="J213">
            <v>0</v>
          </cell>
          <cell r="K213">
            <v>0</v>
          </cell>
          <cell r="O213" t="str">
            <v>0</v>
          </cell>
          <cell r="S213">
            <v>0</v>
          </cell>
          <cell r="W213">
            <v>0</v>
          </cell>
          <cell r="Y213">
            <v>0</v>
          </cell>
          <cell r="AA213">
            <v>0</v>
          </cell>
          <cell r="AE213">
            <v>2016.3320000000001</v>
          </cell>
        </row>
        <row r="214">
          <cell r="C214">
            <v>41840</v>
          </cell>
          <cell r="D214">
            <v>29</v>
          </cell>
          <cell r="G214">
            <v>0</v>
          </cell>
          <cell r="J214">
            <v>0</v>
          </cell>
          <cell r="K214">
            <v>0</v>
          </cell>
          <cell r="O214" t="str">
            <v>0</v>
          </cell>
          <cell r="S214">
            <v>0</v>
          </cell>
          <cell r="W214">
            <v>0</v>
          </cell>
          <cell r="Y214">
            <v>0</v>
          </cell>
          <cell r="AA214">
            <v>0</v>
          </cell>
          <cell r="AE214">
            <v>2016.3320000000001</v>
          </cell>
        </row>
        <row r="215">
          <cell r="C215">
            <v>41841</v>
          </cell>
          <cell r="D215">
            <v>30</v>
          </cell>
          <cell r="G215">
            <v>0</v>
          </cell>
          <cell r="J215">
            <v>0</v>
          </cell>
          <cell r="K215">
            <v>0</v>
          </cell>
          <cell r="O215" t="str">
            <v>0</v>
          </cell>
          <cell r="S215">
            <v>0</v>
          </cell>
          <cell r="W215">
            <v>0</v>
          </cell>
          <cell r="Y215">
            <v>0</v>
          </cell>
          <cell r="AA215">
            <v>0</v>
          </cell>
          <cell r="AE215">
            <v>2016.3320000000001</v>
          </cell>
        </row>
        <row r="216">
          <cell r="C216">
            <v>41842</v>
          </cell>
          <cell r="D216">
            <v>30</v>
          </cell>
          <cell r="G216">
            <v>0</v>
          </cell>
          <cell r="J216">
            <v>0</v>
          </cell>
          <cell r="K216">
            <v>0</v>
          </cell>
          <cell r="O216" t="str">
            <v>0</v>
          </cell>
          <cell r="S216">
            <v>0</v>
          </cell>
          <cell r="W216">
            <v>0</v>
          </cell>
          <cell r="Y216">
            <v>0</v>
          </cell>
          <cell r="AA216">
            <v>0</v>
          </cell>
          <cell r="AE216">
            <v>2016.3320000000001</v>
          </cell>
        </row>
        <row r="217">
          <cell r="C217">
            <v>41843</v>
          </cell>
          <cell r="D217">
            <v>30</v>
          </cell>
          <cell r="G217">
            <v>0</v>
          </cell>
          <cell r="J217">
            <v>0</v>
          </cell>
          <cell r="K217">
            <v>0</v>
          </cell>
          <cell r="O217" t="str">
            <v>0</v>
          </cell>
          <cell r="S217">
            <v>0</v>
          </cell>
          <cell r="W217">
            <v>0</v>
          </cell>
          <cell r="Y217">
            <v>0</v>
          </cell>
          <cell r="AA217">
            <v>0</v>
          </cell>
          <cell r="AE217">
            <v>2016.3320000000001</v>
          </cell>
        </row>
        <row r="218">
          <cell r="C218">
            <v>41844</v>
          </cell>
          <cell r="D218">
            <v>30</v>
          </cell>
          <cell r="G218">
            <v>0</v>
          </cell>
          <cell r="J218">
            <v>0</v>
          </cell>
          <cell r="K218">
            <v>0</v>
          </cell>
          <cell r="O218" t="str">
            <v>0</v>
          </cell>
          <cell r="S218">
            <v>0</v>
          </cell>
          <cell r="W218">
            <v>0</v>
          </cell>
          <cell r="Y218">
            <v>0</v>
          </cell>
          <cell r="AA218">
            <v>0</v>
          </cell>
          <cell r="AE218">
            <v>2016.3320000000001</v>
          </cell>
        </row>
        <row r="219">
          <cell r="C219">
            <v>41845</v>
          </cell>
          <cell r="D219">
            <v>30</v>
          </cell>
          <cell r="G219">
            <v>0</v>
          </cell>
          <cell r="J219">
            <v>0</v>
          </cell>
          <cell r="K219">
            <v>0</v>
          </cell>
          <cell r="O219" t="str">
            <v>0</v>
          </cell>
          <cell r="S219">
            <v>0</v>
          </cell>
          <cell r="W219">
            <v>0</v>
          </cell>
          <cell r="Y219">
            <v>0</v>
          </cell>
          <cell r="AA219">
            <v>0</v>
          </cell>
          <cell r="AE219">
            <v>2016.3320000000001</v>
          </cell>
        </row>
        <row r="220">
          <cell r="C220">
            <v>41846</v>
          </cell>
          <cell r="D220">
            <v>30</v>
          </cell>
          <cell r="G220">
            <v>0</v>
          </cell>
          <cell r="J220">
            <v>0</v>
          </cell>
          <cell r="K220">
            <v>0</v>
          </cell>
          <cell r="O220" t="str">
            <v>0</v>
          </cell>
          <cell r="S220">
            <v>0</v>
          </cell>
          <cell r="W220">
            <v>0</v>
          </cell>
          <cell r="Y220">
            <v>0</v>
          </cell>
          <cell r="AA220">
            <v>0</v>
          </cell>
          <cell r="AE220">
            <v>2016.3320000000001</v>
          </cell>
        </row>
        <row r="221">
          <cell r="C221">
            <v>41847</v>
          </cell>
          <cell r="D221">
            <v>30</v>
          </cell>
          <cell r="G221">
            <v>0</v>
          </cell>
          <cell r="J221">
            <v>0</v>
          </cell>
          <cell r="K221">
            <v>0</v>
          </cell>
          <cell r="O221" t="str">
            <v>0</v>
          </cell>
          <cell r="S221">
            <v>0</v>
          </cell>
          <cell r="W221">
            <v>0</v>
          </cell>
          <cell r="Y221">
            <v>0</v>
          </cell>
          <cell r="AA221">
            <v>0</v>
          </cell>
          <cell r="AE221">
            <v>2016.3320000000001</v>
          </cell>
        </row>
        <row r="222">
          <cell r="C222">
            <v>41848</v>
          </cell>
          <cell r="D222">
            <v>31</v>
          </cell>
          <cell r="G222">
            <v>0</v>
          </cell>
          <cell r="J222">
            <v>0</v>
          </cell>
          <cell r="K222">
            <v>0</v>
          </cell>
          <cell r="O222" t="str">
            <v>0</v>
          </cell>
          <cell r="S222">
            <v>0</v>
          </cell>
          <cell r="W222">
            <v>0</v>
          </cell>
          <cell r="Y222">
            <v>0</v>
          </cell>
          <cell r="AA222">
            <v>0</v>
          </cell>
        </row>
        <row r="223">
          <cell r="C223">
            <v>41849</v>
          </cell>
          <cell r="D223">
            <v>31</v>
          </cell>
          <cell r="G223">
            <v>0</v>
          </cell>
          <cell r="J223">
            <v>0</v>
          </cell>
          <cell r="K223">
            <v>0</v>
          </cell>
          <cell r="O223" t="str">
            <v>0</v>
          </cell>
          <cell r="S223">
            <v>0</v>
          </cell>
          <cell r="W223">
            <v>0</v>
          </cell>
          <cell r="Y223">
            <v>0</v>
          </cell>
          <cell r="AA223">
            <v>0</v>
          </cell>
          <cell r="AE223">
            <v>2016.3320000000001</v>
          </cell>
        </row>
        <row r="224">
          <cell r="C224">
            <v>41850</v>
          </cell>
          <cell r="D224">
            <v>31</v>
          </cell>
          <cell r="G224">
            <v>0</v>
          </cell>
          <cell r="J224">
            <v>0</v>
          </cell>
          <cell r="K224">
            <v>0</v>
          </cell>
          <cell r="O224" t="str">
            <v>0</v>
          </cell>
          <cell r="S224">
            <v>0</v>
          </cell>
          <cell r="W224">
            <v>0</v>
          </cell>
          <cell r="Y224">
            <v>0</v>
          </cell>
          <cell r="AA224">
            <v>0</v>
          </cell>
          <cell r="AE224">
            <v>2016.3320000000001</v>
          </cell>
        </row>
        <row r="225">
          <cell r="C225">
            <v>41851</v>
          </cell>
          <cell r="D225">
            <v>31</v>
          </cell>
          <cell r="G225">
            <v>0</v>
          </cell>
          <cell r="J225">
            <v>0</v>
          </cell>
          <cell r="K225">
            <v>0</v>
          </cell>
          <cell r="O225" t="str">
            <v>0</v>
          </cell>
          <cell r="S225">
            <v>0</v>
          </cell>
          <cell r="W225">
            <v>0</v>
          </cell>
          <cell r="Y225">
            <v>0</v>
          </cell>
          <cell r="AA225">
            <v>0</v>
          </cell>
          <cell r="AE225">
            <v>2016.3320000000001</v>
          </cell>
        </row>
        <row r="226">
          <cell r="C226">
            <v>41852</v>
          </cell>
          <cell r="D226">
            <v>31</v>
          </cell>
          <cell r="G226">
            <v>0</v>
          </cell>
          <cell r="J226">
            <v>0</v>
          </cell>
          <cell r="K226">
            <v>0</v>
          </cell>
          <cell r="O226" t="str">
            <v>0</v>
          </cell>
          <cell r="S226">
            <v>0</v>
          </cell>
          <cell r="W226">
            <v>0</v>
          </cell>
          <cell r="Y226">
            <v>0</v>
          </cell>
          <cell r="AA226">
            <v>0</v>
          </cell>
          <cell r="AE226">
            <v>2016.3320000000001</v>
          </cell>
        </row>
        <row r="227">
          <cell r="C227">
            <v>41853</v>
          </cell>
          <cell r="D227">
            <v>31</v>
          </cell>
          <cell r="G227">
            <v>0</v>
          </cell>
          <cell r="J227">
            <v>0</v>
          </cell>
          <cell r="K227">
            <v>0</v>
          </cell>
          <cell r="O227" t="str">
            <v>0</v>
          </cell>
          <cell r="S227">
            <v>0</v>
          </cell>
          <cell r="W227">
            <v>0</v>
          </cell>
          <cell r="Y227">
            <v>0</v>
          </cell>
          <cell r="AA227">
            <v>0</v>
          </cell>
          <cell r="AE227">
            <v>2016.3320000000001</v>
          </cell>
        </row>
        <row r="228">
          <cell r="C228">
            <v>41854</v>
          </cell>
          <cell r="D228">
            <v>31</v>
          </cell>
          <cell r="G228">
            <v>0</v>
          </cell>
          <cell r="J228">
            <v>0</v>
          </cell>
          <cell r="K228">
            <v>0</v>
          </cell>
          <cell r="O228" t="str">
            <v>0</v>
          </cell>
          <cell r="S228">
            <v>0</v>
          </cell>
          <cell r="W228">
            <v>0</v>
          </cell>
          <cell r="Y228">
            <v>0</v>
          </cell>
          <cell r="AA228">
            <v>0</v>
          </cell>
          <cell r="AE228">
            <v>2016.3320000000001</v>
          </cell>
        </row>
        <row r="229">
          <cell r="C229">
            <v>41855</v>
          </cell>
          <cell r="D229">
            <v>32</v>
          </cell>
          <cell r="G229">
            <v>0</v>
          </cell>
          <cell r="J229">
            <v>0</v>
          </cell>
          <cell r="K229">
            <v>0</v>
          </cell>
          <cell r="O229" t="str">
            <v>0</v>
          </cell>
          <cell r="S229">
            <v>0</v>
          </cell>
          <cell r="W229">
            <v>0</v>
          </cell>
          <cell r="Y229">
            <v>0</v>
          </cell>
          <cell r="AA229">
            <v>0</v>
          </cell>
          <cell r="AE229">
            <v>2016.3320000000001</v>
          </cell>
        </row>
        <row r="230">
          <cell r="C230">
            <v>41856</v>
          </cell>
          <cell r="D230">
            <v>32</v>
          </cell>
          <cell r="G230">
            <v>0</v>
          </cell>
          <cell r="J230">
            <v>0</v>
          </cell>
          <cell r="K230">
            <v>0</v>
          </cell>
          <cell r="O230" t="str">
            <v>0</v>
          </cell>
          <cell r="S230">
            <v>0</v>
          </cell>
          <cell r="W230">
            <v>0</v>
          </cell>
          <cell r="Y230">
            <v>0</v>
          </cell>
          <cell r="AA230">
            <v>0</v>
          </cell>
          <cell r="AE230">
            <v>2016.3320000000001</v>
          </cell>
        </row>
        <row r="231">
          <cell r="C231">
            <v>41857</v>
          </cell>
          <cell r="D231">
            <v>32</v>
          </cell>
          <cell r="G231">
            <v>0</v>
          </cell>
          <cell r="J231">
            <v>0</v>
          </cell>
          <cell r="K231">
            <v>0</v>
          </cell>
          <cell r="O231" t="str">
            <v>0</v>
          </cell>
          <cell r="S231">
            <v>0</v>
          </cell>
          <cell r="W231">
            <v>0</v>
          </cell>
          <cell r="Y231">
            <v>0</v>
          </cell>
          <cell r="AA231">
            <v>0</v>
          </cell>
          <cell r="AE231">
            <v>2016.3320000000001</v>
          </cell>
        </row>
        <row r="232">
          <cell r="C232">
            <v>41858</v>
          </cell>
          <cell r="D232">
            <v>32</v>
          </cell>
          <cell r="G232">
            <v>0</v>
          </cell>
          <cell r="J232">
            <v>0</v>
          </cell>
          <cell r="K232">
            <v>0</v>
          </cell>
          <cell r="O232" t="str">
            <v>0</v>
          </cell>
          <cell r="S232">
            <v>0</v>
          </cell>
          <cell r="W232">
            <v>0</v>
          </cell>
          <cell r="Y232">
            <v>0</v>
          </cell>
          <cell r="AA232">
            <v>0</v>
          </cell>
          <cell r="AE232">
            <v>2016.3320000000001</v>
          </cell>
        </row>
        <row r="233">
          <cell r="C233">
            <v>41859</v>
          </cell>
          <cell r="D233">
            <v>32</v>
          </cell>
          <cell r="G233">
            <v>0</v>
          </cell>
          <cell r="J233">
            <v>0</v>
          </cell>
          <cell r="K233">
            <v>0</v>
          </cell>
          <cell r="O233" t="str">
            <v>0</v>
          </cell>
          <cell r="S233">
            <v>0</v>
          </cell>
          <cell r="W233">
            <v>0</v>
          </cell>
          <cell r="Y233">
            <v>0</v>
          </cell>
          <cell r="AA233">
            <v>0</v>
          </cell>
          <cell r="AE233">
            <v>2016.3320000000001</v>
          </cell>
        </row>
        <row r="234">
          <cell r="C234">
            <v>41860</v>
          </cell>
          <cell r="D234">
            <v>32</v>
          </cell>
          <cell r="G234">
            <v>0</v>
          </cell>
          <cell r="J234">
            <v>0</v>
          </cell>
          <cell r="K234">
            <v>0</v>
          </cell>
          <cell r="O234" t="str">
            <v>0</v>
          </cell>
          <cell r="S234">
            <v>0</v>
          </cell>
          <cell r="W234">
            <v>0</v>
          </cell>
          <cell r="Y234">
            <v>0</v>
          </cell>
          <cell r="AA234">
            <v>0</v>
          </cell>
          <cell r="AE234">
            <v>2016.3320000000001</v>
          </cell>
        </row>
        <row r="235">
          <cell r="C235">
            <v>41861</v>
          </cell>
          <cell r="D235">
            <v>32</v>
          </cell>
          <cell r="G235">
            <v>0</v>
          </cell>
          <cell r="J235">
            <v>0</v>
          </cell>
          <cell r="K235">
            <v>0</v>
          </cell>
          <cell r="O235" t="str">
            <v>0</v>
          </cell>
          <cell r="S235">
            <v>0</v>
          </cell>
          <cell r="W235">
            <v>0</v>
          </cell>
          <cell r="Y235">
            <v>0</v>
          </cell>
          <cell r="AA235">
            <v>0</v>
          </cell>
          <cell r="AE235">
            <v>2016.3320000000001</v>
          </cell>
        </row>
        <row r="236">
          <cell r="C236">
            <v>41862</v>
          </cell>
          <cell r="D236">
            <v>33</v>
          </cell>
          <cell r="G236">
            <v>0</v>
          </cell>
          <cell r="J236">
            <v>0</v>
          </cell>
          <cell r="K236">
            <v>0</v>
          </cell>
          <cell r="O236" t="str">
            <v>0</v>
          </cell>
          <cell r="S236">
            <v>0</v>
          </cell>
          <cell r="W236">
            <v>0</v>
          </cell>
          <cell r="Y236">
            <v>0</v>
          </cell>
          <cell r="AA236">
            <v>0</v>
          </cell>
          <cell r="AE236">
            <v>2016.3320000000001</v>
          </cell>
        </row>
        <row r="237">
          <cell r="C237">
            <v>41863</v>
          </cell>
          <cell r="D237">
            <v>33</v>
          </cell>
          <cell r="G237">
            <v>0</v>
          </cell>
          <cell r="J237">
            <v>0</v>
          </cell>
          <cell r="K237">
            <v>0</v>
          </cell>
          <cell r="O237" t="str">
            <v>0</v>
          </cell>
          <cell r="S237">
            <v>0</v>
          </cell>
          <cell r="W237">
            <v>0</v>
          </cell>
          <cell r="Y237">
            <v>0</v>
          </cell>
          <cell r="AA237">
            <v>0</v>
          </cell>
          <cell r="AE237">
            <v>2016.3320000000001</v>
          </cell>
        </row>
        <row r="238">
          <cell r="C238">
            <v>41864</v>
          </cell>
          <cell r="D238">
            <v>33</v>
          </cell>
          <cell r="G238">
            <v>0</v>
          </cell>
          <cell r="J238">
            <v>0</v>
          </cell>
          <cell r="K238">
            <v>0</v>
          </cell>
          <cell r="O238" t="str">
            <v>0</v>
          </cell>
          <cell r="S238">
            <v>0</v>
          </cell>
          <cell r="W238">
            <v>0</v>
          </cell>
          <cell r="Y238">
            <v>0</v>
          </cell>
          <cell r="AA238">
            <v>0</v>
          </cell>
          <cell r="AE238">
            <v>2016.3320000000001</v>
          </cell>
        </row>
        <row r="239">
          <cell r="C239">
            <v>41865</v>
          </cell>
          <cell r="D239">
            <v>33</v>
          </cell>
          <cell r="G239">
            <v>0</v>
          </cell>
          <cell r="J239">
            <v>0</v>
          </cell>
          <cell r="K239">
            <v>0</v>
          </cell>
          <cell r="O239" t="str">
            <v>0</v>
          </cell>
          <cell r="S239">
            <v>0</v>
          </cell>
          <cell r="W239">
            <v>0</v>
          </cell>
          <cell r="Y239">
            <v>0</v>
          </cell>
          <cell r="AA239">
            <v>0</v>
          </cell>
          <cell r="AE239">
            <v>2016.3320000000001</v>
          </cell>
        </row>
        <row r="240">
          <cell r="C240">
            <v>41866</v>
          </cell>
          <cell r="D240">
            <v>33</v>
          </cell>
          <cell r="G240">
            <v>0</v>
          </cell>
          <cell r="J240">
            <v>0</v>
          </cell>
          <cell r="K240">
            <v>0</v>
          </cell>
          <cell r="O240" t="str">
            <v>0</v>
          </cell>
          <cell r="S240">
            <v>0</v>
          </cell>
          <cell r="W240">
            <v>0</v>
          </cell>
          <cell r="Y240">
            <v>0</v>
          </cell>
          <cell r="AA240">
            <v>0</v>
          </cell>
          <cell r="AE240">
            <v>2016.3320000000001</v>
          </cell>
        </row>
        <row r="241">
          <cell r="C241">
            <v>41867</v>
          </cell>
          <cell r="D241">
            <v>33</v>
          </cell>
          <cell r="G241">
            <v>0</v>
          </cell>
          <cell r="J241">
            <v>0</v>
          </cell>
          <cell r="K241">
            <v>0</v>
          </cell>
          <cell r="O241" t="str">
            <v>0</v>
          </cell>
          <cell r="S241">
            <v>0</v>
          </cell>
          <cell r="W241">
            <v>0</v>
          </cell>
          <cell r="Y241">
            <v>0</v>
          </cell>
          <cell r="AA241">
            <v>0</v>
          </cell>
          <cell r="AE241">
            <v>2016.3320000000001</v>
          </cell>
        </row>
        <row r="242">
          <cell r="C242">
            <v>41868</v>
          </cell>
          <cell r="D242">
            <v>33</v>
          </cell>
          <cell r="G242">
            <v>0</v>
          </cell>
          <cell r="J242">
            <v>0</v>
          </cell>
          <cell r="K242">
            <v>0</v>
          </cell>
          <cell r="O242" t="str">
            <v>0</v>
          </cell>
          <cell r="S242">
            <v>0</v>
          </cell>
          <cell r="W242">
            <v>0</v>
          </cell>
          <cell r="Y242">
            <v>0</v>
          </cell>
          <cell r="AA242">
            <v>0</v>
          </cell>
          <cell r="AE242">
            <v>2016.3320000000001</v>
          </cell>
        </row>
        <row r="243">
          <cell r="C243">
            <v>41869</v>
          </cell>
          <cell r="D243">
            <v>34</v>
          </cell>
          <cell r="G243">
            <v>0</v>
          </cell>
          <cell r="J243">
            <v>0</v>
          </cell>
          <cell r="K243">
            <v>0</v>
          </cell>
          <cell r="O243" t="str">
            <v>0</v>
          </cell>
          <cell r="S243">
            <v>0</v>
          </cell>
          <cell r="W243">
            <v>0</v>
          </cell>
          <cell r="Y243">
            <v>0</v>
          </cell>
          <cell r="AA243">
            <v>0</v>
          </cell>
          <cell r="AE243">
            <v>2016.3320000000001</v>
          </cell>
        </row>
        <row r="244">
          <cell r="C244">
            <v>41870</v>
          </cell>
          <cell r="D244">
            <v>34</v>
          </cell>
          <cell r="G244">
            <v>0</v>
          </cell>
          <cell r="J244">
            <v>0</v>
          </cell>
          <cell r="K244">
            <v>0</v>
          </cell>
          <cell r="O244" t="str">
            <v>0</v>
          </cell>
          <cell r="S244">
            <v>0</v>
          </cell>
          <cell r="W244">
            <v>0</v>
          </cell>
          <cell r="Y244">
            <v>0</v>
          </cell>
          <cell r="AA244">
            <v>0</v>
          </cell>
          <cell r="AE244">
            <v>2016.3320000000001</v>
          </cell>
        </row>
        <row r="245">
          <cell r="C245">
            <v>41871</v>
          </cell>
          <cell r="D245">
            <v>34</v>
          </cell>
          <cell r="G245">
            <v>0</v>
          </cell>
          <cell r="J245">
            <v>0</v>
          </cell>
          <cell r="K245">
            <v>0</v>
          </cell>
          <cell r="O245" t="str">
            <v>0</v>
          </cell>
          <cell r="S245">
            <v>0</v>
          </cell>
          <cell r="W245">
            <v>0</v>
          </cell>
          <cell r="Y245">
            <v>0</v>
          </cell>
          <cell r="AA245">
            <v>0</v>
          </cell>
          <cell r="AE245">
            <v>2016.3320000000001</v>
          </cell>
        </row>
        <row r="246">
          <cell r="C246">
            <v>41872</v>
          </cell>
          <cell r="D246">
            <v>34</v>
          </cell>
          <cell r="G246">
            <v>0</v>
          </cell>
          <cell r="J246">
            <v>0</v>
          </cell>
          <cell r="K246">
            <v>0</v>
          </cell>
          <cell r="O246" t="str">
            <v>0</v>
          </cell>
          <cell r="S246">
            <v>0</v>
          </cell>
          <cell r="W246">
            <v>0</v>
          </cell>
          <cell r="Y246">
            <v>0</v>
          </cell>
          <cell r="AA246">
            <v>0</v>
          </cell>
          <cell r="AE246">
            <v>2016.3320000000001</v>
          </cell>
        </row>
        <row r="247">
          <cell r="C247">
            <v>41873</v>
          </cell>
          <cell r="D247">
            <v>34</v>
          </cell>
          <cell r="G247">
            <v>0</v>
          </cell>
          <cell r="J247">
            <v>0</v>
          </cell>
          <cell r="K247">
            <v>0</v>
          </cell>
          <cell r="O247" t="str">
            <v>0</v>
          </cell>
          <cell r="S247">
            <v>0</v>
          </cell>
          <cell r="W247">
            <v>0</v>
          </cell>
          <cell r="Y247">
            <v>0</v>
          </cell>
          <cell r="AA247">
            <v>0</v>
          </cell>
          <cell r="AE247">
            <v>2016.3320000000001</v>
          </cell>
        </row>
        <row r="248">
          <cell r="C248">
            <v>41874</v>
          </cell>
          <cell r="D248">
            <v>34</v>
          </cell>
          <cell r="G248">
            <v>0</v>
          </cell>
          <cell r="J248">
            <v>0</v>
          </cell>
          <cell r="K248">
            <v>0</v>
          </cell>
          <cell r="O248" t="str">
            <v>0</v>
          </cell>
          <cell r="S248">
            <v>0</v>
          </cell>
          <cell r="W248">
            <v>0</v>
          </cell>
          <cell r="Y248">
            <v>0</v>
          </cell>
          <cell r="AA248">
            <v>0</v>
          </cell>
          <cell r="AE248">
            <v>2016.3320000000001</v>
          </cell>
        </row>
        <row r="249">
          <cell r="C249">
            <v>41875</v>
          </cell>
          <cell r="D249">
            <v>34</v>
          </cell>
          <cell r="G249">
            <v>0</v>
          </cell>
          <cell r="J249">
            <v>0</v>
          </cell>
          <cell r="K249">
            <v>0</v>
          </cell>
          <cell r="O249" t="str">
            <v>0</v>
          </cell>
          <cell r="S249">
            <v>0</v>
          </cell>
          <cell r="W249">
            <v>0</v>
          </cell>
          <cell r="Y249">
            <v>0</v>
          </cell>
          <cell r="AA249">
            <v>0</v>
          </cell>
          <cell r="AE249">
            <v>2016.3320000000001</v>
          </cell>
        </row>
        <row r="250">
          <cell r="C250">
            <v>41876</v>
          </cell>
          <cell r="D250">
            <v>35</v>
          </cell>
          <cell r="G250">
            <v>0</v>
          </cell>
          <cell r="J250">
            <v>0</v>
          </cell>
          <cell r="K250">
            <v>0</v>
          </cell>
          <cell r="O250" t="str">
            <v>0</v>
          </cell>
          <cell r="S250">
            <v>0</v>
          </cell>
          <cell r="W250">
            <v>0</v>
          </cell>
          <cell r="Y250">
            <v>0</v>
          </cell>
          <cell r="AA250">
            <v>0</v>
          </cell>
          <cell r="AE250">
            <v>2016.3320000000001</v>
          </cell>
        </row>
        <row r="251">
          <cell r="C251">
            <v>41877</v>
          </cell>
          <cell r="D251">
            <v>35</v>
          </cell>
          <cell r="G251">
            <v>0</v>
          </cell>
          <cell r="J251">
            <v>0</v>
          </cell>
          <cell r="K251">
            <v>0</v>
          </cell>
          <cell r="O251" t="str">
            <v>0</v>
          </cell>
          <cell r="S251">
            <v>0</v>
          </cell>
          <cell r="W251">
            <v>0</v>
          </cell>
          <cell r="Y251">
            <v>0</v>
          </cell>
          <cell r="AA251">
            <v>0</v>
          </cell>
          <cell r="AE251">
            <v>2016.3320000000001</v>
          </cell>
        </row>
        <row r="252">
          <cell r="C252">
            <v>41878</v>
          </cell>
          <cell r="D252">
            <v>35</v>
          </cell>
          <cell r="G252">
            <v>0</v>
          </cell>
          <cell r="J252">
            <v>0</v>
          </cell>
          <cell r="K252">
            <v>0</v>
          </cell>
          <cell r="O252" t="str">
            <v>0</v>
          </cell>
          <cell r="S252">
            <v>0</v>
          </cell>
          <cell r="W252">
            <v>0</v>
          </cell>
          <cell r="Y252">
            <v>0</v>
          </cell>
          <cell r="AA252">
            <v>0</v>
          </cell>
          <cell r="AE252">
            <v>2016.3320000000001</v>
          </cell>
        </row>
        <row r="253">
          <cell r="C253">
            <v>41879</v>
          </cell>
          <cell r="D253">
            <v>35</v>
          </cell>
          <cell r="G253">
            <v>0</v>
          </cell>
          <cell r="J253">
            <v>0</v>
          </cell>
          <cell r="K253">
            <v>0</v>
          </cell>
          <cell r="O253" t="str">
            <v>0</v>
          </cell>
          <cell r="S253">
            <v>0</v>
          </cell>
          <cell r="W253">
            <v>0</v>
          </cell>
          <cell r="Y253">
            <v>0</v>
          </cell>
          <cell r="AA253">
            <v>0</v>
          </cell>
        </row>
        <row r="254">
          <cell r="C254">
            <v>41880</v>
          </cell>
          <cell r="D254">
            <v>35</v>
          </cell>
          <cell r="G254">
            <v>0</v>
          </cell>
          <cell r="J254">
            <v>0</v>
          </cell>
          <cell r="K254">
            <v>0</v>
          </cell>
          <cell r="O254" t="str">
            <v>0</v>
          </cell>
          <cell r="S254">
            <v>0</v>
          </cell>
          <cell r="W254">
            <v>0</v>
          </cell>
          <cell r="Y254">
            <v>0</v>
          </cell>
          <cell r="AA254">
            <v>0</v>
          </cell>
          <cell r="AE254">
            <v>2016.3320000000001</v>
          </cell>
        </row>
        <row r="255">
          <cell r="C255">
            <v>41881</v>
          </cell>
          <cell r="D255">
            <v>35</v>
          </cell>
          <cell r="G255">
            <v>0</v>
          </cell>
          <cell r="J255">
            <v>0</v>
          </cell>
          <cell r="K255">
            <v>0</v>
          </cell>
          <cell r="O255" t="str">
            <v>0</v>
          </cell>
          <cell r="S255">
            <v>0</v>
          </cell>
          <cell r="W255">
            <v>0</v>
          </cell>
          <cell r="Y255">
            <v>0</v>
          </cell>
          <cell r="AA255">
            <v>0</v>
          </cell>
          <cell r="AE255">
            <v>2016.3320000000001</v>
          </cell>
        </row>
        <row r="256">
          <cell r="C256">
            <v>41882</v>
          </cell>
          <cell r="D256">
            <v>35</v>
          </cell>
          <cell r="G256">
            <v>0</v>
          </cell>
          <cell r="J256">
            <v>0</v>
          </cell>
          <cell r="K256">
            <v>0</v>
          </cell>
          <cell r="O256" t="str">
            <v>0</v>
          </cell>
          <cell r="S256">
            <v>0</v>
          </cell>
          <cell r="W256">
            <v>0</v>
          </cell>
          <cell r="Y256">
            <v>0</v>
          </cell>
          <cell r="AA256">
            <v>0</v>
          </cell>
          <cell r="AE256">
            <v>2016.3320000000001</v>
          </cell>
        </row>
        <row r="257">
          <cell r="C257">
            <v>41883</v>
          </cell>
          <cell r="D257">
            <v>36</v>
          </cell>
          <cell r="G257">
            <v>0</v>
          </cell>
          <cell r="J257">
            <v>0</v>
          </cell>
          <cell r="K257">
            <v>0</v>
          </cell>
          <cell r="O257" t="str">
            <v>0</v>
          </cell>
          <cell r="S257">
            <v>0</v>
          </cell>
          <cell r="W257">
            <v>0</v>
          </cell>
          <cell r="Y257">
            <v>0</v>
          </cell>
          <cell r="AA257">
            <v>0</v>
          </cell>
          <cell r="AE257">
            <v>2016.3320000000001</v>
          </cell>
        </row>
        <row r="258">
          <cell r="C258">
            <v>41884</v>
          </cell>
          <cell r="D258">
            <v>36</v>
          </cell>
          <cell r="G258">
            <v>0</v>
          </cell>
          <cell r="J258">
            <v>0</v>
          </cell>
          <cell r="K258">
            <v>0</v>
          </cell>
          <cell r="O258" t="str">
            <v>0</v>
          </cell>
          <cell r="S258">
            <v>0</v>
          </cell>
          <cell r="W258">
            <v>0</v>
          </cell>
          <cell r="Y258">
            <v>0</v>
          </cell>
          <cell r="AA258">
            <v>0</v>
          </cell>
          <cell r="AE258">
            <v>2016.3320000000001</v>
          </cell>
        </row>
        <row r="259">
          <cell r="C259">
            <v>41885</v>
          </cell>
          <cell r="D259">
            <v>36</v>
          </cell>
          <cell r="G259">
            <v>0</v>
          </cell>
          <cell r="J259">
            <v>0</v>
          </cell>
          <cell r="K259">
            <v>0</v>
          </cell>
          <cell r="O259" t="str">
            <v>0</v>
          </cell>
          <cell r="S259">
            <v>0</v>
          </cell>
          <cell r="W259">
            <v>0</v>
          </cell>
          <cell r="Y259">
            <v>0</v>
          </cell>
          <cell r="AA259">
            <v>0</v>
          </cell>
          <cell r="AE259">
            <v>2016.3320000000001</v>
          </cell>
        </row>
        <row r="260">
          <cell r="C260">
            <v>41886</v>
          </cell>
          <cell r="D260">
            <v>36</v>
          </cell>
          <cell r="G260">
            <v>0</v>
          </cell>
          <cell r="J260">
            <v>0</v>
          </cell>
          <cell r="K260">
            <v>0</v>
          </cell>
          <cell r="O260" t="str">
            <v>0</v>
          </cell>
          <cell r="S260">
            <v>0</v>
          </cell>
          <cell r="W260">
            <v>0</v>
          </cell>
          <cell r="Y260">
            <v>0</v>
          </cell>
          <cell r="AA260">
            <v>0</v>
          </cell>
          <cell r="AE260">
            <v>2016.3320000000001</v>
          </cell>
        </row>
        <row r="261">
          <cell r="C261">
            <v>41887</v>
          </cell>
          <cell r="D261">
            <v>36</v>
          </cell>
          <cell r="G261">
            <v>0</v>
          </cell>
          <cell r="J261">
            <v>0</v>
          </cell>
          <cell r="K261">
            <v>0</v>
          </cell>
          <cell r="O261" t="str">
            <v>0</v>
          </cell>
          <cell r="S261">
            <v>0</v>
          </cell>
          <cell r="W261">
            <v>0</v>
          </cell>
          <cell r="Y261">
            <v>0</v>
          </cell>
          <cell r="AA261">
            <v>0</v>
          </cell>
          <cell r="AE261">
            <v>2016.3320000000001</v>
          </cell>
        </row>
        <row r="262">
          <cell r="C262">
            <v>41888</v>
          </cell>
          <cell r="D262">
            <v>36</v>
          </cell>
          <cell r="G262">
            <v>0</v>
          </cell>
          <cell r="J262">
            <v>0</v>
          </cell>
          <cell r="K262">
            <v>0</v>
          </cell>
          <cell r="O262" t="str">
            <v>0</v>
          </cell>
          <cell r="S262">
            <v>0</v>
          </cell>
          <cell r="W262">
            <v>0</v>
          </cell>
          <cell r="Y262">
            <v>0</v>
          </cell>
          <cell r="AA262">
            <v>0</v>
          </cell>
          <cell r="AE262">
            <v>2016.3320000000001</v>
          </cell>
        </row>
        <row r="263">
          <cell r="C263">
            <v>41889</v>
          </cell>
          <cell r="D263">
            <v>36</v>
          </cell>
          <cell r="G263">
            <v>0</v>
          </cell>
          <cell r="J263">
            <v>0</v>
          </cell>
          <cell r="K263">
            <v>0</v>
          </cell>
          <cell r="O263" t="str">
            <v>0</v>
          </cell>
          <cell r="S263">
            <v>0</v>
          </cell>
          <cell r="W263">
            <v>0</v>
          </cell>
          <cell r="Y263">
            <v>0</v>
          </cell>
          <cell r="AA263">
            <v>0</v>
          </cell>
          <cell r="AE263">
            <v>2016.3320000000001</v>
          </cell>
        </row>
        <row r="264">
          <cell r="C264">
            <v>41890</v>
          </cell>
          <cell r="D264">
            <v>37</v>
          </cell>
          <cell r="G264">
            <v>0</v>
          </cell>
          <cell r="J264">
            <v>0</v>
          </cell>
          <cell r="K264">
            <v>0</v>
          </cell>
          <cell r="O264" t="str">
            <v>0</v>
          </cell>
          <cell r="S264">
            <v>0</v>
          </cell>
          <cell r="W264">
            <v>0</v>
          </cell>
          <cell r="Y264">
            <v>0</v>
          </cell>
          <cell r="AA264">
            <v>0</v>
          </cell>
          <cell r="AE264">
            <v>2016.3320000000001</v>
          </cell>
        </row>
        <row r="265">
          <cell r="C265">
            <v>41891</v>
          </cell>
          <cell r="D265">
            <v>37</v>
          </cell>
          <cell r="G265">
            <v>0</v>
          </cell>
          <cell r="J265">
            <v>0</v>
          </cell>
          <cell r="K265">
            <v>0</v>
          </cell>
          <cell r="O265" t="str">
            <v>0</v>
          </cell>
          <cell r="S265">
            <v>0</v>
          </cell>
          <cell r="W265">
            <v>0</v>
          </cell>
          <cell r="Y265">
            <v>0</v>
          </cell>
          <cell r="AA265">
            <v>0</v>
          </cell>
          <cell r="AE265">
            <v>2016.3320000000001</v>
          </cell>
        </row>
        <row r="266">
          <cell r="C266">
            <v>41892</v>
          </cell>
          <cell r="D266">
            <v>37</v>
          </cell>
          <cell r="G266">
            <v>0</v>
          </cell>
          <cell r="J266">
            <v>0</v>
          </cell>
          <cell r="K266">
            <v>0</v>
          </cell>
          <cell r="O266" t="str">
            <v>0</v>
          </cell>
          <cell r="S266">
            <v>0</v>
          </cell>
          <cell r="W266">
            <v>0</v>
          </cell>
          <cell r="Y266">
            <v>0</v>
          </cell>
          <cell r="AA266">
            <v>0</v>
          </cell>
          <cell r="AE266">
            <v>2016.3320000000001</v>
          </cell>
        </row>
        <row r="267">
          <cell r="C267">
            <v>41893</v>
          </cell>
          <cell r="D267">
            <v>37</v>
          </cell>
          <cell r="G267">
            <v>0</v>
          </cell>
          <cell r="J267">
            <v>0</v>
          </cell>
          <cell r="K267">
            <v>0</v>
          </cell>
          <cell r="O267" t="str">
            <v>0</v>
          </cell>
          <cell r="S267">
            <v>0</v>
          </cell>
          <cell r="W267">
            <v>0</v>
          </cell>
          <cell r="Y267">
            <v>0</v>
          </cell>
          <cell r="AA267">
            <v>0</v>
          </cell>
          <cell r="AE267">
            <v>2016.3320000000001</v>
          </cell>
        </row>
        <row r="268">
          <cell r="C268">
            <v>41894</v>
          </cell>
          <cell r="D268">
            <v>37</v>
          </cell>
          <cell r="G268">
            <v>0</v>
          </cell>
          <cell r="J268">
            <v>0</v>
          </cell>
          <cell r="K268">
            <v>0</v>
          </cell>
          <cell r="O268" t="str">
            <v>0</v>
          </cell>
          <cell r="S268">
            <v>0</v>
          </cell>
          <cell r="W268">
            <v>0</v>
          </cell>
          <cell r="Y268">
            <v>0</v>
          </cell>
          <cell r="AA268">
            <v>0</v>
          </cell>
          <cell r="AE268">
            <v>2016.3320000000001</v>
          </cell>
        </row>
        <row r="269">
          <cell r="C269">
            <v>41895</v>
          </cell>
          <cell r="D269">
            <v>37</v>
          </cell>
          <cell r="G269">
            <v>0</v>
          </cell>
          <cell r="J269">
            <v>0</v>
          </cell>
          <cell r="K269">
            <v>0</v>
          </cell>
          <cell r="O269" t="str">
            <v>0</v>
          </cell>
          <cell r="S269">
            <v>0</v>
          </cell>
          <cell r="W269">
            <v>0</v>
          </cell>
          <cell r="Y269">
            <v>0</v>
          </cell>
          <cell r="AA269">
            <v>0</v>
          </cell>
          <cell r="AE269">
            <v>2016.3320000000001</v>
          </cell>
        </row>
        <row r="270">
          <cell r="C270">
            <v>41896</v>
          </cell>
          <cell r="D270">
            <v>37</v>
          </cell>
          <cell r="G270">
            <v>0</v>
          </cell>
          <cell r="J270">
            <v>0</v>
          </cell>
          <cell r="K270">
            <v>0</v>
          </cell>
          <cell r="O270" t="str">
            <v>0</v>
          </cell>
          <cell r="S270">
            <v>0</v>
          </cell>
          <cell r="W270">
            <v>0</v>
          </cell>
          <cell r="Y270">
            <v>0</v>
          </cell>
          <cell r="AA270">
            <v>0</v>
          </cell>
          <cell r="AE270">
            <v>2016.3320000000001</v>
          </cell>
        </row>
        <row r="271">
          <cell r="C271">
            <v>41897</v>
          </cell>
          <cell r="D271">
            <v>38</v>
          </cell>
          <cell r="G271">
            <v>0</v>
          </cell>
          <cell r="J271">
            <v>0</v>
          </cell>
          <cell r="K271">
            <v>0</v>
          </cell>
          <cell r="O271" t="str">
            <v>0</v>
          </cell>
          <cell r="S271">
            <v>0</v>
          </cell>
          <cell r="W271">
            <v>0</v>
          </cell>
          <cell r="Y271">
            <v>0</v>
          </cell>
          <cell r="AA271">
            <v>0</v>
          </cell>
          <cell r="AE271">
            <v>2016.3320000000001</v>
          </cell>
        </row>
        <row r="272">
          <cell r="C272">
            <v>41898</v>
          </cell>
          <cell r="D272">
            <v>38</v>
          </cell>
          <cell r="G272">
            <v>0</v>
          </cell>
          <cell r="J272">
            <v>0</v>
          </cell>
          <cell r="K272">
            <v>0</v>
          </cell>
          <cell r="O272" t="str">
            <v>0</v>
          </cell>
          <cell r="S272">
            <v>0</v>
          </cell>
          <cell r="W272">
            <v>0</v>
          </cell>
          <cell r="Y272">
            <v>0</v>
          </cell>
          <cell r="AA272">
            <v>0</v>
          </cell>
          <cell r="AE272">
            <v>2016.3320000000001</v>
          </cell>
        </row>
        <row r="273">
          <cell r="C273">
            <v>41899</v>
          </cell>
          <cell r="D273">
            <v>38</v>
          </cell>
          <cell r="G273">
            <v>0</v>
          </cell>
          <cell r="J273">
            <v>0</v>
          </cell>
          <cell r="K273">
            <v>0</v>
          </cell>
          <cell r="O273" t="str">
            <v>0</v>
          </cell>
          <cell r="S273">
            <v>0</v>
          </cell>
          <cell r="W273">
            <v>0</v>
          </cell>
          <cell r="Y273">
            <v>0</v>
          </cell>
          <cell r="AA273">
            <v>0</v>
          </cell>
          <cell r="AE273">
            <v>2016.3320000000001</v>
          </cell>
        </row>
        <row r="274">
          <cell r="C274">
            <v>41900</v>
          </cell>
          <cell r="D274">
            <v>38</v>
          </cell>
          <cell r="G274">
            <v>0</v>
          </cell>
          <cell r="J274">
            <v>0</v>
          </cell>
          <cell r="K274">
            <v>0</v>
          </cell>
          <cell r="O274" t="str">
            <v>0</v>
          </cell>
          <cell r="S274">
            <v>0</v>
          </cell>
          <cell r="W274">
            <v>0</v>
          </cell>
          <cell r="Y274">
            <v>0</v>
          </cell>
          <cell r="AA274">
            <v>0</v>
          </cell>
          <cell r="AE274">
            <v>2016.3320000000001</v>
          </cell>
        </row>
        <row r="275">
          <cell r="C275">
            <v>41901</v>
          </cell>
          <cell r="D275">
            <v>38</v>
          </cell>
          <cell r="G275">
            <v>0</v>
          </cell>
          <cell r="J275">
            <v>0</v>
          </cell>
          <cell r="K275">
            <v>0</v>
          </cell>
          <cell r="O275" t="str">
            <v>0</v>
          </cell>
          <cell r="S275">
            <v>0</v>
          </cell>
          <cell r="W275">
            <v>0</v>
          </cell>
          <cell r="Y275">
            <v>0</v>
          </cell>
          <cell r="AA275">
            <v>0</v>
          </cell>
          <cell r="AE275">
            <v>2016.3320000000001</v>
          </cell>
        </row>
        <row r="276">
          <cell r="C276">
            <v>41902</v>
          </cell>
          <cell r="D276">
            <v>38</v>
          </cell>
          <cell r="G276">
            <v>0</v>
          </cell>
          <cell r="J276">
            <v>0</v>
          </cell>
          <cell r="K276">
            <v>0</v>
          </cell>
          <cell r="O276" t="str">
            <v>0</v>
          </cell>
          <cell r="S276">
            <v>0</v>
          </cell>
          <cell r="W276">
            <v>0</v>
          </cell>
          <cell r="Y276">
            <v>0</v>
          </cell>
          <cell r="AA276">
            <v>0</v>
          </cell>
          <cell r="AE276">
            <v>2016.3320000000001</v>
          </cell>
        </row>
        <row r="277">
          <cell r="C277">
            <v>41903</v>
          </cell>
          <cell r="D277">
            <v>38</v>
          </cell>
          <cell r="G277">
            <v>0</v>
          </cell>
          <cell r="J277">
            <v>0</v>
          </cell>
          <cell r="K277">
            <v>0</v>
          </cell>
          <cell r="O277" t="str">
            <v>0</v>
          </cell>
          <cell r="S277">
            <v>0</v>
          </cell>
          <cell r="W277">
            <v>0</v>
          </cell>
          <cell r="Y277">
            <v>0</v>
          </cell>
          <cell r="AA277">
            <v>0</v>
          </cell>
          <cell r="AE277">
            <v>2016.3320000000001</v>
          </cell>
        </row>
        <row r="278">
          <cell r="C278">
            <v>41904</v>
          </cell>
          <cell r="D278">
            <v>39</v>
          </cell>
          <cell r="G278">
            <v>0</v>
          </cell>
          <cell r="J278">
            <v>0</v>
          </cell>
          <cell r="K278">
            <v>0</v>
          </cell>
          <cell r="O278" t="str">
            <v>0</v>
          </cell>
          <cell r="S278">
            <v>0</v>
          </cell>
          <cell r="W278">
            <v>0</v>
          </cell>
          <cell r="Y278">
            <v>0</v>
          </cell>
          <cell r="AA278">
            <v>0</v>
          </cell>
          <cell r="AE278">
            <v>2016.3320000000001</v>
          </cell>
        </row>
        <row r="279">
          <cell r="C279">
            <v>41905</v>
          </cell>
          <cell r="D279">
            <v>39</v>
          </cell>
          <cell r="G279">
            <v>0</v>
          </cell>
          <cell r="J279">
            <v>0</v>
          </cell>
          <cell r="K279">
            <v>0</v>
          </cell>
          <cell r="O279" t="str">
            <v>0</v>
          </cell>
          <cell r="S279">
            <v>0</v>
          </cell>
          <cell r="W279">
            <v>0</v>
          </cell>
          <cell r="Y279">
            <v>0</v>
          </cell>
          <cell r="AA279">
            <v>0</v>
          </cell>
          <cell r="AE279">
            <v>2016.3320000000001</v>
          </cell>
        </row>
        <row r="280">
          <cell r="C280">
            <v>41906</v>
          </cell>
          <cell r="D280">
            <v>39</v>
          </cell>
          <cell r="G280">
            <v>0</v>
          </cell>
          <cell r="J280">
            <v>0</v>
          </cell>
          <cell r="K280">
            <v>0</v>
          </cell>
          <cell r="O280" t="str">
            <v>0</v>
          </cell>
          <cell r="S280">
            <v>0</v>
          </cell>
          <cell r="W280">
            <v>0</v>
          </cell>
          <cell r="Y280">
            <v>0</v>
          </cell>
          <cell r="AA280">
            <v>0</v>
          </cell>
          <cell r="AE280">
            <v>2016.3320000000001</v>
          </cell>
        </row>
        <row r="281">
          <cell r="C281">
            <v>41907</v>
          </cell>
          <cell r="D281">
            <v>39</v>
          </cell>
          <cell r="G281">
            <v>0</v>
          </cell>
          <cell r="J281">
            <v>0</v>
          </cell>
          <cell r="K281">
            <v>0</v>
          </cell>
          <cell r="O281" t="str">
            <v>0</v>
          </cell>
          <cell r="S281">
            <v>0</v>
          </cell>
          <cell r="W281">
            <v>0</v>
          </cell>
          <cell r="Y281">
            <v>0</v>
          </cell>
          <cell r="AA281">
            <v>0</v>
          </cell>
          <cell r="AE281">
            <v>2016.3320000000001</v>
          </cell>
        </row>
        <row r="282">
          <cell r="C282">
            <v>41908</v>
          </cell>
          <cell r="D282">
            <v>39</v>
          </cell>
          <cell r="G282">
            <v>0</v>
          </cell>
          <cell r="J282">
            <v>0</v>
          </cell>
          <cell r="K282">
            <v>0</v>
          </cell>
          <cell r="O282" t="str">
            <v>0</v>
          </cell>
          <cell r="S282">
            <v>0</v>
          </cell>
          <cell r="W282">
            <v>0</v>
          </cell>
          <cell r="Y282">
            <v>0</v>
          </cell>
          <cell r="AA282">
            <v>0</v>
          </cell>
          <cell r="AE282">
            <v>2016.3320000000001</v>
          </cell>
        </row>
        <row r="283">
          <cell r="C283">
            <v>41909</v>
          </cell>
          <cell r="D283">
            <v>39</v>
          </cell>
          <cell r="G283">
            <v>0</v>
          </cell>
          <cell r="J283">
            <v>0</v>
          </cell>
          <cell r="K283">
            <v>0</v>
          </cell>
          <cell r="O283" t="str">
            <v>0</v>
          </cell>
          <cell r="S283">
            <v>0</v>
          </cell>
          <cell r="W283">
            <v>0</v>
          </cell>
          <cell r="Y283">
            <v>0</v>
          </cell>
          <cell r="AA283">
            <v>0</v>
          </cell>
          <cell r="AE283">
            <v>2016.3320000000001</v>
          </cell>
        </row>
        <row r="284">
          <cell r="C284">
            <v>41910</v>
          </cell>
          <cell r="D284">
            <v>39</v>
          </cell>
          <cell r="G284">
            <v>0</v>
          </cell>
          <cell r="J284">
            <v>0</v>
          </cell>
          <cell r="K284">
            <v>0</v>
          </cell>
          <cell r="O284" t="str">
            <v>0</v>
          </cell>
          <cell r="S284">
            <v>0</v>
          </cell>
          <cell r="W284">
            <v>0</v>
          </cell>
          <cell r="Y284">
            <v>0</v>
          </cell>
          <cell r="AA284">
            <v>0</v>
          </cell>
        </row>
        <row r="285">
          <cell r="C285">
            <v>41911</v>
          </cell>
          <cell r="D285">
            <v>40</v>
          </cell>
          <cell r="G285">
            <v>0</v>
          </cell>
          <cell r="J285">
            <v>0</v>
          </cell>
          <cell r="K285">
            <v>0</v>
          </cell>
          <cell r="O285" t="str">
            <v>0</v>
          </cell>
          <cell r="S285">
            <v>0</v>
          </cell>
          <cell r="W285">
            <v>0</v>
          </cell>
          <cell r="Y285">
            <v>0</v>
          </cell>
          <cell r="AA285">
            <v>0</v>
          </cell>
          <cell r="AE285">
            <v>2016.3320000000001</v>
          </cell>
        </row>
        <row r="286">
          <cell r="C286">
            <v>41912</v>
          </cell>
          <cell r="D286">
            <v>40</v>
          </cell>
          <cell r="G286">
            <v>0</v>
          </cell>
          <cell r="J286">
            <v>0</v>
          </cell>
          <cell r="K286">
            <v>0</v>
          </cell>
          <cell r="O286" t="str">
            <v>0</v>
          </cell>
          <cell r="S286">
            <v>0</v>
          </cell>
          <cell r="W286">
            <v>0</v>
          </cell>
          <cell r="Y286">
            <v>0</v>
          </cell>
          <cell r="AA286">
            <v>0</v>
          </cell>
          <cell r="AE286">
            <v>2016.3320000000001</v>
          </cell>
        </row>
        <row r="287">
          <cell r="C287">
            <v>41913</v>
          </cell>
          <cell r="D287">
            <v>40</v>
          </cell>
          <cell r="G287">
            <v>0</v>
          </cell>
          <cell r="J287">
            <v>0</v>
          </cell>
          <cell r="K287">
            <v>0</v>
          </cell>
          <cell r="O287" t="str">
            <v>0</v>
          </cell>
          <cell r="S287">
            <v>0</v>
          </cell>
          <cell r="W287">
            <v>0</v>
          </cell>
          <cell r="Y287">
            <v>0</v>
          </cell>
          <cell r="AA287">
            <v>0</v>
          </cell>
          <cell r="AE287">
            <v>2016.3320000000001</v>
          </cell>
        </row>
        <row r="288">
          <cell r="C288">
            <v>41914</v>
          </cell>
          <cell r="D288">
            <v>40</v>
          </cell>
          <cell r="G288">
            <v>0</v>
          </cell>
          <cell r="J288">
            <v>0</v>
          </cell>
          <cell r="K288">
            <v>0</v>
          </cell>
          <cell r="O288" t="str">
            <v>0</v>
          </cell>
          <cell r="S288">
            <v>0</v>
          </cell>
          <cell r="W288">
            <v>0</v>
          </cell>
          <cell r="Y288">
            <v>0</v>
          </cell>
          <cell r="AA288">
            <v>0</v>
          </cell>
          <cell r="AE288">
            <v>2016.3320000000001</v>
          </cell>
        </row>
        <row r="289">
          <cell r="C289">
            <v>41915</v>
          </cell>
          <cell r="D289">
            <v>40</v>
          </cell>
          <cell r="G289">
            <v>0</v>
          </cell>
          <cell r="J289">
            <v>0</v>
          </cell>
          <cell r="K289">
            <v>0</v>
          </cell>
          <cell r="O289" t="str">
            <v>0</v>
          </cell>
          <cell r="S289">
            <v>0</v>
          </cell>
          <cell r="W289">
            <v>0</v>
          </cell>
          <cell r="Y289">
            <v>0</v>
          </cell>
          <cell r="AA289">
            <v>0</v>
          </cell>
          <cell r="AE289">
            <v>2016.3320000000001</v>
          </cell>
        </row>
        <row r="290">
          <cell r="C290">
            <v>41916</v>
          </cell>
          <cell r="D290">
            <v>40</v>
          </cell>
          <cell r="G290">
            <v>0</v>
          </cell>
          <cell r="J290">
            <v>0</v>
          </cell>
          <cell r="K290">
            <v>0</v>
          </cell>
          <cell r="O290" t="str">
            <v>0</v>
          </cell>
          <cell r="S290">
            <v>0</v>
          </cell>
          <cell r="W290">
            <v>0</v>
          </cell>
          <cell r="Y290">
            <v>0</v>
          </cell>
          <cell r="AA290">
            <v>0</v>
          </cell>
          <cell r="AE290">
            <v>2016.3320000000001</v>
          </cell>
        </row>
        <row r="291">
          <cell r="C291">
            <v>41917</v>
          </cell>
          <cell r="D291">
            <v>40</v>
          </cell>
          <cell r="G291">
            <v>0</v>
          </cell>
          <cell r="J291">
            <v>0</v>
          </cell>
          <cell r="K291">
            <v>0</v>
          </cell>
          <cell r="O291" t="str">
            <v>0</v>
          </cell>
          <cell r="S291">
            <v>0</v>
          </cell>
          <cell r="W291">
            <v>0</v>
          </cell>
          <cell r="Y291">
            <v>0</v>
          </cell>
          <cell r="AA291">
            <v>0</v>
          </cell>
          <cell r="AE291">
            <v>2016.3320000000001</v>
          </cell>
        </row>
        <row r="292">
          <cell r="C292">
            <v>41918</v>
          </cell>
          <cell r="D292">
            <v>41</v>
          </cell>
          <cell r="G292">
            <v>0</v>
          </cell>
          <cell r="J292">
            <v>0</v>
          </cell>
          <cell r="K292">
            <v>0</v>
          </cell>
          <cell r="O292" t="str">
            <v>0</v>
          </cell>
          <cell r="S292">
            <v>0</v>
          </cell>
          <cell r="W292">
            <v>0</v>
          </cell>
          <cell r="Y292">
            <v>0</v>
          </cell>
          <cell r="AA292">
            <v>0</v>
          </cell>
          <cell r="AE292">
            <v>2016.3320000000001</v>
          </cell>
        </row>
        <row r="293">
          <cell r="C293">
            <v>41919</v>
          </cell>
          <cell r="D293">
            <v>41</v>
          </cell>
          <cell r="G293">
            <v>0</v>
          </cell>
          <cell r="J293">
            <v>0</v>
          </cell>
          <cell r="K293">
            <v>0</v>
          </cell>
          <cell r="O293" t="str">
            <v>0</v>
          </cell>
          <cell r="S293">
            <v>0</v>
          </cell>
          <cell r="W293">
            <v>0</v>
          </cell>
          <cell r="Y293">
            <v>0</v>
          </cell>
          <cell r="AA293">
            <v>0</v>
          </cell>
          <cell r="AE293">
            <v>2016.3320000000001</v>
          </cell>
        </row>
        <row r="294">
          <cell r="C294">
            <v>41920</v>
          </cell>
          <cell r="D294">
            <v>41</v>
          </cell>
          <cell r="G294">
            <v>0</v>
          </cell>
          <cell r="J294">
            <v>0</v>
          </cell>
          <cell r="K294">
            <v>0</v>
          </cell>
          <cell r="O294" t="str">
            <v>0</v>
          </cell>
          <cell r="S294">
            <v>0</v>
          </cell>
          <cell r="W294">
            <v>0</v>
          </cell>
          <cell r="Y294">
            <v>0</v>
          </cell>
          <cell r="AA294">
            <v>0</v>
          </cell>
          <cell r="AE294">
            <v>2016.3320000000001</v>
          </cell>
        </row>
        <row r="295">
          <cell r="C295">
            <v>41921</v>
          </cell>
          <cell r="D295">
            <v>41</v>
          </cell>
          <cell r="G295">
            <v>0</v>
          </cell>
          <cell r="J295">
            <v>0</v>
          </cell>
          <cell r="K295">
            <v>0</v>
          </cell>
          <cell r="O295" t="str">
            <v>0</v>
          </cell>
          <cell r="S295">
            <v>0</v>
          </cell>
          <cell r="W295">
            <v>0</v>
          </cell>
          <cell r="Y295">
            <v>0</v>
          </cell>
          <cell r="AA295">
            <v>0</v>
          </cell>
          <cell r="AE295">
            <v>2016.3320000000001</v>
          </cell>
        </row>
        <row r="296">
          <cell r="C296">
            <v>41922</v>
          </cell>
          <cell r="D296">
            <v>41</v>
          </cell>
          <cell r="G296">
            <v>0</v>
          </cell>
          <cell r="J296">
            <v>0</v>
          </cell>
          <cell r="K296">
            <v>0</v>
          </cell>
          <cell r="O296" t="str">
            <v>0</v>
          </cell>
          <cell r="S296">
            <v>0</v>
          </cell>
          <cell r="W296">
            <v>0</v>
          </cell>
          <cell r="Y296">
            <v>0</v>
          </cell>
          <cell r="AA296">
            <v>0</v>
          </cell>
          <cell r="AE296">
            <v>2016.3320000000001</v>
          </cell>
        </row>
        <row r="297">
          <cell r="C297">
            <v>41923</v>
          </cell>
          <cell r="D297">
            <v>41</v>
          </cell>
          <cell r="G297">
            <v>0</v>
          </cell>
          <cell r="J297">
            <v>0</v>
          </cell>
          <cell r="K297">
            <v>0</v>
          </cell>
          <cell r="O297" t="str">
            <v>0</v>
          </cell>
          <cell r="S297">
            <v>0</v>
          </cell>
          <cell r="W297">
            <v>0</v>
          </cell>
          <cell r="Y297">
            <v>0</v>
          </cell>
          <cell r="AA297">
            <v>0</v>
          </cell>
          <cell r="AE297">
            <v>2016.3320000000001</v>
          </cell>
        </row>
        <row r="298">
          <cell r="C298">
            <v>41924</v>
          </cell>
          <cell r="D298">
            <v>41</v>
          </cell>
          <cell r="G298">
            <v>0</v>
          </cell>
          <cell r="J298">
            <v>0</v>
          </cell>
          <cell r="K298">
            <v>0</v>
          </cell>
          <cell r="O298" t="str">
            <v>0</v>
          </cell>
          <cell r="S298">
            <v>0</v>
          </cell>
          <cell r="W298">
            <v>0</v>
          </cell>
          <cell r="Y298">
            <v>0</v>
          </cell>
          <cell r="AA298">
            <v>0</v>
          </cell>
          <cell r="AE298">
            <v>2016.3320000000001</v>
          </cell>
        </row>
        <row r="299">
          <cell r="C299">
            <v>41925</v>
          </cell>
          <cell r="D299">
            <v>42</v>
          </cell>
          <cell r="G299">
            <v>0</v>
          </cell>
          <cell r="J299">
            <v>0</v>
          </cell>
          <cell r="K299">
            <v>0</v>
          </cell>
          <cell r="O299" t="str">
            <v>0</v>
          </cell>
          <cell r="S299">
            <v>0</v>
          </cell>
          <cell r="W299">
            <v>0</v>
          </cell>
          <cell r="Y299">
            <v>0</v>
          </cell>
          <cell r="AA299">
            <v>0</v>
          </cell>
          <cell r="AE299">
            <v>2016.3320000000001</v>
          </cell>
        </row>
        <row r="300">
          <cell r="C300">
            <v>41926</v>
          </cell>
          <cell r="D300">
            <v>42</v>
          </cell>
          <cell r="G300">
            <v>0</v>
          </cell>
          <cell r="J300">
            <v>0</v>
          </cell>
          <cell r="K300">
            <v>0</v>
          </cell>
          <cell r="O300" t="str">
            <v>0</v>
          </cell>
          <cell r="S300">
            <v>0</v>
          </cell>
          <cell r="W300">
            <v>0</v>
          </cell>
          <cell r="Y300">
            <v>0</v>
          </cell>
          <cell r="AA300">
            <v>0</v>
          </cell>
          <cell r="AE300">
            <v>2016.3320000000001</v>
          </cell>
        </row>
        <row r="301">
          <cell r="C301">
            <v>41927</v>
          </cell>
          <cell r="D301">
            <v>42</v>
          </cell>
          <cell r="G301">
            <v>0</v>
          </cell>
          <cell r="J301">
            <v>0</v>
          </cell>
          <cell r="K301">
            <v>0</v>
          </cell>
          <cell r="O301" t="str">
            <v>0</v>
          </cell>
          <cell r="S301">
            <v>0</v>
          </cell>
          <cell r="W301">
            <v>0</v>
          </cell>
          <cell r="Y301">
            <v>0</v>
          </cell>
          <cell r="AA301">
            <v>0</v>
          </cell>
          <cell r="AE301">
            <v>2016.3320000000001</v>
          </cell>
        </row>
        <row r="302">
          <cell r="C302">
            <v>41928</v>
          </cell>
          <cell r="D302">
            <v>42</v>
          </cell>
          <cell r="G302">
            <v>0</v>
          </cell>
          <cell r="J302">
            <v>0</v>
          </cell>
          <cell r="K302">
            <v>0</v>
          </cell>
          <cell r="O302" t="str">
            <v>0</v>
          </cell>
          <cell r="S302">
            <v>0</v>
          </cell>
          <cell r="W302">
            <v>0</v>
          </cell>
          <cell r="Y302">
            <v>0</v>
          </cell>
          <cell r="AA302">
            <v>0</v>
          </cell>
          <cell r="AE302">
            <v>2016.3320000000001</v>
          </cell>
        </row>
        <row r="303">
          <cell r="C303">
            <v>41929</v>
          </cell>
          <cell r="D303">
            <v>42</v>
          </cell>
          <cell r="G303">
            <v>0</v>
          </cell>
          <cell r="J303">
            <v>0</v>
          </cell>
          <cell r="K303">
            <v>0</v>
          </cell>
          <cell r="O303" t="str">
            <v>0</v>
          </cell>
          <cell r="S303">
            <v>0</v>
          </cell>
          <cell r="W303">
            <v>0</v>
          </cell>
          <cell r="Y303">
            <v>0</v>
          </cell>
          <cell r="AA303">
            <v>0</v>
          </cell>
          <cell r="AE303">
            <v>2016.3320000000001</v>
          </cell>
        </row>
        <row r="304">
          <cell r="C304">
            <v>41930</v>
          </cell>
          <cell r="D304">
            <v>42</v>
          </cell>
          <cell r="G304">
            <v>0</v>
          </cell>
          <cell r="J304">
            <v>0</v>
          </cell>
          <cell r="K304">
            <v>0</v>
          </cell>
          <cell r="O304" t="str">
            <v>0</v>
          </cell>
          <cell r="S304">
            <v>0</v>
          </cell>
          <cell r="W304">
            <v>0</v>
          </cell>
          <cell r="Y304">
            <v>0</v>
          </cell>
          <cell r="AA304">
            <v>0</v>
          </cell>
          <cell r="AE304">
            <v>2016.3320000000001</v>
          </cell>
        </row>
        <row r="305">
          <cell r="C305">
            <v>41931</v>
          </cell>
          <cell r="D305">
            <v>42</v>
          </cell>
          <cell r="G305">
            <v>0</v>
          </cell>
          <cell r="J305">
            <v>0</v>
          </cell>
          <cell r="K305">
            <v>0</v>
          </cell>
          <cell r="O305" t="str">
            <v>0</v>
          </cell>
          <cell r="S305">
            <v>0</v>
          </cell>
          <cell r="W305">
            <v>0</v>
          </cell>
          <cell r="Y305">
            <v>0</v>
          </cell>
          <cell r="AA305">
            <v>0</v>
          </cell>
          <cell r="AE305">
            <v>2016.3320000000001</v>
          </cell>
        </row>
        <row r="306">
          <cell r="C306">
            <v>41932</v>
          </cell>
          <cell r="D306">
            <v>43</v>
          </cell>
          <cell r="G306">
            <v>0</v>
          </cell>
          <cell r="J306">
            <v>0</v>
          </cell>
          <cell r="K306">
            <v>0</v>
          </cell>
          <cell r="O306" t="str">
            <v>0</v>
          </cell>
          <cell r="S306">
            <v>0</v>
          </cell>
          <cell r="W306">
            <v>0</v>
          </cell>
          <cell r="Y306">
            <v>0</v>
          </cell>
          <cell r="AA306">
            <v>0</v>
          </cell>
          <cell r="AE306">
            <v>2016.3320000000001</v>
          </cell>
        </row>
        <row r="307">
          <cell r="C307">
            <v>41933</v>
          </cell>
          <cell r="D307">
            <v>43</v>
          </cell>
          <cell r="G307">
            <v>0</v>
          </cell>
          <cell r="J307">
            <v>0</v>
          </cell>
          <cell r="K307">
            <v>0</v>
          </cell>
          <cell r="O307" t="str">
            <v>0</v>
          </cell>
          <cell r="S307">
            <v>0</v>
          </cell>
          <cell r="W307">
            <v>0</v>
          </cell>
          <cell r="Y307">
            <v>0</v>
          </cell>
          <cell r="AA307">
            <v>0</v>
          </cell>
          <cell r="AE307">
            <v>2016.3320000000001</v>
          </cell>
        </row>
        <row r="308">
          <cell r="C308">
            <v>41934</v>
          </cell>
          <cell r="D308">
            <v>43</v>
          </cell>
          <cell r="G308">
            <v>0</v>
          </cell>
          <cell r="J308">
            <v>0</v>
          </cell>
          <cell r="K308">
            <v>0</v>
          </cell>
          <cell r="O308" t="str">
            <v>0</v>
          </cell>
          <cell r="S308">
            <v>0</v>
          </cell>
          <cell r="W308">
            <v>0</v>
          </cell>
          <cell r="Y308">
            <v>0</v>
          </cell>
          <cell r="AA308">
            <v>0</v>
          </cell>
          <cell r="AE308">
            <v>2016.3320000000001</v>
          </cell>
        </row>
        <row r="309">
          <cell r="C309">
            <v>41935</v>
          </cell>
          <cell r="D309">
            <v>43</v>
          </cell>
          <cell r="G309">
            <v>0</v>
          </cell>
          <cell r="J309">
            <v>0</v>
          </cell>
          <cell r="K309">
            <v>0</v>
          </cell>
          <cell r="O309" t="str">
            <v>0</v>
          </cell>
          <cell r="S309">
            <v>0</v>
          </cell>
          <cell r="W309">
            <v>0</v>
          </cell>
          <cell r="Y309">
            <v>0</v>
          </cell>
          <cell r="AA309">
            <v>0</v>
          </cell>
          <cell r="AE309">
            <v>2016.3320000000001</v>
          </cell>
        </row>
        <row r="310">
          <cell r="C310">
            <v>41936</v>
          </cell>
          <cell r="D310">
            <v>43</v>
          </cell>
          <cell r="G310">
            <v>0</v>
          </cell>
          <cell r="J310">
            <v>0</v>
          </cell>
          <cell r="K310">
            <v>0</v>
          </cell>
          <cell r="O310" t="str">
            <v>0</v>
          </cell>
          <cell r="S310">
            <v>0</v>
          </cell>
          <cell r="W310">
            <v>0</v>
          </cell>
          <cell r="Y310">
            <v>0</v>
          </cell>
          <cell r="AA310">
            <v>0</v>
          </cell>
          <cell r="AE310">
            <v>2016.3320000000001</v>
          </cell>
        </row>
        <row r="311">
          <cell r="C311">
            <v>41937</v>
          </cell>
          <cell r="D311">
            <v>43</v>
          </cell>
          <cell r="G311">
            <v>0</v>
          </cell>
          <cell r="J311">
            <v>0</v>
          </cell>
          <cell r="K311">
            <v>0</v>
          </cell>
          <cell r="O311" t="str">
            <v>0</v>
          </cell>
          <cell r="S311">
            <v>0</v>
          </cell>
          <cell r="W311">
            <v>0</v>
          </cell>
          <cell r="Y311">
            <v>0</v>
          </cell>
          <cell r="AA311">
            <v>0</v>
          </cell>
          <cell r="AE311">
            <v>2016.3320000000001</v>
          </cell>
        </row>
        <row r="312">
          <cell r="C312">
            <v>41938</v>
          </cell>
          <cell r="D312">
            <v>43</v>
          </cell>
          <cell r="G312">
            <v>0</v>
          </cell>
          <cell r="J312">
            <v>0</v>
          </cell>
          <cell r="K312">
            <v>0</v>
          </cell>
          <cell r="O312" t="str">
            <v>0</v>
          </cell>
          <cell r="S312">
            <v>0</v>
          </cell>
          <cell r="W312">
            <v>0</v>
          </cell>
          <cell r="Y312">
            <v>0</v>
          </cell>
          <cell r="AA312">
            <v>0</v>
          </cell>
          <cell r="AE312">
            <v>2016.3320000000001</v>
          </cell>
        </row>
        <row r="313">
          <cell r="C313">
            <v>41939</v>
          </cell>
          <cell r="D313">
            <v>44</v>
          </cell>
          <cell r="G313">
            <v>0</v>
          </cell>
          <cell r="J313">
            <v>0</v>
          </cell>
          <cell r="K313">
            <v>0</v>
          </cell>
          <cell r="O313" t="str">
            <v>0</v>
          </cell>
          <cell r="S313">
            <v>0</v>
          </cell>
          <cell r="W313">
            <v>0</v>
          </cell>
          <cell r="Y313">
            <v>0</v>
          </cell>
          <cell r="AA313">
            <v>0</v>
          </cell>
          <cell r="AE313">
            <v>2016.3320000000001</v>
          </cell>
        </row>
        <row r="314">
          <cell r="C314">
            <v>41940</v>
          </cell>
          <cell r="D314">
            <v>44</v>
          </cell>
          <cell r="G314">
            <v>0</v>
          </cell>
          <cell r="J314">
            <v>0</v>
          </cell>
          <cell r="K314">
            <v>0</v>
          </cell>
          <cell r="O314" t="str">
            <v>0</v>
          </cell>
          <cell r="S314">
            <v>0</v>
          </cell>
          <cell r="W314">
            <v>0</v>
          </cell>
          <cell r="Y314">
            <v>0</v>
          </cell>
          <cell r="AA314">
            <v>0</v>
          </cell>
        </row>
        <row r="315">
          <cell r="C315">
            <v>41941</v>
          </cell>
          <cell r="D315">
            <v>44</v>
          </cell>
          <cell r="G315">
            <v>0</v>
          </cell>
          <cell r="J315">
            <v>0</v>
          </cell>
          <cell r="K315">
            <v>0</v>
          </cell>
          <cell r="O315" t="str">
            <v>0</v>
          </cell>
          <cell r="S315">
            <v>0</v>
          </cell>
          <cell r="W315">
            <v>0</v>
          </cell>
          <cell r="Y315">
            <v>0</v>
          </cell>
          <cell r="AA315">
            <v>0</v>
          </cell>
          <cell r="AE315">
            <v>2016.3320000000001</v>
          </cell>
        </row>
        <row r="316">
          <cell r="C316">
            <v>41942</v>
          </cell>
          <cell r="D316">
            <v>44</v>
          </cell>
          <cell r="G316">
            <v>0</v>
          </cell>
          <cell r="J316">
            <v>0</v>
          </cell>
          <cell r="K316">
            <v>0</v>
          </cell>
          <cell r="O316" t="str">
            <v>0</v>
          </cell>
          <cell r="S316">
            <v>0</v>
          </cell>
          <cell r="W316">
            <v>0</v>
          </cell>
          <cell r="Y316">
            <v>0</v>
          </cell>
          <cell r="AA316">
            <v>0</v>
          </cell>
          <cell r="AE316">
            <v>2016.3320000000001</v>
          </cell>
        </row>
        <row r="317">
          <cell r="C317">
            <v>41943</v>
          </cell>
          <cell r="D317">
            <v>44</v>
          </cell>
          <cell r="G317">
            <v>0</v>
          </cell>
          <cell r="J317">
            <v>0</v>
          </cell>
          <cell r="K317">
            <v>0</v>
          </cell>
          <cell r="O317" t="str">
            <v>0</v>
          </cell>
          <cell r="S317">
            <v>0</v>
          </cell>
          <cell r="W317">
            <v>0</v>
          </cell>
          <cell r="Y317">
            <v>0</v>
          </cell>
          <cell r="AA317">
            <v>0</v>
          </cell>
          <cell r="AE317">
            <v>2016.3320000000001</v>
          </cell>
        </row>
        <row r="318">
          <cell r="C318">
            <v>41944</v>
          </cell>
          <cell r="D318">
            <v>44</v>
          </cell>
          <cell r="G318">
            <v>0</v>
          </cell>
          <cell r="J318">
            <v>0</v>
          </cell>
          <cell r="K318">
            <v>0</v>
          </cell>
          <cell r="O318" t="str">
            <v>0</v>
          </cell>
          <cell r="S318">
            <v>0</v>
          </cell>
          <cell r="W318">
            <v>0</v>
          </cell>
          <cell r="Y318">
            <v>0</v>
          </cell>
          <cell r="AA318">
            <v>0</v>
          </cell>
          <cell r="AE318">
            <v>2016.3320000000001</v>
          </cell>
        </row>
        <row r="319">
          <cell r="C319">
            <v>41945</v>
          </cell>
          <cell r="D319">
            <v>44</v>
          </cell>
          <cell r="G319">
            <v>0</v>
          </cell>
          <cell r="J319">
            <v>0</v>
          </cell>
          <cell r="K319">
            <v>0</v>
          </cell>
          <cell r="O319" t="str">
            <v>0</v>
          </cell>
          <cell r="S319">
            <v>0</v>
          </cell>
          <cell r="W319">
            <v>0</v>
          </cell>
          <cell r="Y319">
            <v>0</v>
          </cell>
          <cell r="AA319">
            <v>0</v>
          </cell>
          <cell r="AE319">
            <v>2016.3320000000001</v>
          </cell>
        </row>
        <row r="320">
          <cell r="C320">
            <v>41946</v>
          </cell>
          <cell r="D320">
            <v>45</v>
          </cell>
          <cell r="G320">
            <v>0</v>
          </cell>
          <cell r="J320">
            <v>0</v>
          </cell>
          <cell r="K320">
            <v>0</v>
          </cell>
          <cell r="O320" t="str">
            <v>0</v>
          </cell>
          <cell r="S320">
            <v>0</v>
          </cell>
          <cell r="W320">
            <v>0</v>
          </cell>
          <cell r="Y320">
            <v>0</v>
          </cell>
          <cell r="AA320">
            <v>0</v>
          </cell>
          <cell r="AE320">
            <v>2016.3320000000001</v>
          </cell>
        </row>
        <row r="321">
          <cell r="C321">
            <v>41947</v>
          </cell>
          <cell r="D321">
            <v>45</v>
          </cell>
          <cell r="G321">
            <v>0</v>
          </cell>
          <cell r="J321">
            <v>0</v>
          </cell>
          <cell r="K321">
            <v>0</v>
          </cell>
          <cell r="O321" t="str">
            <v>0</v>
          </cell>
          <cell r="S321">
            <v>0</v>
          </cell>
          <cell r="W321">
            <v>0</v>
          </cell>
          <cell r="Y321">
            <v>0</v>
          </cell>
          <cell r="AA321">
            <v>0</v>
          </cell>
          <cell r="AE321">
            <v>2016.3320000000001</v>
          </cell>
        </row>
        <row r="322">
          <cell r="C322">
            <v>41948</v>
          </cell>
          <cell r="D322">
            <v>45</v>
          </cell>
          <cell r="G322">
            <v>0</v>
          </cell>
          <cell r="J322">
            <v>0</v>
          </cell>
          <cell r="K322">
            <v>0</v>
          </cell>
          <cell r="O322" t="str">
            <v>0</v>
          </cell>
          <cell r="S322">
            <v>0</v>
          </cell>
          <cell r="W322">
            <v>0</v>
          </cell>
          <cell r="Y322">
            <v>0</v>
          </cell>
          <cell r="AA322">
            <v>0</v>
          </cell>
          <cell r="AE322">
            <v>2016.3320000000001</v>
          </cell>
        </row>
        <row r="323">
          <cell r="C323">
            <v>41949</v>
          </cell>
          <cell r="D323">
            <v>45</v>
          </cell>
          <cell r="G323">
            <v>0</v>
          </cell>
          <cell r="J323">
            <v>0</v>
          </cell>
          <cell r="K323">
            <v>0</v>
          </cell>
          <cell r="O323" t="str">
            <v>0</v>
          </cell>
          <cell r="S323">
            <v>0</v>
          </cell>
          <cell r="W323">
            <v>0</v>
          </cell>
          <cell r="Y323">
            <v>0</v>
          </cell>
          <cell r="AA323">
            <v>0</v>
          </cell>
          <cell r="AE323">
            <v>2016.3320000000001</v>
          </cell>
        </row>
        <row r="324">
          <cell r="C324">
            <v>41950</v>
          </cell>
          <cell r="D324">
            <v>45</v>
          </cell>
          <cell r="G324">
            <v>0</v>
          </cell>
          <cell r="J324">
            <v>0</v>
          </cell>
          <cell r="K324">
            <v>0</v>
          </cell>
          <cell r="O324" t="str">
            <v>0</v>
          </cell>
          <cell r="S324">
            <v>0</v>
          </cell>
          <cell r="W324">
            <v>0</v>
          </cell>
          <cell r="Y324">
            <v>0</v>
          </cell>
          <cell r="AA324">
            <v>0</v>
          </cell>
          <cell r="AE324">
            <v>2016.3320000000001</v>
          </cell>
        </row>
        <row r="325">
          <cell r="C325">
            <v>41951</v>
          </cell>
          <cell r="D325">
            <v>45</v>
          </cell>
          <cell r="G325">
            <v>0</v>
          </cell>
          <cell r="J325">
            <v>0</v>
          </cell>
          <cell r="K325">
            <v>0</v>
          </cell>
          <cell r="O325" t="str">
            <v>0</v>
          </cell>
          <cell r="S325">
            <v>0</v>
          </cell>
          <cell r="W325">
            <v>0</v>
          </cell>
          <cell r="Y325">
            <v>0</v>
          </cell>
          <cell r="AA325">
            <v>0</v>
          </cell>
          <cell r="AE325">
            <v>2016.3320000000001</v>
          </cell>
        </row>
        <row r="326">
          <cell r="C326">
            <v>41952</v>
          </cell>
          <cell r="D326">
            <v>45</v>
          </cell>
          <cell r="G326">
            <v>0</v>
          </cell>
          <cell r="J326">
            <v>0</v>
          </cell>
          <cell r="K326">
            <v>0</v>
          </cell>
          <cell r="O326" t="str">
            <v>0</v>
          </cell>
          <cell r="S326">
            <v>0</v>
          </cell>
          <cell r="W326">
            <v>0</v>
          </cell>
          <cell r="Y326">
            <v>0</v>
          </cell>
          <cell r="AA326">
            <v>0</v>
          </cell>
          <cell r="AE326">
            <v>2016.3320000000001</v>
          </cell>
        </row>
        <row r="327">
          <cell r="C327">
            <v>41953</v>
          </cell>
          <cell r="D327">
            <v>46</v>
          </cell>
          <cell r="G327">
            <v>0</v>
          </cell>
          <cell r="J327">
            <v>0</v>
          </cell>
          <cell r="K327">
            <v>0</v>
          </cell>
          <cell r="O327" t="str">
            <v>0</v>
          </cell>
          <cell r="S327">
            <v>0</v>
          </cell>
          <cell r="W327">
            <v>0</v>
          </cell>
          <cell r="Y327">
            <v>0</v>
          </cell>
          <cell r="AA327">
            <v>0</v>
          </cell>
          <cell r="AE327">
            <v>2016.3320000000001</v>
          </cell>
        </row>
        <row r="328">
          <cell r="C328">
            <v>41954</v>
          </cell>
          <cell r="D328">
            <v>46</v>
          </cell>
          <cell r="G328">
            <v>0</v>
          </cell>
          <cell r="J328">
            <v>0</v>
          </cell>
          <cell r="K328">
            <v>0</v>
          </cell>
          <cell r="O328" t="str">
            <v>0</v>
          </cell>
          <cell r="S328">
            <v>0</v>
          </cell>
          <cell r="W328">
            <v>0</v>
          </cell>
          <cell r="Y328">
            <v>0</v>
          </cell>
          <cell r="AA328">
            <v>0</v>
          </cell>
          <cell r="AE328">
            <v>2016.3320000000001</v>
          </cell>
        </row>
        <row r="329">
          <cell r="C329">
            <v>41955</v>
          </cell>
          <cell r="D329">
            <v>46</v>
          </cell>
          <cell r="G329">
            <v>0</v>
          </cell>
          <cell r="J329">
            <v>0</v>
          </cell>
          <cell r="K329">
            <v>0</v>
          </cell>
          <cell r="O329" t="str">
            <v>0</v>
          </cell>
          <cell r="S329">
            <v>0</v>
          </cell>
          <cell r="W329">
            <v>0</v>
          </cell>
          <cell r="Y329">
            <v>0</v>
          </cell>
          <cell r="AA329">
            <v>0</v>
          </cell>
          <cell r="AE329">
            <v>2016.3320000000001</v>
          </cell>
        </row>
        <row r="330">
          <cell r="C330">
            <v>41956</v>
          </cell>
          <cell r="D330">
            <v>46</v>
          </cell>
          <cell r="G330">
            <v>0</v>
          </cell>
          <cell r="J330">
            <v>0</v>
          </cell>
          <cell r="K330">
            <v>0</v>
          </cell>
          <cell r="O330" t="str">
            <v>0</v>
          </cell>
          <cell r="S330">
            <v>0</v>
          </cell>
          <cell r="W330">
            <v>0</v>
          </cell>
          <cell r="Y330">
            <v>0</v>
          </cell>
          <cell r="AA330">
            <v>0</v>
          </cell>
          <cell r="AE330">
            <v>2016.3320000000001</v>
          </cell>
        </row>
        <row r="331">
          <cell r="C331">
            <v>41957</v>
          </cell>
          <cell r="D331">
            <v>46</v>
          </cell>
          <cell r="G331">
            <v>0</v>
          </cell>
          <cell r="J331">
            <v>0</v>
          </cell>
          <cell r="K331">
            <v>0</v>
          </cell>
          <cell r="O331" t="str">
            <v>0</v>
          </cell>
          <cell r="S331">
            <v>0</v>
          </cell>
          <cell r="W331">
            <v>0</v>
          </cell>
          <cell r="Y331">
            <v>0</v>
          </cell>
          <cell r="AA331">
            <v>0</v>
          </cell>
          <cell r="AE331">
            <v>2016.3320000000001</v>
          </cell>
        </row>
        <row r="332">
          <cell r="C332">
            <v>41958</v>
          </cell>
          <cell r="D332">
            <v>46</v>
          </cell>
          <cell r="G332">
            <v>0</v>
          </cell>
          <cell r="J332">
            <v>0</v>
          </cell>
          <cell r="K332">
            <v>0</v>
          </cell>
          <cell r="O332" t="str">
            <v>0</v>
          </cell>
          <cell r="S332">
            <v>0</v>
          </cell>
          <cell r="W332">
            <v>0</v>
          </cell>
          <cell r="Y332">
            <v>0</v>
          </cell>
          <cell r="AA332">
            <v>0</v>
          </cell>
          <cell r="AE332">
            <v>2016.3320000000001</v>
          </cell>
        </row>
        <row r="333">
          <cell r="C333">
            <v>41959</v>
          </cell>
          <cell r="D333">
            <v>46</v>
          </cell>
          <cell r="G333">
            <v>0</v>
          </cell>
          <cell r="J333">
            <v>0</v>
          </cell>
          <cell r="K333">
            <v>0</v>
          </cell>
          <cell r="O333" t="str">
            <v>0</v>
          </cell>
          <cell r="S333">
            <v>0</v>
          </cell>
          <cell r="W333">
            <v>0</v>
          </cell>
          <cell r="Y333">
            <v>0</v>
          </cell>
          <cell r="AA333">
            <v>0</v>
          </cell>
          <cell r="AE333">
            <v>2016.3320000000001</v>
          </cell>
        </row>
        <row r="334">
          <cell r="C334">
            <v>41960</v>
          </cell>
          <cell r="D334">
            <v>47</v>
          </cell>
          <cell r="G334">
            <v>0</v>
          </cell>
          <cell r="J334">
            <v>0</v>
          </cell>
          <cell r="K334">
            <v>0</v>
          </cell>
          <cell r="O334" t="str">
            <v>0</v>
          </cell>
          <cell r="S334">
            <v>0</v>
          </cell>
          <cell r="W334">
            <v>0</v>
          </cell>
          <cell r="Y334">
            <v>0</v>
          </cell>
          <cell r="AA334">
            <v>0</v>
          </cell>
          <cell r="AE334">
            <v>2016.3320000000001</v>
          </cell>
        </row>
        <row r="335">
          <cell r="C335">
            <v>41961</v>
          </cell>
          <cell r="D335">
            <v>47</v>
          </cell>
          <cell r="G335">
            <v>0</v>
          </cell>
          <cell r="J335">
            <v>0</v>
          </cell>
          <cell r="K335">
            <v>0</v>
          </cell>
          <cell r="O335" t="str">
            <v>0</v>
          </cell>
          <cell r="S335">
            <v>0</v>
          </cell>
          <cell r="W335">
            <v>0</v>
          </cell>
          <cell r="Y335">
            <v>0</v>
          </cell>
          <cell r="AA335">
            <v>0</v>
          </cell>
          <cell r="AE335">
            <v>2016.3320000000001</v>
          </cell>
        </row>
        <row r="336">
          <cell r="C336">
            <v>41962</v>
          </cell>
          <cell r="D336">
            <v>47</v>
          </cell>
          <cell r="G336">
            <v>0</v>
          </cell>
          <cell r="J336">
            <v>0</v>
          </cell>
          <cell r="K336">
            <v>0</v>
          </cell>
          <cell r="O336" t="str">
            <v>0</v>
          </cell>
          <cell r="S336">
            <v>0</v>
          </cell>
          <cell r="W336">
            <v>0</v>
          </cell>
          <cell r="Y336">
            <v>0</v>
          </cell>
          <cell r="AA336">
            <v>0</v>
          </cell>
          <cell r="AE336">
            <v>2016.3320000000001</v>
          </cell>
        </row>
        <row r="337">
          <cell r="C337">
            <v>41963</v>
          </cell>
          <cell r="D337">
            <v>47</v>
          </cell>
          <cell r="G337">
            <v>0</v>
          </cell>
          <cell r="J337">
            <v>0</v>
          </cell>
          <cell r="K337">
            <v>0</v>
          </cell>
          <cell r="O337" t="str">
            <v>0</v>
          </cell>
          <cell r="S337">
            <v>0</v>
          </cell>
          <cell r="W337">
            <v>0</v>
          </cell>
          <cell r="Y337">
            <v>0</v>
          </cell>
          <cell r="AA337">
            <v>0</v>
          </cell>
          <cell r="AE337">
            <v>2016.3320000000001</v>
          </cell>
        </row>
        <row r="338">
          <cell r="C338">
            <v>41964</v>
          </cell>
          <cell r="D338">
            <v>47</v>
          </cell>
          <cell r="G338">
            <v>0</v>
          </cell>
          <cell r="J338">
            <v>0</v>
          </cell>
          <cell r="K338">
            <v>0</v>
          </cell>
          <cell r="O338" t="str">
            <v>0</v>
          </cell>
          <cell r="S338">
            <v>0</v>
          </cell>
          <cell r="W338">
            <v>0</v>
          </cell>
          <cell r="Y338">
            <v>0</v>
          </cell>
          <cell r="AA338">
            <v>0</v>
          </cell>
          <cell r="AE338">
            <v>2016.3320000000001</v>
          </cell>
        </row>
        <row r="339">
          <cell r="C339">
            <v>41965</v>
          </cell>
          <cell r="D339">
            <v>47</v>
          </cell>
          <cell r="G339">
            <v>0</v>
          </cell>
          <cell r="J339">
            <v>0</v>
          </cell>
          <cell r="K339">
            <v>0</v>
          </cell>
          <cell r="O339" t="str">
            <v>0</v>
          </cell>
          <cell r="S339">
            <v>0</v>
          </cell>
          <cell r="W339">
            <v>0</v>
          </cell>
          <cell r="Y339">
            <v>0</v>
          </cell>
          <cell r="AA339">
            <v>0</v>
          </cell>
          <cell r="AE339">
            <v>2016.3320000000001</v>
          </cell>
        </row>
        <row r="340">
          <cell r="C340">
            <v>41966</v>
          </cell>
          <cell r="D340">
            <v>47</v>
          </cell>
          <cell r="G340">
            <v>0</v>
          </cell>
          <cell r="J340">
            <v>0</v>
          </cell>
          <cell r="K340">
            <v>0</v>
          </cell>
          <cell r="O340" t="str">
            <v>0</v>
          </cell>
          <cell r="S340">
            <v>0</v>
          </cell>
          <cell r="W340">
            <v>0</v>
          </cell>
          <cell r="Y340">
            <v>0</v>
          </cell>
          <cell r="AA340">
            <v>0</v>
          </cell>
          <cell r="AE340">
            <v>2016.3320000000001</v>
          </cell>
        </row>
        <row r="341">
          <cell r="C341">
            <v>41967</v>
          </cell>
          <cell r="D341">
            <v>48</v>
          </cell>
          <cell r="G341">
            <v>0</v>
          </cell>
          <cell r="J341">
            <v>0</v>
          </cell>
          <cell r="K341">
            <v>0</v>
          </cell>
          <cell r="O341" t="str">
            <v>0</v>
          </cell>
          <cell r="S341">
            <v>0</v>
          </cell>
          <cell r="W341">
            <v>0</v>
          </cell>
          <cell r="Y341">
            <v>0</v>
          </cell>
          <cell r="AA341">
            <v>0</v>
          </cell>
          <cell r="AE341">
            <v>2016.3320000000001</v>
          </cell>
        </row>
        <row r="342">
          <cell r="C342">
            <v>41968</v>
          </cell>
          <cell r="D342">
            <v>48</v>
          </cell>
          <cell r="G342">
            <v>0</v>
          </cell>
          <cell r="J342">
            <v>0</v>
          </cell>
          <cell r="K342">
            <v>0</v>
          </cell>
          <cell r="O342" t="str">
            <v>0</v>
          </cell>
          <cell r="S342">
            <v>0</v>
          </cell>
          <cell r="W342">
            <v>0</v>
          </cell>
          <cell r="Y342">
            <v>0</v>
          </cell>
          <cell r="AA342">
            <v>0</v>
          </cell>
          <cell r="AE342">
            <v>2016.3320000000001</v>
          </cell>
        </row>
        <row r="343">
          <cell r="C343">
            <v>41969</v>
          </cell>
          <cell r="D343">
            <v>48</v>
          </cell>
          <cell r="G343">
            <v>0</v>
          </cell>
          <cell r="J343">
            <v>0</v>
          </cell>
          <cell r="K343">
            <v>0</v>
          </cell>
          <cell r="O343" t="str">
            <v>0</v>
          </cell>
          <cell r="S343">
            <v>0</v>
          </cell>
          <cell r="W343">
            <v>0</v>
          </cell>
          <cell r="Y343">
            <v>0</v>
          </cell>
          <cell r="AA343">
            <v>0</v>
          </cell>
          <cell r="AE343">
            <v>2016.3320000000001</v>
          </cell>
        </row>
        <row r="344">
          <cell r="C344">
            <v>41970</v>
          </cell>
          <cell r="D344">
            <v>48</v>
          </cell>
          <cell r="G344">
            <v>0</v>
          </cell>
          <cell r="J344">
            <v>0</v>
          </cell>
          <cell r="K344">
            <v>0</v>
          </cell>
          <cell r="O344" t="str">
            <v>0</v>
          </cell>
          <cell r="S344">
            <v>0</v>
          </cell>
          <cell r="W344">
            <v>0</v>
          </cell>
          <cell r="Y344">
            <v>0</v>
          </cell>
          <cell r="AA344">
            <v>0</v>
          </cell>
          <cell r="AE344">
            <v>2016.3320000000001</v>
          </cell>
        </row>
        <row r="345">
          <cell r="C345">
            <v>41971</v>
          </cell>
          <cell r="D345">
            <v>48</v>
          </cell>
          <cell r="G345">
            <v>0</v>
          </cell>
          <cell r="J345">
            <v>0</v>
          </cell>
          <cell r="K345">
            <v>0</v>
          </cell>
          <cell r="O345" t="str">
            <v>0</v>
          </cell>
          <cell r="S345">
            <v>0</v>
          </cell>
          <cell r="W345">
            <v>0</v>
          </cell>
          <cell r="Y345">
            <v>0</v>
          </cell>
          <cell r="AA345">
            <v>0</v>
          </cell>
        </row>
        <row r="346">
          <cell r="C346">
            <v>41972</v>
          </cell>
          <cell r="D346">
            <v>48</v>
          </cell>
          <cell r="G346">
            <v>0</v>
          </cell>
          <cell r="J346">
            <v>0</v>
          </cell>
          <cell r="K346">
            <v>0</v>
          </cell>
          <cell r="O346" t="str">
            <v>0</v>
          </cell>
          <cell r="S346">
            <v>0</v>
          </cell>
          <cell r="W346">
            <v>0</v>
          </cell>
          <cell r="Y346">
            <v>0</v>
          </cell>
          <cell r="AA346">
            <v>0</v>
          </cell>
          <cell r="AE346">
            <v>2016.3320000000001</v>
          </cell>
        </row>
        <row r="347">
          <cell r="C347">
            <v>41973</v>
          </cell>
          <cell r="D347">
            <v>48</v>
          </cell>
          <cell r="G347">
            <v>0</v>
          </cell>
          <cell r="J347">
            <v>0</v>
          </cell>
          <cell r="K347">
            <v>0</v>
          </cell>
          <cell r="O347" t="str">
            <v>0</v>
          </cell>
          <cell r="S347">
            <v>0</v>
          </cell>
          <cell r="W347">
            <v>0</v>
          </cell>
          <cell r="Y347">
            <v>0</v>
          </cell>
          <cell r="AA347">
            <v>0</v>
          </cell>
          <cell r="AE347">
            <v>2016.3320000000001</v>
          </cell>
        </row>
        <row r="348">
          <cell r="C348">
            <v>41974</v>
          </cell>
          <cell r="D348">
            <v>49</v>
          </cell>
          <cell r="G348">
            <v>0</v>
          </cell>
          <cell r="J348">
            <v>0</v>
          </cell>
          <cell r="K348">
            <v>0</v>
          </cell>
          <cell r="O348" t="str">
            <v>0</v>
          </cell>
          <cell r="S348">
            <v>0</v>
          </cell>
          <cell r="W348">
            <v>0</v>
          </cell>
          <cell r="Y348">
            <v>0</v>
          </cell>
          <cell r="AA348">
            <v>0</v>
          </cell>
          <cell r="AE348">
            <v>2016.3320000000001</v>
          </cell>
        </row>
        <row r="349">
          <cell r="C349">
            <v>41975</v>
          </cell>
          <cell r="D349">
            <v>49</v>
          </cell>
          <cell r="G349">
            <v>0</v>
          </cell>
          <cell r="J349">
            <v>0</v>
          </cell>
          <cell r="K349">
            <v>0</v>
          </cell>
          <cell r="O349" t="str">
            <v>0</v>
          </cell>
          <cell r="S349">
            <v>0</v>
          </cell>
          <cell r="W349">
            <v>0</v>
          </cell>
          <cell r="Y349">
            <v>0</v>
          </cell>
          <cell r="AA349">
            <v>0</v>
          </cell>
          <cell r="AE349">
            <v>2016.3320000000001</v>
          </cell>
        </row>
        <row r="350">
          <cell r="C350">
            <v>41976</v>
          </cell>
          <cell r="D350">
            <v>49</v>
          </cell>
          <cell r="G350">
            <v>0</v>
          </cell>
          <cell r="J350">
            <v>0</v>
          </cell>
          <cell r="K350">
            <v>0</v>
          </cell>
          <cell r="O350" t="str">
            <v>0</v>
          </cell>
          <cell r="S350">
            <v>0</v>
          </cell>
          <cell r="W350">
            <v>0</v>
          </cell>
          <cell r="Y350">
            <v>0</v>
          </cell>
          <cell r="AA350">
            <v>0</v>
          </cell>
          <cell r="AE350">
            <v>2016.3320000000001</v>
          </cell>
        </row>
        <row r="351">
          <cell r="C351">
            <v>41977</v>
          </cell>
          <cell r="D351">
            <v>49</v>
          </cell>
          <cell r="G351">
            <v>0</v>
          </cell>
          <cell r="J351">
            <v>0</v>
          </cell>
          <cell r="K351">
            <v>0</v>
          </cell>
          <cell r="O351" t="str">
            <v>0</v>
          </cell>
          <cell r="S351">
            <v>0</v>
          </cell>
          <cell r="W351">
            <v>0</v>
          </cell>
          <cell r="Y351">
            <v>0</v>
          </cell>
          <cell r="AA351">
            <v>0</v>
          </cell>
          <cell r="AE351">
            <v>2016.3320000000001</v>
          </cell>
        </row>
        <row r="352">
          <cell r="C352">
            <v>41978</v>
          </cell>
          <cell r="D352">
            <v>49</v>
          </cell>
          <cell r="G352">
            <v>0</v>
          </cell>
          <cell r="J352">
            <v>0</v>
          </cell>
          <cell r="K352">
            <v>0</v>
          </cell>
          <cell r="O352" t="str">
            <v>0</v>
          </cell>
          <cell r="S352">
            <v>0</v>
          </cell>
          <cell r="W352">
            <v>0</v>
          </cell>
          <cell r="Y352">
            <v>0</v>
          </cell>
          <cell r="AA352">
            <v>0</v>
          </cell>
          <cell r="AE352">
            <v>2016.3320000000001</v>
          </cell>
        </row>
        <row r="353">
          <cell r="C353">
            <v>41979</v>
          </cell>
          <cell r="D353">
            <v>49</v>
          </cell>
          <cell r="G353">
            <v>0</v>
          </cell>
          <cell r="J353">
            <v>0</v>
          </cell>
          <cell r="K353">
            <v>0</v>
          </cell>
          <cell r="O353" t="str">
            <v>0</v>
          </cell>
          <cell r="S353">
            <v>0</v>
          </cell>
          <cell r="W353">
            <v>0</v>
          </cell>
          <cell r="Y353">
            <v>0</v>
          </cell>
          <cell r="AA353">
            <v>0</v>
          </cell>
          <cell r="AE353">
            <v>2016.3320000000001</v>
          </cell>
        </row>
        <row r="354">
          <cell r="C354">
            <v>41980</v>
          </cell>
          <cell r="D354">
            <v>49</v>
          </cell>
          <cell r="G354">
            <v>0</v>
          </cell>
          <cell r="J354">
            <v>0</v>
          </cell>
          <cell r="K354">
            <v>0</v>
          </cell>
          <cell r="O354" t="str">
            <v>0</v>
          </cell>
          <cell r="S354">
            <v>0</v>
          </cell>
          <cell r="W354">
            <v>0</v>
          </cell>
          <cell r="Y354">
            <v>0</v>
          </cell>
          <cell r="AA354">
            <v>0</v>
          </cell>
          <cell r="AE354">
            <v>2016.3320000000001</v>
          </cell>
        </row>
        <row r="355">
          <cell r="C355">
            <v>41981</v>
          </cell>
          <cell r="D355">
            <v>50</v>
          </cell>
          <cell r="G355">
            <v>0</v>
          </cell>
          <cell r="J355">
            <v>0</v>
          </cell>
          <cell r="K355">
            <v>0</v>
          </cell>
          <cell r="O355" t="str">
            <v>0</v>
          </cell>
          <cell r="S355">
            <v>0</v>
          </cell>
          <cell r="W355">
            <v>0</v>
          </cell>
          <cell r="Y355">
            <v>0</v>
          </cell>
          <cell r="AA355">
            <v>0</v>
          </cell>
          <cell r="AE355">
            <v>2016.3320000000001</v>
          </cell>
        </row>
        <row r="356">
          <cell r="C356">
            <v>41982</v>
          </cell>
          <cell r="D356">
            <v>50</v>
          </cell>
          <cell r="G356">
            <v>0</v>
          </cell>
          <cell r="J356">
            <v>0</v>
          </cell>
          <cell r="K356">
            <v>0</v>
          </cell>
          <cell r="O356" t="str">
            <v>0</v>
          </cell>
          <cell r="S356">
            <v>0</v>
          </cell>
          <cell r="W356">
            <v>0</v>
          </cell>
          <cell r="Y356">
            <v>0</v>
          </cell>
          <cell r="AA356">
            <v>0</v>
          </cell>
          <cell r="AE356">
            <v>2016.3320000000001</v>
          </cell>
        </row>
        <row r="357">
          <cell r="C357">
            <v>41983</v>
          </cell>
          <cell r="D357">
            <v>50</v>
          </cell>
          <cell r="G357">
            <v>0</v>
          </cell>
          <cell r="J357">
            <v>0</v>
          </cell>
          <cell r="K357">
            <v>0</v>
          </cell>
          <cell r="O357" t="str">
            <v>0</v>
          </cell>
          <cell r="S357">
            <v>0</v>
          </cell>
          <cell r="W357">
            <v>0</v>
          </cell>
          <cell r="Y357">
            <v>0</v>
          </cell>
          <cell r="AA357">
            <v>0</v>
          </cell>
          <cell r="AE357">
            <v>2016.3320000000001</v>
          </cell>
        </row>
        <row r="358">
          <cell r="C358">
            <v>41984</v>
          </cell>
          <cell r="D358">
            <v>50</v>
          </cell>
          <cell r="G358">
            <v>0</v>
          </cell>
          <cell r="J358">
            <v>0</v>
          </cell>
          <cell r="K358">
            <v>0</v>
          </cell>
          <cell r="O358" t="str">
            <v>0</v>
          </cell>
          <cell r="S358">
            <v>0</v>
          </cell>
          <cell r="W358">
            <v>0</v>
          </cell>
          <cell r="Y358">
            <v>0</v>
          </cell>
          <cell r="AA358">
            <v>0</v>
          </cell>
          <cell r="AE358">
            <v>2016.3320000000001</v>
          </cell>
        </row>
        <row r="359">
          <cell r="C359">
            <v>41985</v>
          </cell>
          <cell r="D359">
            <v>50</v>
          </cell>
          <cell r="G359">
            <v>0</v>
          </cell>
          <cell r="J359">
            <v>0</v>
          </cell>
          <cell r="K359">
            <v>0</v>
          </cell>
          <cell r="O359" t="str">
            <v>0</v>
          </cell>
          <cell r="S359">
            <v>0</v>
          </cell>
          <cell r="W359">
            <v>0</v>
          </cell>
          <cell r="Y359">
            <v>0</v>
          </cell>
          <cell r="AA359">
            <v>0</v>
          </cell>
          <cell r="AE359">
            <v>2016.3320000000001</v>
          </cell>
        </row>
        <row r="360">
          <cell r="C360">
            <v>41986</v>
          </cell>
          <cell r="D360">
            <v>50</v>
          </cell>
          <cell r="G360">
            <v>0</v>
          </cell>
          <cell r="J360">
            <v>0</v>
          </cell>
          <cell r="K360">
            <v>0</v>
          </cell>
          <cell r="O360" t="str">
            <v>0</v>
          </cell>
          <cell r="S360">
            <v>0</v>
          </cell>
          <cell r="W360">
            <v>0</v>
          </cell>
          <cell r="Y360">
            <v>0</v>
          </cell>
          <cell r="AA360">
            <v>0</v>
          </cell>
          <cell r="AE360">
            <v>2016.3320000000001</v>
          </cell>
        </row>
        <row r="361">
          <cell r="C361">
            <v>41987</v>
          </cell>
          <cell r="D361">
            <v>50</v>
          </cell>
          <cell r="G361">
            <v>0</v>
          </cell>
          <cell r="J361">
            <v>0</v>
          </cell>
          <cell r="K361">
            <v>0</v>
          </cell>
          <cell r="O361" t="str">
            <v>0</v>
          </cell>
          <cell r="S361">
            <v>0</v>
          </cell>
          <cell r="W361">
            <v>0</v>
          </cell>
          <cell r="Y361">
            <v>0</v>
          </cell>
          <cell r="AA361">
            <v>0</v>
          </cell>
          <cell r="AE361">
            <v>2016.3320000000001</v>
          </cell>
        </row>
        <row r="362">
          <cell r="C362">
            <v>41988</v>
          </cell>
          <cell r="D362">
            <v>51</v>
          </cell>
          <cell r="G362">
            <v>0</v>
          </cell>
          <cell r="J362">
            <v>0</v>
          </cell>
          <cell r="K362">
            <v>0</v>
          </cell>
          <cell r="O362" t="str">
            <v>0</v>
          </cell>
          <cell r="S362">
            <v>0</v>
          </cell>
          <cell r="W362">
            <v>0</v>
          </cell>
          <cell r="Y362">
            <v>0</v>
          </cell>
          <cell r="AA362">
            <v>0</v>
          </cell>
          <cell r="AE362">
            <v>2016.3320000000001</v>
          </cell>
        </row>
        <row r="363">
          <cell r="C363">
            <v>41989</v>
          </cell>
          <cell r="D363">
            <v>51</v>
          </cell>
          <cell r="G363">
            <v>0</v>
          </cell>
          <cell r="J363">
            <v>0</v>
          </cell>
          <cell r="K363">
            <v>0</v>
          </cell>
          <cell r="O363" t="str">
            <v>0</v>
          </cell>
          <cell r="S363">
            <v>0</v>
          </cell>
          <cell r="W363">
            <v>0</v>
          </cell>
          <cell r="Y363">
            <v>0</v>
          </cell>
          <cell r="AA363">
            <v>0</v>
          </cell>
          <cell r="AE363">
            <v>2016.3320000000001</v>
          </cell>
        </row>
        <row r="364">
          <cell r="C364">
            <v>41990</v>
          </cell>
          <cell r="D364">
            <v>51</v>
          </cell>
          <cell r="G364">
            <v>0</v>
          </cell>
          <cell r="J364">
            <v>0</v>
          </cell>
          <cell r="K364">
            <v>0</v>
          </cell>
          <cell r="O364" t="str">
            <v>0</v>
          </cell>
          <cell r="S364">
            <v>0</v>
          </cell>
          <cell r="W364">
            <v>0</v>
          </cell>
          <cell r="Y364">
            <v>0</v>
          </cell>
          <cell r="AA364">
            <v>0</v>
          </cell>
          <cell r="AE364">
            <v>2016.3320000000001</v>
          </cell>
        </row>
        <row r="365">
          <cell r="C365">
            <v>41991</v>
          </cell>
          <cell r="D365">
            <v>51</v>
          </cell>
          <cell r="G365">
            <v>0</v>
          </cell>
          <cell r="J365">
            <v>0</v>
          </cell>
          <cell r="K365">
            <v>0</v>
          </cell>
          <cell r="O365" t="str">
            <v>0</v>
          </cell>
          <cell r="S365">
            <v>0</v>
          </cell>
          <cell r="W365">
            <v>0</v>
          </cell>
          <cell r="Y365">
            <v>0</v>
          </cell>
          <cell r="AA365">
            <v>0</v>
          </cell>
          <cell r="AE365">
            <v>2016.3320000000001</v>
          </cell>
        </row>
        <row r="366">
          <cell r="C366">
            <v>41992</v>
          </cell>
          <cell r="D366">
            <v>51</v>
          </cell>
          <cell r="G366">
            <v>0</v>
          </cell>
          <cell r="J366">
            <v>0</v>
          </cell>
          <cell r="K366">
            <v>0</v>
          </cell>
          <cell r="O366" t="str">
            <v>0</v>
          </cell>
          <cell r="S366">
            <v>0</v>
          </cell>
          <cell r="W366">
            <v>0</v>
          </cell>
          <cell r="Y366">
            <v>0</v>
          </cell>
          <cell r="AA366">
            <v>0</v>
          </cell>
          <cell r="AE366">
            <v>2016.3320000000001</v>
          </cell>
        </row>
        <row r="367">
          <cell r="C367">
            <v>41993</v>
          </cell>
          <cell r="D367">
            <v>51</v>
          </cell>
          <cell r="G367">
            <v>0</v>
          </cell>
          <cell r="J367">
            <v>0</v>
          </cell>
          <cell r="K367">
            <v>0</v>
          </cell>
          <cell r="O367" t="str">
            <v>0</v>
          </cell>
          <cell r="S367">
            <v>0</v>
          </cell>
          <cell r="W367">
            <v>0</v>
          </cell>
          <cell r="Y367">
            <v>0</v>
          </cell>
          <cell r="AA367">
            <v>0</v>
          </cell>
          <cell r="AE367">
            <v>2016.3320000000001</v>
          </cell>
        </row>
        <row r="368">
          <cell r="C368">
            <v>41994</v>
          </cell>
          <cell r="D368">
            <v>51</v>
          </cell>
          <cell r="G368">
            <v>0</v>
          </cell>
          <cell r="J368">
            <v>0</v>
          </cell>
          <cell r="K368">
            <v>0</v>
          </cell>
          <cell r="O368" t="str">
            <v>0</v>
          </cell>
          <cell r="S368">
            <v>0</v>
          </cell>
          <cell r="W368">
            <v>0</v>
          </cell>
          <cell r="Y368">
            <v>0</v>
          </cell>
          <cell r="AA368">
            <v>0</v>
          </cell>
          <cell r="AE368">
            <v>2016.3320000000001</v>
          </cell>
        </row>
        <row r="369">
          <cell r="C369">
            <v>41995</v>
          </cell>
          <cell r="D369">
            <v>52</v>
          </cell>
          <cell r="G369">
            <v>0</v>
          </cell>
          <cell r="J369">
            <v>0</v>
          </cell>
          <cell r="K369">
            <v>0</v>
          </cell>
          <cell r="O369" t="str">
            <v>0</v>
          </cell>
          <cell r="S369">
            <v>0</v>
          </cell>
          <cell r="W369">
            <v>0</v>
          </cell>
          <cell r="Y369">
            <v>0</v>
          </cell>
          <cell r="AA369">
            <v>0</v>
          </cell>
          <cell r="AE369">
            <v>2016.3320000000001</v>
          </cell>
        </row>
        <row r="370">
          <cell r="C370">
            <v>41996</v>
          </cell>
          <cell r="D370">
            <v>52</v>
          </cell>
          <cell r="G370">
            <v>0</v>
          </cell>
          <cell r="J370">
            <v>0</v>
          </cell>
          <cell r="K370">
            <v>0</v>
          </cell>
          <cell r="O370" t="str">
            <v>0</v>
          </cell>
          <cell r="S370">
            <v>0</v>
          </cell>
          <cell r="W370">
            <v>0</v>
          </cell>
          <cell r="Y370">
            <v>0</v>
          </cell>
          <cell r="AA370">
            <v>0</v>
          </cell>
          <cell r="AE370">
            <v>2016.3320000000001</v>
          </cell>
        </row>
        <row r="371">
          <cell r="C371">
            <v>41997</v>
          </cell>
          <cell r="D371">
            <v>52</v>
          </cell>
          <cell r="G371">
            <v>0</v>
          </cell>
          <cell r="J371">
            <v>0</v>
          </cell>
          <cell r="K371">
            <v>0</v>
          </cell>
          <cell r="O371" t="str">
            <v>0</v>
          </cell>
          <cell r="S371">
            <v>0</v>
          </cell>
          <cell r="W371">
            <v>0</v>
          </cell>
          <cell r="Y371">
            <v>0</v>
          </cell>
          <cell r="AA371">
            <v>0</v>
          </cell>
          <cell r="AE371">
            <v>2016.3320000000001</v>
          </cell>
        </row>
        <row r="372">
          <cell r="C372">
            <v>41998</v>
          </cell>
          <cell r="D372">
            <v>52</v>
          </cell>
          <cell r="G372">
            <v>0</v>
          </cell>
          <cell r="J372">
            <v>0</v>
          </cell>
          <cell r="K372">
            <v>0</v>
          </cell>
          <cell r="O372" t="str">
            <v>0</v>
          </cell>
          <cell r="S372">
            <v>0</v>
          </cell>
          <cell r="W372">
            <v>0</v>
          </cell>
          <cell r="Y372">
            <v>0</v>
          </cell>
          <cell r="AA372">
            <v>0</v>
          </cell>
          <cell r="AE372">
            <v>2016.3320000000001</v>
          </cell>
        </row>
        <row r="373">
          <cell r="C373">
            <v>41999</v>
          </cell>
          <cell r="D373">
            <v>52</v>
          </cell>
          <cell r="G373">
            <v>0</v>
          </cell>
          <cell r="J373">
            <v>0</v>
          </cell>
          <cell r="K373">
            <v>0</v>
          </cell>
          <cell r="O373" t="str">
            <v>0</v>
          </cell>
          <cell r="S373">
            <v>0</v>
          </cell>
          <cell r="W373">
            <v>0</v>
          </cell>
          <cell r="Y373">
            <v>0</v>
          </cell>
          <cell r="AA373">
            <v>0</v>
          </cell>
          <cell r="AE373">
            <v>2016.3320000000001</v>
          </cell>
        </row>
        <row r="374">
          <cell r="C374">
            <v>42000</v>
          </cell>
          <cell r="D374">
            <v>52</v>
          </cell>
          <cell r="G374">
            <v>0</v>
          </cell>
          <cell r="J374">
            <v>0</v>
          </cell>
          <cell r="K374">
            <v>0</v>
          </cell>
          <cell r="O374" t="str">
            <v>0</v>
          </cell>
          <cell r="S374">
            <v>0</v>
          </cell>
          <cell r="W374">
            <v>0</v>
          </cell>
          <cell r="Y374">
            <v>0</v>
          </cell>
          <cell r="AA374">
            <v>0</v>
          </cell>
          <cell r="AE374">
            <v>2016.3320000000001</v>
          </cell>
        </row>
        <row r="375">
          <cell r="C375">
            <v>42001</v>
          </cell>
          <cell r="D375">
            <v>52</v>
          </cell>
          <cell r="G375">
            <v>0</v>
          </cell>
          <cell r="J375">
            <v>0</v>
          </cell>
          <cell r="K375">
            <v>0</v>
          </cell>
          <cell r="O375" t="str">
            <v>0</v>
          </cell>
          <cell r="S375">
            <v>0</v>
          </cell>
          <cell r="W375">
            <v>0</v>
          </cell>
          <cell r="Y375">
            <v>0</v>
          </cell>
          <cell r="AA375">
            <v>0</v>
          </cell>
        </row>
        <row r="376">
          <cell r="C376">
            <v>42002</v>
          </cell>
          <cell r="D376">
            <v>1</v>
          </cell>
          <cell r="G376">
            <v>0</v>
          </cell>
          <cell r="J376">
            <v>0</v>
          </cell>
          <cell r="K376">
            <v>0</v>
          </cell>
          <cell r="O376" t="str">
            <v>0</v>
          </cell>
          <cell r="S376">
            <v>0</v>
          </cell>
          <cell r="W376">
            <v>0</v>
          </cell>
          <cell r="Y376">
            <v>0</v>
          </cell>
          <cell r="AA376">
            <v>0</v>
          </cell>
          <cell r="AE376">
            <v>2016.3320000000001</v>
          </cell>
        </row>
        <row r="377">
          <cell r="C377">
            <v>42003</v>
          </cell>
          <cell r="D377">
            <v>1</v>
          </cell>
          <cell r="G377">
            <v>0</v>
          </cell>
          <cell r="J377">
            <v>0</v>
          </cell>
          <cell r="K377">
            <v>0</v>
          </cell>
          <cell r="O377" t="str">
            <v>0</v>
          </cell>
          <cell r="S377">
            <v>0</v>
          </cell>
          <cell r="W377">
            <v>0</v>
          </cell>
          <cell r="Y377">
            <v>0</v>
          </cell>
          <cell r="AA377">
            <v>0</v>
          </cell>
          <cell r="AE377">
            <v>2016.3320000000001</v>
          </cell>
        </row>
        <row r="378">
          <cell r="C378">
            <v>42004</v>
          </cell>
          <cell r="D378">
            <v>1</v>
          </cell>
          <cell r="G378">
            <v>0</v>
          </cell>
          <cell r="J378">
            <v>0</v>
          </cell>
          <cell r="K378">
            <v>0</v>
          </cell>
          <cell r="O378" t="str">
            <v>0</v>
          </cell>
          <cell r="S378">
            <v>0</v>
          </cell>
          <cell r="W378">
            <v>0</v>
          </cell>
          <cell r="Y378">
            <v>0</v>
          </cell>
          <cell r="AA378">
            <v>0</v>
          </cell>
          <cell r="AE378">
            <v>2016.3320000000001</v>
          </cell>
        </row>
        <row r="379">
          <cell r="C379">
            <v>42005</v>
          </cell>
          <cell r="D379">
            <v>1</v>
          </cell>
          <cell r="G379">
            <v>0</v>
          </cell>
          <cell r="J379">
            <v>0</v>
          </cell>
          <cell r="K379">
            <v>0</v>
          </cell>
          <cell r="O379" t="str">
            <v>0</v>
          </cell>
          <cell r="S379">
            <v>0</v>
          </cell>
          <cell r="W379">
            <v>0</v>
          </cell>
          <cell r="Y379">
            <v>0</v>
          </cell>
          <cell r="AA379">
            <v>0</v>
          </cell>
          <cell r="AE379">
            <v>2016.3320000000001</v>
          </cell>
        </row>
        <row r="380">
          <cell r="C380">
            <v>42006</v>
          </cell>
          <cell r="D380">
            <v>1</v>
          </cell>
          <cell r="G380">
            <v>0</v>
          </cell>
          <cell r="J380">
            <v>0</v>
          </cell>
          <cell r="K380">
            <v>0</v>
          </cell>
          <cell r="O380" t="str">
            <v>0</v>
          </cell>
          <cell r="S380">
            <v>0</v>
          </cell>
          <cell r="W380">
            <v>0</v>
          </cell>
          <cell r="Y380">
            <v>0</v>
          </cell>
          <cell r="AA380">
            <v>0</v>
          </cell>
          <cell r="AE380">
            <v>2016.3320000000001</v>
          </cell>
        </row>
        <row r="381">
          <cell r="C381">
            <v>42007</v>
          </cell>
          <cell r="D381">
            <v>1</v>
          </cell>
          <cell r="G381">
            <v>0</v>
          </cell>
          <cell r="J381">
            <v>0</v>
          </cell>
          <cell r="K381">
            <v>0</v>
          </cell>
          <cell r="O381" t="str">
            <v>0</v>
          </cell>
          <cell r="S381">
            <v>0</v>
          </cell>
          <cell r="W381">
            <v>0</v>
          </cell>
          <cell r="Y381">
            <v>0</v>
          </cell>
          <cell r="AA381">
            <v>0</v>
          </cell>
          <cell r="AE381">
            <v>2016.3320000000001</v>
          </cell>
        </row>
        <row r="382">
          <cell r="C382">
            <v>42008</v>
          </cell>
          <cell r="D382">
            <v>1</v>
          </cell>
          <cell r="G382">
            <v>0</v>
          </cell>
          <cell r="J382">
            <v>0</v>
          </cell>
          <cell r="K382">
            <v>0</v>
          </cell>
          <cell r="O382" t="str">
            <v>0</v>
          </cell>
          <cell r="S382">
            <v>0</v>
          </cell>
          <cell r="W382">
            <v>0</v>
          </cell>
          <cell r="Y382">
            <v>0</v>
          </cell>
          <cell r="AA382">
            <v>0</v>
          </cell>
          <cell r="AE382">
            <v>2016.3320000000001</v>
          </cell>
        </row>
        <row r="383">
          <cell r="C383">
            <v>42009</v>
          </cell>
          <cell r="D383">
            <v>2</v>
          </cell>
          <cell r="G383">
            <v>0</v>
          </cell>
          <cell r="J383">
            <v>0</v>
          </cell>
          <cell r="K383">
            <v>0</v>
          </cell>
          <cell r="O383" t="str">
            <v>0</v>
          </cell>
          <cell r="S383">
            <v>0</v>
          </cell>
          <cell r="W383">
            <v>0</v>
          </cell>
          <cell r="Y383">
            <v>0</v>
          </cell>
          <cell r="AA383">
            <v>0</v>
          </cell>
          <cell r="AE383">
            <v>2016.3320000000001</v>
          </cell>
        </row>
        <row r="384">
          <cell r="C384">
            <v>42010</v>
          </cell>
          <cell r="D384">
            <v>2</v>
          </cell>
          <cell r="G384">
            <v>0</v>
          </cell>
          <cell r="J384">
            <v>0</v>
          </cell>
          <cell r="K384">
            <v>0</v>
          </cell>
          <cell r="O384" t="str">
            <v>0</v>
          </cell>
          <cell r="S384">
            <v>0</v>
          </cell>
          <cell r="W384">
            <v>0</v>
          </cell>
          <cell r="Y384">
            <v>0</v>
          </cell>
          <cell r="AA384">
            <v>0</v>
          </cell>
          <cell r="AE384">
            <v>2016.3320000000001</v>
          </cell>
        </row>
        <row r="385">
          <cell r="C385">
            <v>42011</v>
          </cell>
          <cell r="D385">
            <v>2</v>
          </cell>
          <cell r="G385">
            <v>0</v>
          </cell>
          <cell r="J385">
            <v>0</v>
          </cell>
          <cell r="K385">
            <v>0</v>
          </cell>
          <cell r="O385" t="str">
            <v>0</v>
          </cell>
          <cell r="S385">
            <v>0</v>
          </cell>
          <cell r="W385">
            <v>0</v>
          </cell>
          <cell r="Y385">
            <v>0</v>
          </cell>
          <cell r="AA385">
            <v>0</v>
          </cell>
          <cell r="AE385">
            <v>2016.3320000000001</v>
          </cell>
        </row>
        <row r="386">
          <cell r="C386">
            <v>42012</v>
          </cell>
          <cell r="D386">
            <v>2</v>
          </cell>
          <cell r="G386">
            <v>0</v>
          </cell>
          <cell r="J386">
            <v>0</v>
          </cell>
          <cell r="K386">
            <v>0</v>
          </cell>
          <cell r="O386" t="str">
            <v>0</v>
          </cell>
          <cell r="S386">
            <v>0</v>
          </cell>
          <cell r="W386">
            <v>0</v>
          </cell>
          <cell r="Y386">
            <v>0</v>
          </cell>
          <cell r="AA386">
            <v>0</v>
          </cell>
          <cell r="AE386">
            <v>2016.3320000000001</v>
          </cell>
        </row>
        <row r="387">
          <cell r="C387">
            <v>42013</v>
          </cell>
          <cell r="D387">
            <v>2</v>
          </cell>
          <cell r="G387">
            <v>0</v>
          </cell>
          <cell r="J387">
            <v>0</v>
          </cell>
          <cell r="K387">
            <v>0</v>
          </cell>
          <cell r="O387" t="str">
            <v>0</v>
          </cell>
          <cell r="S387">
            <v>0</v>
          </cell>
          <cell r="W387">
            <v>0</v>
          </cell>
          <cell r="Y387">
            <v>0</v>
          </cell>
          <cell r="AA387">
            <v>0</v>
          </cell>
          <cell r="AE387">
            <v>2016.3320000000001</v>
          </cell>
        </row>
        <row r="388">
          <cell r="C388">
            <v>42014</v>
          </cell>
          <cell r="D388">
            <v>2</v>
          </cell>
          <cell r="G388">
            <v>0</v>
          </cell>
          <cell r="J388">
            <v>0</v>
          </cell>
          <cell r="K388">
            <v>0</v>
          </cell>
          <cell r="O388" t="str">
            <v>0</v>
          </cell>
          <cell r="S388">
            <v>0</v>
          </cell>
          <cell r="W388">
            <v>0</v>
          </cell>
          <cell r="Y388">
            <v>0</v>
          </cell>
          <cell r="AA388">
            <v>0</v>
          </cell>
          <cell r="AE388">
            <v>2016.3320000000001</v>
          </cell>
        </row>
        <row r="389">
          <cell r="C389">
            <v>42015</v>
          </cell>
          <cell r="D389">
            <v>2</v>
          </cell>
          <cell r="G389">
            <v>0</v>
          </cell>
          <cell r="J389">
            <v>0</v>
          </cell>
          <cell r="K389">
            <v>0</v>
          </cell>
          <cell r="O389" t="str">
            <v>0</v>
          </cell>
          <cell r="S389">
            <v>0</v>
          </cell>
          <cell r="W389">
            <v>0</v>
          </cell>
          <cell r="Y389">
            <v>0</v>
          </cell>
          <cell r="AA389">
            <v>0</v>
          </cell>
          <cell r="AE389">
            <v>2016.3320000000001</v>
          </cell>
        </row>
        <row r="390">
          <cell r="C390">
            <v>42016</v>
          </cell>
          <cell r="D390">
            <v>3</v>
          </cell>
          <cell r="G390">
            <v>0</v>
          </cell>
          <cell r="J390">
            <v>0</v>
          </cell>
          <cell r="K390">
            <v>0</v>
          </cell>
          <cell r="O390" t="str">
            <v>0</v>
          </cell>
          <cell r="S390">
            <v>0</v>
          </cell>
          <cell r="W390">
            <v>0</v>
          </cell>
          <cell r="Y390">
            <v>0</v>
          </cell>
          <cell r="AA390">
            <v>0</v>
          </cell>
          <cell r="AE390">
            <v>2016.3320000000001</v>
          </cell>
        </row>
        <row r="391">
          <cell r="C391">
            <v>42017</v>
          </cell>
          <cell r="D391">
            <v>3</v>
          </cell>
          <cell r="G391">
            <v>0</v>
          </cell>
          <cell r="J391">
            <v>0</v>
          </cell>
          <cell r="K391">
            <v>0</v>
          </cell>
          <cell r="O391" t="str">
            <v>0</v>
          </cell>
          <cell r="S391">
            <v>0</v>
          </cell>
          <cell r="W391">
            <v>0</v>
          </cell>
          <cell r="Y391">
            <v>0</v>
          </cell>
          <cell r="AA391">
            <v>0</v>
          </cell>
          <cell r="AE391">
            <v>2016.3320000000001</v>
          </cell>
        </row>
        <row r="392">
          <cell r="C392">
            <v>42018</v>
          </cell>
          <cell r="D392">
            <v>3</v>
          </cell>
          <cell r="G392">
            <v>0</v>
          </cell>
          <cell r="J392">
            <v>0</v>
          </cell>
          <cell r="K392">
            <v>0</v>
          </cell>
          <cell r="O392" t="str">
            <v>0</v>
          </cell>
          <cell r="S392">
            <v>0</v>
          </cell>
          <cell r="W392">
            <v>0</v>
          </cell>
          <cell r="Y392">
            <v>0</v>
          </cell>
          <cell r="AA392">
            <v>0</v>
          </cell>
          <cell r="AE392">
            <v>2016.3320000000001</v>
          </cell>
        </row>
        <row r="393">
          <cell r="C393">
            <v>42019</v>
          </cell>
          <cell r="D393">
            <v>3</v>
          </cell>
          <cell r="G393">
            <v>0</v>
          </cell>
          <cell r="J393">
            <v>0</v>
          </cell>
          <cell r="K393">
            <v>0</v>
          </cell>
          <cell r="O393" t="str">
            <v>0</v>
          </cell>
          <cell r="S393">
            <v>0</v>
          </cell>
          <cell r="W393">
            <v>0</v>
          </cell>
          <cell r="Y393">
            <v>0</v>
          </cell>
          <cell r="AA393">
            <v>0</v>
          </cell>
          <cell r="AE393">
            <v>2016.3320000000001</v>
          </cell>
        </row>
        <row r="394">
          <cell r="C394">
            <v>42020</v>
          </cell>
          <cell r="D394">
            <v>3</v>
          </cell>
          <cell r="G394">
            <v>0</v>
          </cell>
          <cell r="J394">
            <v>0</v>
          </cell>
          <cell r="K394">
            <v>0</v>
          </cell>
          <cell r="O394" t="str">
            <v>0</v>
          </cell>
          <cell r="S394">
            <v>0</v>
          </cell>
          <cell r="W394">
            <v>0</v>
          </cell>
          <cell r="Y394">
            <v>0</v>
          </cell>
          <cell r="AA394">
            <v>0</v>
          </cell>
          <cell r="AE394">
            <v>2016.3320000000001</v>
          </cell>
        </row>
        <row r="395">
          <cell r="C395">
            <v>42021</v>
          </cell>
          <cell r="D395">
            <v>3</v>
          </cell>
          <cell r="G395">
            <v>0</v>
          </cell>
          <cell r="J395">
            <v>0</v>
          </cell>
          <cell r="K395">
            <v>0</v>
          </cell>
          <cell r="O395" t="str">
            <v>0</v>
          </cell>
          <cell r="S395">
            <v>0</v>
          </cell>
          <cell r="W395">
            <v>0</v>
          </cell>
          <cell r="Y395">
            <v>0</v>
          </cell>
          <cell r="AA395">
            <v>0</v>
          </cell>
          <cell r="AE395">
            <v>2016.3320000000001</v>
          </cell>
        </row>
        <row r="396">
          <cell r="C396">
            <v>42022</v>
          </cell>
          <cell r="D396">
            <v>3</v>
          </cell>
          <cell r="G396">
            <v>0</v>
          </cell>
          <cell r="J396">
            <v>0</v>
          </cell>
          <cell r="K396">
            <v>0</v>
          </cell>
          <cell r="O396" t="str">
            <v>0</v>
          </cell>
          <cell r="S396">
            <v>0</v>
          </cell>
          <cell r="W396">
            <v>0</v>
          </cell>
          <cell r="Y396">
            <v>0</v>
          </cell>
          <cell r="AA396">
            <v>0</v>
          </cell>
          <cell r="AE396">
            <v>2016.3320000000001</v>
          </cell>
        </row>
        <row r="397">
          <cell r="C397">
            <v>42023</v>
          </cell>
          <cell r="D397">
            <v>4</v>
          </cell>
          <cell r="G397">
            <v>0</v>
          </cell>
          <cell r="J397">
            <v>0</v>
          </cell>
          <cell r="K397">
            <v>0</v>
          </cell>
          <cell r="O397" t="str">
            <v>0</v>
          </cell>
          <cell r="S397">
            <v>0</v>
          </cell>
          <cell r="W397">
            <v>0</v>
          </cell>
          <cell r="Y397">
            <v>0</v>
          </cell>
          <cell r="AA397">
            <v>0</v>
          </cell>
          <cell r="AE397">
            <v>2016.3320000000001</v>
          </cell>
        </row>
        <row r="398">
          <cell r="C398">
            <v>42024</v>
          </cell>
          <cell r="D398">
            <v>4</v>
          </cell>
          <cell r="G398">
            <v>0</v>
          </cell>
          <cell r="J398">
            <v>0</v>
          </cell>
          <cell r="K398">
            <v>0</v>
          </cell>
          <cell r="O398" t="str">
            <v>0</v>
          </cell>
          <cell r="S398">
            <v>0</v>
          </cell>
          <cell r="W398">
            <v>0</v>
          </cell>
          <cell r="Y398">
            <v>0</v>
          </cell>
          <cell r="AA398">
            <v>0</v>
          </cell>
          <cell r="AE398">
            <v>2016.3320000000001</v>
          </cell>
        </row>
        <row r="399">
          <cell r="C399">
            <v>42025</v>
          </cell>
          <cell r="D399">
            <v>4</v>
          </cell>
          <cell r="G399">
            <v>0</v>
          </cell>
          <cell r="J399">
            <v>0</v>
          </cell>
          <cell r="K399">
            <v>0</v>
          </cell>
          <cell r="O399" t="str">
            <v>0</v>
          </cell>
          <cell r="S399">
            <v>0</v>
          </cell>
          <cell r="W399">
            <v>0</v>
          </cell>
          <cell r="Y399">
            <v>0</v>
          </cell>
          <cell r="AA399">
            <v>0</v>
          </cell>
          <cell r="AE399">
            <v>2016.3320000000001</v>
          </cell>
        </row>
        <row r="400">
          <cell r="C400">
            <v>42026</v>
          </cell>
          <cell r="D400">
            <v>4</v>
          </cell>
          <cell r="G400">
            <v>0</v>
          </cell>
          <cell r="J400">
            <v>0</v>
          </cell>
          <cell r="K400">
            <v>0</v>
          </cell>
          <cell r="O400" t="str">
            <v>0</v>
          </cell>
          <cell r="S400">
            <v>0</v>
          </cell>
          <cell r="W400">
            <v>0</v>
          </cell>
          <cell r="Y400">
            <v>0</v>
          </cell>
          <cell r="AA400">
            <v>0</v>
          </cell>
          <cell r="AE400">
            <v>2016.3320000000001</v>
          </cell>
        </row>
        <row r="401">
          <cell r="C401">
            <v>42027</v>
          </cell>
          <cell r="D401">
            <v>4</v>
          </cell>
          <cell r="G401">
            <v>0</v>
          </cell>
          <cell r="J401">
            <v>0</v>
          </cell>
          <cell r="K401">
            <v>0</v>
          </cell>
          <cell r="O401" t="str">
            <v>0</v>
          </cell>
          <cell r="S401">
            <v>0</v>
          </cell>
          <cell r="W401">
            <v>0</v>
          </cell>
          <cell r="Y401">
            <v>0</v>
          </cell>
          <cell r="AA401">
            <v>0</v>
          </cell>
          <cell r="AE401">
            <v>2016.3320000000001</v>
          </cell>
        </row>
        <row r="402">
          <cell r="C402">
            <v>42028</v>
          </cell>
          <cell r="D402">
            <v>4</v>
          </cell>
          <cell r="G402">
            <v>0</v>
          </cell>
          <cell r="J402">
            <v>0</v>
          </cell>
          <cell r="K402">
            <v>0</v>
          </cell>
          <cell r="O402" t="str">
            <v>0</v>
          </cell>
          <cell r="S402">
            <v>0</v>
          </cell>
          <cell r="W402">
            <v>0</v>
          </cell>
          <cell r="Y402">
            <v>0</v>
          </cell>
          <cell r="AA402">
            <v>0</v>
          </cell>
          <cell r="AE402">
            <v>2016.3320000000001</v>
          </cell>
        </row>
        <row r="403">
          <cell r="C403">
            <v>42029</v>
          </cell>
          <cell r="D403">
            <v>4</v>
          </cell>
          <cell r="G403">
            <v>0</v>
          </cell>
          <cell r="J403">
            <v>0</v>
          </cell>
          <cell r="K403">
            <v>0</v>
          </cell>
          <cell r="O403" t="str">
            <v>0</v>
          </cell>
          <cell r="S403">
            <v>0</v>
          </cell>
          <cell r="W403">
            <v>0</v>
          </cell>
          <cell r="Y403">
            <v>0</v>
          </cell>
          <cell r="AA403">
            <v>0</v>
          </cell>
          <cell r="AE403">
            <v>2016.3320000000001</v>
          </cell>
        </row>
        <row r="404">
          <cell r="C404">
            <v>42030</v>
          </cell>
          <cell r="D404">
            <v>5</v>
          </cell>
          <cell r="G404">
            <v>0</v>
          </cell>
          <cell r="J404">
            <v>0</v>
          </cell>
          <cell r="K404">
            <v>0</v>
          </cell>
          <cell r="O404" t="str">
            <v>0</v>
          </cell>
          <cell r="S404">
            <v>0</v>
          </cell>
          <cell r="W404">
            <v>0</v>
          </cell>
          <cell r="Y404">
            <v>0</v>
          </cell>
          <cell r="AA404">
            <v>0</v>
          </cell>
          <cell r="AE404">
            <v>2016.3320000000001</v>
          </cell>
        </row>
        <row r="405">
          <cell r="C405">
            <v>42031</v>
          </cell>
          <cell r="D405">
            <v>5</v>
          </cell>
          <cell r="G405">
            <v>0</v>
          </cell>
          <cell r="J405">
            <v>0</v>
          </cell>
          <cell r="K405">
            <v>0</v>
          </cell>
          <cell r="O405" t="str">
            <v>0</v>
          </cell>
          <cell r="S405">
            <v>0</v>
          </cell>
          <cell r="W405">
            <v>0</v>
          </cell>
          <cell r="Y405">
            <v>0</v>
          </cell>
          <cell r="AA405">
            <v>0</v>
          </cell>
          <cell r="AE405">
            <v>2016.3320000000001</v>
          </cell>
        </row>
        <row r="406">
          <cell r="C406">
            <v>42032</v>
          </cell>
          <cell r="D406">
            <v>5</v>
          </cell>
          <cell r="G406">
            <v>0</v>
          </cell>
          <cell r="J406">
            <v>0</v>
          </cell>
          <cell r="K406">
            <v>0</v>
          </cell>
          <cell r="O406" t="str">
            <v>0</v>
          </cell>
          <cell r="S406">
            <v>0</v>
          </cell>
          <cell r="W406">
            <v>0</v>
          </cell>
          <cell r="Y406">
            <v>0</v>
          </cell>
          <cell r="AA406">
            <v>0</v>
          </cell>
        </row>
        <row r="407">
          <cell r="C407">
            <v>42033</v>
          </cell>
          <cell r="D407">
            <v>5</v>
          </cell>
          <cell r="G407">
            <v>0</v>
          </cell>
          <cell r="J407">
            <v>0</v>
          </cell>
          <cell r="K407">
            <v>0</v>
          </cell>
          <cell r="O407" t="str">
            <v>0</v>
          </cell>
          <cell r="S407">
            <v>0</v>
          </cell>
          <cell r="W407">
            <v>0</v>
          </cell>
          <cell r="Y407">
            <v>0</v>
          </cell>
          <cell r="AA407">
            <v>0</v>
          </cell>
          <cell r="AE407">
            <v>2016.3320000000001</v>
          </cell>
        </row>
        <row r="408">
          <cell r="C408">
            <v>42034</v>
          </cell>
          <cell r="D408">
            <v>5</v>
          </cell>
          <cell r="G408">
            <v>0</v>
          </cell>
          <cell r="J408">
            <v>0</v>
          </cell>
          <cell r="K408">
            <v>0</v>
          </cell>
          <cell r="O408" t="str">
            <v>0</v>
          </cell>
          <cell r="S408">
            <v>0</v>
          </cell>
          <cell r="W408">
            <v>0</v>
          </cell>
          <cell r="Y408">
            <v>0</v>
          </cell>
          <cell r="AA408">
            <v>0</v>
          </cell>
          <cell r="AE408">
            <v>2016.3320000000001</v>
          </cell>
        </row>
        <row r="409">
          <cell r="C409">
            <v>42035</v>
          </cell>
          <cell r="D409">
            <v>5</v>
          </cell>
          <cell r="G409">
            <v>0</v>
          </cell>
          <cell r="J409">
            <v>0</v>
          </cell>
          <cell r="K409">
            <v>0</v>
          </cell>
          <cell r="O409" t="str">
            <v>0</v>
          </cell>
          <cell r="S409">
            <v>0</v>
          </cell>
          <cell r="W409">
            <v>0</v>
          </cell>
          <cell r="Y409">
            <v>0</v>
          </cell>
          <cell r="AA409">
            <v>0</v>
          </cell>
          <cell r="AE409">
            <v>2016.3320000000001</v>
          </cell>
        </row>
        <row r="410">
          <cell r="C410">
            <v>42036</v>
          </cell>
          <cell r="D410">
            <v>5</v>
          </cell>
          <cell r="G410">
            <v>0</v>
          </cell>
          <cell r="J410">
            <v>0</v>
          </cell>
          <cell r="K410">
            <v>0</v>
          </cell>
          <cell r="O410" t="str">
            <v>0</v>
          </cell>
          <cell r="S410">
            <v>0</v>
          </cell>
          <cell r="W410">
            <v>0</v>
          </cell>
          <cell r="Y410">
            <v>0</v>
          </cell>
          <cell r="AA410">
            <v>0</v>
          </cell>
          <cell r="AE410">
            <v>2016.3320000000001</v>
          </cell>
        </row>
        <row r="411">
          <cell r="C411">
            <v>42037</v>
          </cell>
          <cell r="D411">
            <v>6</v>
          </cell>
          <cell r="G411">
            <v>0</v>
          </cell>
          <cell r="J411">
            <v>0</v>
          </cell>
          <cell r="K411">
            <v>0</v>
          </cell>
          <cell r="O411" t="str">
            <v>0</v>
          </cell>
          <cell r="S411">
            <v>0</v>
          </cell>
          <cell r="W411">
            <v>0</v>
          </cell>
          <cell r="Y411">
            <v>0</v>
          </cell>
          <cell r="AA411">
            <v>0</v>
          </cell>
          <cell r="AE411">
            <v>2016.3320000000001</v>
          </cell>
        </row>
        <row r="412">
          <cell r="C412">
            <v>42038</v>
          </cell>
          <cell r="D412">
            <v>6</v>
          </cell>
          <cell r="G412">
            <v>0</v>
          </cell>
          <cell r="J412">
            <v>0</v>
          </cell>
          <cell r="K412">
            <v>0</v>
          </cell>
          <cell r="O412" t="str">
            <v>0</v>
          </cell>
          <cell r="S412">
            <v>0</v>
          </cell>
          <cell r="W412">
            <v>0</v>
          </cell>
          <cell r="Y412">
            <v>0</v>
          </cell>
          <cell r="AA412">
            <v>0</v>
          </cell>
          <cell r="AE412">
            <v>2016.3320000000001</v>
          </cell>
        </row>
        <row r="413">
          <cell r="C413">
            <v>42039</v>
          </cell>
          <cell r="D413">
            <v>6</v>
          </cell>
          <cell r="G413">
            <v>0</v>
          </cell>
          <cell r="J413">
            <v>0</v>
          </cell>
          <cell r="K413">
            <v>0</v>
          </cell>
          <cell r="O413" t="str">
            <v>0</v>
          </cell>
          <cell r="S413">
            <v>0</v>
          </cell>
          <cell r="W413">
            <v>0</v>
          </cell>
          <cell r="Y413">
            <v>0</v>
          </cell>
          <cell r="AA413">
            <v>0</v>
          </cell>
          <cell r="AE413">
            <v>2016.3320000000001</v>
          </cell>
        </row>
        <row r="414">
          <cell r="C414">
            <v>42040</v>
          </cell>
          <cell r="D414">
            <v>6</v>
          </cell>
          <cell r="G414">
            <v>0</v>
          </cell>
          <cell r="J414">
            <v>0</v>
          </cell>
          <cell r="K414">
            <v>0</v>
          </cell>
          <cell r="O414" t="str">
            <v>0</v>
          </cell>
          <cell r="S414">
            <v>0</v>
          </cell>
          <cell r="W414">
            <v>0</v>
          </cell>
          <cell r="Y414">
            <v>0</v>
          </cell>
          <cell r="AA414">
            <v>0</v>
          </cell>
          <cell r="AE414">
            <v>2016.3320000000001</v>
          </cell>
        </row>
        <row r="415">
          <cell r="C415">
            <v>42041</v>
          </cell>
          <cell r="D415">
            <v>6</v>
          </cell>
          <cell r="G415">
            <v>0</v>
          </cell>
          <cell r="J415">
            <v>0</v>
          </cell>
          <cell r="K415">
            <v>0</v>
          </cell>
          <cell r="O415" t="str">
            <v>0</v>
          </cell>
          <cell r="S415">
            <v>0</v>
          </cell>
          <cell r="W415">
            <v>0</v>
          </cell>
          <cell r="Y415">
            <v>0</v>
          </cell>
          <cell r="AA415">
            <v>0</v>
          </cell>
          <cell r="AE415">
            <v>2016.3320000000001</v>
          </cell>
        </row>
        <row r="416">
          <cell r="C416">
            <v>42042</v>
          </cell>
          <cell r="D416">
            <v>6</v>
          </cell>
          <cell r="G416">
            <v>0</v>
          </cell>
          <cell r="J416">
            <v>0</v>
          </cell>
          <cell r="K416">
            <v>0</v>
          </cell>
          <cell r="O416" t="str">
            <v>0</v>
          </cell>
          <cell r="S416">
            <v>0</v>
          </cell>
          <cell r="W416">
            <v>0</v>
          </cell>
          <cell r="Y416">
            <v>0</v>
          </cell>
          <cell r="AA416">
            <v>0</v>
          </cell>
          <cell r="AE416">
            <v>2016.3320000000001</v>
          </cell>
        </row>
        <row r="417">
          <cell r="C417">
            <v>42043</v>
          </cell>
          <cell r="D417">
            <v>6</v>
          </cell>
          <cell r="G417">
            <v>0</v>
          </cell>
          <cell r="J417">
            <v>0</v>
          </cell>
          <cell r="K417">
            <v>0</v>
          </cell>
          <cell r="O417" t="str">
            <v>0</v>
          </cell>
          <cell r="S417">
            <v>0</v>
          </cell>
          <cell r="W417">
            <v>0</v>
          </cell>
          <cell r="Y417">
            <v>0</v>
          </cell>
          <cell r="AA417">
            <v>0</v>
          </cell>
          <cell r="AE417">
            <v>2016.3320000000001</v>
          </cell>
        </row>
        <row r="418">
          <cell r="C418">
            <v>42044</v>
          </cell>
          <cell r="D418">
            <v>7</v>
          </cell>
          <cell r="G418">
            <v>0</v>
          </cell>
          <cell r="J418">
            <v>0</v>
          </cell>
          <cell r="K418">
            <v>0</v>
          </cell>
          <cell r="O418" t="str">
            <v>0</v>
          </cell>
          <cell r="S418">
            <v>0</v>
          </cell>
          <cell r="W418">
            <v>0</v>
          </cell>
          <cell r="Y418">
            <v>0</v>
          </cell>
          <cell r="AA418">
            <v>0</v>
          </cell>
          <cell r="AE418">
            <v>2016.3320000000001</v>
          </cell>
        </row>
        <row r="419">
          <cell r="C419">
            <v>42045</v>
          </cell>
          <cell r="D419">
            <v>7</v>
          </cell>
          <cell r="G419">
            <v>0</v>
          </cell>
          <cell r="J419">
            <v>0</v>
          </cell>
          <cell r="K419">
            <v>0</v>
          </cell>
          <cell r="O419" t="str">
            <v>0</v>
          </cell>
          <cell r="S419">
            <v>0</v>
          </cell>
          <cell r="W419">
            <v>0</v>
          </cell>
          <cell r="Y419">
            <v>0</v>
          </cell>
          <cell r="AA419">
            <v>0</v>
          </cell>
          <cell r="AE419">
            <v>2016.3320000000001</v>
          </cell>
        </row>
        <row r="420">
          <cell r="C420">
            <v>42046</v>
          </cell>
          <cell r="D420">
            <v>7</v>
          </cell>
          <cell r="G420">
            <v>0</v>
          </cell>
          <cell r="J420">
            <v>0</v>
          </cell>
          <cell r="K420">
            <v>0</v>
          </cell>
          <cell r="O420" t="str">
            <v>0</v>
          </cell>
          <cell r="S420">
            <v>0</v>
          </cell>
          <cell r="W420">
            <v>0</v>
          </cell>
          <cell r="Y420">
            <v>0</v>
          </cell>
          <cell r="AA420">
            <v>0</v>
          </cell>
          <cell r="AE420">
            <v>2016.3320000000001</v>
          </cell>
        </row>
        <row r="421">
          <cell r="C421">
            <v>42047</v>
          </cell>
          <cell r="D421">
            <v>7</v>
          </cell>
          <cell r="G421">
            <v>0</v>
          </cell>
          <cell r="J421">
            <v>0</v>
          </cell>
          <cell r="K421">
            <v>0</v>
          </cell>
          <cell r="O421" t="str">
            <v>0</v>
          </cell>
          <cell r="S421">
            <v>0</v>
          </cell>
          <cell r="W421">
            <v>0</v>
          </cell>
          <cell r="Y421">
            <v>0</v>
          </cell>
          <cell r="AA421">
            <v>0</v>
          </cell>
          <cell r="AE421">
            <v>2016.3320000000001</v>
          </cell>
        </row>
        <row r="422">
          <cell r="C422">
            <v>42048</v>
          </cell>
          <cell r="D422">
            <v>7</v>
          </cell>
          <cell r="G422">
            <v>0</v>
          </cell>
          <cell r="J422">
            <v>0</v>
          </cell>
          <cell r="K422">
            <v>0</v>
          </cell>
          <cell r="O422" t="str">
            <v>0</v>
          </cell>
          <cell r="S422">
            <v>0</v>
          </cell>
          <cell r="W422">
            <v>0</v>
          </cell>
          <cell r="Y422">
            <v>0</v>
          </cell>
          <cell r="AA422">
            <v>0</v>
          </cell>
          <cell r="AE422">
            <v>2016.3320000000001</v>
          </cell>
        </row>
        <row r="423">
          <cell r="C423">
            <v>42049</v>
          </cell>
          <cell r="D423">
            <v>7</v>
          </cell>
          <cell r="G423">
            <v>0</v>
          </cell>
          <cell r="J423">
            <v>0</v>
          </cell>
          <cell r="K423">
            <v>0</v>
          </cell>
          <cell r="O423" t="str">
            <v>0</v>
          </cell>
          <cell r="S423">
            <v>0</v>
          </cell>
          <cell r="W423">
            <v>0</v>
          </cell>
          <cell r="Y423">
            <v>0</v>
          </cell>
          <cell r="AA423">
            <v>0</v>
          </cell>
          <cell r="AE423">
            <v>2016.3320000000001</v>
          </cell>
        </row>
        <row r="424">
          <cell r="C424">
            <v>42050</v>
          </cell>
          <cell r="D424">
            <v>7</v>
          </cell>
          <cell r="G424">
            <v>0</v>
          </cell>
          <cell r="J424">
            <v>0</v>
          </cell>
          <cell r="K424">
            <v>0</v>
          </cell>
          <cell r="O424" t="str">
            <v>0</v>
          </cell>
          <cell r="S424">
            <v>0</v>
          </cell>
          <cell r="W424">
            <v>0</v>
          </cell>
          <cell r="Y424">
            <v>0</v>
          </cell>
          <cell r="AA424">
            <v>0</v>
          </cell>
          <cell r="AE424">
            <v>2016.3320000000001</v>
          </cell>
        </row>
        <row r="425">
          <cell r="C425">
            <v>42051</v>
          </cell>
          <cell r="D425">
            <v>8</v>
          </cell>
          <cell r="G425">
            <v>0</v>
          </cell>
          <cell r="J425">
            <v>0</v>
          </cell>
          <cell r="K425">
            <v>0</v>
          </cell>
          <cell r="O425" t="str">
            <v>0</v>
          </cell>
          <cell r="S425">
            <v>0</v>
          </cell>
          <cell r="W425">
            <v>0</v>
          </cell>
          <cell r="Y425">
            <v>0</v>
          </cell>
          <cell r="AA425">
            <v>0</v>
          </cell>
          <cell r="AE425">
            <v>2016.3320000000001</v>
          </cell>
        </row>
        <row r="426">
          <cell r="C426">
            <v>42052</v>
          </cell>
          <cell r="D426">
            <v>8</v>
          </cell>
          <cell r="G426">
            <v>0</v>
          </cell>
          <cell r="J426">
            <v>0</v>
          </cell>
          <cell r="K426">
            <v>0</v>
          </cell>
          <cell r="O426" t="str">
            <v>0</v>
          </cell>
          <cell r="S426">
            <v>0</v>
          </cell>
          <cell r="W426">
            <v>0</v>
          </cell>
          <cell r="Y426">
            <v>0</v>
          </cell>
          <cell r="AA426">
            <v>0</v>
          </cell>
          <cell r="AE426">
            <v>2016.3320000000001</v>
          </cell>
        </row>
        <row r="427">
          <cell r="C427">
            <v>42053</v>
          </cell>
          <cell r="D427">
            <v>8</v>
          </cell>
          <cell r="G427">
            <v>0</v>
          </cell>
          <cell r="J427">
            <v>0</v>
          </cell>
          <cell r="K427">
            <v>0</v>
          </cell>
          <cell r="O427" t="str">
            <v>0</v>
          </cell>
          <cell r="S427">
            <v>0</v>
          </cell>
          <cell r="W427">
            <v>0</v>
          </cell>
          <cell r="Y427">
            <v>0</v>
          </cell>
          <cell r="AA427">
            <v>0</v>
          </cell>
          <cell r="AE427">
            <v>2016.3320000000001</v>
          </cell>
        </row>
        <row r="428">
          <cell r="C428">
            <v>42054</v>
          </cell>
          <cell r="D428">
            <v>8</v>
          </cell>
          <cell r="G428">
            <v>0</v>
          </cell>
          <cell r="J428">
            <v>0</v>
          </cell>
          <cell r="K428">
            <v>0</v>
          </cell>
          <cell r="O428" t="str">
            <v>0</v>
          </cell>
          <cell r="S428">
            <v>0</v>
          </cell>
          <cell r="W428">
            <v>0</v>
          </cell>
          <cell r="Y428">
            <v>0</v>
          </cell>
          <cell r="AA428">
            <v>0</v>
          </cell>
          <cell r="AE428">
            <v>2016.3320000000001</v>
          </cell>
        </row>
        <row r="429">
          <cell r="C429">
            <v>42055</v>
          </cell>
          <cell r="D429">
            <v>8</v>
          </cell>
          <cell r="G429">
            <v>0</v>
          </cell>
          <cell r="J429">
            <v>0</v>
          </cell>
          <cell r="K429">
            <v>0</v>
          </cell>
          <cell r="O429" t="str">
            <v>0</v>
          </cell>
          <cell r="S429">
            <v>0</v>
          </cell>
          <cell r="W429">
            <v>0</v>
          </cell>
          <cell r="Y429">
            <v>0</v>
          </cell>
          <cell r="AA429">
            <v>0</v>
          </cell>
          <cell r="AE429">
            <v>2016.3320000000001</v>
          </cell>
        </row>
        <row r="430">
          <cell r="C430">
            <v>42056</v>
          </cell>
          <cell r="D430">
            <v>8</v>
          </cell>
          <cell r="G430">
            <v>0</v>
          </cell>
          <cell r="J430">
            <v>0</v>
          </cell>
          <cell r="K430">
            <v>0</v>
          </cell>
          <cell r="O430" t="str">
            <v>0</v>
          </cell>
          <cell r="S430">
            <v>0</v>
          </cell>
          <cell r="W430">
            <v>0</v>
          </cell>
          <cell r="Y430">
            <v>0</v>
          </cell>
          <cell r="AA430">
            <v>0</v>
          </cell>
          <cell r="AE430">
            <v>2016.3320000000001</v>
          </cell>
        </row>
        <row r="431">
          <cell r="C431">
            <v>42057</v>
          </cell>
          <cell r="D431">
            <v>8</v>
          </cell>
          <cell r="G431">
            <v>0</v>
          </cell>
          <cell r="J431">
            <v>0</v>
          </cell>
          <cell r="K431">
            <v>0</v>
          </cell>
          <cell r="O431" t="str">
            <v>0</v>
          </cell>
          <cell r="S431">
            <v>0</v>
          </cell>
          <cell r="W431">
            <v>0</v>
          </cell>
          <cell r="Y431">
            <v>0</v>
          </cell>
          <cell r="AA431">
            <v>0</v>
          </cell>
          <cell r="AE431">
            <v>2016.3320000000001</v>
          </cell>
        </row>
        <row r="432">
          <cell r="C432">
            <v>42058</v>
          </cell>
          <cell r="D432">
            <v>9</v>
          </cell>
          <cell r="G432">
            <v>0</v>
          </cell>
          <cell r="J432">
            <v>0</v>
          </cell>
          <cell r="K432">
            <v>0</v>
          </cell>
          <cell r="O432" t="str">
            <v>0</v>
          </cell>
          <cell r="S432">
            <v>0</v>
          </cell>
          <cell r="W432">
            <v>0</v>
          </cell>
          <cell r="Y432">
            <v>0</v>
          </cell>
          <cell r="AA432">
            <v>0</v>
          </cell>
          <cell r="AE432">
            <v>2016.3320000000001</v>
          </cell>
        </row>
        <row r="433">
          <cell r="C433">
            <v>42059</v>
          </cell>
          <cell r="D433">
            <v>9</v>
          </cell>
          <cell r="G433">
            <v>0</v>
          </cell>
          <cell r="J433">
            <v>0</v>
          </cell>
          <cell r="K433">
            <v>0</v>
          </cell>
          <cell r="O433" t="str">
            <v>0</v>
          </cell>
          <cell r="S433">
            <v>0</v>
          </cell>
          <cell r="W433">
            <v>0</v>
          </cell>
          <cell r="Y433">
            <v>0</v>
          </cell>
          <cell r="AA433">
            <v>0</v>
          </cell>
          <cell r="AE433">
            <v>2016.3320000000001</v>
          </cell>
        </row>
        <row r="434">
          <cell r="C434">
            <v>42060</v>
          </cell>
          <cell r="D434">
            <v>9</v>
          </cell>
          <cell r="G434">
            <v>0</v>
          </cell>
          <cell r="J434">
            <v>0</v>
          </cell>
          <cell r="K434">
            <v>0</v>
          </cell>
          <cell r="O434" t="str">
            <v>0</v>
          </cell>
          <cell r="S434">
            <v>0</v>
          </cell>
          <cell r="W434">
            <v>0</v>
          </cell>
          <cell r="Y434">
            <v>0</v>
          </cell>
          <cell r="AA434">
            <v>0</v>
          </cell>
          <cell r="AE434">
            <v>2016.3320000000001</v>
          </cell>
        </row>
        <row r="435">
          <cell r="C435">
            <v>42061</v>
          </cell>
          <cell r="D435">
            <v>9</v>
          </cell>
          <cell r="G435">
            <v>0</v>
          </cell>
          <cell r="J435">
            <v>0</v>
          </cell>
          <cell r="K435">
            <v>0</v>
          </cell>
          <cell r="O435" t="str">
            <v>0</v>
          </cell>
          <cell r="S435">
            <v>0</v>
          </cell>
          <cell r="W435">
            <v>0</v>
          </cell>
          <cell r="Y435">
            <v>0</v>
          </cell>
          <cell r="AA435">
            <v>0</v>
          </cell>
          <cell r="AE435">
            <v>2016.3320000000001</v>
          </cell>
        </row>
        <row r="436">
          <cell r="C436">
            <v>42062</v>
          </cell>
          <cell r="D436">
            <v>9</v>
          </cell>
          <cell r="G436">
            <v>0</v>
          </cell>
          <cell r="J436">
            <v>0</v>
          </cell>
          <cell r="K436">
            <v>0</v>
          </cell>
          <cell r="O436" t="str">
            <v>0</v>
          </cell>
          <cell r="S436">
            <v>0</v>
          </cell>
          <cell r="W436">
            <v>0</v>
          </cell>
          <cell r="Y436">
            <v>0</v>
          </cell>
          <cell r="AA436">
            <v>0</v>
          </cell>
          <cell r="AE436">
            <v>2016.3320000000001</v>
          </cell>
        </row>
        <row r="437">
          <cell r="C437">
            <v>42063</v>
          </cell>
          <cell r="D437">
            <v>9</v>
          </cell>
          <cell r="G437">
            <v>0</v>
          </cell>
          <cell r="J437">
            <v>0</v>
          </cell>
          <cell r="K437">
            <v>0</v>
          </cell>
          <cell r="O437" t="str">
            <v>0</v>
          </cell>
          <cell r="S437">
            <v>0</v>
          </cell>
          <cell r="W437">
            <v>0</v>
          </cell>
          <cell r="Y437">
            <v>0</v>
          </cell>
          <cell r="AA437">
            <v>0</v>
          </cell>
        </row>
        <row r="438">
          <cell r="C438">
            <v>42064</v>
          </cell>
          <cell r="D438">
            <v>9</v>
          </cell>
          <cell r="G438">
            <v>0</v>
          </cell>
          <cell r="J438">
            <v>0</v>
          </cell>
          <cell r="K438">
            <v>0</v>
          </cell>
          <cell r="O438" t="str">
            <v>0</v>
          </cell>
          <cell r="S438">
            <v>0</v>
          </cell>
          <cell r="W438">
            <v>0</v>
          </cell>
          <cell r="Y438">
            <v>0</v>
          </cell>
          <cell r="AA438">
            <v>0</v>
          </cell>
          <cell r="AE438">
            <v>2016.3320000000001</v>
          </cell>
        </row>
        <row r="439">
          <cell r="C439">
            <v>42065</v>
          </cell>
          <cell r="D439">
            <v>10</v>
          </cell>
          <cell r="G439">
            <v>0</v>
          </cell>
          <cell r="J439">
            <v>0</v>
          </cell>
          <cell r="K439">
            <v>0</v>
          </cell>
          <cell r="O439" t="str">
            <v>0</v>
          </cell>
          <cell r="S439">
            <v>0</v>
          </cell>
          <cell r="W439">
            <v>0</v>
          </cell>
          <cell r="Y439">
            <v>0</v>
          </cell>
          <cell r="AA439">
            <v>0</v>
          </cell>
          <cell r="AE439">
            <v>2016.3320000000001</v>
          </cell>
        </row>
        <row r="440">
          <cell r="C440">
            <v>42066</v>
          </cell>
          <cell r="D440">
            <v>10</v>
          </cell>
          <cell r="G440">
            <v>0</v>
          </cell>
          <cell r="J440">
            <v>0</v>
          </cell>
          <cell r="K440">
            <v>0</v>
          </cell>
          <cell r="O440" t="str">
            <v>0</v>
          </cell>
          <cell r="S440">
            <v>0</v>
          </cell>
          <cell r="W440">
            <v>0</v>
          </cell>
          <cell r="Y440">
            <v>0</v>
          </cell>
          <cell r="AA440">
            <v>0</v>
          </cell>
          <cell r="AE440">
            <v>2016.3320000000001</v>
          </cell>
        </row>
        <row r="441">
          <cell r="C441">
            <v>42067</v>
          </cell>
          <cell r="D441">
            <v>10</v>
          </cell>
          <cell r="G441">
            <v>0</v>
          </cell>
          <cell r="J441">
            <v>0</v>
          </cell>
          <cell r="K441">
            <v>0</v>
          </cell>
          <cell r="O441" t="str">
            <v>0</v>
          </cell>
          <cell r="S441">
            <v>0</v>
          </cell>
          <cell r="W441">
            <v>0</v>
          </cell>
          <cell r="Y441">
            <v>0</v>
          </cell>
          <cell r="AA441">
            <v>0</v>
          </cell>
          <cell r="AE441">
            <v>2016.3320000000001</v>
          </cell>
        </row>
        <row r="442">
          <cell r="C442">
            <v>42068</v>
          </cell>
          <cell r="D442">
            <v>10</v>
          </cell>
          <cell r="G442">
            <v>0</v>
          </cell>
          <cell r="J442">
            <v>0</v>
          </cell>
          <cell r="K442">
            <v>0</v>
          </cell>
          <cell r="O442" t="str">
            <v>0</v>
          </cell>
          <cell r="S442">
            <v>0</v>
          </cell>
          <cell r="W442">
            <v>0</v>
          </cell>
          <cell r="Y442">
            <v>0</v>
          </cell>
          <cell r="AA442">
            <v>0</v>
          </cell>
          <cell r="AE442">
            <v>2016.3320000000001</v>
          </cell>
        </row>
        <row r="443">
          <cell r="C443">
            <v>42069</v>
          </cell>
          <cell r="D443">
            <v>10</v>
          </cell>
          <cell r="G443">
            <v>0</v>
          </cell>
          <cell r="J443">
            <v>0</v>
          </cell>
          <cell r="K443">
            <v>0</v>
          </cell>
          <cell r="O443" t="str">
            <v>0</v>
          </cell>
          <cell r="S443">
            <v>0</v>
          </cell>
          <cell r="W443">
            <v>0</v>
          </cell>
          <cell r="Y443">
            <v>0</v>
          </cell>
          <cell r="AA443">
            <v>0</v>
          </cell>
          <cell r="AE443">
            <v>2016.3320000000001</v>
          </cell>
        </row>
        <row r="444">
          <cell r="C444">
            <v>42070</v>
          </cell>
          <cell r="D444">
            <v>10</v>
          </cell>
          <cell r="G444">
            <v>0</v>
          </cell>
          <cell r="J444">
            <v>0</v>
          </cell>
          <cell r="K444">
            <v>0</v>
          </cell>
          <cell r="O444" t="str">
            <v>0</v>
          </cell>
          <cell r="S444">
            <v>0</v>
          </cell>
          <cell r="W444">
            <v>0</v>
          </cell>
          <cell r="Y444">
            <v>0</v>
          </cell>
          <cell r="AA444">
            <v>0</v>
          </cell>
          <cell r="AE444">
            <v>2016.3320000000001</v>
          </cell>
        </row>
        <row r="445">
          <cell r="C445">
            <v>42071</v>
          </cell>
          <cell r="D445">
            <v>10</v>
          </cell>
          <cell r="G445">
            <v>0</v>
          </cell>
          <cell r="J445">
            <v>0</v>
          </cell>
          <cell r="K445">
            <v>0</v>
          </cell>
          <cell r="O445" t="str">
            <v>0</v>
          </cell>
          <cell r="S445">
            <v>0</v>
          </cell>
          <cell r="W445">
            <v>0</v>
          </cell>
          <cell r="Y445">
            <v>0</v>
          </cell>
          <cell r="AA445">
            <v>0</v>
          </cell>
          <cell r="AE445">
            <v>2016.3320000000001</v>
          </cell>
        </row>
        <row r="446">
          <cell r="C446">
            <v>42072</v>
          </cell>
          <cell r="D446">
            <v>11</v>
          </cell>
          <cell r="G446">
            <v>0</v>
          </cell>
          <cell r="J446">
            <v>0</v>
          </cell>
          <cell r="K446">
            <v>0</v>
          </cell>
          <cell r="O446" t="str">
            <v>0</v>
          </cell>
          <cell r="S446">
            <v>0</v>
          </cell>
          <cell r="W446">
            <v>0</v>
          </cell>
          <cell r="Y446">
            <v>0</v>
          </cell>
          <cell r="AA446">
            <v>0</v>
          </cell>
          <cell r="AE446">
            <v>2016.3320000000001</v>
          </cell>
        </row>
        <row r="447">
          <cell r="C447">
            <v>42073</v>
          </cell>
          <cell r="D447">
            <v>11</v>
          </cell>
          <cell r="G447">
            <v>0</v>
          </cell>
          <cell r="J447">
            <v>0</v>
          </cell>
          <cell r="K447">
            <v>0</v>
          </cell>
          <cell r="O447" t="str">
            <v>0</v>
          </cell>
          <cell r="S447">
            <v>0</v>
          </cell>
          <cell r="W447">
            <v>0</v>
          </cell>
          <cell r="Y447">
            <v>0</v>
          </cell>
          <cell r="AA447">
            <v>0</v>
          </cell>
          <cell r="AE447">
            <v>2016.3320000000001</v>
          </cell>
        </row>
        <row r="448">
          <cell r="C448">
            <v>42074</v>
          </cell>
          <cell r="D448">
            <v>11</v>
          </cell>
          <cell r="G448">
            <v>0</v>
          </cell>
          <cell r="J448">
            <v>0</v>
          </cell>
          <cell r="K448">
            <v>0</v>
          </cell>
          <cell r="O448" t="str">
            <v>0</v>
          </cell>
          <cell r="S448">
            <v>0</v>
          </cell>
          <cell r="W448">
            <v>0</v>
          </cell>
          <cell r="Y448">
            <v>0</v>
          </cell>
          <cell r="AA448">
            <v>0</v>
          </cell>
          <cell r="AE448">
            <v>2016.3320000000001</v>
          </cell>
        </row>
        <row r="449">
          <cell r="C449">
            <v>42075</v>
          </cell>
          <cell r="D449">
            <v>11</v>
          </cell>
          <cell r="G449">
            <v>0</v>
          </cell>
          <cell r="J449">
            <v>0</v>
          </cell>
          <cell r="K449">
            <v>0</v>
          </cell>
          <cell r="O449" t="str">
            <v>0</v>
          </cell>
          <cell r="S449">
            <v>0</v>
          </cell>
          <cell r="W449">
            <v>0</v>
          </cell>
          <cell r="Y449">
            <v>0</v>
          </cell>
          <cell r="AA449">
            <v>0</v>
          </cell>
          <cell r="AE449">
            <v>2016.3320000000001</v>
          </cell>
        </row>
        <row r="450">
          <cell r="C450">
            <v>42076</v>
          </cell>
          <cell r="D450">
            <v>11</v>
          </cell>
          <cell r="G450">
            <v>0</v>
          </cell>
          <cell r="J450">
            <v>0</v>
          </cell>
          <cell r="K450">
            <v>0</v>
          </cell>
          <cell r="O450" t="str">
            <v>0</v>
          </cell>
          <cell r="S450">
            <v>0</v>
          </cell>
          <cell r="W450">
            <v>0</v>
          </cell>
          <cell r="Y450">
            <v>0</v>
          </cell>
          <cell r="AA450">
            <v>0</v>
          </cell>
          <cell r="AE450">
            <v>2016.3320000000001</v>
          </cell>
        </row>
        <row r="451">
          <cell r="C451">
            <v>42077</v>
          </cell>
          <cell r="D451">
            <v>11</v>
          </cell>
          <cell r="G451">
            <v>0</v>
          </cell>
          <cell r="J451">
            <v>0</v>
          </cell>
          <cell r="K451">
            <v>0</v>
          </cell>
          <cell r="O451" t="str">
            <v>0</v>
          </cell>
          <cell r="S451">
            <v>0</v>
          </cell>
          <cell r="W451">
            <v>0</v>
          </cell>
          <cell r="Y451">
            <v>0</v>
          </cell>
          <cell r="AA451">
            <v>0</v>
          </cell>
          <cell r="AE451">
            <v>2016.3320000000001</v>
          </cell>
        </row>
        <row r="452">
          <cell r="C452">
            <v>42078</v>
          </cell>
          <cell r="D452">
            <v>11</v>
          </cell>
          <cell r="G452">
            <v>0</v>
          </cell>
          <cell r="J452">
            <v>0</v>
          </cell>
          <cell r="K452">
            <v>0</v>
          </cell>
          <cell r="O452" t="str">
            <v>0</v>
          </cell>
          <cell r="S452">
            <v>0</v>
          </cell>
          <cell r="W452">
            <v>0</v>
          </cell>
          <cell r="Y452">
            <v>0</v>
          </cell>
          <cell r="AA452">
            <v>0</v>
          </cell>
          <cell r="AE452">
            <v>2016.3320000000001</v>
          </cell>
        </row>
        <row r="453">
          <cell r="C453">
            <v>42079</v>
          </cell>
          <cell r="D453">
            <v>12</v>
          </cell>
          <cell r="G453">
            <v>0</v>
          </cell>
          <cell r="J453">
            <v>0</v>
          </cell>
          <cell r="K453">
            <v>0</v>
          </cell>
          <cell r="O453" t="str">
            <v>0</v>
          </cell>
          <cell r="S453">
            <v>0</v>
          </cell>
          <cell r="W453">
            <v>0</v>
          </cell>
          <cell r="Y453">
            <v>0</v>
          </cell>
          <cell r="AA453">
            <v>0</v>
          </cell>
          <cell r="AE453">
            <v>2016.3320000000001</v>
          </cell>
        </row>
        <row r="454">
          <cell r="C454">
            <v>42080</v>
          </cell>
          <cell r="D454">
            <v>12</v>
          </cell>
          <cell r="G454">
            <v>0</v>
          </cell>
          <cell r="J454">
            <v>0</v>
          </cell>
          <cell r="K454">
            <v>0</v>
          </cell>
          <cell r="O454" t="str">
            <v>0</v>
          </cell>
          <cell r="S454">
            <v>0</v>
          </cell>
          <cell r="W454">
            <v>0</v>
          </cell>
          <cell r="Y454">
            <v>0</v>
          </cell>
          <cell r="AA454">
            <v>0</v>
          </cell>
          <cell r="AE454">
            <v>2016.3320000000001</v>
          </cell>
        </row>
        <row r="455">
          <cell r="C455">
            <v>42081</v>
          </cell>
          <cell r="D455">
            <v>12</v>
          </cell>
          <cell r="G455">
            <v>0</v>
          </cell>
          <cell r="J455">
            <v>0</v>
          </cell>
          <cell r="K455">
            <v>0</v>
          </cell>
          <cell r="O455" t="str">
            <v>0</v>
          </cell>
          <cell r="S455">
            <v>0</v>
          </cell>
          <cell r="W455">
            <v>0</v>
          </cell>
          <cell r="Y455">
            <v>0</v>
          </cell>
          <cell r="AA455">
            <v>0</v>
          </cell>
          <cell r="AE455">
            <v>2016.3320000000001</v>
          </cell>
        </row>
        <row r="456">
          <cell r="C456">
            <v>42082</v>
          </cell>
          <cell r="D456">
            <v>12</v>
          </cell>
          <cell r="G456">
            <v>0</v>
          </cell>
          <cell r="J456">
            <v>0</v>
          </cell>
          <cell r="K456">
            <v>0</v>
          </cell>
          <cell r="O456" t="str">
            <v>0</v>
          </cell>
          <cell r="S456">
            <v>0</v>
          </cell>
          <cell r="W456">
            <v>0</v>
          </cell>
          <cell r="Y456">
            <v>0</v>
          </cell>
          <cell r="AA456">
            <v>0</v>
          </cell>
          <cell r="AE456">
            <v>2016.3320000000001</v>
          </cell>
        </row>
        <row r="457">
          <cell r="C457">
            <v>42083</v>
          </cell>
          <cell r="D457">
            <v>12</v>
          </cell>
          <cell r="G457">
            <v>0</v>
          </cell>
          <cell r="J457">
            <v>0</v>
          </cell>
          <cell r="K457">
            <v>0</v>
          </cell>
          <cell r="O457" t="str">
            <v>0</v>
          </cell>
          <cell r="S457">
            <v>0</v>
          </cell>
          <cell r="W457">
            <v>0</v>
          </cell>
          <cell r="Y457">
            <v>0</v>
          </cell>
          <cell r="AA457">
            <v>0</v>
          </cell>
          <cell r="AE457">
            <v>2016.3320000000001</v>
          </cell>
        </row>
        <row r="458">
          <cell r="C458">
            <v>42084</v>
          </cell>
          <cell r="D458">
            <v>12</v>
          </cell>
          <cell r="G458">
            <v>0</v>
          </cell>
          <cell r="J458">
            <v>0</v>
          </cell>
          <cell r="K458">
            <v>0</v>
          </cell>
          <cell r="O458" t="str">
            <v>0</v>
          </cell>
          <cell r="S458">
            <v>0</v>
          </cell>
          <cell r="W458">
            <v>0</v>
          </cell>
          <cell r="Y458">
            <v>0</v>
          </cell>
          <cell r="AA458">
            <v>0</v>
          </cell>
          <cell r="AE458">
            <v>2016.3320000000001</v>
          </cell>
        </row>
        <row r="459">
          <cell r="C459">
            <v>42085</v>
          </cell>
          <cell r="D459">
            <v>12</v>
          </cell>
          <cell r="G459">
            <v>0</v>
          </cell>
          <cell r="J459">
            <v>0</v>
          </cell>
          <cell r="K459">
            <v>0</v>
          </cell>
          <cell r="O459" t="str">
            <v>0</v>
          </cell>
          <cell r="S459">
            <v>0</v>
          </cell>
          <cell r="W459">
            <v>0</v>
          </cell>
          <cell r="Y459">
            <v>0</v>
          </cell>
          <cell r="AA459">
            <v>0</v>
          </cell>
          <cell r="AE459">
            <v>2016.3320000000001</v>
          </cell>
        </row>
        <row r="460">
          <cell r="C460">
            <v>42086</v>
          </cell>
          <cell r="D460">
            <v>13</v>
          </cell>
          <cell r="G460">
            <v>0</v>
          </cell>
          <cell r="J460">
            <v>0</v>
          </cell>
          <cell r="K460">
            <v>0</v>
          </cell>
          <cell r="O460" t="str">
            <v>0</v>
          </cell>
          <cell r="S460">
            <v>0</v>
          </cell>
          <cell r="W460">
            <v>0</v>
          </cell>
          <cell r="Y460">
            <v>0</v>
          </cell>
          <cell r="AA460">
            <v>0</v>
          </cell>
          <cell r="AE460">
            <v>2016.3320000000001</v>
          </cell>
        </row>
        <row r="461">
          <cell r="C461">
            <v>42087</v>
          </cell>
          <cell r="D461">
            <v>13</v>
          </cell>
          <cell r="G461">
            <v>0</v>
          </cell>
          <cell r="J461">
            <v>0</v>
          </cell>
          <cell r="K461">
            <v>0</v>
          </cell>
          <cell r="O461" t="str">
            <v>0</v>
          </cell>
          <cell r="S461">
            <v>0</v>
          </cell>
          <cell r="W461">
            <v>0</v>
          </cell>
          <cell r="Y461">
            <v>0</v>
          </cell>
          <cell r="AA461">
            <v>0</v>
          </cell>
          <cell r="AE461">
            <v>2016.3320000000001</v>
          </cell>
        </row>
        <row r="462">
          <cell r="C462">
            <v>42088</v>
          </cell>
          <cell r="D462">
            <v>13</v>
          </cell>
          <cell r="G462">
            <v>0</v>
          </cell>
          <cell r="J462">
            <v>0</v>
          </cell>
          <cell r="K462">
            <v>0</v>
          </cell>
          <cell r="O462" t="str">
            <v>0</v>
          </cell>
          <cell r="S462">
            <v>0</v>
          </cell>
          <cell r="W462">
            <v>0</v>
          </cell>
          <cell r="Y462">
            <v>0</v>
          </cell>
          <cell r="AA462">
            <v>0</v>
          </cell>
          <cell r="AE462">
            <v>2016.3320000000001</v>
          </cell>
        </row>
        <row r="463">
          <cell r="C463">
            <v>42089</v>
          </cell>
          <cell r="D463">
            <v>13</v>
          </cell>
          <cell r="G463">
            <v>0</v>
          </cell>
          <cell r="J463">
            <v>0</v>
          </cell>
          <cell r="K463">
            <v>0</v>
          </cell>
          <cell r="O463" t="str">
            <v>0</v>
          </cell>
          <cell r="S463">
            <v>0</v>
          </cell>
          <cell r="W463">
            <v>0</v>
          </cell>
          <cell r="Y463">
            <v>0</v>
          </cell>
          <cell r="AA463">
            <v>0</v>
          </cell>
          <cell r="AE463">
            <v>2016.3320000000001</v>
          </cell>
        </row>
        <row r="464">
          <cell r="C464">
            <v>42090</v>
          </cell>
          <cell r="D464">
            <v>13</v>
          </cell>
          <cell r="G464">
            <v>0</v>
          </cell>
          <cell r="J464">
            <v>0</v>
          </cell>
          <cell r="K464">
            <v>0</v>
          </cell>
          <cell r="O464" t="str">
            <v>0</v>
          </cell>
          <cell r="S464">
            <v>0</v>
          </cell>
          <cell r="W464">
            <v>0</v>
          </cell>
          <cell r="Y464">
            <v>0</v>
          </cell>
          <cell r="AA464">
            <v>0</v>
          </cell>
          <cell r="AE464">
            <v>2016.3320000000001</v>
          </cell>
        </row>
        <row r="465">
          <cell r="C465">
            <v>42091</v>
          </cell>
          <cell r="D465">
            <v>13</v>
          </cell>
          <cell r="G465">
            <v>0</v>
          </cell>
          <cell r="J465">
            <v>0</v>
          </cell>
          <cell r="K465">
            <v>0</v>
          </cell>
          <cell r="O465" t="str">
            <v>0</v>
          </cell>
          <cell r="S465">
            <v>0</v>
          </cell>
          <cell r="W465">
            <v>0</v>
          </cell>
          <cell r="Y465">
            <v>0</v>
          </cell>
          <cell r="AA465">
            <v>0</v>
          </cell>
        </row>
        <row r="466">
          <cell r="C466">
            <v>42092</v>
          </cell>
          <cell r="D466">
            <v>13</v>
          </cell>
          <cell r="G466">
            <v>0</v>
          </cell>
          <cell r="J466">
            <v>0</v>
          </cell>
          <cell r="K466">
            <v>0</v>
          </cell>
          <cell r="O466" t="str">
            <v>0</v>
          </cell>
          <cell r="S466">
            <v>0</v>
          </cell>
          <cell r="W466">
            <v>0</v>
          </cell>
          <cell r="Y466">
            <v>0</v>
          </cell>
          <cell r="AA466">
            <v>0</v>
          </cell>
          <cell r="AE466">
            <v>2016.3320000000001</v>
          </cell>
        </row>
        <row r="467">
          <cell r="C467">
            <v>42093</v>
          </cell>
          <cell r="D467">
            <v>14</v>
          </cell>
          <cell r="G467">
            <v>0</v>
          </cell>
          <cell r="J467">
            <v>0</v>
          </cell>
          <cell r="K467">
            <v>0</v>
          </cell>
          <cell r="O467" t="str">
            <v>0</v>
          </cell>
          <cell r="S467">
            <v>0</v>
          </cell>
          <cell r="W467">
            <v>0</v>
          </cell>
          <cell r="Y467">
            <v>0</v>
          </cell>
          <cell r="AA467">
            <v>0</v>
          </cell>
          <cell r="AE467">
            <v>2016.3320000000001</v>
          </cell>
        </row>
        <row r="468">
          <cell r="C468">
            <v>42094</v>
          </cell>
          <cell r="D468">
            <v>14</v>
          </cell>
          <cell r="G468">
            <v>0</v>
          </cell>
          <cell r="J468">
            <v>0</v>
          </cell>
          <cell r="K468">
            <v>0</v>
          </cell>
          <cell r="O468" t="str">
            <v>0</v>
          </cell>
          <cell r="S468">
            <v>0</v>
          </cell>
          <cell r="W468">
            <v>0</v>
          </cell>
          <cell r="Y468">
            <v>0</v>
          </cell>
          <cell r="AA468">
            <v>0</v>
          </cell>
          <cell r="AE468">
            <v>2016.3320000000001</v>
          </cell>
        </row>
        <row r="469">
          <cell r="C469">
            <v>42095</v>
          </cell>
          <cell r="D469">
            <v>14</v>
          </cell>
          <cell r="G469">
            <v>0</v>
          </cell>
          <cell r="J469">
            <v>0</v>
          </cell>
          <cell r="K469">
            <v>0</v>
          </cell>
          <cell r="O469" t="str">
            <v>0</v>
          </cell>
          <cell r="S469">
            <v>0</v>
          </cell>
          <cell r="W469">
            <v>0</v>
          </cell>
          <cell r="Y469">
            <v>0</v>
          </cell>
          <cell r="AA469">
            <v>0</v>
          </cell>
          <cell r="AE469">
            <v>2016.3320000000001</v>
          </cell>
        </row>
        <row r="470">
          <cell r="C470">
            <v>42096</v>
          </cell>
          <cell r="D470">
            <v>14</v>
          </cell>
          <cell r="G470">
            <v>0</v>
          </cell>
          <cell r="J470">
            <v>0</v>
          </cell>
          <cell r="K470">
            <v>0</v>
          </cell>
          <cell r="O470" t="str">
            <v>0</v>
          </cell>
          <cell r="S470">
            <v>0</v>
          </cell>
          <cell r="W470">
            <v>0</v>
          </cell>
          <cell r="Y470">
            <v>0</v>
          </cell>
          <cell r="AA470">
            <v>0</v>
          </cell>
          <cell r="AE470">
            <v>2016.3320000000001</v>
          </cell>
        </row>
        <row r="471">
          <cell r="C471">
            <v>42097</v>
          </cell>
          <cell r="D471">
            <v>14</v>
          </cell>
          <cell r="G471">
            <v>0</v>
          </cell>
          <cell r="J471">
            <v>0</v>
          </cell>
          <cell r="K471">
            <v>0</v>
          </cell>
          <cell r="O471" t="str">
            <v>0</v>
          </cell>
          <cell r="S471">
            <v>0</v>
          </cell>
          <cell r="W471">
            <v>0</v>
          </cell>
          <cell r="Y471">
            <v>0</v>
          </cell>
          <cell r="AA471">
            <v>0</v>
          </cell>
          <cell r="AE471">
            <v>2016.3320000000001</v>
          </cell>
        </row>
        <row r="472">
          <cell r="C472">
            <v>42098</v>
          </cell>
          <cell r="D472">
            <v>14</v>
          </cell>
          <cell r="G472">
            <v>0</v>
          </cell>
          <cell r="J472">
            <v>0</v>
          </cell>
          <cell r="K472">
            <v>0</v>
          </cell>
          <cell r="O472" t="str">
            <v>0</v>
          </cell>
          <cell r="S472">
            <v>0</v>
          </cell>
          <cell r="W472">
            <v>0</v>
          </cell>
          <cell r="Y472">
            <v>0</v>
          </cell>
          <cell r="AA472">
            <v>0</v>
          </cell>
          <cell r="AE472">
            <v>2016.3320000000001</v>
          </cell>
        </row>
        <row r="473">
          <cell r="C473">
            <v>42099</v>
          </cell>
          <cell r="D473">
            <v>14</v>
          </cell>
          <cell r="G473">
            <v>0</v>
          </cell>
          <cell r="J473">
            <v>0</v>
          </cell>
          <cell r="K473">
            <v>0</v>
          </cell>
          <cell r="O473" t="str">
            <v>0</v>
          </cell>
          <cell r="S473">
            <v>0</v>
          </cell>
          <cell r="W473">
            <v>0</v>
          </cell>
          <cell r="Y473">
            <v>0</v>
          </cell>
          <cell r="AA473">
            <v>0</v>
          </cell>
          <cell r="AE473">
            <v>2016.3320000000001</v>
          </cell>
        </row>
        <row r="474">
          <cell r="C474">
            <v>42100</v>
          </cell>
          <cell r="D474">
            <v>15</v>
          </cell>
          <cell r="G474">
            <v>0</v>
          </cell>
          <cell r="J474">
            <v>0</v>
          </cell>
          <cell r="K474">
            <v>0</v>
          </cell>
          <cell r="O474" t="str">
            <v>0</v>
          </cell>
          <cell r="S474">
            <v>0</v>
          </cell>
          <cell r="W474">
            <v>0</v>
          </cell>
          <cell r="Y474">
            <v>0</v>
          </cell>
          <cell r="AA474">
            <v>0</v>
          </cell>
          <cell r="AE474">
            <v>2016.3320000000001</v>
          </cell>
        </row>
        <row r="475">
          <cell r="C475">
            <v>42101</v>
          </cell>
          <cell r="D475">
            <v>15</v>
          </cell>
          <cell r="G475">
            <v>0</v>
          </cell>
          <cell r="J475">
            <v>0</v>
          </cell>
          <cell r="K475">
            <v>0</v>
          </cell>
          <cell r="O475" t="str">
            <v>0</v>
          </cell>
          <cell r="S475">
            <v>0</v>
          </cell>
          <cell r="W475">
            <v>0</v>
          </cell>
          <cell r="Y475">
            <v>0</v>
          </cell>
          <cell r="AA475">
            <v>0</v>
          </cell>
          <cell r="AE475">
            <v>2016.3320000000001</v>
          </cell>
        </row>
        <row r="476">
          <cell r="C476">
            <v>42102</v>
          </cell>
          <cell r="D476">
            <v>15</v>
          </cell>
          <cell r="G476">
            <v>0</v>
          </cell>
          <cell r="J476">
            <v>0</v>
          </cell>
          <cell r="K476">
            <v>0</v>
          </cell>
          <cell r="O476" t="str">
            <v>0</v>
          </cell>
          <cell r="S476">
            <v>0</v>
          </cell>
          <cell r="W476">
            <v>0</v>
          </cell>
          <cell r="Y476">
            <v>0</v>
          </cell>
          <cell r="AA476">
            <v>0</v>
          </cell>
          <cell r="AE476">
            <v>2016.3320000000001</v>
          </cell>
        </row>
        <row r="477">
          <cell r="C477">
            <v>42103</v>
          </cell>
          <cell r="D477">
            <v>15</v>
          </cell>
          <cell r="G477">
            <v>0</v>
          </cell>
          <cell r="J477">
            <v>0</v>
          </cell>
          <cell r="K477">
            <v>0</v>
          </cell>
          <cell r="O477" t="str">
            <v>0</v>
          </cell>
          <cell r="S477">
            <v>0</v>
          </cell>
          <cell r="W477">
            <v>0</v>
          </cell>
          <cell r="Y477">
            <v>0</v>
          </cell>
          <cell r="AA477">
            <v>0</v>
          </cell>
          <cell r="AE477">
            <v>2016.3320000000001</v>
          </cell>
        </row>
        <row r="478">
          <cell r="C478">
            <v>42104</v>
          </cell>
          <cell r="D478">
            <v>15</v>
          </cell>
          <cell r="G478">
            <v>0</v>
          </cell>
          <cell r="J478">
            <v>0</v>
          </cell>
          <cell r="K478">
            <v>0</v>
          </cell>
          <cell r="O478" t="str">
            <v>0</v>
          </cell>
          <cell r="S478">
            <v>0</v>
          </cell>
          <cell r="W478">
            <v>0</v>
          </cell>
          <cell r="Y478">
            <v>0</v>
          </cell>
          <cell r="AA478">
            <v>0</v>
          </cell>
          <cell r="AE478">
            <v>2016.3320000000001</v>
          </cell>
        </row>
        <row r="479">
          <cell r="C479">
            <v>42105</v>
          </cell>
          <cell r="D479">
            <v>15</v>
          </cell>
          <cell r="G479">
            <v>0</v>
          </cell>
          <cell r="J479">
            <v>0</v>
          </cell>
          <cell r="K479">
            <v>0</v>
          </cell>
          <cell r="O479" t="str">
            <v>0</v>
          </cell>
          <cell r="S479">
            <v>0</v>
          </cell>
          <cell r="W479">
            <v>0</v>
          </cell>
          <cell r="Y479">
            <v>0</v>
          </cell>
          <cell r="AA479">
            <v>0</v>
          </cell>
          <cell r="AE479">
            <v>2016.3320000000001</v>
          </cell>
        </row>
        <row r="480">
          <cell r="C480">
            <v>42106</v>
          </cell>
          <cell r="D480">
            <v>15</v>
          </cell>
          <cell r="G480">
            <v>0</v>
          </cell>
          <cell r="J480">
            <v>0</v>
          </cell>
          <cell r="K480">
            <v>0</v>
          </cell>
          <cell r="O480" t="str">
            <v>0</v>
          </cell>
          <cell r="S480">
            <v>0</v>
          </cell>
          <cell r="W480">
            <v>0</v>
          </cell>
          <cell r="Y480">
            <v>0</v>
          </cell>
          <cell r="AA480">
            <v>0</v>
          </cell>
          <cell r="AE480">
            <v>2016.3320000000001</v>
          </cell>
        </row>
        <row r="481">
          <cell r="C481">
            <v>42107</v>
          </cell>
          <cell r="D481">
            <v>16</v>
          </cell>
          <cell r="G481">
            <v>0</v>
          </cell>
          <cell r="J481">
            <v>0</v>
          </cell>
          <cell r="K481">
            <v>0</v>
          </cell>
          <cell r="O481" t="str">
            <v>0</v>
          </cell>
          <cell r="S481">
            <v>0</v>
          </cell>
          <cell r="W481">
            <v>0</v>
          </cell>
          <cell r="Y481">
            <v>0</v>
          </cell>
          <cell r="AA481">
            <v>0</v>
          </cell>
          <cell r="AE481">
            <v>2016.3320000000001</v>
          </cell>
        </row>
        <row r="482">
          <cell r="C482">
            <v>42108</v>
          </cell>
          <cell r="D482">
            <v>16</v>
          </cell>
          <cell r="G482">
            <v>0</v>
          </cell>
          <cell r="J482">
            <v>0</v>
          </cell>
          <cell r="K482">
            <v>0</v>
          </cell>
          <cell r="O482" t="str">
            <v>0</v>
          </cell>
          <cell r="S482">
            <v>0</v>
          </cell>
          <cell r="W482">
            <v>0</v>
          </cell>
          <cell r="Y482">
            <v>0</v>
          </cell>
          <cell r="AA482">
            <v>0</v>
          </cell>
          <cell r="AE482">
            <v>2016.3320000000001</v>
          </cell>
        </row>
        <row r="483">
          <cell r="C483">
            <v>42109</v>
          </cell>
          <cell r="D483">
            <v>16</v>
          </cell>
          <cell r="G483">
            <v>0</v>
          </cell>
          <cell r="J483">
            <v>0</v>
          </cell>
          <cell r="K483">
            <v>0</v>
          </cell>
          <cell r="O483" t="str">
            <v>0</v>
          </cell>
          <cell r="S483">
            <v>0</v>
          </cell>
          <cell r="W483">
            <v>0</v>
          </cell>
          <cell r="Y483">
            <v>0</v>
          </cell>
          <cell r="AA483">
            <v>0</v>
          </cell>
          <cell r="AE483">
            <v>2016.3320000000001</v>
          </cell>
        </row>
        <row r="484">
          <cell r="C484">
            <v>42110</v>
          </cell>
          <cell r="D484">
            <v>16</v>
          </cell>
          <cell r="G484">
            <v>0</v>
          </cell>
          <cell r="J484">
            <v>0</v>
          </cell>
          <cell r="K484">
            <v>0</v>
          </cell>
          <cell r="O484" t="str">
            <v>0</v>
          </cell>
          <cell r="S484">
            <v>0</v>
          </cell>
          <cell r="W484">
            <v>0</v>
          </cell>
          <cell r="Y484">
            <v>0</v>
          </cell>
          <cell r="AA484">
            <v>0</v>
          </cell>
          <cell r="AE484">
            <v>2016.3320000000001</v>
          </cell>
        </row>
        <row r="485">
          <cell r="C485">
            <v>42111</v>
          </cell>
          <cell r="D485">
            <v>16</v>
          </cell>
          <cell r="G485">
            <v>0</v>
          </cell>
          <cell r="J485">
            <v>0</v>
          </cell>
          <cell r="K485">
            <v>0</v>
          </cell>
          <cell r="O485" t="str">
            <v>0</v>
          </cell>
          <cell r="S485">
            <v>0</v>
          </cell>
          <cell r="W485">
            <v>0</v>
          </cell>
          <cell r="Y485">
            <v>0</v>
          </cell>
          <cell r="AA485">
            <v>0</v>
          </cell>
          <cell r="AE485">
            <v>2016.3320000000001</v>
          </cell>
        </row>
        <row r="486">
          <cell r="C486">
            <v>42112</v>
          </cell>
          <cell r="D486">
            <v>16</v>
          </cell>
          <cell r="G486">
            <v>0</v>
          </cell>
          <cell r="J486">
            <v>0</v>
          </cell>
          <cell r="K486">
            <v>0</v>
          </cell>
          <cell r="O486" t="str">
            <v>0</v>
          </cell>
          <cell r="S486">
            <v>0</v>
          </cell>
          <cell r="W486">
            <v>0</v>
          </cell>
          <cell r="Y486">
            <v>0</v>
          </cell>
          <cell r="AA486">
            <v>0</v>
          </cell>
          <cell r="AE486">
            <v>2016.3320000000001</v>
          </cell>
        </row>
        <row r="487">
          <cell r="C487">
            <v>42113</v>
          </cell>
          <cell r="D487">
            <v>16</v>
          </cell>
          <cell r="G487">
            <v>0</v>
          </cell>
          <cell r="J487">
            <v>0</v>
          </cell>
          <cell r="K487">
            <v>0</v>
          </cell>
          <cell r="O487" t="str">
            <v>0</v>
          </cell>
          <cell r="S487">
            <v>0</v>
          </cell>
          <cell r="W487">
            <v>0</v>
          </cell>
          <cell r="Y487">
            <v>0</v>
          </cell>
          <cell r="AA487">
            <v>0</v>
          </cell>
          <cell r="AE487">
            <v>2016.3320000000001</v>
          </cell>
        </row>
        <row r="488">
          <cell r="C488">
            <v>42114</v>
          </cell>
          <cell r="D488">
            <v>17</v>
          </cell>
          <cell r="G488">
            <v>0</v>
          </cell>
          <cell r="J488">
            <v>0</v>
          </cell>
          <cell r="K488">
            <v>0</v>
          </cell>
          <cell r="O488" t="str">
            <v>0</v>
          </cell>
          <cell r="S488">
            <v>0</v>
          </cell>
          <cell r="W488">
            <v>0</v>
          </cell>
          <cell r="Y488">
            <v>0</v>
          </cell>
          <cell r="AA488">
            <v>0</v>
          </cell>
          <cell r="AE488">
            <v>2016.3320000000001</v>
          </cell>
        </row>
        <row r="489">
          <cell r="C489">
            <v>42115</v>
          </cell>
          <cell r="D489">
            <v>17</v>
          </cell>
          <cell r="G489">
            <v>0</v>
          </cell>
          <cell r="J489">
            <v>0</v>
          </cell>
          <cell r="K489">
            <v>0</v>
          </cell>
          <cell r="O489" t="str">
            <v>0</v>
          </cell>
          <cell r="S489">
            <v>0</v>
          </cell>
          <cell r="W489">
            <v>0</v>
          </cell>
          <cell r="Y489">
            <v>0</v>
          </cell>
          <cell r="AA489">
            <v>0</v>
          </cell>
          <cell r="AE489">
            <v>2016.3320000000001</v>
          </cell>
        </row>
        <row r="490">
          <cell r="C490">
            <v>42116</v>
          </cell>
          <cell r="D490">
            <v>17</v>
          </cell>
          <cell r="G490">
            <v>0</v>
          </cell>
          <cell r="J490">
            <v>0</v>
          </cell>
          <cell r="K490">
            <v>0</v>
          </cell>
          <cell r="O490" t="str">
            <v>0</v>
          </cell>
          <cell r="S490">
            <v>0</v>
          </cell>
          <cell r="W490">
            <v>0</v>
          </cell>
          <cell r="Y490">
            <v>0</v>
          </cell>
          <cell r="AA490">
            <v>0</v>
          </cell>
          <cell r="AE490">
            <v>2016.3320000000001</v>
          </cell>
        </row>
        <row r="491">
          <cell r="C491">
            <v>42117</v>
          </cell>
          <cell r="D491">
            <v>17</v>
          </cell>
          <cell r="G491">
            <v>0</v>
          </cell>
          <cell r="J491">
            <v>0</v>
          </cell>
          <cell r="K491">
            <v>0</v>
          </cell>
          <cell r="O491" t="str">
            <v>0</v>
          </cell>
          <cell r="S491">
            <v>0</v>
          </cell>
          <cell r="W491">
            <v>0</v>
          </cell>
          <cell r="Y491">
            <v>0</v>
          </cell>
          <cell r="AA491">
            <v>0</v>
          </cell>
          <cell r="AE491">
            <v>2016.3320000000001</v>
          </cell>
        </row>
        <row r="492">
          <cell r="C492">
            <v>42118</v>
          </cell>
          <cell r="D492">
            <v>17</v>
          </cell>
          <cell r="G492">
            <v>0</v>
          </cell>
          <cell r="J492">
            <v>0</v>
          </cell>
          <cell r="K492">
            <v>0</v>
          </cell>
          <cell r="O492" t="str">
            <v>0</v>
          </cell>
          <cell r="S492">
            <v>0</v>
          </cell>
          <cell r="W492">
            <v>0</v>
          </cell>
          <cell r="Y492">
            <v>0</v>
          </cell>
          <cell r="AA492">
            <v>0</v>
          </cell>
          <cell r="AE492">
            <v>2016.3320000000001</v>
          </cell>
        </row>
        <row r="493">
          <cell r="C493">
            <v>42119</v>
          </cell>
          <cell r="D493">
            <v>17</v>
          </cell>
          <cell r="G493">
            <v>0</v>
          </cell>
          <cell r="J493">
            <v>0</v>
          </cell>
          <cell r="K493">
            <v>0</v>
          </cell>
          <cell r="O493" t="str">
            <v>0</v>
          </cell>
          <cell r="S493">
            <v>0</v>
          </cell>
          <cell r="W493">
            <v>0</v>
          </cell>
          <cell r="Y493">
            <v>0</v>
          </cell>
          <cell r="AA493">
            <v>0</v>
          </cell>
          <cell r="AE493">
            <v>2016.3320000000001</v>
          </cell>
        </row>
        <row r="494">
          <cell r="C494">
            <v>42120</v>
          </cell>
          <cell r="D494">
            <v>17</v>
          </cell>
          <cell r="G494">
            <v>0</v>
          </cell>
          <cell r="J494">
            <v>0</v>
          </cell>
          <cell r="K494">
            <v>0</v>
          </cell>
          <cell r="O494" t="str">
            <v>0</v>
          </cell>
          <cell r="S494">
            <v>0</v>
          </cell>
          <cell r="W494">
            <v>0</v>
          </cell>
          <cell r="Y494">
            <v>0</v>
          </cell>
          <cell r="AA494">
            <v>0</v>
          </cell>
          <cell r="AE494">
            <v>2016.3320000000001</v>
          </cell>
        </row>
        <row r="495">
          <cell r="C495">
            <v>42121</v>
          </cell>
          <cell r="D495">
            <v>18</v>
          </cell>
          <cell r="G495">
            <v>0</v>
          </cell>
          <cell r="J495">
            <v>0</v>
          </cell>
          <cell r="K495">
            <v>0</v>
          </cell>
          <cell r="O495" t="str">
            <v>0</v>
          </cell>
          <cell r="S495">
            <v>0</v>
          </cell>
          <cell r="W495">
            <v>0</v>
          </cell>
          <cell r="Y495">
            <v>0</v>
          </cell>
          <cell r="AA495">
            <v>0</v>
          </cell>
          <cell r="AE495">
            <v>2016.3320000000001</v>
          </cell>
        </row>
        <row r="496">
          <cell r="C496">
            <v>42122</v>
          </cell>
          <cell r="D496">
            <v>18</v>
          </cell>
          <cell r="G496">
            <v>0</v>
          </cell>
          <cell r="J496">
            <v>0</v>
          </cell>
          <cell r="K496">
            <v>0</v>
          </cell>
          <cell r="O496" t="str">
            <v>0</v>
          </cell>
          <cell r="S496">
            <v>0</v>
          </cell>
          <cell r="W496">
            <v>0</v>
          </cell>
          <cell r="Y496">
            <v>0</v>
          </cell>
          <cell r="AA496">
            <v>0</v>
          </cell>
        </row>
        <row r="497">
          <cell r="C497">
            <v>42123</v>
          </cell>
          <cell r="D497">
            <v>18</v>
          </cell>
          <cell r="G497">
            <v>0</v>
          </cell>
          <cell r="J497">
            <v>0</v>
          </cell>
          <cell r="K497">
            <v>0</v>
          </cell>
          <cell r="O497" t="str">
            <v>0</v>
          </cell>
          <cell r="S497">
            <v>0</v>
          </cell>
          <cell r="W497">
            <v>0</v>
          </cell>
          <cell r="Y497">
            <v>0</v>
          </cell>
          <cell r="AA497">
            <v>0</v>
          </cell>
          <cell r="AE497">
            <v>2016.3320000000001</v>
          </cell>
        </row>
        <row r="498">
          <cell r="C498">
            <v>42124</v>
          </cell>
          <cell r="D498">
            <v>18</v>
          </cell>
          <cell r="G498">
            <v>0</v>
          </cell>
          <cell r="J498">
            <v>0</v>
          </cell>
          <cell r="K498">
            <v>0</v>
          </cell>
          <cell r="O498" t="str">
            <v>0</v>
          </cell>
          <cell r="S498">
            <v>0</v>
          </cell>
          <cell r="W498">
            <v>0</v>
          </cell>
          <cell r="Y498">
            <v>0</v>
          </cell>
          <cell r="AA498">
            <v>0</v>
          </cell>
          <cell r="AE498">
            <v>2016.3320000000001</v>
          </cell>
        </row>
        <row r="499">
          <cell r="C499">
            <v>42125</v>
          </cell>
          <cell r="D499">
            <v>18</v>
          </cell>
          <cell r="G499">
            <v>0</v>
          </cell>
          <cell r="J499">
            <v>0</v>
          </cell>
          <cell r="K499">
            <v>0</v>
          </cell>
          <cell r="O499" t="str">
            <v>0</v>
          </cell>
          <cell r="S499">
            <v>0</v>
          </cell>
          <cell r="W499">
            <v>0</v>
          </cell>
          <cell r="Y499">
            <v>0</v>
          </cell>
          <cell r="AA499">
            <v>0</v>
          </cell>
          <cell r="AE499">
            <v>2016.3320000000001</v>
          </cell>
        </row>
        <row r="500">
          <cell r="C500">
            <v>42126</v>
          </cell>
          <cell r="D500">
            <v>18</v>
          </cell>
          <cell r="G500">
            <v>0</v>
          </cell>
          <cell r="J500">
            <v>0</v>
          </cell>
          <cell r="K500">
            <v>0</v>
          </cell>
          <cell r="O500" t="str">
            <v>0</v>
          </cell>
          <cell r="S500">
            <v>0</v>
          </cell>
          <cell r="W500">
            <v>0</v>
          </cell>
          <cell r="Y500">
            <v>0</v>
          </cell>
          <cell r="AA500">
            <v>0</v>
          </cell>
          <cell r="AE500">
            <v>2016.3320000000001</v>
          </cell>
        </row>
        <row r="501">
          <cell r="C501">
            <v>42127</v>
          </cell>
          <cell r="D501">
            <v>18</v>
          </cell>
          <cell r="G501">
            <v>0</v>
          </cell>
          <cell r="J501">
            <v>0</v>
          </cell>
          <cell r="K501">
            <v>0</v>
          </cell>
          <cell r="O501" t="str">
            <v>0</v>
          </cell>
          <cell r="S501">
            <v>0</v>
          </cell>
          <cell r="W501">
            <v>0</v>
          </cell>
          <cell r="Y501">
            <v>0</v>
          </cell>
          <cell r="AA501">
            <v>0</v>
          </cell>
          <cell r="AE501">
            <v>2016.3320000000001</v>
          </cell>
        </row>
        <row r="502">
          <cell r="C502">
            <v>42128</v>
          </cell>
          <cell r="D502">
            <v>19</v>
          </cell>
          <cell r="G502">
            <v>0</v>
          </cell>
          <cell r="J502">
            <v>0</v>
          </cell>
          <cell r="K502">
            <v>0</v>
          </cell>
          <cell r="O502" t="str">
            <v>0</v>
          </cell>
          <cell r="S502">
            <v>0</v>
          </cell>
          <cell r="W502">
            <v>0</v>
          </cell>
          <cell r="Y502">
            <v>0</v>
          </cell>
          <cell r="AA502">
            <v>0</v>
          </cell>
          <cell r="AE502">
            <v>2016.3320000000001</v>
          </cell>
        </row>
        <row r="503">
          <cell r="C503">
            <v>42129</v>
          </cell>
          <cell r="D503">
            <v>19</v>
          </cell>
          <cell r="G503">
            <v>0</v>
          </cell>
          <cell r="J503">
            <v>0</v>
          </cell>
          <cell r="K503">
            <v>0</v>
          </cell>
          <cell r="O503" t="str">
            <v>0</v>
          </cell>
          <cell r="S503">
            <v>0</v>
          </cell>
          <cell r="W503">
            <v>0</v>
          </cell>
          <cell r="Y503">
            <v>0</v>
          </cell>
          <cell r="AA503">
            <v>0</v>
          </cell>
          <cell r="AE503">
            <v>2016.3320000000001</v>
          </cell>
        </row>
        <row r="504">
          <cell r="C504">
            <v>42130</v>
          </cell>
          <cell r="D504">
            <v>19</v>
          </cell>
          <cell r="G504">
            <v>0</v>
          </cell>
          <cell r="J504">
            <v>0</v>
          </cell>
          <cell r="K504">
            <v>0</v>
          </cell>
          <cell r="O504" t="str">
            <v>0</v>
          </cell>
          <cell r="S504">
            <v>0</v>
          </cell>
          <cell r="W504">
            <v>0</v>
          </cell>
          <cell r="Y504">
            <v>0</v>
          </cell>
          <cell r="AA504">
            <v>0</v>
          </cell>
          <cell r="AE504">
            <v>2016.3320000000001</v>
          </cell>
        </row>
        <row r="505">
          <cell r="C505">
            <v>42131</v>
          </cell>
          <cell r="D505">
            <v>19</v>
          </cell>
          <cell r="G505">
            <v>0</v>
          </cell>
          <cell r="J505">
            <v>0</v>
          </cell>
          <cell r="K505">
            <v>0</v>
          </cell>
          <cell r="O505" t="str">
            <v>0</v>
          </cell>
          <cell r="S505">
            <v>0</v>
          </cell>
          <cell r="W505">
            <v>0</v>
          </cell>
          <cell r="Y505">
            <v>0</v>
          </cell>
          <cell r="AA505">
            <v>0</v>
          </cell>
          <cell r="AE505">
            <v>2016.3320000000001</v>
          </cell>
        </row>
        <row r="506">
          <cell r="C506">
            <v>42132</v>
          </cell>
          <cell r="D506">
            <v>19</v>
          </cell>
          <cell r="G506">
            <v>0</v>
          </cell>
          <cell r="J506">
            <v>0</v>
          </cell>
          <cell r="K506">
            <v>0</v>
          </cell>
          <cell r="O506" t="str">
            <v>0</v>
          </cell>
          <cell r="S506">
            <v>0</v>
          </cell>
          <cell r="W506">
            <v>0</v>
          </cell>
          <cell r="Y506">
            <v>0</v>
          </cell>
          <cell r="AA506">
            <v>0</v>
          </cell>
          <cell r="AE506">
            <v>2016.3320000000001</v>
          </cell>
        </row>
        <row r="507">
          <cell r="C507">
            <v>42133</v>
          </cell>
          <cell r="D507">
            <v>19</v>
          </cell>
          <cell r="G507">
            <v>0</v>
          </cell>
          <cell r="J507">
            <v>0</v>
          </cell>
          <cell r="K507">
            <v>0</v>
          </cell>
          <cell r="O507" t="str">
            <v>0</v>
          </cell>
          <cell r="S507">
            <v>0</v>
          </cell>
          <cell r="W507">
            <v>0</v>
          </cell>
          <cell r="Y507">
            <v>0</v>
          </cell>
          <cell r="AA507">
            <v>0</v>
          </cell>
          <cell r="AE507">
            <v>2016.3320000000001</v>
          </cell>
        </row>
        <row r="508">
          <cell r="C508">
            <v>42134</v>
          </cell>
          <cell r="D508">
            <v>19</v>
          </cell>
          <cell r="G508">
            <v>0</v>
          </cell>
          <cell r="J508">
            <v>0</v>
          </cell>
          <cell r="K508">
            <v>0</v>
          </cell>
          <cell r="O508" t="str">
            <v>0</v>
          </cell>
          <cell r="S508">
            <v>0</v>
          </cell>
          <cell r="W508">
            <v>0</v>
          </cell>
          <cell r="Y508">
            <v>0</v>
          </cell>
          <cell r="AA508">
            <v>0</v>
          </cell>
          <cell r="AE508">
            <v>2016.3320000000001</v>
          </cell>
        </row>
        <row r="509">
          <cell r="C509">
            <v>42135</v>
          </cell>
          <cell r="D509">
            <v>20</v>
          </cell>
          <cell r="G509">
            <v>0</v>
          </cell>
          <cell r="J509">
            <v>0</v>
          </cell>
          <cell r="K509">
            <v>0</v>
          </cell>
          <cell r="O509" t="str">
            <v>0</v>
          </cell>
          <cell r="S509">
            <v>0</v>
          </cell>
          <cell r="W509">
            <v>0</v>
          </cell>
          <cell r="Y509">
            <v>0</v>
          </cell>
          <cell r="AA509">
            <v>0</v>
          </cell>
          <cell r="AE509">
            <v>2016.3320000000001</v>
          </cell>
        </row>
        <row r="510">
          <cell r="C510">
            <v>42136</v>
          </cell>
          <cell r="D510">
            <v>20</v>
          </cell>
          <cell r="G510">
            <v>0</v>
          </cell>
          <cell r="J510">
            <v>0</v>
          </cell>
          <cell r="K510">
            <v>0</v>
          </cell>
          <cell r="O510" t="str">
            <v>0</v>
          </cell>
          <cell r="S510">
            <v>0</v>
          </cell>
          <cell r="W510">
            <v>0</v>
          </cell>
          <cell r="Y510">
            <v>0</v>
          </cell>
          <cell r="AA510">
            <v>0</v>
          </cell>
          <cell r="AE510">
            <v>2016.3320000000001</v>
          </cell>
        </row>
        <row r="511">
          <cell r="C511">
            <v>42137</v>
          </cell>
          <cell r="D511">
            <v>20</v>
          </cell>
          <cell r="G511">
            <v>0</v>
          </cell>
          <cell r="J511">
            <v>0</v>
          </cell>
          <cell r="K511">
            <v>0</v>
          </cell>
          <cell r="O511" t="str">
            <v>0</v>
          </cell>
          <cell r="S511">
            <v>0</v>
          </cell>
          <cell r="W511">
            <v>0</v>
          </cell>
          <cell r="Y511">
            <v>0</v>
          </cell>
          <cell r="AA511">
            <v>0</v>
          </cell>
          <cell r="AE511">
            <v>2016.3320000000001</v>
          </cell>
        </row>
        <row r="512">
          <cell r="C512">
            <v>42138</v>
          </cell>
          <cell r="D512">
            <v>20</v>
          </cell>
          <cell r="G512">
            <v>0</v>
          </cell>
          <cell r="J512">
            <v>0</v>
          </cell>
          <cell r="K512">
            <v>0</v>
          </cell>
          <cell r="O512" t="str">
            <v>0</v>
          </cell>
          <cell r="S512">
            <v>0</v>
          </cell>
          <cell r="W512">
            <v>0</v>
          </cell>
          <cell r="Y512">
            <v>0</v>
          </cell>
          <cell r="AA512">
            <v>0</v>
          </cell>
          <cell r="AE512">
            <v>2016.3320000000001</v>
          </cell>
        </row>
        <row r="513">
          <cell r="C513">
            <v>42139</v>
          </cell>
          <cell r="D513">
            <v>20</v>
          </cell>
          <cell r="G513">
            <v>0</v>
          </cell>
          <cell r="J513">
            <v>0</v>
          </cell>
          <cell r="K513">
            <v>0</v>
          </cell>
          <cell r="O513" t="str">
            <v>0</v>
          </cell>
          <cell r="S513">
            <v>0</v>
          </cell>
          <cell r="W513">
            <v>0</v>
          </cell>
          <cell r="Y513">
            <v>0</v>
          </cell>
          <cell r="AA513">
            <v>0</v>
          </cell>
          <cell r="AE513">
            <v>2016.3320000000001</v>
          </cell>
        </row>
        <row r="514">
          <cell r="C514">
            <v>42140</v>
          </cell>
          <cell r="D514">
            <v>20</v>
          </cell>
          <cell r="G514">
            <v>0</v>
          </cell>
          <cell r="J514">
            <v>0</v>
          </cell>
          <cell r="K514">
            <v>0</v>
          </cell>
          <cell r="O514" t="str">
            <v>0</v>
          </cell>
          <cell r="S514">
            <v>0</v>
          </cell>
          <cell r="W514">
            <v>0</v>
          </cell>
          <cell r="Y514">
            <v>0</v>
          </cell>
          <cell r="AA514">
            <v>0</v>
          </cell>
          <cell r="AE514">
            <v>2016.3320000000001</v>
          </cell>
        </row>
        <row r="515">
          <cell r="C515">
            <v>42141</v>
          </cell>
          <cell r="D515">
            <v>20</v>
          </cell>
          <cell r="G515">
            <v>0</v>
          </cell>
          <cell r="J515">
            <v>0</v>
          </cell>
          <cell r="K515">
            <v>0</v>
          </cell>
          <cell r="O515" t="str">
            <v>0</v>
          </cell>
          <cell r="S515">
            <v>0</v>
          </cell>
          <cell r="W515">
            <v>0</v>
          </cell>
          <cell r="Y515">
            <v>0</v>
          </cell>
          <cell r="AA515">
            <v>0</v>
          </cell>
          <cell r="AE515">
            <v>2016.3320000000001</v>
          </cell>
        </row>
        <row r="516">
          <cell r="C516">
            <v>42142</v>
          </cell>
          <cell r="D516">
            <v>21</v>
          </cell>
          <cell r="G516">
            <v>0</v>
          </cell>
          <cell r="J516">
            <v>0</v>
          </cell>
          <cell r="K516">
            <v>0</v>
          </cell>
          <cell r="O516" t="str">
            <v>0</v>
          </cell>
          <cell r="S516">
            <v>0</v>
          </cell>
          <cell r="W516">
            <v>0</v>
          </cell>
          <cell r="Y516">
            <v>0</v>
          </cell>
          <cell r="AA516">
            <v>0</v>
          </cell>
          <cell r="AE516">
            <v>2016.3320000000001</v>
          </cell>
        </row>
        <row r="517">
          <cell r="C517">
            <v>42143</v>
          </cell>
          <cell r="D517">
            <v>21</v>
          </cell>
          <cell r="G517">
            <v>0</v>
          </cell>
          <cell r="J517">
            <v>0</v>
          </cell>
          <cell r="K517">
            <v>0</v>
          </cell>
          <cell r="O517" t="str">
            <v>0</v>
          </cell>
          <cell r="S517">
            <v>0</v>
          </cell>
          <cell r="W517">
            <v>0</v>
          </cell>
          <cell r="Y517">
            <v>0</v>
          </cell>
          <cell r="AA517">
            <v>0</v>
          </cell>
          <cell r="AE517">
            <v>2016.3320000000001</v>
          </cell>
        </row>
        <row r="518">
          <cell r="C518">
            <v>42144</v>
          </cell>
          <cell r="D518">
            <v>21</v>
          </cell>
          <cell r="G518">
            <v>0</v>
          </cell>
          <cell r="J518">
            <v>0</v>
          </cell>
          <cell r="K518">
            <v>0</v>
          </cell>
          <cell r="O518" t="str">
            <v>0</v>
          </cell>
          <cell r="S518">
            <v>0</v>
          </cell>
          <cell r="W518">
            <v>0</v>
          </cell>
          <cell r="Y518">
            <v>0</v>
          </cell>
          <cell r="AA518">
            <v>0</v>
          </cell>
          <cell r="AE518">
            <v>2016.3320000000001</v>
          </cell>
        </row>
        <row r="519">
          <cell r="C519">
            <v>42145</v>
          </cell>
          <cell r="D519">
            <v>21</v>
          </cell>
          <cell r="G519">
            <v>0</v>
          </cell>
          <cell r="J519">
            <v>0</v>
          </cell>
          <cell r="K519">
            <v>0</v>
          </cell>
          <cell r="O519" t="str">
            <v>0</v>
          </cell>
          <cell r="S519">
            <v>0</v>
          </cell>
          <cell r="W519">
            <v>0</v>
          </cell>
          <cell r="Y519">
            <v>0</v>
          </cell>
          <cell r="AA519">
            <v>0</v>
          </cell>
          <cell r="AE519">
            <v>2016.3320000000001</v>
          </cell>
        </row>
        <row r="520">
          <cell r="C520">
            <v>42146</v>
          </cell>
          <cell r="D520">
            <v>21</v>
          </cell>
          <cell r="G520">
            <v>0</v>
          </cell>
          <cell r="J520">
            <v>0</v>
          </cell>
          <cell r="K520">
            <v>0</v>
          </cell>
          <cell r="O520" t="str">
            <v>0</v>
          </cell>
          <cell r="S520">
            <v>0</v>
          </cell>
          <cell r="W520">
            <v>0</v>
          </cell>
          <cell r="Y520">
            <v>0</v>
          </cell>
          <cell r="AA520">
            <v>0</v>
          </cell>
          <cell r="AE520">
            <v>2016.3320000000001</v>
          </cell>
        </row>
        <row r="521">
          <cell r="C521">
            <v>42147</v>
          </cell>
          <cell r="D521">
            <v>21</v>
          </cell>
          <cell r="G521">
            <v>0</v>
          </cell>
          <cell r="J521">
            <v>0</v>
          </cell>
          <cell r="K521">
            <v>0</v>
          </cell>
          <cell r="O521" t="str">
            <v>0</v>
          </cell>
          <cell r="S521">
            <v>0</v>
          </cell>
          <cell r="W521">
            <v>0</v>
          </cell>
          <cell r="Y521">
            <v>0</v>
          </cell>
          <cell r="AA521">
            <v>0</v>
          </cell>
          <cell r="AE521">
            <v>2016.3320000000001</v>
          </cell>
        </row>
        <row r="522">
          <cell r="C522">
            <v>42148</v>
          </cell>
          <cell r="D522">
            <v>21</v>
          </cell>
          <cell r="G522">
            <v>0</v>
          </cell>
          <cell r="J522">
            <v>0</v>
          </cell>
          <cell r="K522">
            <v>0</v>
          </cell>
          <cell r="O522" t="str">
            <v>0</v>
          </cell>
          <cell r="S522">
            <v>0</v>
          </cell>
          <cell r="W522">
            <v>0</v>
          </cell>
          <cell r="Y522">
            <v>0</v>
          </cell>
          <cell r="AA522">
            <v>0</v>
          </cell>
          <cell r="AE522">
            <v>2016.3320000000001</v>
          </cell>
        </row>
        <row r="523">
          <cell r="C523">
            <v>42149</v>
          </cell>
          <cell r="D523">
            <v>22</v>
          </cell>
          <cell r="G523">
            <v>0</v>
          </cell>
          <cell r="J523">
            <v>0</v>
          </cell>
          <cell r="K523">
            <v>0</v>
          </cell>
          <cell r="O523" t="str">
            <v>0</v>
          </cell>
          <cell r="S523">
            <v>0</v>
          </cell>
          <cell r="W523">
            <v>0</v>
          </cell>
          <cell r="Y523">
            <v>0</v>
          </cell>
          <cell r="AA523">
            <v>0</v>
          </cell>
          <cell r="AE523">
            <v>2016.3320000000001</v>
          </cell>
        </row>
        <row r="524">
          <cell r="C524">
            <v>42150</v>
          </cell>
          <cell r="D524">
            <v>22</v>
          </cell>
          <cell r="G524">
            <v>0</v>
          </cell>
          <cell r="J524">
            <v>0</v>
          </cell>
          <cell r="K524">
            <v>0</v>
          </cell>
          <cell r="O524" t="str">
            <v>0</v>
          </cell>
          <cell r="S524">
            <v>0</v>
          </cell>
          <cell r="W524">
            <v>0</v>
          </cell>
          <cell r="Y524">
            <v>0</v>
          </cell>
          <cell r="AA524">
            <v>0</v>
          </cell>
          <cell r="AE524">
            <v>2016.3320000000001</v>
          </cell>
        </row>
        <row r="525">
          <cell r="C525">
            <v>42151</v>
          </cell>
          <cell r="D525">
            <v>22</v>
          </cell>
          <cell r="G525">
            <v>0</v>
          </cell>
          <cell r="J525">
            <v>0</v>
          </cell>
          <cell r="K525">
            <v>0</v>
          </cell>
          <cell r="O525" t="str">
            <v>0</v>
          </cell>
          <cell r="S525">
            <v>0</v>
          </cell>
          <cell r="W525">
            <v>0</v>
          </cell>
          <cell r="Y525">
            <v>0</v>
          </cell>
          <cell r="AA525">
            <v>0</v>
          </cell>
          <cell r="AE525">
            <v>2016.3320000000001</v>
          </cell>
        </row>
        <row r="526">
          <cell r="C526">
            <v>42152</v>
          </cell>
          <cell r="D526">
            <v>22</v>
          </cell>
          <cell r="G526">
            <v>0</v>
          </cell>
          <cell r="J526">
            <v>0</v>
          </cell>
          <cell r="K526">
            <v>0</v>
          </cell>
          <cell r="O526" t="str">
            <v>0</v>
          </cell>
          <cell r="S526">
            <v>0</v>
          </cell>
          <cell r="W526">
            <v>0</v>
          </cell>
          <cell r="Y526">
            <v>0</v>
          </cell>
          <cell r="AA526">
            <v>0</v>
          </cell>
        </row>
        <row r="527">
          <cell r="C527">
            <v>42153</v>
          </cell>
          <cell r="D527">
            <v>22</v>
          </cell>
          <cell r="G527">
            <v>0</v>
          </cell>
          <cell r="J527">
            <v>0</v>
          </cell>
          <cell r="K527">
            <v>0</v>
          </cell>
          <cell r="O527" t="str">
            <v>0</v>
          </cell>
          <cell r="S527">
            <v>0</v>
          </cell>
          <cell r="W527">
            <v>0</v>
          </cell>
          <cell r="Y527">
            <v>0</v>
          </cell>
          <cell r="AA527">
            <v>0</v>
          </cell>
          <cell r="AE527">
            <v>2016.3320000000001</v>
          </cell>
        </row>
        <row r="528">
          <cell r="C528">
            <v>42154</v>
          </cell>
          <cell r="D528">
            <v>22</v>
          </cell>
          <cell r="G528">
            <v>0</v>
          </cell>
          <cell r="J528">
            <v>0</v>
          </cell>
          <cell r="K528">
            <v>0</v>
          </cell>
          <cell r="O528" t="str">
            <v>0</v>
          </cell>
          <cell r="S528">
            <v>0</v>
          </cell>
          <cell r="W528">
            <v>0</v>
          </cell>
          <cell r="Y528">
            <v>0</v>
          </cell>
          <cell r="AA528">
            <v>0</v>
          </cell>
          <cell r="AE528">
            <v>2016.3320000000001</v>
          </cell>
        </row>
        <row r="529">
          <cell r="C529">
            <v>42155</v>
          </cell>
          <cell r="D529">
            <v>22</v>
          </cell>
          <cell r="G529">
            <v>0</v>
          </cell>
          <cell r="J529">
            <v>0</v>
          </cell>
          <cell r="K529">
            <v>0</v>
          </cell>
          <cell r="O529" t="str">
            <v>0</v>
          </cell>
          <cell r="S529">
            <v>0</v>
          </cell>
          <cell r="W529">
            <v>0</v>
          </cell>
          <cell r="Y529">
            <v>0</v>
          </cell>
          <cell r="AA529">
            <v>0</v>
          </cell>
          <cell r="AE529">
            <v>2016.3320000000001</v>
          </cell>
        </row>
        <row r="530">
          <cell r="C530">
            <v>42156</v>
          </cell>
          <cell r="D530">
            <v>23</v>
          </cell>
          <cell r="G530">
            <v>0</v>
          </cell>
          <cell r="J530">
            <v>0</v>
          </cell>
          <cell r="K530">
            <v>0</v>
          </cell>
          <cell r="O530" t="str">
            <v>0</v>
          </cell>
          <cell r="S530">
            <v>0</v>
          </cell>
          <cell r="W530">
            <v>0</v>
          </cell>
          <cell r="Y530">
            <v>0</v>
          </cell>
          <cell r="AA530">
            <v>0</v>
          </cell>
          <cell r="AE530">
            <v>2016.3320000000001</v>
          </cell>
        </row>
        <row r="531">
          <cell r="C531">
            <v>42157</v>
          </cell>
          <cell r="D531">
            <v>23</v>
          </cell>
          <cell r="G531">
            <v>0</v>
          </cell>
          <cell r="J531">
            <v>0</v>
          </cell>
          <cell r="K531">
            <v>0</v>
          </cell>
          <cell r="O531" t="str">
            <v>0</v>
          </cell>
          <cell r="S531">
            <v>0</v>
          </cell>
          <cell r="W531">
            <v>0</v>
          </cell>
          <cell r="Y531">
            <v>0</v>
          </cell>
          <cell r="AA531">
            <v>0</v>
          </cell>
          <cell r="AE531">
            <v>2016.3320000000001</v>
          </cell>
        </row>
        <row r="532">
          <cell r="C532">
            <v>42158</v>
          </cell>
          <cell r="D532">
            <v>23</v>
          </cell>
          <cell r="G532">
            <v>0</v>
          </cell>
          <cell r="J532">
            <v>0</v>
          </cell>
          <cell r="K532">
            <v>0</v>
          </cell>
          <cell r="O532" t="str">
            <v>0</v>
          </cell>
          <cell r="S532">
            <v>0</v>
          </cell>
          <cell r="W532">
            <v>0</v>
          </cell>
          <cell r="Y532">
            <v>0</v>
          </cell>
          <cell r="AA532">
            <v>0</v>
          </cell>
          <cell r="AE532">
            <v>2016.3320000000001</v>
          </cell>
        </row>
        <row r="533">
          <cell r="C533">
            <v>42159</v>
          </cell>
          <cell r="D533">
            <v>23</v>
          </cell>
          <cell r="G533">
            <v>0</v>
          </cell>
          <cell r="J533">
            <v>0</v>
          </cell>
          <cell r="K533">
            <v>0</v>
          </cell>
          <cell r="O533" t="str">
            <v>0</v>
          </cell>
          <cell r="S533">
            <v>0</v>
          </cell>
          <cell r="W533">
            <v>0</v>
          </cell>
          <cell r="Y533">
            <v>0</v>
          </cell>
          <cell r="AA533">
            <v>0</v>
          </cell>
          <cell r="AE533">
            <v>2016.3320000000001</v>
          </cell>
        </row>
        <row r="534">
          <cell r="C534">
            <v>42160</v>
          </cell>
          <cell r="D534">
            <v>23</v>
          </cell>
          <cell r="G534">
            <v>0</v>
          </cell>
          <cell r="J534">
            <v>0</v>
          </cell>
          <cell r="K534">
            <v>0</v>
          </cell>
          <cell r="O534" t="str">
            <v>0</v>
          </cell>
          <cell r="S534">
            <v>0</v>
          </cell>
          <cell r="W534">
            <v>0</v>
          </cell>
          <cell r="Y534">
            <v>0</v>
          </cell>
          <cell r="AA534">
            <v>0</v>
          </cell>
          <cell r="AE534">
            <v>2016.3320000000001</v>
          </cell>
        </row>
        <row r="535">
          <cell r="C535">
            <v>42161</v>
          </cell>
          <cell r="D535">
            <v>23</v>
          </cell>
          <cell r="G535">
            <v>0</v>
          </cell>
          <cell r="J535">
            <v>0</v>
          </cell>
          <cell r="K535">
            <v>0</v>
          </cell>
          <cell r="O535" t="str">
            <v>0</v>
          </cell>
          <cell r="S535">
            <v>0</v>
          </cell>
          <cell r="W535">
            <v>0</v>
          </cell>
          <cell r="Y535">
            <v>0</v>
          </cell>
          <cell r="AA535">
            <v>0</v>
          </cell>
          <cell r="AE535">
            <v>2016.3320000000001</v>
          </cell>
        </row>
        <row r="536">
          <cell r="C536">
            <v>42162</v>
          </cell>
          <cell r="D536">
            <v>23</v>
          </cell>
          <cell r="G536">
            <v>0</v>
          </cell>
          <cell r="J536">
            <v>0</v>
          </cell>
          <cell r="K536">
            <v>0</v>
          </cell>
          <cell r="O536" t="str">
            <v>0</v>
          </cell>
          <cell r="S536">
            <v>0</v>
          </cell>
          <cell r="W536">
            <v>0</v>
          </cell>
          <cell r="Y536">
            <v>0</v>
          </cell>
          <cell r="AA536">
            <v>0</v>
          </cell>
          <cell r="AE536">
            <v>2016.3320000000001</v>
          </cell>
        </row>
        <row r="537">
          <cell r="C537">
            <v>42163</v>
          </cell>
          <cell r="D537">
            <v>24</v>
          </cell>
          <cell r="G537">
            <v>0</v>
          </cell>
          <cell r="J537">
            <v>0</v>
          </cell>
          <cell r="K537">
            <v>0</v>
          </cell>
          <cell r="O537" t="str">
            <v>0</v>
          </cell>
          <cell r="S537">
            <v>0</v>
          </cell>
          <cell r="W537">
            <v>0</v>
          </cell>
          <cell r="Y537">
            <v>0</v>
          </cell>
          <cell r="AA537">
            <v>0</v>
          </cell>
          <cell r="AE537">
            <v>2016.3320000000001</v>
          </cell>
        </row>
        <row r="538">
          <cell r="C538">
            <v>42164</v>
          </cell>
          <cell r="D538">
            <v>24</v>
          </cell>
          <cell r="G538">
            <v>0</v>
          </cell>
          <cell r="J538">
            <v>0</v>
          </cell>
          <cell r="K538">
            <v>0</v>
          </cell>
          <cell r="O538" t="str">
            <v>0</v>
          </cell>
          <cell r="S538">
            <v>0</v>
          </cell>
          <cell r="W538">
            <v>0</v>
          </cell>
          <cell r="Y538">
            <v>0</v>
          </cell>
          <cell r="AA538">
            <v>0</v>
          </cell>
          <cell r="AE538">
            <v>2016.3320000000001</v>
          </cell>
        </row>
        <row r="539">
          <cell r="C539">
            <v>42165</v>
          </cell>
          <cell r="D539">
            <v>24</v>
          </cell>
          <cell r="G539">
            <v>0</v>
          </cell>
          <cell r="J539">
            <v>0</v>
          </cell>
          <cell r="K539">
            <v>0</v>
          </cell>
          <cell r="O539" t="str">
            <v>0</v>
          </cell>
          <cell r="S539">
            <v>0</v>
          </cell>
          <cell r="W539">
            <v>0</v>
          </cell>
          <cell r="Y539">
            <v>0</v>
          </cell>
          <cell r="AA539">
            <v>0</v>
          </cell>
          <cell r="AE539">
            <v>2016.3320000000001</v>
          </cell>
        </row>
        <row r="540">
          <cell r="C540">
            <v>42166</v>
          </cell>
          <cell r="D540">
            <v>24</v>
          </cell>
          <cell r="G540">
            <v>0</v>
          </cell>
          <cell r="J540">
            <v>0</v>
          </cell>
          <cell r="K540">
            <v>0</v>
          </cell>
          <cell r="O540" t="str">
            <v>0</v>
          </cell>
          <cell r="S540">
            <v>0</v>
          </cell>
          <cell r="W540">
            <v>0</v>
          </cell>
          <cell r="Y540">
            <v>0</v>
          </cell>
          <cell r="AA540">
            <v>0</v>
          </cell>
          <cell r="AE540">
            <v>2016.3320000000001</v>
          </cell>
        </row>
        <row r="541">
          <cell r="C541">
            <v>42167</v>
          </cell>
          <cell r="D541">
            <v>24</v>
          </cell>
          <cell r="G541">
            <v>0</v>
          </cell>
          <cell r="J541">
            <v>0</v>
          </cell>
          <cell r="K541">
            <v>0</v>
          </cell>
          <cell r="O541" t="str">
            <v>0</v>
          </cell>
          <cell r="S541">
            <v>0</v>
          </cell>
          <cell r="W541">
            <v>0</v>
          </cell>
          <cell r="Y541">
            <v>0</v>
          </cell>
          <cell r="AA541">
            <v>0</v>
          </cell>
          <cell r="AE541">
            <v>2016.3320000000001</v>
          </cell>
        </row>
        <row r="542">
          <cell r="C542">
            <v>42168</v>
          </cell>
          <cell r="D542">
            <v>24</v>
          </cell>
          <cell r="G542">
            <v>0</v>
          </cell>
          <cell r="J542">
            <v>0</v>
          </cell>
          <cell r="K542">
            <v>0</v>
          </cell>
          <cell r="O542" t="str">
            <v>0</v>
          </cell>
          <cell r="S542">
            <v>0</v>
          </cell>
          <cell r="W542">
            <v>0</v>
          </cell>
          <cell r="Y542">
            <v>0</v>
          </cell>
          <cell r="AA542">
            <v>0</v>
          </cell>
          <cell r="AE542">
            <v>2016.3320000000001</v>
          </cell>
        </row>
        <row r="543">
          <cell r="C543">
            <v>42169</v>
          </cell>
          <cell r="D543">
            <v>24</v>
          </cell>
          <cell r="G543">
            <v>0</v>
          </cell>
          <cell r="J543">
            <v>0</v>
          </cell>
          <cell r="K543">
            <v>0</v>
          </cell>
          <cell r="O543" t="str">
            <v>0</v>
          </cell>
          <cell r="S543">
            <v>0</v>
          </cell>
          <cell r="W543">
            <v>0</v>
          </cell>
          <cell r="Y543">
            <v>0</v>
          </cell>
          <cell r="AA543">
            <v>0</v>
          </cell>
          <cell r="AE543">
            <v>2016.3320000000001</v>
          </cell>
        </row>
        <row r="544">
          <cell r="C544">
            <v>42170</v>
          </cell>
          <cell r="D544">
            <v>25</v>
          </cell>
          <cell r="G544">
            <v>0</v>
          </cell>
          <cell r="J544">
            <v>0</v>
          </cell>
          <cell r="K544">
            <v>0</v>
          </cell>
          <cell r="O544" t="str">
            <v>0</v>
          </cell>
          <cell r="S544">
            <v>0</v>
          </cell>
          <cell r="W544">
            <v>0</v>
          </cell>
          <cell r="Y544">
            <v>0</v>
          </cell>
          <cell r="AA544">
            <v>0</v>
          </cell>
          <cell r="AE544">
            <v>2016.3320000000001</v>
          </cell>
        </row>
        <row r="545">
          <cell r="C545">
            <v>42171</v>
          </cell>
          <cell r="D545">
            <v>25</v>
          </cell>
          <cell r="G545">
            <v>0</v>
          </cell>
          <cell r="J545">
            <v>0</v>
          </cell>
          <cell r="K545">
            <v>0</v>
          </cell>
          <cell r="O545" t="str">
            <v>0</v>
          </cell>
          <cell r="S545">
            <v>0</v>
          </cell>
          <cell r="W545">
            <v>0</v>
          </cell>
          <cell r="Y545">
            <v>0</v>
          </cell>
          <cell r="AA545">
            <v>0</v>
          </cell>
          <cell r="AE545">
            <v>2016.3320000000001</v>
          </cell>
        </row>
        <row r="546">
          <cell r="C546">
            <v>42172</v>
          </cell>
          <cell r="D546">
            <v>25</v>
          </cell>
          <cell r="G546">
            <v>0</v>
          </cell>
          <cell r="J546">
            <v>0</v>
          </cell>
          <cell r="K546">
            <v>0</v>
          </cell>
          <cell r="O546" t="str">
            <v>0</v>
          </cell>
          <cell r="S546">
            <v>0</v>
          </cell>
          <cell r="W546">
            <v>0</v>
          </cell>
          <cell r="Y546">
            <v>0</v>
          </cell>
          <cell r="AA546">
            <v>0</v>
          </cell>
          <cell r="AE546">
            <v>2016.3320000000001</v>
          </cell>
        </row>
        <row r="547">
          <cell r="C547">
            <v>42173</v>
          </cell>
          <cell r="D547">
            <v>25</v>
          </cell>
          <cell r="G547">
            <v>0</v>
          </cell>
          <cell r="J547">
            <v>0</v>
          </cell>
          <cell r="K547">
            <v>0</v>
          </cell>
          <cell r="O547" t="str">
            <v>0</v>
          </cell>
          <cell r="S547">
            <v>0</v>
          </cell>
          <cell r="W547">
            <v>0</v>
          </cell>
          <cell r="Y547">
            <v>0</v>
          </cell>
          <cell r="AA547">
            <v>0</v>
          </cell>
          <cell r="AE547">
            <v>2016.3320000000001</v>
          </cell>
        </row>
        <row r="548">
          <cell r="C548">
            <v>42174</v>
          </cell>
          <cell r="D548">
            <v>25</v>
          </cell>
          <cell r="G548">
            <v>0</v>
          </cell>
          <cell r="J548">
            <v>0</v>
          </cell>
          <cell r="K548">
            <v>0</v>
          </cell>
          <cell r="O548" t="str">
            <v>0</v>
          </cell>
          <cell r="S548">
            <v>0</v>
          </cell>
          <cell r="W548">
            <v>0</v>
          </cell>
          <cell r="Y548">
            <v>0</v>
          </cell>
          <cell r="AA548">
            <v>0</v>
          </cell>
          <cell r="AE548">
            <v>2016.3320000000001</v>
          </cell>
        </row>
        <row r="549">
          <cell r="C549">
            <v>42175</v>
          </cell>
          <cell r="D549">
            <v>25</v>
          </cell>
          <cell r="G549">
            <v>0</v>
          </cell>
          <cell r="J549">
            <v>0</v>
          </cell>
          <cell r="K549">
            <v>0</v>
          </cell>
          <cell r="O549" t="str">
            <v>0</v>
          </cell>
          <cell r="S549">
            <v>0</v>
          </cell>
          <cell r="W549">
            <v>0</v>
          </cell>
          <cell r="Y549">
            <v>0</v>
          </cell>
          <cell r="AA549">
            <v>0</v>
          </cell>
          <cell r="AE549">
            <v>2016.3320000000001</v>
          </cell>
        </row>
        <row r="550">
          <cell r="C550">
            <v>42176</v>
          </cell>
          <cell r="D550">
            <v>25</v>
          </cell>
          <cell r="G550">
            <v>0</v>
          </cell>
          <cell r="J550">
            <v>0</v>
          </cell>
          <cell r="K550">
            <v>0</v>
          </cell>
          <cell r="O550" t="str">
            <v>0</v>
          </cell>
          <cell r="S550">
            <v>0</v>
          </cell>
          <cell r="W550">
            <v>0</v>
          </cell>
          <cell r="Y550">
            <v>0</v>
          </cell>
          <cell r="AA550">
            <v>0</v>
          </cell>
          <cell r="AE550">
            <v>2016.3320000000001</v>
          </cell>
        </row>
        <row r="551">
          <cell r="C551">
            <v>42177</v>
          </cell>
          <cell r="D551">
            <v>26</v>
          </cell>
          <cell r="G551">
            <v>0</v>
          </cell>
          <cell r="J551">
            <v>0</v>
          </cell>
          <cell r="K551">
            <v>0</v>
          </cell>
          <cell r="O551" t="str">
            <v>0</v>
          </cell>
          <cell r="S551">
            <v>0</v>
          </cell>
          <cell r="W551">
            <v>0</v>
          </cell>
          <cell r="Y551">
            <v>0</v>
          </cell>
          <cell r="AA551">
            <v>0</v>
          </cell>
          <cell r="AE551">
            <v>2016.3320000000001</v>
          </cell>
        </row>
        <row r="552">
          <cell r="C552">
            <v>42178</v>
          </cell>
          <cell r="D552">
            <v>26</v>
          </cell>
          <cell r="G552">
            <v>0</v>
          </cell>
          <cell r="J552">
            <v>0</v>
          </cell>
          <cell r="K552">
            <v>0</v>
          </cell>
          <cell r="O552" t="str">
            <v>0</v>
          </cell>
          <cell r="S552">
            <v>0</v>
          </cell>
          <cell r="W552">
            <v>0</v>
          </cell>
          <cell r="Y552">
            <v>0</v>
          </cell>
          <cell r="AA552">
            <v>0</v>
          </cell>
          <cell r="AE552">
            <v>2016.3320000000001</v>
          </cell>
        </row>
        <row r="553">
          <cell r="C553">
            <v>42179</v>
          </cell>
          <cell r="D553">
            <v>26</v>
          </cell>
          <cell r="G553">
            <v>0</v>
          </cell>
          <cell r="J553">
            <v>0</v>
          </cell>
          <cell r="K553">
            <v>0</v>
          </cell>
          <cell r="O553" t="str">
            <v>0</v>
          </cell>
          <cell r="S553">
            <v>0</v>
          </cell>
          <cell r="W553">
            <v>0</v>
          </cell>
          <cell r="Y553">
            <v>0</v>
          </cell>
          <cell r="AA553">
            <v>0</v>
          </cell>
          <cell r="AE553">
            <v>2016.3320000000001</v>
          </cell>
        </row>
        <row r="554">
          <cell r="C554">
            <v>42180</v>
          </cell>
          <cell r="D554">
            <v>26</v>
          </cell>
          <cell r="G554">
            <v>0</v>
          </cell>
          <cell r="J554">
            <v>0</v>
          </cell>
          <cell r="K554">
            <v>0</v>
          </cell>
          <cell r="O554" t="str">
            <v>0</v>
          </cell>
          <cell r="S554">
            <v>0</v>
          </cell>
          <cell r="W554">
            <v>0</v>
          </cell>
          <cell r="Y554">
            <v>0</v>
          </cell>
          <cell r="AA554">
            <v>0</v>
          </cell>
          <cell r="AE554">
            <v>2016.3320000000001</v>
          </cell>
        </row>
        <row r="555">
          <cell r="C555">
            <v>42181</v>
          </cell>
          <cell r="D555">
            <v>26</v>
          </cell>
          <cell r="G555">
            <v>0</v>
          </cell>
          <cell r="J555">
            <v>0</v>
          </cell>
          <cell r="K555">
            <v>0</v>
          </cell>
          <cell r="O555" t="str">
            <v>0</v>
          </cell>
          <cell r="S555">
            <v>0</v>
          </cell>
          <cell r="W555">
            <v>0</v>
          </cell>
          <cell r="Y555">
            <v>0</v>
          </cell>
          <cell r="AA555">
            <v>0</v>
          </cell>
          <cell r="AE555">
            <v>2016.3320000000001</v>
          </cell>
        </row>
        <row r="556">
          <cell r="C556">
            <v>42182</v>
          </cell>
          <cell r="D556">
            <v>26</v>
          </cell>
          <cell r="G556">
            <v>0</v>
          </cell>
          <cell r="J556">
            <v>0</v>
          </cell>
          <cell r="K556">
            <v>0</v>
          </cell>
          <cell r="O556" t="str">
            <v>0</v>
          </cell>
          <cell r="S556">
            <v>0</v>
          </cell>
          <cell r="W556">
            <v>0</v>
          </cell>
          <cell r="Y556">
            <v>0</v>
          </cell>
          <cell r="AA556">
            <v>0</v>
          </cell>
          <cell r="AE556">
            <v>2016.3320000000001</v>
          </cell>
        </row>
        <row r="557">
          <cell r="C557">
            <v>42183</v>
          </cell>
          <cell r="D557">
            <v>26</v>
          </cell>
          <cell r="G557">
            <v>0</v>
          </cell>
          <cell r="J557">
            <v>0</v>
          </cell>
          <cell r="K557">
            <v>0</v>
          </cell>
          <cell r="O557" t="str">
            <v>0</v>
          </cell>
          <cell r="S557">
            <v>0</v>
          </cell>
          <cell r="W557">
            <v>0</v>
          </cell>
          <cell r="Y557">
            <v>0</v>
          </cell>
          <cell r="AA557">
            <v>0</v>
          </cell>
        </row>
        <row r="558">
          <cell r="C558">
            <v>42184</v>
          </cell>
          <cell r="D558">
            <v>27</v>
          </cell>
          <cell r="G558">
            <v>0</v>
          </cell>
          <cell r="J558">
            <v>0</v>
          </cell>
          <cell r="K558">
            <v>0</v>
          </cell>
          <cell r="O558" t="str">
            <v>0</v>
          </cell>
          <cell r="S558">
            <v>0</v>
          </cell>
          <cell r="W558">
            <v>0</v>
          </cell>
          <cell r="Y558">
            <v>0</v>
          </cell>
          <cell r="AA558">
            <v>0</v>
          </cell>
          <cell r="AE558">
            <v>2016.3320000000001</v>
          </cell>
        </row>
        <row r="559">
          <cell r="C559">
            <v>42185</v>
          </cell>
          <cell r="D559">
            <v>27</v>
          </cell>
          <cell r="G559">
            <v>0</v>
          </cell>
          <cell r="J559">
            <v>0</v>
          </cell>
          <cell r="K559">
            <v>0</v>
          </cell>
          <cell r="O559" t="str">
            <v>0</v>
          </cell>
          <cell r="S559">
            <v>0</v>
          </cell>
          <cell r="W559">
            <v>0</v>
          </cell>
          <cell r="Y559">
            <v>0</v>
          </cell>
          <cell r="AA559">
            <v>0</v>
          </cell>
          <cell r="AE559">
            <v>2016.3320000000001</v>
          </cell>
        </row>
        <row r="560">
          <cell r="C560">
            <v>42186</v>
          </cell>
          <cell r="D560">
            <v>27</v>
          </cell>
          <cell r="G560">
            <v>0</v>
          </cell>
          <cell r="J560">
            <v>0</v>
          </cell>
          <cell r="K560">
            <v>0</v>
          </cell>
          <cell r="O560" t="str">
            <v>0</v>
          </cell>
          <cell r="S560">
            <v>0</v>
          </cell>
          <cell r="W560">
            <v>0</v>
          </cell>
          <cell r="Y560">
            <v>0</v>
          </cell>
          <cell r="AA560">
            <v>0</v>
          </cell>
          <cell r="AE560">
            <v>2016.3320000000001</v>
          </cell>
        </row>
        <row r="561">
          <cell r="C561">
            <v>42187</v>
          </cell>
          <cell r="D561">
            <v>27</v>
          </cell>
          <cell r="G561">
            <v>0</v>
          </cell>
          <cell r="J561">
            <v>0</v>
          </cell>
          <cell r="K561">
            <v>0</v>
          </cell>
          <cell r="O561" t="str">
            <v>0</v>
          </cell>
          <cell r="S561">
            <v>0</v>
          </cell>
          <cell r="W561">
            <v>0</v>
          </cell>
          <cell r="Y561">
            <v>0</v>
          </cell>
          <cell r="AA561">
            <v>0</v>
          </cell>
          <cell r="AE561">
            <v>2016.3320000000001</v>
          </cell>
        </row>
        <row r="562">
          <cell r="C562">
            <v>42188</v>
          </cell>
          <cell r="D562">
            <v>27</v>
          </cell>
          <cell r="G562">
            <v>0</v>
          </cell>
          <cell r="J562">
            <v>0</v>
          </cell>
          <cell r="K562">
            <v>0</v>
          </cell>
          <cell r="O562" t="str">
            <v>0</v>
          </cell>
          <cell r="S562">
            <v>0</v>
          </cell>
          <cell r="W562">
            <v>0</v>
          </cell>
          <cell r="Y562">
            <v>0</v>
          </cell>
          <cell r="AA562">
            <v>0</v>
          </cell>
          <cell r="AE562">
            <v>2016.3320000000001</v>
          </cell>
        </row>
        <row r="563">
          <cell r="C563">
            <v>42189</v>
          </cell>
          <cell r="D563">
            <v>27</v>
          </cell>
          <cell r="G563">
            <v>0</v>
          </cell>
          <cell r="J563">
            <v>0</v>
          </cell>
          <cell r="K563">
            <v>0</v>
          </cell>
          <cell r="O563" t="str">
            <v>0</v>
          </cell>
          <cell r="S563">
            <v>0</v>
          </cell>
          <cell r="W563">
            <v>0</v>
          </cell>
          <cell r="Y563">
            <v>0</v>
          </cell>
          <cell r="AA563">
            <v>0</v>
          </cell>
          <cell r="AE563">
            <v>2016.3320000000001</v>
          </cell>
        </row>
        <row r="564">
          <cell r="C564">
            <v>42190</v>
          </cell>
          <cell r="D564">
            <v>27</v>
          </cell>
          <cell r="G564">
            <v>0</v>
          </cell>
          <cell r="J564">
            <v>0</v>
          </cell>
          <cell r="K564">
            <v>0</v>
          </cell>
          <cell r="O564" t="str">
            <v>0</v>
          </cell>
          <cell r="S564">
            <v>0</v>
          </cell>
          <cell r="W564">
            <v>0</v>
          </cell>
          <cell r="Y564">
            <v>0</v>
          </cell>
          <cell r="AA564">
            <v>0</v>
          </cell>
          <cell r="AE564">
            <v>2016.3320000000001</v>
          </cell>
        </row>
        <row r="565">
          <cell r="C565">
            <v>42191</v>
          </cell>
          <cell r="D565">
            <v>28</v>
          </cell>
          <cell r="G565">
            <v>0</v>
          </cell>
          <cell r="J565">
            <v>0</v>
          </cell>
          <cell r="K565">
            <v>0</v>
          </cell>
          <cell r="O565" t="str">
            <v>0</v>
          </cell>
          <cell r="S565">
            <v>0</v>
          </cell>
          <cell r="W565">
            <v>0</v>
          </cell>
          <cell r="Y565">
            <v>0</v>
          </cell>
          <cell r="AA565">
            <v>0</v>
          </cell>
          <cell r="AE565">
            <v>2016.3320000000001</v>
          </cell>
        </row>
        <row r="566">
          <cell r="C566">
            <v>42192</v>
          </cell>
          <cell r="D566">
            <v>28</v>
          </cell>
          <cell r="G566">
            <v>0</v>
          </cell>
          <cell r="J566">
            <v>0</v>
          </cell>
          <cell r="K566">
            <v>0</v>
          </cell>
          <cell r="O566" t="str">
            <v>0</v>
          </cell>
          <cell r="S566">
            <v>0</v>
          </cell>
          <cell r="W566">
            <v>0</v>
          </cell>
          <cell r="Y566">
            <v>0</v>
          </cell>
          <cell r="AA566">
            <v>0</v>
          </cell>
          <cell r="AE566">
            <v>2016.3320000000001</v>
          </cell>
        </row>
        <row r="567">
          <cell r="C567">
            <v>42193</v>
          </cell>
          <cell r="D567">
            <v>28</v>
          </cell>
          <cell r="G567">
            <v>0</v>
          </cell>
          <cell r="J567">
            <v>0</v>
          </cell>
          <cell r="K567">
            <v>0</v>
          </cell>
          <cell r="O567" t="str">
            <v>0</v>
          </cell>
          <cell r="S567">
            <v>0</v>
          </cell>
          <cell r="W567">
            <v>0</v>
          </cell>
          <cell r="Y567">
            <v>0</v>
          </cell>
          <cell r="AA567">
            <v>0</v>
          </cell>
          <cell r="AE567">
            <v>2016.3320000000001</v>
          </cell>
        </row>
        <row r="568">
          <cell r="C568">
            <v>42194</v>
          </cell>
          <cell r="D568">
            <v>28</v>
          </cell>
          <cell r="G568">
            <v>0</v>
          </cell>
          <cell r="J568">
            <v>0</v>
          </cell>
          <cell r="K568">
            <v>0</v>
          </cell>
          <cell r="O568" t="str">
            <v>0</v>
          </cell>
          <cell r="S568">
            <v>0</v>
          </cell>
          <cell r="W568">
            <v>0</v>
          </cell>
          <cell r="Y568">
            <v>0</v>
          </cell>
          <cell r="AA568">
            <v>0</v>
          </cell>
          <cell r="AE568">
            <v>2016.3320000000001</v>
          </cell>
        </row>
        <row r="569">
          <cell r="C569">
            <v>42195</v>
          </cell>
          <cell r="D569">
            <v>28</v>
          </cell>
          <cell r="G569">
            <v>0</v>
          </cell>
          <cell r="J569">
            <v>0</v>
          </cell>
          <cell r="K569">
            <v>0</v>
          </cell>
          <cell r="O569" t="str">
            <v>0</v>
          </cell>
          <cell r="S569">
            <v>0</v>
          </cell>
          <cell r="W569">
            <v>0</v>
          </cell>
          <cell r="Y569">
            <v>0</v>
          </cell>
          <cell r="AA569">
            <v>0</v>
          </cell>
          <cell r="AE569">
            <v>2016.3320000000001</v>
          </cell>
        </row>
        <row r="570">
          <cell r="C570">
            <v>42196</v>
          </cell>
          <cell r="D570">
            <v>28</v>
          </cell>
          <cell r="G570">
            <v>0</v>
          </cell>
          <cell r="J570">
            <v>0</v>
          </cell>
          <cell r="K570">
            <v>0</v>
          </cell>
          <cell r="O570" t="str">
            <v>0</v>
          </cell>
          <cell r="S570">
            <v>0</v>
          </cell>
          <cell r="W570">
            <v>0</v>
          </cell>
          <cell r="Y570">
            <v>0</v>
          </cell>
          <cell r="AA570">
            <v>0</v>
          </cell>
          <cell r="AE570">
            <v>2016.3320000000001</v>
          </cell>
        </row>
        <row r="571">
          <cell r="C571">
            <v>42197</v>
          </cell>
          <cell r="D571">
            <v>28</v>
          </cell>
          <cell r="G571">
            <v>0</v>
          </cell>
          <cell r="J571">
            <v>0</v>
          </cell>
          <cell r="K571">
            <v>0</v>
          </cell>
          <cell r="O571" t="str">
            <v>0</v>
          </cell>
          <cell r="S571">
            <v>0</v>
          </cell>
          <cell r="W571">
            <v>0</v>
          </cell>
          <cell r="Y571">
            <v>0</v>
          </cell>
          <cell r="AA571">
            <v>0</v>
          </cell>
          <cell r="AE571">
            <v>2016.3320000000001</v>
          </cell>
        </row>
        <row r="572">
          <cell r="C572">
            <v>42198</v>
          </cell>
          <cell r="D572">
            <v>29</v>
          </cell>
          <cell r="G572">
            <v>0</v>
          </cell>
          <cell r="J572">
            <v>0</v>
          </cell>
          <cell r="K572">
            <v>0</v>
          </cell>
          <cell r="O572" t="str">
            <v>0</v>
          </cell>
          <cell r="S572">
            <v>0</v>
          </cell>
          <cell r="W572">
            <v>0</v>
          </cell>
          <cell r="Y572">
            <v>0</v>
          </cell>
          <cell r="AA572">
            <v>0</v>
          </cell>
          <cell r="AE572">
            <v>2016.3320000000001</v>
          </cell>
        </row>
        <row r="573">
          <cell r="C573">
            <v>42199</v>
          </cell>
          <cell r="D573">
            <v>29</v>
          </cell>
          <cell r="G573">
            <v>0</v>
          </cell>
          <cell r="J573">
            <v>0</v>
          </cell>
          <cell r="K573">
            <v>0</v>
          </cell>
          <cell r="O573" t="str">
            <v>0</v>
          </cell>
          <cell r="S573">
            <v>0</v>
          </cell>
          <cell r="W573">
            <v>0</v>
          </cell>
          <cell r="Y573">
            <v>0</v>
          </cell>
          <cell r="AA573">
            <v>0</v>
          </cell>
          <cell r="AE573">
            <v>2016.3320000000001</v>
          </cell>
        </row>
        <row r="574">
          <cell r="C574">
            <v>42200</v>
          </cell>
          <cell r="D574">
            <v>29</v>
          </cell>
          <cell r="G574">
            <v>0</v>
          </cell>
          <cell r="J574">
            <v>0</v>
          </cell>
          <cell r="K574">
            <v>0</v>
          </cell>
          <cell r="O574" t="str">
            <v>0</v>
          </cell>
          <cell r="S574">
            <v>0</v>
          </cell>
          <cell r="W574">
            <v>0</v>
          </cell>
          <cell r="Y574">
            <v>0</v>
          </cell>
          <cell r="AA574">
            <v>0</v>
          </cell>
          <cell r="AE574">
            <v>2016.3320000000001</v>
          </cell>
        </row>
        <row r="575">
          <cell r="C575">
            <v>42201</v>
          </cell>
          <cell r="D575">
            <v>29</v>
          </cell>
          <cell r="G575">
            <v>0</v>
          </cell>
          <cell r="J575">
            <v>0</v>
          </cell>
          <cell r="K575">
            <v>0</v>
          </cell>
          <cell r="O575" t="str">
            <v>0</v>
          </cell>
          <cell r="S575">
            <v>0</v>
          </cell>
          <cell r="W575">
            <v>0</v>
          </cell>
          <cell r="Y575">
            <v>0</v>
          </cell>
          <cell r="AA575">
            <v>0</v>
          </cell>
          <cell r="AE575">
            <v>2016.3320000000001</v>
          </cell>
        </row>
        <row r="576">
          <cell r="C576">
            <v>42202</v>
          </cell>
          <cell r="D576">
            <v>29</v>
          </cell>
          <cell r="G576">
            <v>0</v>
          </cell>
          <cell r="J576">
            <v>0</v>
          </cell>
          <cell r="K576">
            <v>0</v>
          </cell>
          <cell r="O576" t="str">
            <v>0</v>
          </cell>
          <cell r="S576">
            <v>0</v>
          </cell>
          <cell r="W576">
            <v>0</v>
          </cell>
          <cell r="Y576">
            <v>0</v>
          </cell>
          <cell r="AA576">
            <v>0</v>
          </cell>
          <cell r="AE576">
            <v>2016.3320000000001</v>
          </cell>
        </row>
        <row r="577">
          <cell r="C577">
            <v>42203</v>
          </cell>
          <cell r="D577">
            <v>29</v>
          </cell>
          <cell r="G577">
            <v>0</v>
          </cell>
          <cell r="J577">
            <v>0</v>
          </cell>
          <cell r="K577">
            <v>0</v>
          </cell>
          <cell r="O577" t="str">
            <v>0</v>
          </cell>
          <cell r="S577">
            <v>0</v>
          </cell>
          <cell r="W577">
            <v>0</v>
          </cell>
          <cell r="Y577">
            <v>0</v>
          </cell>
          <cell r="AA577">
            <v>0</v>
          </cell>
          <cell r="AE577">
            <v>2016.3320000000001</v>
          </cell>
        </row>
        <row r="578">
          <cell r="C578">
            <v>42204</v>
          </cell>
          <cell r="D578">
            <v>29</v>
          </cell>
          <cell r="G578">
            <v>0</v>
          </cell>
          <cell r="J578">
            <v>0</v>
          </cell>
          <cell r="K578">
            <v>0</v>
          </cell>
          <cell r="O578" t="str">
            <v>0</v>
          </cell>
          <cell r="S578">
            <v>0</v>
          </cell>
          <cell r="W578">
            <v>0</v>
          </cell>
          <cell r="Y578">
            <v>0</v>
          </cell>
          <cell r="AA578">
            <v>0</v>
          </cell>
          <cell r="AE578">
            <v>2016.3320000000001</v>
          </cell>
        </row>
        <row r="579">
          <cell r="C579">
            <v>42205</v>
          </cell>
          <cell r="D579">
            <v>30</v>
          </cell>
          <cell r="G579">
            <v>0</v>
          </cell>
          <cell r="J579">
            <v>0</v>
          </cell>
          <cell r="K579">
            <v>0</v>
          </cell>
          <cell r="O579" t="str">
            <v>0</v>
          </cell>
          <cell r="S579">
            <v>0</v>
          </cell>
          <cell r="W579">
            <v>0</v>
          </cell>
          <cell r="Y579">
            <v>0</v>
          </cell>
          <cell r="AA579">
            <v>0</v>
          </cell>
          <cell r="AE579">
            <v>2016.3320000000001</v>
          </cell>
        </row>
        <row r="580">
          <cell r="C580">
            <v>42206</v>
          </cell>
          <cell r="D580">
            <v>30</v>
          </cell>
          <cell r="G580">
            <v>0</v>
          </cell>
          <cell r="J580">
            <v>0</v>
          </cell>
          <cell r="K580">
            <v>0</v>
          </cell>
          <cell r="O580" t="str">
            <v>0</v>
          </cell>
          <cell r="S580">
            <v>0</v>
          </cell>
          <cell r="W580">
            <v>0</v>
          </cell>
          <cell r="Y580">
            <v>0</v>
          </cell>
          <cell r="AA580">
            <v>0</v>
          </cell>
          <cell r="AE580">
            <v>2016.3320000000001</v>
          </cell>
        </row>
        <row r="581">
          <cell r="C581">
            <v>42207</v>
          </cell>
          <cell r="D581">
            <v>30</v>
          </cell>
          <cell r="G581">
            <v>0</v>
          </cell>
          <cell r="J581">
            <v>0</v>
          </cell>
          <cell r="K581">
            <v>0</v>
          </cell>
          <cell r="O581" t="str">
            <v>0</v>
          </cell>
          <cell r="S581">
            <v>0</v>
          </cell>
          <cell r="W581">
            <v>0</v>
          </cell>
          <cell r="Y581">
            <v>0</v>
          </cell>
          <cell r="AA581">
            <v>0</v>
          </cell>
          <cell r="AE581">
            <v>2016.3320000000001</v>
          </cell>
        </row>
        <row r="582">
          <cell r="C582">
            <v>42208</v>
          </cell>
          <cell r="D582">
            <v>30</v>
          </cell>
          <cell r="G582">
            <v>0</v>
          </cell>
          <cell r="J582">
            <v>0</v>
          </cell>
          <cell r="K582">
            <v>0</v>
          </cell>
          <cell r="O582" t="str">
            <v>0</v>
          </cell>
          <cell r="S582">
            <v>0</v>
          </cell>
          <cell r="W582">
            <v>0</v>
          </cell>
          <cell r="Y582">
            <v>0</v>
          </cell>
          <cell r="AA582">
            <v>0</v>
          </cell>
          <cell r="AE582">
            <v>2016.3320000000001</v>
          </cell>
        </row>
        <row r="583">
          <cell r="C583">
            <v>42209</v>
          </cell>
          <cell r="D583">
            <v>30</v>
          </cell>
          <cell r="G583">
            <v>0</v>
          </cell>
          <cell r="J583">
            <v>0</v>
          </cell>
          <cell r="K583">
            <v>0</v>
          </cell>
          <cell r="O583" t="str">
            <v>0</v>
          </cell>
          <cell r="S583">
            <v>0</v>
          </cell>
          <cell r="W583">
            <v>0</v>
          </cell>
          <cell r="Y583">
            <v>0</v>
          </cell>
          <cell r="AA583">
            <v>0</v>
          </cell>
          <cell r="AE583">
            <v>2016.3320000000001</v>
          </cell>
        </row>
        <row r="584">
          <cell r="C584">
            <v>42210</v>
          </cell>
          <cell r="D584">
            <v>30</v>
          </cell>
          <cell r="G584">
            <v>0</v>
          </cell>
          <cell r="J584">
            <v>0</v>
          </cell>
          <cell r="K584">
            <v>0</v>
          </cell>
          <cell r="O584" t="str">
            <v>0</v>
          </cell>
          <cell r="S584">
            <v>0</v>
          </cell>
          <cell r="W584">
            <v>0</v>
          </cell>
          <cell r="Y584">
            <v>0</v>
          </cell>
          <cell r="AA584">
            <v>0</v>
          </cell>
          <cell r="AE584">
            <v>2016.3320000000001</v>
          </cell>
        </row>
        <row r="585">
          <cell r="C585">
            <v>42211</v>
          </cell>
          <cell r="D585">
            <v>30</v>
          </cell>
          <cell r="G585">
            <v>0</v>
          </cell>
          <cell r="J585">
            <v>0</v>
          </cell>
          <cell r="K585">
            <v>0</v>
          </cell>
          <cell r="O585" t="str">
            <v>0</v>
          </cell>
          <cell r="S585">
            <v>0</v>
          </cell>
          <cell r="W585">
            <v>0</v>
          </cell>
          <cell r="Y585">
            <v>0</v>
          </cell>
          <cell r="AA585">
            <v>0</v>
          </cell>
          <cell r="AE585">
            <v>2016.3320000000001</v>
          </cell>
        </row>
        <row r="586">
          <cell r="C586">
            <v>42212</v>
          </cell>
          <cell r="D586">
            <v>31</v>
          </cell>
          <cell r="G586">
            <v>0</v>
          </cell>
          <cell r="J586">
            <v>0</v>
          </cell>
          <cell r="K586">
            <v>0</v>
          </cell>
          <cell r="O586" t="str">
            <v>0</v>
          </cell>
          <cell r="S586">
            <v>0</v>
          </cell>
          <cell r="W586">
            <v>0</v>
          </cell>
          <cell r="Y586">
            <v>0</v>
          </cell>
          <cell r="AA586">
            <v>0</v>
          </cell>
          <cell r="AE586">
            <v>2016.3320000000001</v>
          </cell>
        </row>
        <row r="587">
          <cell r="C587">
            <v>42213</v>
          </cell>
          <cell r="D587">
            <v>31</v>
          </cell>
          <cell r="G587">
            <v>0</v>
          </cell>
          <cell r="J587">
            <v>0</v>
          </cell>
          <cell r="K587">
            <v>0</v>
          </cell>
          <cell r="O587" t="str">
            <v>0</v>
          </cell>
          <cell r="S587">
            <v>0</v>
          </cell>
          <cell r="W587">
            <v>0</v>
          </cell>
          <cell r="Y587">
            <v>0</v>
          </cell>
          <cell r="AA587">
            <v>0</v>
          </cell>
        </row>
        <row r="588">
          <cell r="C588">
            <v>42214</v>
          </cell>
          <cell r="D588">
            <v>31</v>
          </cell>
          <cell r="G588">
            <v>0</v>
          </cell>
          <cell r="J588">
            <v>0</v>
          </cell>
          <cell r="K588">
            <v>0</v>
          </cell>
          <cell r="O588" t="str">
            <v>0</v>
          </cell>
          <cell r="S588">
            <v>0</v>
          </cell>
          <cell r="W588">
            <v>0</v>
          </cell>
          <cell r="Y588">
            <v>0</v>
          </cell>
          <cell r="AA588">
            <v>0</v>
          </cell>
          <cell r="AE588">
            <v>2016.3320000000001</v>
          </cell>
        </row>
        <row r="589">
          <cell r="C589">
            <v>42215</v>
          </cell>
          <cell r="D589">
            <v>31</v>
          </cell>
          <cell r="G589">
            <v>0</v>
          </cell>
          <cell r="J589">
            <v>0</v>
          </cell>
          <cell r="K589">
            <v>0</v>
          </cell>
          <cell r="O589" t="str">
            <v>0</v>
          </cell>
          <cell r="S589">
            <v>0</v>
          </cell>
          <cell r="W589">
            <v>0</v>
          </cell>
          <cell r="Y589">
            <v>0</v>
          </cell>
          <cell r="AA589">
            <v>0</v>
          </cell>
          <cell r="AE589">
            <v>2016.3320000000001</v>
          </cell>
        </row>
        <row r="590">
          <cell r="C590">
            <v>42216</v>
          </cell>
          <cell r="D590">
            <v>31</v>
          </cell>
          <cell r="G590">
            <v>0</v>
          </cell>
          <cell r="J590">
            <v>0</v>
          </cell>
          <cell r="K590">
            <v>0</v>
          </cell>
          <cell r="O590" t="str">
            <v>0</v>
          </cell>
          <cell r="S590">
            <v>0</v>
          </cell>
          <cell r="W590">
            <v>0</v>
          </cell>
          <cell r="Y590">
            <v>0</v>
          </cell>
          <cell r="AA590">
            <v>0</v>
          </cell>
          <cell r="AE590">
            <v>2016.3320000000001</v>
          </cell>
        </row>
        <row r="591">
          <cell r="C591">
            <v>42217</v>
          </cell>
          <cell r="D591">
            <v>31</v>
          </cell>
          <cell r="G591">
            <v>0</v>
          </cell>
          <cell r="J591">
            <v>0</v>
          </cell>
          <cell r="K591">
            <v>0</v>
          </cell>
          <cell r="O591" t="str">
            <v>0</v>
          </cell>
          <cell r="S591">
            <v>0</v>
          </cell>
          <cell r="W591">
            <v>0</v>
          </cell>
          <cell r="Y591">
            <v>0</v>
          </cell>
          <cell r="AA591">
            <v>0</v>
          </cell>
          <cell r="AE591">
            <v>2016.3320000000001</v>
          </cell>
        </row>
        <row r="592">
          <cell r="C592">
            <v>42218</v>
          </cell>
          <cell r="D592">
            <v>31</v>
          </cell>
          <cell r="G592">
            <v>0</v>
          </cell>
          <cell r="J592">
            <v>0</v>
          </cell>
          <cell r="K592">
            <v>0</v>
          </cell>
          <cell r="O592" t="str">
            <v>0</v>
          </cell>
          <cell r="S592">
            <v>0</v>
          </cell>
          <cell r="W592">
            <v>0</v>
          </cell>
          <cell r="Y592">
            <v>0</v>
          </cell>
          <cell r="AA592">
            <v>0</v>
          </cell>
          <cell r="AE592">
            <v>2016.3320000000001</v>
          </cell>
        </row>
        <row r="593">
          <cell r="C593">
            <v>42219</v>
          </cell>
          <cell r="D593">
            <v>32</v>
          </cell>
          <cell r="G593">
            <v>0</v>
          </cell>
          <cell r="J593">
            <v>0</v>
          </cell>
          <cell r="K593">
            <v>0</v>
          </cell>
          <cell r="O593" t="str">
            <v>0</v>
          </cell>
          <cell r="S593">
            <v>0</v>
          </cell>
          <cell r="W593">
            <v>0</v>
          </cell>
          <cell r="Y593">
            <v>0</v>
          </cell>
          <cell r="AA593">
            <v>0</v>
          </cell>
          <cell r="AE593">
            <v>2016.3320000000001</v>
          </cell>
        </row>
        <row r="594">
          <cell r="C594">
            <v>42220</v>
          </cell>
          <cell r="D594">
            <v>32</v>
          </cell>
          <cell r="G594">
            <v>0</v>
          </cell>
          <cell r="J594">
            <v>0</v>
          </cell>
          <cell r="K594">
            <v>0</v>
          </cell>
          <cell r="O594" t="str">
            <v>0</v>
          </cell>
          <cell r="S594">
            <v>0</v>
          </cell>
          <cell r="W594">
            <v>0</v>
          </cell>
          <cell r="Y594">
            <v>0</v>
          </cell>
          <cell r="AA594">
            <v>0</v>
          </cell>
          <cell r="AE594">
            <v>2016.3320000000001</v>
          </cell>
        </row>
        <row r="595">
          <cell r="C595">
            <v>42221</v>
          </cell>
          <cell r="D595">
            <v>32</v>
          </cell>
          <cell r="G595">
            <v>0</v>
          </cell>
          <cell r="J595">
            <v>0</v>
          </cell>
          <cell r="K595">
            <v>0</v>
          </cell>
          <cell r="O595" t="str">
            <v>0</v>
          </cell>
          <cell r="S595">
            <v>0</v>
          </cell>
          <cell r="W595">
            <v>0</v>
          </cell>
          <cell r="Y595">
            <v>0</v>
          </cell>
          <cell r="AA595">
            <v>0</v>
          </cell>
          <cell r="AE595">
            <v>2016.3320000000001</v>
          </cell>
        </row>
        <row r="596">
          <cell r="C596">
            <v>42222</v>
          </cell>
          <cell r="D596">
            <v>32</v>
          </cell>
          <cell r="G596">
            <v>0</v>
          </cell>
          <cell r="J596">
            <v>0</v>
          </cell>
          <cell r="K596">
            <v>0</v>
          </cell>
          <cell r="O596" t="str">
            <v>0</v>
          </cell>
          <cell r="S596">
            <v>0</v>
          </cell>
          <cell r="W596">
            <v>0</v>
          </cell>
          <cell r="Y596">
            <v>0</v>
          </cell>
          <cell r="AA596">
            <v>0</v>
          </cell>
          <cell r="AE596">
            <v>2016.3320000000001</v>
          </cell>
        </row>
        <row r="597">
          <cell r="C597">
            <v>42223</v>
          </cell>
          <cell r="D597">
            <v>32</v>
          </cell>
          <cell r="G597">
            <v>0</v>
          </cell>
          <cell r="J597">
            <v>0</v>
          </cell>
          <cell r="K597">
            <v>0</v>
          </cell>
          <cell r="O597" t="str">
            <v>0</v>
          </cell>
          <cell r="S597">
            <v>0</v>
          </cell>
          <cell r="W597">
            <v>0</v>
          </cell>
          <cell r="Y597">
            <v>0</v>
          </cell>
          <cell r="AA597">
            <v>0</v>
          </cell>
          <cell r="AE597">
            <v>2016.3320000000001</v>
          </cell>
        </row>
        <row r="598">
          <cell r="C598">
            <v>42224</v>
          </cell>
          <cell r="D598">
            <v>32</v>
          </cell>
          <cell r="G598">
            <v>0</v>
          </cell>
          <cell r="J598">
            <v>0</v>
          </cell>
          <cell r="K598">
            <v>0</v>
          </cell>
          <cell r="O598" t="str">
            <v>0</v>
          </cell>
          <cell r="S598">
            <v>0</v>
          </cell>
          <cell r="W598">
            <v>0</v>
          </cell>
          <cell r="Y598">
            <v>0</v>
          </cell>
          <cell r="AA598">
            <v>0</v>
          </cell>
          <cell r="AE598">
            <v>2016.3320000000001</v>
          </cell>
        </row>
        <row r="599">
          <cell r="C599">
            <v>42225</v>
          </cell>
          <cell r="D599">
            <v>32</v>
          </cell>
          <cell r="G599">
            <v>0</v>
          </cell>
          <cell r="J599">
            <v>0</v>
          </cell>
          <cell r="K599">
            <v>0</v>
          </cell>
          <cell r="O599" t="str">
            <v>0</v>
          </cell>
          <cell r="S599">
            <v>0</v>
          </cell>
          <cell r="W599">
            <v>0</v>
          </cell>
          <cell r="Y599">
            <v>0</v>
          </cell>
          <cell r="AA599">
            <v>0</v>
          </cell>
          <cell r="AE599">
            <v>2016.3320000000001</v>
          </cell>
        </row>
        <row r="600">
          <cell r="C600">
            <v>42226</v>
          </cell>
          <cell r="D600">
            <v>33</v>
          </cell>
          <cell r="G600">
            <v>0</v>
          </cell>
          <cell r="J600">
            <v>0</v>
          </cell>
          <cell r="K600">
            <v>0</v>
          </cell>
          <cell r="O600" t="str">
            <v>0</v>
          </cell>
          <cell r="S600">
            <v>0</v>
          </cell>
          <cell r="W600">
            <v>0</v>
          </cell>
          <cell r="Y600">
            <v>0</v>
          </cell>
          <cell r="AA600">
            <v>0</v>
          </cell>
          <cell r="AE600">
            <v>2016.3320000000001</v>
          </cell>
        </row>
        <row r="601">
          <cell r="C601">
            <v>42227</v>
          </cell>
          <cell r="D601">
            <v>33</v>
          </cell>
          <cell r="G601">
            <v>0</v>
          </cell>
          <cell r="J601">
            <v>0</v>
          </cell>
          <cell r="K601">
            <v>0</v>
          </cell>
          <cell r="O601" t="str">
            <v>0</v>
          </cell>
          <cell r="S601">
            <v>0</v>
          </cell>
          <cell r="W601">
            <v>0</v>
          </cell>
          <cell r="Y601">
            <v>0</v>
          </cell>
          <cell r="AA601">
            <v>0</v>
          </cell>
          <cell r="AE601">
            <v>2016.3320000000001</v>
          </cell>
        </row>
        <row r="602">
          <cell r="C602">
            <v>42228</v>
          </cell>
          <cell r="D602">
            <v>33</v>
          </cell>
          <cell r="G602">
            <v>0</v>
          </cell>
          <cell r="J602">
            <v>0</v>
          </cell>
          <cell r="K602">
            <v>0</v>
          </cell>
          <cell r="O602" t="str">
            <v>0</v>
          </cell>
          <cell r="S602">
            <v>0</v>
          </cell>
          <cell r="W602">
            <v>0</v>
          </cell>
          <cell r="Y602">
            <v>0</v>
          </cell>
          <cell r="AA602">
            <v>0</v>
          </cell>
          <cell r="AE602">
            <v>2016.3320000000001</v>
          </cell>
        </row>
        <row r="603">
          <cell r="C603">
            <v>42229</v>
          </cell>
          <cell r="D603">
            <v>33</v>
          </cell>
          <cell r="G603">
            <v>0</v>
          </cell>
          <cell r="J603">
            <v>0</v>
          </cell>
          <cell r="K603">
            <v>0</v>
          </cell>
          <cell r="O603" t="str">
            <v>0</v>
          </cell>
          <cell r="S603">
            <v>0</v>
          </cell>
          <cell r="W603">
            <v>0</v>
          </cell>
          <cell r="Y603">
            <v>0</v>
          </cell>
          <cell r="AA603">
            <v>0</v>
          </cell>
          <cell r="AE603">
            <v>2016.3320000000001</v>
          </cell>
        </row>
        <row r="604">
          <cell r="C604">
            <v>42230</v>
          </cell>
          <cell r="D604">
            <v>33</v>
          </cell>
          <cell r="G604">
            <v>0</v>
          </cell>
          <cell r="J604">
            <v>0</v>
          </cell>
          <cell r="K604">
            <v>0</v>
          </cell>
          <cell r="O604" t="str">
            <v>0</v>
          </cell>
          <cell r="S604">
            <v>0</v>
          </cell>
          <cell r="W604">
            <v>0</v>
          </cell>
          <cell r="Y604">
            <v>0</v>
          </cell>
          <cell r="AA604">
            <v>0</v>
          </cell>
          <cell r="AE604">
            <v>2016.3320000000001</v>
          </cell>
        </row>
        <row r="605">
          <cell r="C605">
            <v>42231</v>
          </cell>
          <cell r="D605">
            <v>33</v>
          </cell>
          <cell r="G605">
            <v>0</v>
          </cell>
          <cell r="J605">
            <v>0</v>
          </cell>
          <cell r="K605">
            <v>0</v>
          </cell>
          <cell r="O605" t="str">
            <v>0</v>
          </cell>
          <cell r="S605">
            <v>0</v>
          </cell>
          <cell r="W605">
            <v>0</v>
          </cell>
          <cell r="Y605">
            <v>0</v>
          </cell>
          <cell r="AA605">
            <v>0</v>
          </cell>
          <cell r="AE605">
            <v>2016.3320000000001</v>
          </cell>
        </row>
        <row r="606">
          <cell r="C606">
            <v>42232</v>
          </cell>
          <cell r="D606">
            <v>33</v>
          </cell>
          <cell r="G606">
            <v>0</v>
          </cell>
          <cell r="J606">
            <v>0</v>
          </cell>
          <cell r="K606">
            <v>0</v>
          </cell>
          <cell r="O606" t="str">
            <v>0</v>
          </cell>
          <cell r="S606">
            <v>0</v>
          </cell>
          <cell r="W606">
            <v>0</v>
          </cell>
          <cell r="Y606">
            <v>0</v>
          </cell>
          <cell r="AA606">
            <v>0</v>
          </cell>
          <cell r="AE606">
            <v>2016.3320000000001</v>
          </cell>
        </row>
        <row r="607">
          <cell r="C607">
            <v>42233</v>
          </cell>
          <cell r="D607">
            <v>34</v>
          </cell>
          <cell r="G607">
            <v>0</v>
          </cell>
          <cell r="J607">
            <v>0</v>
          </cell>
          <cell r="K607">
            <v>0</v>
          </cell>
          <cell r="O607" t="str">
            <v>0</v>
          </cell>
          <cell r="S607">
            <v>0</v>
          </cell>
          <cell r="W607">
            <v>0</v>
          </cell>
          <cell r="Y607">
            <v>0</v>
          </cell>
          <cell r="AA607">
            <v>0</v>
          </cell>
          <cell r="AE607">
            <v>2016.3320000000001</v>
          </cell>
        </row>
        <row r="608">
          <cell r="C608">
            <v>42234</v>
          </cell>
          <cell r="D608">
            <v>34</v>
          </cell>
          <cell r="G608">
            <v>0</v>
          </cell>
          <cell r="J608">
            <v>0</v>
          </cell>
          <cell r="K608">
            <v>0</v>
          </cell>
          <cell r="O608" t="str">
            <v>0</v>
          </cell>
          <cell r="S608">
            <v>0</v>
          </cell>
          <cell r="W608">
            <v>0</v>
          </cell>
          <cell r="Y608">
            <v>0</v>
          </cell>
          <cell r="AA608">
            <v>0</v>
          </cell>
          <cell r="AE608">
            <v>2016.3320000000001</v>
          </cell>
        </row>
        <row r="609">
          <cell r="C609">
            <v>42235</v>
          </cell>
          <cell r="D609">
            <v>34</v>
          </cell>
          <cell r="G609">
            <v>0</v>
          </cell>
          <cell r="J609">
            <v>0</v>
          </cell>
          <cell r="K609">
            <v>0</v>
          </cell>
          <cell r="O609" t="str">
            <v>0</v>
          </cell>
          <cell r="S609">
            <v>0</v>
          </cell>
          <cell r="W609">
            <v>0</v>
          </cell>
          <cell r="Y609">
            <v>0</v>
          </cell>
          <cell r="AA609">
            <v>0</v>
          </cell>
          <cell r="AE609">
            <v>2016.3320000000001</v>
          </cell>
        </row>
        <row r="610">
          <cell r="C610">
            <v>42236</v>
          </cell>
          <cell r="D610">
            <v>34</v>
          </cell>
          <cell r="G610">
            <v>0</v>
          </cell>
          <cell r="J610">
            <v>0</v>
          </cell>
          <cell r="K610">
            <v>0</v>
          </cell>
          <cell r="O610" t="str">
            <v>0</v>
          </cell>
          <cell r="S610">
            <v>0</v>
          </cell>
          <cell r="W610">
            <v>0</v>
          </cell>
          <cell r="Y610">
            <v>0</v>
          </cell>
          <cell r="AA610">
            <v>0</v>
          </cell>
          <cell r="AE610">
            <v>2016.3320000000001</v>
          </cell>
        </row>
        <row r="611">
          <cell r="C611">
            <v>42237</v>
          </cell>
          <cell r="D611">
            <v>34</v>
          </cell>
          <cell r="G611">
            <v>0</v>
          </cell>
          <cell r="J611">
            <v>0</v>
          </cell>
          <cell r="K611">
            <v>0</v>
          </cell>
          <cell r="O611" t="str">
            <v>0</v>
          </cell>
          <cell r="S611">
            <v>0</v>
          </cell>
          <cell r="W611">
            <v>0</v>
          </cell>
          <cell r="Y611">
            <v>0</v>
          </cell>
          <cell r="AA611">
            <v>0</v>
          </cell>
          <cell r="AE611">
            <v>2016.3320000000001</v>
          </cell>
        </row>
        <row r="612">
          <cell r="C612">
            <v>42238</v>
          </cell>
          <cell r="D612">
            <v>34</v>
          </cell>
          <cell r="G612">
            <v>0</v>
          </cell>
          <cell r="J612">
            <v>0</v>
          </cell>
          <cell r="K612">
            <v>0</v>
          </cell>
          <cell r="O612" t="str">
            <v>0</v>
          </cell>
          <cell r="S612">
            <v>0</v>
          </cell>
          <cell r="W612">
            <v>0</v>
          </cell>
          <cell r="Y612">
            <v>0</v>
          </cell>
          <cell r="AA612">
            <v>0</v>
          </cell>
          <cell r="AE612">
            <v>2016.3320000000001</v>
          </cell>
        </row>
        <row r="613">
          <cell r="C613">
            <v>42239</v>
          </cell>
          <cell r="D613">
            <v>34</v>
          </cell>
          <cell r="G613">
            <v>0</v>
          </cell>
          <cell r="J613">
            <v>0</v>
          </cell>
          <cell r="K613">
            <v>0</v>
          </cell>
          <cell r="O613" t="str">
            <v>0</v>
          </cell>
          <cell r="S613">
            <v>0</v>
          </cell>
          <cell r="W613">
            <v>0</v>
          </cell>
          <cell r="Y613">
            <v>0</v>
          </cell>
          <cell r="AA613">
            <v>0</v>
          </cell>
          <cell r="AE613">
            <v>2016.3320000000001</v>
          </cell>
        </row>
        <row r="614">
          <cell r="C614">
            <v>42240</v>
          </cell>
          <cell r="D614">
            <v>35</v>
          </cell>
          <cell r="G614">
            <v>0</v>
          </cell>
          <cell r="J614">
            <v>0</v>
          </cell>
          <cell r="K614">
            <v>0</v>
          </cell>
          <cell r="O614" t="str">
            <v>0</v>
          </cell>
          <cell r="S614">
            <v>0</v>
          </cell>
          <cell r="W614">
            <v>0</v>
          </cell>
          <cell r="Y614">
            <v>0</v>
          </cell>
          <cell r="AA614">
            <v>0</v>
          </cell>
          <cell r="AE614">
            <v>2016.3320000000001</v>
          </cell>
        </row>
        <row r="615">
          <cell r="C615">
            <v>42241</v>
          </cell>
          <cell r="D615">
            <v>35</v>
          </cell>
          <cell r="G615">
            <v>0</v>
          </cell>
          <cell r="J615">
            <v>0</v>
          </cell>
          <cell r="K615">
            <v>0</v>
          </cell>
          <cell r="O615" t="str">
            <v>0</v>
          </cell>
          <cell r="S615">
            <v>0</v>
          </cell>
          <cell r="W615">
            <v>0</v>
          </cell>
          <cell r="Y615">
            <v>0</v>
          </cell>
          <cell r="AA615">
            <v>0</v>
          </cell>
          <cell r="AE615">
            <v>2016.3320000000001</v>
          </cell>
        </row>
        <row r="616">
          <cell r="C616">
            <v>42242</v>
          </cell>
          <cell r="D616">
            <v>35</v>
          </cell>
          <cell r="G616">
            <v>0</v>
          </cell>
          <cell r="J616">
            <v>0</v>
          </cell>
          <cell r="K616">
            <v>0</v>
          </cell>
          <cell r="O616" t="str">
            <v>0</v>
          </cell>
          <cell r="S616">
            <v>0</v>
          </cell>
          <cell r="W616">
            <v>0</v>
          </cell>
          <cell r="Y616">
            <v>0</v>
          </cell>
          <cell r="AA616">
            <v>0</v>
          </cell>
          <cell r="AE616">
            <v>2016.3320000000001</v>
          </cell>
        </row>
        <row r="617">
          <cell r="C617">
            <v>42243</v>
          </cell>
          <cell r="D617">
            <v>35</v>
          </cell>
          <cell r="G617">
            <v>0</v>
          </cell>
          <cell r="J617">
            <v>0</v>
          </cell>
          <cell r="K617">
            <v>0</v>
          </cell>
          <cell r="O617" t="str">
            <v>0</v>
          </cell>
          <cell r="S617">
            <v>0</v>
          </cell>
          <cell r="W617">
            <v>0</v>
          </cell>
          <cell r="Y617">
            <v>0</v>
          </cell>
          <cell r="AA617">
            <v>0</v>
          </cell>
          <cell r="AE617">
            <v>2016.3320000000001</v>
          </cell>
        </row>
        <row r="618">
          <cell r="C618">
            <v>42244</v>
          </cell>
          <cell r="D618">
            <v>35</v>
          </cell>
          <cell r="G618">
            <v>0</v>
          </cell>
          <cell r="J618">
            <v>0</v>
          </cell>
          <cell r="K618">
            <v>0</v>
          </cell>
          <cell r="O618" t="str">
            <v>0</v>
          </cell>
          <cell r="S618">
            <v>0</v>
          </cell>
          <cell r="W618">
            <v>0</v>
          </cell>
          <cell r="Y618">
            <v>0</v>
          </cell>
          <cell r="AA618">
            <v>0</v>
          </cell>
        </row>
        <row r="619">
          <cell r="C619">
            <v>42245</v>
          </cell>
          <cell r="D619">
            <v>35</v>
          </cell>
          <cell r="G619">
            <v>0</v>
          </cell>
          <cell r="J619">
            <v>0</v>
          </cell>
          <cell r="K619">
            <v>0</v>
          </cell>
          <cell r="O619" t="str">
            <v>0</v>
          </cell>
          <cell r="S619">
            <v>0</v>
          </cell>
          <cell r="W619">
            <v>0</v>
          </cell>
          <cell r="Y619">
            <v>0</v>
          </cell>
          <cell r="AA619">
            <v>0</v>
          </cell>
          <cell r="AE619">
            <v>2016.3320000000001</v>
          </cell>
        </row>
        <row r="620">
          <cell r="C620">
            <v>42246</v>
          </cell>
          <cell r="D620">
            <v>35</v>
          </cell>
          <cell r="G620">
            <v>0</v>
          </cell>
          <cell r="J620">
            <v>0</v>
          </cell>
          <cell r="K620">
            <v>0</v>
          </cell>
          <cell r="O620" t="str">
            <v>0</v>
          </cell>
          <cell r="S620">
            <v>0</v>
          </cell>
          <cell r="W620">
            <v>0</v>
          </cell>
          <cell r="Y620">
            <v>0</v>
          </cell>
          <cell r="AA620">
            <v>0</v>
          </cell>
          <cell r="AE620">
            <v>2016.3320000000001</v>
          </cell>
        </row>
        <row r="621">
          <cell r="C621">
            <v>42247</v>
          </cell>
          <cell r="D621">
            <v>36</v>
          </cell>
          <cell r="G621">
            <v>0</v>
          </cell>
          <cell r="J621">
            <v>0</v>
          </cell>
          <cell r="K621">
            <v>0</v>
          </cell>
          <cell r="O621" t="str">
            <v>0</v>
          </cell>
          <cell r="S621">
            <v>0</v>
          </cell>
          <cell r="W621">
            <v>0</v>
          </cell>
          <cell r="Y621">
            <v>0</v>
          </cell>
          <cell r="AA621">
            <v>0</v>
          </cell>
          <cell r="AE621">
            <v>2016.3320000000001</v>
          </cell>
        </row>
        <row r="622">
          <cell r="C622">
            <v>42248</v>
          </cell>
          <cell r="D622">
            <v>36</v>
          </cell>
          <cell r="G622">
            <v>0</v>
          </cell>
          <cell r="J622">
            <v>0</v>
          </cell>
          <cell r="K622">
            <v>0</v>
          </cell>
          <cell r="O622" t="str">
            <v>0</v>
          </cell>
          <cell r="S622">
            <v>0</v>
          </cell>
          <cell r="W622">
            <v>0</v>
          </cell>
          <cell r="Y622">
            <v>0</v>
          </cell>
          <cell r="AA622">
            <v>0</v>
          </cell>
          <cell r="AE622">
            <v>2016.3320000000001</v>
          </cell>
        </row>
        <row r="623">
          <cell r="C623">
            <v>42249</v>
          </cell>
          <cell r="D623">
            <v>36</v>
          </cell>
          <cell r="G623">
            <v>0</v>
          </cell>
          <cell r="J623">
            <v>0</v>
          </cell>
          <cell r="K623">
            <v>0</v>
          </cell>
          <cell r="O623" t="str">
            <v>0</v>
          </cell>
          <cell r="S623">
            <v>0</v>
          </cell>
          <cell r="W623">
            <v>0</v>
          </cell>
          <cell r="Y623">
            <v>0</v>
          </cell>
          <cell r="AA623">
            <v>0</v>
          </cell>
          <cell r="AE623">
            <v>2016.3320000000001</v>
          </cell>
        </row>
        <row r="624">
          <cell r="C624">
            <v>42250</v>
          </cell>
          <cell r="D624">
            <v>36</v>
          </cell>
          <cell r="G624">
            <v>0</v>
          </cell>
          <cell r="J624">
            <v>0</v>
          </cell>
          <cell r="K624">
            <v>0</v>
          </cell>
          <cell r="O624" t="str">
            <v>0</v>
          </cell>
          <cell r="S624">
            <v>0</v>
          </cell>
          <cell r="W624">
            <v>0</v>
          </cell>
          <cell r="Y624">
            <v>0</v>
          </cell>
          <cell r="AA624">
            <v>0</v>
          </cell>
          <cell r="AE624">
            <v>2016.3320000000001</v>
          </cell>
        </row>
        <row r="625">
          <cell r="C625">
            <v>42251</v>
          </cell>
          <cell r="D625">
            <v>36</v>
          </cell>
          <cell r="G625">
            <v>0</v>
          </cell>
          <cell r="J625">
            <v>0</v>
          </cell>
          <cell r="K625">
            <v>0</v>
          </cell>
          <cell r="O625" t="str">
            <v>0</v>
          </cell>
          <cell r="S625">
            <v>0</v>
          </cell>
          <cell r="W625">
            <v>0</v>
          </cell>
          <cell r="Y625">
            <v>0</v>
          </cell>
          <cell r="AA625">
            <v>0</v>
          </cell>
          <cell r="AE625">
            <v>2016.3320000000001</v>
          </cell>
        </row>
        <row r="626">
          <cell r="C626">
            <v>42252</v>
          </cell>
          <cell r="D626">
            <v>36</v>
          </cell>
          <cell r="G626">
            <v>0</v>
          </cell>
          <cell r="J626">
            <v>0</v>
          </cell>
          <cell r="K626">
            <v>0</v>
          </cell>
          <cell r="O626" t="str">
            <v>0</v>
          </cell>
          <cell r="S626">
            <v>0</v>
          </cell>
          <cell r="W626">
            <v>0</v>
          </cell>
          <cell r="Y626">
            <v>0</v>
          </cell>
          <cell r="AA626">
            <v>0</v>
          </cell>
          <cell r="AE626">
            <v>2016.3320000000001</v>
          </cell>
        </row>
        <row r="627">
          <cell r="C627">
            <v>42253</v>
          </cell>
          <cell r="D627">
            <v>36</v>
          </cell>
          <cell r="G627">
            <v>0</v>
          </cell>
          <cell r="J627">
            <v>0</v>
          </cell>
          <cell r="K627">
            <v>0</v>
          </cell>
          <cell r="O627" t="str">
            <v>0</v>
          </cell>
          <cell r="S627">
            <v>0</v>
          </cell>
          <cell r="W627">
            <v>0</v>
          </cell>
          <cell r="Y627">
            <v>0</v>
          </cell>
          <cell r="AA627">
            <v>0</v>
          </cell>
          <cell r="AE627">
            <v>2016.3320000000001</v>
          </cell>
        </row>
        <row r="628">
          <cell r="C628">
            <v>42254</v>
          </cell>
          <cell r="D628">
            <v>37</v>
          </cell>
          <cell r="G628">
            <v>0</v>
          </cell>
          <cell r="J628">
            <v>0</v>
          </cell>
          <cell r="K628">
            <v>0</v>
          </cell>
          <cell r="O628" t="str">
            <v>0</v>
          </cell>
          <cell r="S628">
            <v>0</v>
          </cell>
          <cell r="W628">
            <v>0</v>
          </cell>
          <cell r="Y628">
            <v>0</v>
          </cell>
          <cell r="AA628">
            <v>0</v>
          </cell>
          <cell r="AE628">
            <v>2016.3320000000001</v>
          </cell>
        </row>
        <row r="629">
          <cell r="C629">
            <v>42255</v>
          </cell>
          <cell r="D629">
            <v>37</v>
          </cell>
          <cell r="G629">
            <v>0</v>
          </cell>
          <cell r="J629">
            <v>0</v>
          </cell>
          <cell r="K629">
            <v>0</v>
          </cell>
          <cell r="O629" t="str">
            <v>0</v>
          </cell>
          <cell r="S629">
            <v>0</v>
          </cell>
          <cell r="W629">
            <v>0</v>
          </cell>
          <cell r="Y629">
            <v>0</v>
          </cell>
          <cell r="AA629">
            <v>0</v>
          </cell>
          <cell r="AE629">
            <v>2016.3320000000001</v>
          </cell>
        </row>
        <row r="630">
          <cell r="C630">
            <v>42256</v>
          </cell>
          <cell r="D630">
            <v>37</v>
          </cell>
          <cell r="G630">
            <v>0</v>
          </cell>
          <cell r="J630">
            <v>0</v>
          </cell>
          <cell r="K630">
            <v>0</v>
          </cell>
          <cell r="O630" t="str">
            <v>0</v>
          </cell>
          <cell r="S630">
            <v>0</v>
          </cell>
          <cell r="W630">
            <v>0</v>
          </cell>
          <cell r="Y630">
            <v>0</v>
          </cell>
          <cell r="AA630">
            <v>0</v>
          </cell>
          <cell r="AE630">
            <v>2016.3320000000001</v>
          </cell>
        </row>
        <row r="631">
          <cell r="C631">
            <v>42257</v>
          </cell>
          <cell r="D631">
            <v>37</v>
          </cell>
          <cell r="G631">
            <v>0</v>
          </cell>
          <cell r="J631">
            <v>0</v>
          </cell>
          <cell r="K631">
            <v>0</v>
          </cell>
          <cell r="O631" t="str">
            <v>0</v>
          </cell>
          <cell r="S631">
            <v>0</v>
          </cell>
          <cell r="W631">
            <v>0</v>
          </cell>
          <cell r="Y631">
            <v>0</v>
          </cell>
          <cell r="AA631">
            <v>0</v>
          </cell>
          <cell r="AE631">
            <v>2016.3320000000001</v>
          </cell>
        </row>
        <row r="632">
          <cell r="C632">
            <v>42258</v>
          </cell>
          <cell r="D632">
            <v>37</v>
          </cell>
          <cell r="G632">
            <v>0</v>
          </cell>
          <cell r="J632">
            <v>0</v>
          </cell>
          <cell r="K632">
            <v>0</v>
          </cell>
          <cell r="O632" t="str">
            <v>0</v>
          </cell>
          <cell r="S632">
            <v>0</v>
          </cell>
          <cell r="W632">
            <v>0</v>
          </cell>
          <cell r="Y632">
            <v>0</v>
          </cell>
          <cell r="AA632">
            <v>0</v>
          </cell>
          <cell r="AE632">
            <v>2016.3320000000001</v>
          </cell>
        </row>
        <row r="633">
          <cell r="C633">
            <v>42259</v>
          </cell>
          <cell r="D633">
            <v>37</v>
          </cell>
          <cell r="G633">
            <v>0</v>
          </cell>
          <cell r="J633">
            <v>0</v>
          </cell>
          <cell r="K633">
            <v>0</v>
          </cell>
          <cell r="O633" t="str">
            <v>0</v>
          </cell>
          <cell r="S633">
            <v>0</v>
          </cell>
          <cell r="W633">
            <v>0</v>
          </cell>
          <cell r="Y633">
            <v>0</v>
          </cell>
          <cell r="AA633">
            <v>0</v>
          </cell>
          <cell r="AE633">
            <v>2016.3320000000001</v>
          </cell>
        </row>
        <row r="634">
          <cell r="C634">
            <v>42260</v>
          </cell>
          <cell r="D634">
            <v>37</v>
          </cell>
          <cell r="G634">
            <v>0</v>
          </cell>
          <cell r="J634">
            <v>0</v>
          </cell>
          <cell r="K634">
            <v>0</v>
          </cell>
          <cell r="O634" t="str">
            <v>0</v>
          </cell>
          <cell r="S634">
            <v>0</v>
          </cell>
          <cell r="W634">
            <v>0</v>
          </cell>
          <cell r="Y634">
            <v>0</v>
          </cell>
          <cell r="AA634">
            <v>0</v>
          </cell>
          <cell r="AE634">
            <v>2016.3320000000001</v>
          </cell>
        </row>
        <row r="635">
          <cell r="C635">
            <v>42261</v>
          </cell>
          <cell r="D635">
            <v>38</v>
          </cell>
          <cell r="G635">
            <v>0</v>
          </cell>
          <cell r="J635">
            <v>0</v>
          </cell>
          <cell r="K635">
            <v>0</v>
          </cell>
          <cell r="O635" t="str">
            <v>0</v>
          </cell>
          <cell r="S635">
            <v>0</v>
          </cell>
          <cell r="W635">
            <v>0</v>
          </cell>
          <cell r="Y635">
            <v>0</v>
          </cell>
          <cell r="AA635">
            <v>0</v>
          </cell>
          <cell r="AE635">
            <v>2016.3320000000001</v>
          </cell>
        </row>
        <row r="636">
          <cell r="C636">
            <v>42262</v>
          </cell>
          <cell r="D636">
            <v>38</v>
          </cell>
          <cell r="G636">
            <v>0</v>
          </cell>
          <cell r="J636">
            <v>0</v>
          </cell>
          <cell r="K636">
            <v>0</v>
          </cell>
          <cell r="O636" t="str">
            <v>0</v>
          </cell>
          <cell r="S636">
            <v>0</v>
          </cell>
          <cell r="W636">
            <v>0</v>
          </cell>
          <cell r="Y636">
            <v>0</v>
          </cell>
          <cell r="AA636">
            <v>0</v>
          </cell>
          <cell r="AE636">
            <v>2016.3320000000001</v>
          </cell>
        </row>
        <row r="637">
          <cell r="C637">
            <v>42263</v>
          </cell>
          <cell r="D637">
            <v>38</v>
          </cell>
          <cell r="G637">
            <v>0</v>
          </cell>
          <cell r="J637">
            <v>0</v>
          </cell>
          <cell r="K637">
            <v>0</v>
          </cell>
          <cell r="O637" t="str">
            <v>0</v>
          </cell>
          <cell r="S637">
            <v>0</v>
          </cell>
          <cell r="W637">
            <v>0</v>
          </cell>
          <cell r="Y637">
            <v>0</v>
          </cell>
          <cell r="AA637">
            <v>0</v>
          </cell>
          <cell r="AE637">
            <v>2016.3320000000001</v>
          </cell>
        </row>
        <row r="638">
          <cell r="C638">
            <v>42264</v>
          </cell>
          <cell r="D638">
            <v>38</v>
          </cell>
          <cell r="G638">
            <v>0</v>
          </cell>
          <cell r="J638">
            <v>0</v>
          </cell>
          <cell r="K638">
            <v>0</v>
          </cell>
          <cell r="O638" t="str">
            <v>0</v>
          </cell>
          <cell r="S638">
            <v>0</v>
          </cell>
          <cell r="W638">
            <v>0</v>
          </cell>
          <cell r="Y638">
            <v>0</v>
          </cell>
          <cell r="AA638">
            <v>0</v>
          </cell>
          <cell r="AE638">
            <v>2016.3320000000001</v>
          </cell>
        </row>
        <row r="639">
          <cell r="C639">
            <v>42265</v>
          </cell>
          <cell r="D639">
            <v>38</v>
          </cell>
          <cell r="G639">
            <v>0</v>
          </cell>
          <cell r="J639">
            <v>0</v>
          </cell>
          <cell r="K639">
            <v>0</v>
          </cell>
          <cell r="O639" t="str">
            <v>0</v>
          </cell>
          <cell r="S639">
            <v>0</v>
          </cell>
          <cell r="W639">
            <v>0</v>
          </cell>
          <cell r="Y639">
            <v>0</v>
          </cell>
          <cell r="AA639">
            <v>0</v>
          </cell>
          <cell r="AE639">
            <v>2016.3320000000001</v>
          </cell>
        </row>
        <row r="640">
          <cell r="C640">
            <v>42266</v>
          </cell>
          <cell r="D640">
            <v>38</v>
          </cell>
          <cell r="G640">
            <v>0</v>
          </cell>
          <cell r="J640">
            <v>0</v>
          </cell>
          <cell r="K640">
            <v>0</v>
          </cell>
          <cell r="O640" t="str">
            <v>0</v>
          </cell>
          <cell r="S640">
            <v>0</v>
          </cell>
          <cell r="W640">
            <v>0</v>
          </cell>
          <cell r="Y640">
            <v>0</v>
          </cell>
          <cell r="AA640">
            <v>0</v>
          </cell>
          <cell r="AE640">
            <v>2016.3320000000001</v>
          </cell>
        </row>
        <row r="641">
          <cell r="C641">
            <v>42267</v>
          </cell>
          <cell r="D641">
            <v>38</v>
          </cell>
          <cell r="G641">
            <v>0</v>
          </cell>
          <cell r="J641">
            <v>0</v>
          </cell>
          <cell r="K641">
            <v>0</v>
          </cell>
          <cell r="O641" t="str">
            <v>0</v>
          </cell>
          <cell r="S641">
            <v>0</v>
          </cell>
          <cell r="W641">
            <v>0</v>
          </cell>
          <cell r="Y641">
            <v>0</v>
          </cell>
          <cell r="AA641">
            <v>0</v>
          </cell>
          <cell r="AE641">
            <v>2016.3320000000001</v>
          </cell>
        </row>
        <row r="642">
          <cell r="C642">
            <v>42268</v>
          </cell>
          <cell r="D642">
            <v>39</v>
          </cell>
          <cell r="G642">
            <v>0</v>
          </cell>
          <cell r="J642">
            <v>0</v>
          </cell>
          <cell r="K642">
            <v>0</v>
          </cell>
          <cell r="O642" t="str">
            <v>0</v>
          </cell>
          <cell r="S642">
            <v>0</v>
          </cell>
          <cell r="W642">
            <v>0</v>
          </cell>
          <cell r="Y642">
            <v>0</v>
          </cell>
          <cell r="AA642">
            <v>0</v>
          </cell>
          <cell r="AE642">
            <v>2016.3320000000001</v>
          </cell>
        </row>
        <row r="643">
          <cell r="C643">
            <v>42269</v>
          </cell>
          <cell r="D643">
            <v>39</v>
          </cell>
          <cell r="G643">
            <v>0</v>
          </cell>
          <cell r="J643">
            <v>0</v>
          </cell>
          <cell r="K643">
            <v>0</v>
          </cell>
          <cell r="O643" t="str">
            <v>0</v>
          </cell>
          <cell r="S643">
            <v>0</v>
          </cell>
          <cell r="W643">
            <v>0</v>
          </cell>
          <cell r="Y643">
            <v>0</v>
          </cell>
          <cell r="AA643">
            <v>0</v>
          </cell>
          <cell r="AE643">
            <v>2016.3320000000001</v>
          </cell>
        </row>
        <row r="644">
          <cell r="C644">
            <v>42270</v>
          </cell>
          <cell r="D644">
            <v>39</v>
          </cell>
          <cell r="G644">
            <v>0</v>
          </cell>
          <cell r="J644">
            <v>0</v>
          </cell>
          <cell r="K644">
            <v>0</v>
          </cell>
          <cell r="O644" t="str">
            <v>0</v>
          </cell>
          <cell r="S644">
            <v>0</v>
          </cell>
          <cell r="W644">
            <v>0</v>
          </cell>
          <cell r="Y644">
            <v>0</v>
          </cell>
          <cell r="AA644">
            <v>0</v>
          </cell>
          <cell r="AE644">
            <v>2016.3320000000001</v>
          </cell>
        </row>
        <row r="645">
          <cell r="C645">
            <v>42271</v>
          </cell>
          <cell r="D645">
            <v>39</v>
          </cell>
          <cell r="G645">
            <v>0</v>
          </cell>
          <cell r="J645">
            <v>0</v>
          </cell>
          <cell r="K645">
            <v>0</v>
          </cell>
          <cell r="O645" t="str">
            <v>0</v>
          </cell>
          <cell r="S645">
            <v>0</v>
          </cell>
          <cell r="W645">
            <v>0</v>
          </cell>
          <cell r="Y645">
            <v>0</v>
          </cell>
          <cell r="AA645">
            <v>0</v>
          </cell>
          <cell r="AE645">
            <v>2016.3320000000001</v>
          </cell>
        </row>
        <row r="646">
          <cell r="C646">
            <v>42272</v>
          </cell>
          <cell r="D646">
            <v>39</v>
          </cell>
          <cell r="G646">
            <v>0</v>
          </cell>
          <cell r="J646">
            <v>0</v>
          </cell>
          <cell r="K646">
            <v>0</v>
          </cell>
          <cell r="O646" t="str">
            <v>0</v>
          </cell>
          <cell r="S646">
            <v>0</v>
          </cell>
          <cell r="W646">
            <v>0</v>
          </cell>
          <cell r="Y646">
            <v>0</v>
          </cell>
          <cell r="AA646">
            <v>0</v>
          </cell>
          <cell r="AE646">
            <v>2016.3320000000001</v>
          </cell>
        </row>
        <row r="647">
          <cell r="C647">
            <v>42273</v>
          </cell>
          <cell r="D647">
            <v>39</v>
          </cell>
          <cell r="G647">
            <v>0</v>
          </cell>
          <cell r="J647">
            <v>0</v>
          </cell>
          <cell r="K647">
            <v>0</v>
          </cell>
          <cell r="O647" t="str">
            <v>0</v>
          </cell>
          <cell r="S647">
            <v>0</v>
          </cell>
          <cell r="W647">
            <v>0</v>
          </cell>
          <cell r="Y647">
            <v>0</v>
          </cell>
          <cell r="AA647">
            <v>0</v>
          </cell>
          <cell r="AE647">
            <v>2016.3320000000001</v>
          </cell>
        </row>
        <row r="648">
          <cell r="C648">
            <v>42274</v>
          </cell>
          <cell r="D648">
            <v>39</v>
          </cell>
          <cell r="G648">
            <v>0</v>
          </cell>
          <cell r="J648">
            <v>0</v>
          </cell>
          <cell r="K648">
            <v>0</v>
          </cell>
          <cell r="O648" t="str">
            <v>0</v>
          </cell>
          <cell r="S648">
            <v>0</v>
          </cell>
          <cell r="W648">
            <v>0</v>
          </cell>
          <cell r="Y648">
            <v>0</v>
          </cell>
          <cell r="AA648">
            <v>0</v>
          </cell>
          <cell r="AE648">
            <v>2016.3320000000001</v>
          </cell>
        </row>
        <row r="649">
          <cell r="C649">
            <v>42275</v>
          </cell>
          <cell r="D649">
            <v>40</v>
          </cell>
          <cell r="G649">
            <v>0</v>
          </cell>
          <cell r="J649">
            <v>0</v>
          </cell>
          <cell r="K649">
            <v>0</v>
          </cell>
          <cell r="O649" t="str">
            <v>0</v>
          </cell>
          <cell r="S649">
            <v>0</v>
          </cell>
          <cell r="W649">
            <v>0</v>
          </cell>
          <cell r="Y649">
            <v>0</v>
          </cell>
          <cell r="AA649">
            <v>0</v>
          </cell>
        </row>
        <row r="650">
          <cell r="C650">
            <v>42276</v>
          </cell>
          <cell r="D650">
            <v>40</v>
          </cell>
          <cell r="G650">
            <v>0</v>
          </cell>
          <cell r="J650">
            <v>0</v>
          </cell>
          <cell r="K650">
            <v>0</v>
          </cell>
          <cell r="O650" t="str">
            <v>0</v>
          </cell>
          <cell r="S650">
            <v>0</v>
          </cell>
          <cell r="W650">
            <v>0</v>
          </cell>
          <cell r="Y650">
            <v>0</v>
          </cell>
          <cell r="AA650">
            <v>0</v>
          </cell>
          <cell r="AE650">
            <v>2016.3320000000001</v>
          </cell>
        </row>
        <row r="651">
          <cell r="C651">
            <v>42277</v>
          </cell>
          <cell r="D651">
            <v>40</v>
          </cell>
          <cell r="G651">
            <v>0</v>
          </cell>
          <cell r="J651">
            <v>0</v>
          </cell>
          <cell r="K651">
            <v>0</v>
          </cell>
          <cell r="O651" t="str">
            <v>0</v>
          </cell>
          <cell r="S651">
            <v>0</v>
          </cell>
          <cell r="W651">
            <v>0</v>
          </cell>
          <cell r="Y651">
            <v>0</v>
          </cell>
          <cell r="AA651">
            <v>0</v>
          </cell>
          <cell r="AE651">
            <v>2016.3320000000001</v>
          </cell>
        </row>
        <row r="652">
          <cell r="C652">
            <v>42278</v>
          </cell>
          <cell r="D652">
            <v>40</v>
          </cell>
          <cell r="G652">
            <v>0</v>
          </cell>
          <cell r="J652">
            <v>0</v>
          </cell>
          <cell r="K652">
            <v>0</v>
          </cell>
          <cell r="O652" t="str">
            <v>0</v>
          </cell>
          <cell r="S652">
            <v>0</v>
          </cell>
          <cell r="W652">
            <v>0</v>
          </cell>
          <cell r="Y652">
            <v>0</v>
          </cell>
          <cell r="AA652">
            <v>0</v>
          </cell>
          <cell r="AE652">
            <v>2016.3320000000001</v>
          </cell>
        </row>
        <row r="653">
          <cell r="C653">
            <v>42279</v>
          </cell>
          <cell r="D653">
            <v>40</v>
          </cell>
          <cell r="G653">
            <v>0</v>
          </cell>
          <cell r="J653">
            <v>0</v>
          </cell>
          <cell r="K653">
            <v>0</v>
          </cell>
          <cell r="O653" t="str">
            <v>0</v>
          </cell>
          <cell r="S653">
            <v>0</v>
          </cell>
          <cell r="W653">
            <v>0</v>
          </cell>
          <cell r="Y653">
            <v>0</v>
          </cell>
          <cell r="AA653">
            <v>0</v>
          </cell>
          <cell r="AE653">
            <v>2016.3320000000001</v>
          </cell>
        </row>
        <row r="654">
          <cell r="C654">
            <v>42280</v>
          </cell>
          <cell r="D654">
            <v>40</v>
          </cell>
          <cell r="G654">
            <v>0</v>
          </cell>
          <cell r="J654">
            <v>0</v>
          </cell>
          <cell r="K654">
            <v>0</v>
          </cell>
          <cell r="O654" t="str">
            <v>0</v>
          </cell>
          <cell r="S654">
            <v>0</v>
          </cell>
          <cell r="W654">
            <v>0</v>
          </cell>
          <cell r="Y654">
            <v>0</v>
          </cell>
          <cell r="AA654">
            <v>0</v>
          </cell>
          <cell r="AE654">
            <v>2016.3320000000001</v>
          </cell>
        </row>
        <row r="655">
          <cell r="C655">
            <v>42281</v>
          </cell>
          <cell r="D655">
            <v>40</v>
          </cell>
          <cell r="G655">
            <v>0</v>
          </cell>
          <cell r="J655">
            <v>0</v>
          </cell>
          <cell r="K655">
            <v>0</v>
          </cell>
          <cell r="O655" t="str">
            <v>0</v>
          </cell>
          <cell r="S655">
            <v>0</v>
          </cell>
          <cell r="W655">
            <v>0</v>
          </cell>
          <cell r="Y655">
            <v>0</v>
          </cell>
          <cell r="AA655">
            <v>0</v>
          </cell>
          <cell r="AE655">
            <v>2016.3320000000001</v>
          </cell>
        </row>
        <row r="656">
          <cell r="C656">
            <v>42282</v>
          </cell>
          <cell r="D656">
            <v>41</v>
          </cell>
          <cell r="G656">
            <v>0</v>
          </cell>
          <cell r="J656">
            <v>0</v>
          </cell>
          <cell r="K656">
            <v>0</v>
          </cell>
          <cell r="O656" t="str">
            <v>0</v>
          </cell>
          <cell r="S656">
            <v>0</v>
          </cell>
          <cell r="W656">
            <v>0</v>
          </cell>
          <cell r="Y656">
            <v>0</v>
          </cell>
          <cell r="AA656">
            <v>0</v>
          </cell>
          <cell r="AE656">
            <v>2016.3320000000001</v>
          </cell>
        </row>
        <row r="657">
          <cell r="C657">
            <v>42283</v>
          </cell>
          <cell r="D657">
            <v>41</v>
          </cell>
          <cell r="G657">
            <v>0</v>
          </cell>
          <cell r="J657">
            <v>0</v>
          </cell>
          <cell r="K657">
            <v>0</v>
          </cell>
          <cell r="O657" t="str">
            <v>0</v>
          </cell>
          <cell r="S657">
            <v>0</v>
          </cell>
          <cell r="W657">
            <v>0</v>
          </cell>
          <cell r="Y657">
            <v>0</v>
          </cell>
          <cell r="AA657">
            <v>0</v>
          </cell>
          <cell r="AE657">
            <v>2016.3320000000001</v>
          </cell>
        </row>
        <row r="658">
          <cell r="C658">
            <v>42284</v>
          </cell>
          <cell r="D658">
            <v>41</v>
          </cell>
          <cell r="G658">
            <v>0</v>
          </cell>
          <cell r="J658">
            <v>0</v>
          </cell>
          <cell r="K658">
            <v>0</v>
          </cell>
          <cell r="O658" t="str">
            <v>0</v>
          </cell>
          <cell r="S658">
            <v>0</v>
          </cell>
          <cell r="W658">
            <v>0</v>
          </cell>
          <cell r="Y658">
            <v>0</v>
          </cell>
          <cell r="AA658">
            <v>0</v>
          </cell>
          <cell r="AE658">
            <v>2016.3320000000001</v>
          </cell>
        </row>
        <row r="659">
          <cell r="C659">
            <v>42285</v>
          </cell>
          <cell r="D659">
            <v>41</v>
          </cell>
          <cell r="G659">
            <v>0</v>
          </cell>
          <cell r="J659">
            <v>0</v>
          </cell>
          <cell r="K659">
            <v>0</v>
          </cell>
          <cell r="O659" t="str">
            <v>0</v>
          </cell>
          <cell r="S659">
            <v>0</v>
          </cell>
          <cell r="W659">
            <v>0</v>
          </cell>
          <cell r="Y659">
            <v>0</v>
          </cell>
          <cell r="AA659">
            <v>0</v>
          </cell>
          <cell r="AE659">
            <v>2016.3320000000001</v>
          </cell>
        </row>
        <row r="660">
          <cell r="C660">
            <v>42286</v>
          </cell>
          <cell r="D660">
            <v>41</v>
          </cell>
          <cell r="G660">
            <v>0</v>
          </cell>
          <cell r="J660">
            <v>0</v>
          </cell>
          <cell r="K660">
            <v>0</v>
          </cell>
          <cell r="O660" t="str">
            <v>0</v>
          </cell>
          <cell r="S660">
            <v>0</v>
          </cell>
          <cell r="W660">
            <v>0</v>
          </cell>
          <cell r="Y660">
            <v>0</v>
          </cell>
          <cell r="AA660">
            <v>0</v>
          </cell>
          <cell r="AE660">
            <v>2016.3320000000001</v>
          </cell>
        </row>
        <row r="661">
          <cell r="C661">
            <v>42287</v>
          </cell>
          <cell r="D661">
            <v>41</v>
          </cell>
          <cell r="G661">
            <v>0</v>
          </cell>
          <cell r="J661">
            <v>0</v>
          </cell>
          <cell r="K661">
            <v>0</v>
          </cell>
          <cell r="O661" t="str">
            <v>0</v>
          </cell>
          <cell r="S661">
            <v>0</v>
          </cell>
          <cell r="W661">
            <v>0</v>
          </cell>
          <cell r="Y661">
            <v>0</v>
          </cell>
          <cell r="AA661">
            <v>0</v>
          </cell>
          <cell r="AE661">
            <v>2016.3320000000001</v>
          </cell>
        </row>
        <row r="662">
          <cell r="C662">
            <v>42288</v>
          </cell>
          <cell r="D662">
            <v>41</v>
          </cell>
          <cell r="G662">
            <v>0</v>
          </cell>
          <cell r="J662">
            <v>0</v>
          </cell>
          <cell r="K662">
            <v>0</v>
          </cell>
          <cell r="O662" t="str">
            <v>0</v>
          </cell>
          <cell r="S662">
            <v>0</v>
          </cell>
          <cell r="W662">
            <v>0</v>
          </cell>
          <cell r="Y662">
            <v>0</v>
          </cell>
          <cell r="AA662">
            <v>0</v>
          </cell>
          <cell r="AE662">
            <v>2016.3320000000001</v>
          </cell>
        </row>
        <row r="663">
          <cell r="C663">
            <v>42289</v>
          </cell>
          <cell r="D663">
            <v>42</v>
          </cell>
          <cell r="G663">
            <v>0</v>
          </cell>
          <cell r="J663">
            <v>0</v>
          </cell>
          <cell r="K663">
            <v>0</v>
          </cell>
          <cell r="O663" t="str">
            <v>0</v>
          </cell>
          <cell r="S663">
            <v>0</v>
          </cell>
          <cell r="W663">
            <v>0</v>
          </cell>
          <cell r="Y663">
            <v>0</v>
          </cell>
          <cell r="AA663">
            <v>0</v>
          </cell>
          <cell r="AE663">
            <v>2016.3320000000001</v>
          </cell>
        </row>
        <row r="664">
          <cell r="C664">
            <v>42290</v>
          </cell>
          <cell r="D664">
            <v>42</v>
          </cell>
          <cell r="G664">
            <v>0</v>
          </cell>
          <cell r="J664">
            <v>0</v>
          </cell>
          <cell r="K664">
            <v>0</v>
          </cell>
          <cell r="O664" t="str">
            <v>0</v>
          </cell>
          <cell r="S664">
            <v>0</v>
          </cell>
          <cell r="W664">
            <v>0</v>
          </cell>
          <cell r="Y664">
            <v>0</v>
          </cell>
          <cell r="AA664">
            <v>0</v>
          </cell>
          <cell r="AE664">
            <v>2016.3320000000001</v>
          </cell>
        </row>
        <row r="665">
          <cell r="C665">
            <v>42291</v>
          </cell>
          <cell r="D665">
            <v>42</v>
          </cell>
          <cell r="G665">
            <v>0</v>
          </cell>
          <cell r="J665">
            <v>0</v>
          </cell>
          <cell r="K665">
            <v>0</v>
          </cell>
          <cell r="O665" t="str">
            <v>0</v>
          </cell>
          <cell r="S665">
            <v>0</v>
          </cell>
          <cell r="W665">
            <v>0</v>
          </cell>
          <cell r="Y665">
            <v>0</v>
          </cell>
          <cell r="AA665">
            <v>0</v>
          </cell>
          <cell r="AE665">
            <v>2016.3320000000001</v>
          </cell>
        </row>
        <row r="666">
          <cell r="C666">
            <v>42292</v>
          </cell>
          <cell r="D666">
            <v>42</v>
          </cell>
          <cell r="G666">
            <v>0</v>
          </cell>
          <cell r="J666">
            <v>0</v>
          </cell>
          <cell r="K666">
            <v>0</v>
          </cell>
          <cell r="O666" t="str">
            <v>0</v>
          </cell>
          <cell r="S666">
            <v>0</v>
          </cell>
          <cell r="W666">
            <v>0</v>
          </cell>
          <cell r="Y666">
            <v>0</v>
          </cell>
          <cell r="AA666">
            <v>0</v>
          </cell>
          <cell r="AE666">
            <v>2016.3320000000001</v>
          </cell>
        </row>
        <row r="667">
          <cell r="C667">
            <v>42293</v>
          </cell>
          <cell r="D667">
            <v>42</v>
          </cell>
          <cell r="G667">
            <v>0</v>
          </cell>
          <cell r="J667">
            <v>0</v>
          </cell>
          <cell r="K667">
            <v>0</v>
          </cell>
          <cell r="O667" t="str">
            <v>0</v>
          </cell>
          <cell r="S667">
            <v>0</v>
          </cell>
          <cell r="W667">
            <v>0</v>
          </cell>
          <cell r="Y667">
            <v>0</v>
          </cell>
          <cell r="AA667">
            <v>0</v>
          </cell>
          <cell r="AE667">
            <v>2016.3320000000001</v>
          </cell>
        </row>
        <row r="668">
          <cell r="C668">
            <v>42294</v>
          </cell>
          <cell r="D668">
            <v>42</v>
          </cell>
          <cell r="G668">
            <v>0</v>
          </cell>
          <cell r="J668">
            <v>0</v>
          </cell>
          <cell r="K668">
            <v>0</v>
          </cell>
          <cell r="O668" t="str">
            <v>0</v>
          </cell>
          <cell r="S668">
            <v>0</v>
          </cell>
          <cell r="W668">
            <v>0</v>
          </cell>
          <cell r="Y668">
            <v>0</v>
          </cell>
          <cell r="AA668">
            <v>0</v>
          </cell>
          <cell r="AE668">
            <v>2016.3320000000001</v>
          </cell>
        </row>
        <row r="669">
          <cell r="C669">
            <v>42295</v>
          </cell>
          <cell r="D669">
            <v>42</v>
          </cell>
          <cell r="G669">
            <v>0</v>
          </cell>
          <cell r="J669">
            <v>0</v>
          </cell>
          <cell r="K669">
            <v>0</v>
          </cell>
          <cell r="O669" t="str">
            <v>0</v>
          </cell>
          <cell r="S669">
            <v>0</v>
          </cell>
          <cell r="W669">
            <v>0</v>
          </cell>
          <cell r="Y669">
            <v>0</v>
          </cell>
          <cell r="AA669">
            <v>0</v>
          </cell>
          <cell r="AE669">
            <v>2016.3320000000001</v>
          </cell>
        </row>
        <row r="670">
          <cell r="C670">
            <v>42296</v>
          </cell>
          <cell r="D670">
            <v>43</v>
          </cell>
          <cell r="G670">
            <v>0</v>
          </cell>
          <cell r="J670">
            <v>0</v>
          </cell>
          <cell r="K670">
            <v>0</v>
          </cell>
          <cell r="O670" t="str">
            <v>0</v>
          </cell>
          <cell r="S670">
            <v>0</v>
          </cell>
          <cell r="W670">
            <v>0</v>
          </cell>
          <cell r="Y670">
            <v>0</v>
          </cell>
          <cell r="AA670">
            <v>0</v>
          </cell>
          <cell r="AE670">
            <v>2016.3320000000001</v>
          </cell>
        </row>
        <row r="671">
          <cell r="C671">
            <v>42297</v>
          </cell>
          <cell r="D671">
            <v>43</v>
          </cell>
          <cell r="G671">
            <v>0</v>
          </cell>
          <cell r="J671">
            <v>0</v>
          </cell>
          <cell r="K671">
            <v>0</v>
          </cell>
          <cell r="O671" t="str">
            <v>0</v>
          </cell>
          <cell r="S671">
            <v>0</v>
          </cell>
          <cell r="W671">
            <v>0</v>
          </cell>
          <cell r="Y671">
            <v>0</v>
          </cell>
          <cell r="AA671">
            <v>0</v>
          </cell>
          <cell r="AE671">
            <v>2016.3320000000001</v>
          </cell>
        </row>
        <row r="672">
          <cell r="C672">
            <v>42298</v>
          </cell>
          <cell r="D672">
            <v>43</v>
          </cell>
          <cell r="G672">
            <v>0</v>
          </cell>
          <cell r="J672">
            <v>0</v>
          </cell>
          <cell r="K672">
            <v>0</v>
          </cell>
          <cell r="O672" t="str">
            <v>0</v>
          </cell>
          <cell r="S672">
            <v>0</v>
          </cell>
          <cell r="W672">
            <v>0</v>
          </cell>
          <cell r="Y672">
            <v>0</v>
          </cell>
          <cell r="AA672">
            <v>0</v>
          </cell>
          <cell r="AE672">
            <v>2016.3320000000001</v>
          </cell>
        </row>
        <row r="673">
          <cell r="C673">
            <v>42299</v>
          </cell>
          <cell r="D673">
            <v>43</v>
          </cell>
          <cell r="G673">
            <v>0</v>
          </cell>
          <cell r="J673">
            <v>0</v>
          </cell>
          <cell r="K673">
            <v>0</v>
          </cell>
          <cell r="O673" t="str">
            <v>0</v>
          </cell>
          <cell r="S673">
            <v>0</v>
          </cell>
          <cell r="W673">
            <v>0</v>
          </cell>
          <cell r="Y673">
            <v>0</v>
          </cell>
          <cell r="AA673">
            <v>0</v>
          </cell>
          <cell r="AE673">
            <v>2016.3320000000001</v>
          </cell>
        </row>
        <row r="674">
          <cell r="C674">
            <v>42300</v>
          </cell>
          <cell r="D674">
            <v>43</v>
          </cell>
          <cell r="G674">
            <v>0</v>
          </cell>
          <cell r="J674">
            <v>0</v>
          </cell>
          <cell r="K674">
            <v>0</v>
          </cell>
          <cell r="O674" t="str">
            <v>0</v>
          </cell>
          <cell r="S674">
            <v>0</v>
          </cell>
          <cell r="W674">
            <v>0</v>
          </cell>
          <cell r="Y674">
            <v>0</v>
          </cell>
          <cell r="AA674">
            <v>0</v>
          </cell>
          <cell r="AE674">
            <v>2016.3320000000001</v>
          </cell>
        </row>
        <row r="675">
          <cell r="C675">
            <v>42301</v>
          </cell>
          <cell r="D675">
            <v>43</v>
          </cell>
          <cell r="G675">
            <v>0</v>
          </cell>
          <cell r="J675">
            <v>0</v>
          </cell>
          <cell r="K675">
            <v>0</v>
          </cell>
          <cell r="O675" t="str">
            <v>0</v>
          </cell>
          <cell r="S675">
            <v>0</v>
          </cell>
          <cell r="W675">
            <v>0</v>
          </cell>
          <cell r="Y675">
            <v>0</v>
          </cell>
          <cell r="AA675">
            <v>0</v>
          </cell>
          <cell r="AE675">
            <v>2016.3320000000001</v>
          </cell>
        </row>
        <row r="676">
          <cell r="C676">
            <v>42302</v>
          </cell>
          <cell r="D676">
            <v>43</v>
          </cell>
          <cell r="G676">
            <v>0</v>
          </cell>
          <cell r="J676">
            <v>0</v>
          </cell>
          <cell r="K676">
            <v>0</v>
          </cell>
          <cell r="O676" t="str">
            <v>0</v>
          </cell>
          <cell r="S676">
            <v>0</v>
          </cell>
          <cell r="W676">
            <v>0</v>
          </cell>
          <cell r="Y676">
            <v>0</v>
          </cell>
          <cell r="AA676">
            <v>0</v>
          </cell>
          <cell r="AE676">
            <v>2016.3320000000001</v>
          </cell>
        </row>
        <row r="677">
          <cell r="C677">
            <v>42303</v>
          </cell>
          <cell r="D677">
            <v>44</v>
          </cell>
          <cell r="G677">
            <v>0</v>
          </cell>
          <cell r="J677">
            <v>0</v>
          </cell>
          <cell r="K677">
            <v>0</v>
          </cell>
          <cell r="O677" t="str">
            <v>0</v>
          </cell>
          <cell r="S677">
            <v>0</v>
          </cell>
          <cell r="W677">
            <v>0</v>
          </cell>
          <cell r="Y677">
            <v>0</v>
          </cell>
          <cell r="AA677">
            <v>0</v>
          </cell>
          <cell r="AE677">
            <v>2016.3320000000001</v>
          </cell>
        </row>
        <row r="678">
          <cell r="C678">
            <v>42304</v>
          </cell>
          <cell r="D678">
            <v>44</v>
          </cell>
          <cell r="G678">
            <v>0</v>
          </cell>
          <cell r="J678">
            <v>0</v>
          </cell>
          <cell r="K678">
            <v>0</v>
          </cell>
          <cell r="O678" t="str">
            <v>0</v>
          </cell>
          <cell r="S678">
            <v>0</v>
          </cell>
          <cell r="W678">
            <v>0</v>
          </cell>
          <cell r="Y678">
            <v>0</v>
          </cell>
          <cell r="AA678">
            <v>0</v>
          </cell>
          <cell r="AE678">
            <v>2016.3320000000001</v>
          </cell>
        </row>
        <row r="679">
          <cell r="C679">
            <v>42305</v>
          </cell>
          <cell r="D679">
            <v>44</v>
          </cell>
          <cell r="G679">
            <v>0</v>
          </cell>
          <cell r="J679">
            <v>0</v>
          </cell>
          <cell r="K679">
            <v>0</v>
          </cell>
          <cell r="O679" t="str">
            <v>0</v>
          </cell>
          <cell r="S679">
            <v>0</v>
          </cell>
          <cell r="W679">
            <v>0</v>
          </cell>
          <cell r="Y679">
            <v>0</v>
          </cell>
          <cell r="AA679">
            <v>0</v>
          </cell>
        </row>
        <row r="680">
          <cell r="C680">
            <v>42306</v>
          </cell>
          <cell r="D680">
            <v>44</v>
          </cell>
          <cell r="G680">
            <v>0</v>
          </cell>
          <cell r="J680">
            <v>0</v>
          </cell>
          <cell r="K680">
            <v>0</v>
          </cell>
          <cell r="O680" t="str">
            <v>0</v>
          </cell>
          <cell r="S680">
            <v>0</v>
          </cell>
          <cell r="W680">
            <v>0</v>
          </cell>
          <cell r="Y680">
            <v>0</v>
          </cell>
          <cell r="AA680">
            <v>0</v>
          </cell>
          <cell r="AE680">
            <v>2016.3320000000001</v>
          </cell>
        </row>
        <row r="681">
          <cell r="C681">
            <v>42307</v>
          </cell>
          <cell r="D681">
            <v>44</v>
          </cell>
          <cell r="G681">
            <v>0</v>
          </cell>
          <cell r="J681">
            <v>0</v>
          </cell>
          <cell r="K681">
            <v>0</v>
          </cell>
          <cell r="O681" t="str">
            <v>0</v>
          </cell>
          <cell r="S681">
            <v>0</v>
          </cell>
          <cell r="W681">
            <v>0</v>
          </cell>
          <cell r="Y681">
            <v>0</v>
          </cell>
          <cell r="AA681">
            <v>0</v>
          </cell>
          <cell r="AE681">
            <v>2016.3320000000001</v>
          </cell>
        </row>
        <row r="682">
          <cell r="C682">
            <v>42308</v>
          </cell>
          <cell r="D682">
            <v>44</v>
          </cell>
          <cell r="G682">
            <v>0</v>
          </cell>
          <cell r="J682">
            <v>0</v>
          </cell>
          <cell r="K682">
            <v>0</v>
          </cell>
          <cell r="O682" t="str">
            <v>0</v>
          </cell>
          <cell r="S682">
            <v>0</v>
          </cell>
          <cell r="W682">
            <v>0</v>
          </cell>
          <cell r="Y682">
            <v>0</v>
          </cell>
          <cell r="AA682">
            <v>0</v>
          </cell>
          <cell r="AE682">
            <v>2016.3320000000001</v>
          </cell>
        </row>
        <row r="683">
          <cell r="C683">
            <v>42309</v>
          </cell>
          <cell r="D683">
            <v>44</v>
          </cell>
          <cell r="G683">
            <v>0</v>
          </cell>
          <cell r="J683">
            <v>0</v>
          </cell>
          <cell r="K683">
            <v>0</v>
          </cell>
          <cell r="O683" t="str">
            <v>0</v>
          </cell>
          <cell r="S683">
            <v>0</v>
          </cell>
          <cell r="W683">
            <v>0</v>
          </cell>
          <cell r="Y683">
            <v>0</v>
          </cell>
          <cell r="AA683">
            <v>0</v>
          </cell>
          <cell r="AE683">
            <v>2016.3320000000001</v>
          </cell>
        </row>
        <row r="684">
          <cell r="C684">
            <v>42310</v>
          </cell>
          <cell r="D684">
            <v>45</v>
          </cell>
          <cell r="G684">
            <v>0</v>
          </cell>
          <cell r="J684">
            <v>0</v>
          </cell>
          <cell r="K684">
            <v>0</v>
          </cell>
          <cell r="O684" t="str">
            <v>0</v>
          </cell>
          <cell r="S684">
            <v>0</v>
          </cell>
          <cell r="W684">
            <v>0</v>
          </cell>
          <cell r="Y684">
            <v>0</v>
          </cell>
          <cell r="AA684">
            <v>0</v>
          </cell>
          <cell r="AE684">
            <v>2016.3320000000001</v>
          </cell>
        </row>
        <row r="685">
          <cell r="C685">
            <v>42311</v>
          </cell>
          <cell r="D685">
            <v>45</v>
          </cell>
          <cell r="G685">
            <v>0</v>
          </cell>
          <cell r="J685">
            <v>0</v>
          </cell>
          <cell r="K685">
            <v>0</v>
          </cell>
          <cell r="O685" t="str">
            <v>0</v>
          </cell>
          <cell r="S685">
            <v>0</v>
          </cell>
          <cell r="W685">
            <v>0</v>
          </cell>
          <cell r="Y685">
            <v>0</v>
          </cell>
          <cell r="AA685">
            <v>0</v>
          </cell>
          <cell r="AE685">
            <v>2016.3320000000001</v>
          </cell>
        </row>
        <row r="686">
          <cell r="C686">
            <v>42312</v>
          </cell>
          <cell r="D686">
            <v>45</v>
          </cell>
          <cell r="G686">
            <v>0</v>
          </cell>
          <cell r="J686">
            <v>0</v>
          </cell>
          <cell r="K686">
            <v>0</v>
          </cell>
          <cell r="O686" t="str">
            <v>0</v>
          </cell>
          <cell r="S686">
            <v>0</v>
          </cell>
          <cell r="W686">
            <v>0</v>
          </cell>
          <cell r="Y686">
            <v>0</v>
          </cell>
          <cell r="AA686">
            <v>0</v>
          </cell>
          <cell r="AE686">
            <v>2016.3320000000001</v>
          </cell>
        </row>
        <row r="687">
          <cell r="C687">
            <v>42313</v>
          </cell>
          <cell r="D687">
            <v>45</v>
          </cell>
          <cell r="G687">
            <v>0</v>
          </cell>
          <cell r="J687">
            <v>0</v>
          </cell>
          <cell r="K687">
            <v>0</v>
          </cell>
          <cell r="O687" t="str">
            <v>0</v>
          </cell>
          <cell r="S687">
            <v>0</v>
          </cell>
          <cell r="W687">
            <v>0</v>
          </cell>
          <cell r="Y687">
            <v>0</v>
          </cell>
          <cell r="AA687">
            <v>0</v>
          </cell>
          <cell r="AE687">
            <v>2016.3320000000001</v>
          </cell>
        </row>
        <row r="688">
          <cell r="C688">
            <v>42314</v>
          </cell>
          <cell r="D688">
            <v>45</v>
          </cell>
          <cell r="G688">
            <v>0</v>
          </cell>
          <cell r="J688">
            <v>0</v>
          </cell>
          <cell r="K688">
            <v>0</v>
          </cell>
          <cell r="O688" t="str">
            <v>0</v>
          </cell>
          <cell r="S688">
            <v>0</v>
          </cell>
          <cell r="W688">
            <v>0</v>
          </cell>
          <cell r="Y688">
            <v>0</v>
          </cell>
          <cell r="AA688">
            <v>0</v>
          </cell>
          <cell r="AE688">
            <v>2016.3320000000001</v>
          </cell>
        </row>
        <row r="689">
          <cell r="C689">
            <v>42315</v>
          </cell>
          <cell r="D689">
            <v>45</v>
          </cell>
          <cell r="G689">
            <v>0</v>
          </cell>
          <cell r="J689">
            <v>0</v>
          </cell>
          <cell r="K689">
            <v>0</v>
          </cell>
          <cell r="O689" t="str">
            <v>0</v>
          </cell>
          <cell r="S689">
            <v>0</v>
          </cell>
          <cell r="W689">
            <v>0</v>
          </cell>
          <cell r="Y689">
            <v>0</v>
          </cell>
          <cell r="AA689">
            <v>0</v>
          </cell>
          <cell r="AE689">
            <v>2016.3320000000001</v>
          </cell>
        </row>
        <row r="690">
          <cell r="C690">
            <v>42316</v>
          </cell>
          <cell r="D690">
            <v>45</v>
          </cell>
          <cell r="G690">
            <v>0</v>
          </cell>
          <cell r="J690">
            <v>0</v>
          </cell>
          <cell r="K690">
            <v>0</v>
          </cell>
          <cell r="O690" t="str">
            <v>0</v>
          </cell>
          <cell r="S690">
            <v>0</v>
          </cell>
          <cell r="W690">
            <v>0</v>
          </cell>
          <cell r="Y690">
            <v>0</v>
          </cell>
          <cell r="AA690">
            <v>0</v>
          </cell>
          <cell r="AE690">
            <v>2016.3320000000001</v>
          </cell>
        </row>
        <row r="691">
          <cell r="C691">
            <v>42317</v>
          </cell>
          <cell r="D691">
            <v>46</v>
          </cell>
          <cell r="G691">
            <v>0</v>
          </cell>
          <cell r="J691">
            <v>0</v>
          </cell>
          <cell r="K691">
            <v>0</v>
          </cell>
          <cell r="O691" t="str">
            <v>0</v>
          </cell>
          <cell r="S691">
            <v>0</v>
          </cell>
          <cell r="W691">
            <v>0</v>
          </cell>
          <cell r="Y691">
            <v>0</v>
          </cell>
          <cell r="AA691">
            <v>0</v>
          </cell>
          <cell r="AE691">
            <v>2016.3320000000001</v>
          </cell>
        </row>
        <row r="692">
          <cell r="C692">
            <v>42318</v>
          </cell>
          <cell r="D692">
            <v>46</v>
          </cell>
          <cell r="G692">
            <v>0</v>
          </cell>
          <cell r="J692">
            <v>0</v>
          </cell>
          <cell r="K692">
            <v>0</v>
          </cell>
          <cell r="O692" t="str">
            <v>0</v>
          </cell>
          <cell r="S692">
            <v>0</v>
          </cell>
          <cell r="W692">
            <v>0</v>
          </cell>
          <cell r="Y692">
            <v>0</v>
          </cell>
          <cell r="AA692">
            <v>0</v>
          </cell>
          <cell r="AE692">
            <v>2016.3320000000001</v>
          </cell>
        </row>
        <row r="693">
          <cell r="C693">
            <v>42319</v>
          </cell>
          <cell r="D693">
            <v>46</v>
          </cell>
          <cell r="G693">
            <v>0</v>
          </cell>
          <cell r="J693">
            <v>0</v>
          </cell>
          <cell r="K693">
            <v>0</v>
          </cell>
          <cell r="O693" t="str">
            <v>0</v>
          </cell>
          <cell r="S693">
            <v>0</v>
          </cell>
          <cell r="W693">
            <v>0</v>
          </cell>
          <cell r="Y693">
            <v>0</v>
          </cell>
          <cell r="AA693">
            <v>0</v>
          </cell>
          <cell r="AE693">
            <v>2016.3320000000001</v>
          </cell>
        </row>
        <row r="694">
          <cell r="C694">
            <v>42320</v>
          </cell>
          <cell r="D694">
            <v>46</v>
          </cell>
          <cell r="G694">
            <v>0</v>
          </cell>
          <cell r="J694">
            <v>0</v>
          </cell>
          <cell r="K694">
            <v>0</v>
          </cell>
          <cell r="O694" t="str">
            <v>0</v>
          </cell>
          <cell r="S694">
            <v>0</v>
          </cell>
          <cell r="W694">
            <v>0</v>
          </cell>
          <cell r="Y694">
            <v>0</v>
          </cell>
          <cell r="AA694">
            <v>0</v>
          </cell>
          <cell r="AE694">
            <v>2016.3320000000001</v>
          </cell>
        </row>
        <row r="695">
          <cell r="C695">
            <v>42321</v>
          </cell>
          <cell r="D695">
            <v>46</v>
          </cell>
          <cell r="G695">
            <v>0</v>
          </cell>
          <cell r="J695">
            <v>0</v>
          </cell>
          <cell r="K695">
            <v>0</v>
          </cell>
          <cell r="O695" t="str">
            <v>0</v>
          </cell>
          <cell r="S695">
            <v>0</v>
          </cell>
          <cell r="W695">
            <v>0</v>
          </cell>
          <cell r="Y695">
            <v>0</v>
          </cell>
          <cell r="AA695">
            <v>0</v>
          </cell>
          <cell r="AE695">
            <v>2016.3320000000001</v>
          </cell>
        </row>
        <row r="696">
          <cell r="C696">
            <v>42322</v>
          </cell>
          <cell r="D696">
            <v>46</v>
          </cell>
          <cell r="G696">
            <v>0</v>
          </cell>
          <cell r="J696">
            <v>0</v>
          </cell>
          <cell r="K696">
            <v>0</v>
          </cell>
          <cell r="O696" t="str">
            <v>0</v>
          </cell>
          <cell r="S696">
            <v>0</v>
          </cell>
          <cell r="W696">
            <v>0</v>
          </cell>
          <cell r="Y696">
            <v>0</v>
          </cell>
          <cell r="AA696">
            <v>0</v>
          </cell>
          <cell r="AE696">
            <v>2016.3320000000001</v>
          </cell>
        </row>
        <row r="697">
          <cell r="C697">
            <v>42323</v>
          </cell>
          <cell r="D697">
            <v>46</v>
          </cell>
          <cell r="G697">
            <v>0</v>
          </cell>
          <cell r="J697">
            <v>0</v>
          </cell>
          <cell r="K697">
            <v>0</v>
          </cell>
          <cell r="O697" t="str">
            <v>0</v>
          </cell>
          <cell r="S697">
            <v>0</v>
          </cell>
          <cell r="W697">
            <v>0</v>
          </cell>
          <cell r="Y697">
            <v>0</v>
          </cell>
          <cell r="AA697">
            <v>0</v>
          </cell>
          <cell r="AE697">
            <v>2016.3320000000001</v>
          </cell>
        </row>
        <row r="698">
          <cell r="C698">
            <v>42324</v>
          </cell>
          <cell r="D698">
            <v>47</v>
          </cell>
          <cell r="G698">
            <v>0</v>
          </cell>
          <cell r="J698">
            <v>0</v>
          </cell>
          <cell r="K698">
            <v>0</v>
          </cell>
          <cell r="O698" t="str">
            <v>0</v>
          </cell>
          <cell r="S698">
            <v>0</v>
          </cell>
          <cell r="W698">
            <v>0</v>
          </cell>
          <cell r="Y698">
            <v>0</v>
          </cell>
          <cell r="AA698">
            <v>0</v>
          </cell>
          <cell r="AE698">
            <v>2016.3320000000001</v>
          </cell>
        </row>
        <row r="699">
          <cell r="C699">
            <v>42325</v>
          </cell>
          <cell r="D699">
            <v>47</v>
          </cell>
          <cell r="G699">
            <v>0</v>
          </cell>
          <cell r="J699">
            <v>0</v>
          </cell>
          <cell r="K699">
            <v>0</v>
          </cell>
          <cell r="O699" t="str">
            <v>0</v>
          </cell>
          <cell r="S699">
            <v>0</v>
          </cell>
          <cell r="W699">
            <v>0</v>
          </cell>
          <cell r="Y699">
            <v>0</v>
          </cell>
          <cell r="AA699">
            <v>0</v>
          </cell>
          <cell r="AE699">
            <v>2016.3320000000001</v>
          </cell>
        </row>
        <row r="700">
          <cell r="C700">
            <v>42326</v>
          </cell>
          <cell r="D700">
            <v>47</v>
          </cell>
          <cell r="G700">
            <v>0</v>
          </cell>
          <cell r="J700">
            <v>0</v>
          </cell>
          <cell r="K700">
            <v>0</v>
          </cell>
          <cell r="O700" t="str">
            <v>0</v>
          </cell>
          <cell r="S700">
            <v>0</v>
          </cell>
          <cell r="W700">
            <v>0</v>
          </cell>
          <cell r="Y700">
            <v>0</v>
          </cell>
          <cell r="AA700">
            <v>0</v>
          </cell>
          <cell r="AE700">
            <v>2016.3320000000001</v>
          </cell>
        </row>
        <row r="701">
          <cell r="C701">
            <v>42327</v>
          </cell>
          <cell r="D701">
            <v>47</v>
          </cell>
          <cell r="G701">
            <v>0</v>
          </cell>
          <cell r="J701">
            <v>0</v>
          </cell>
          <cell r="K701">
            <v>0</v>
          </cell>
          <cell r="O701" t="str">
            <v>0</v>
          </cell>
          <cell r="S701">
            <v>0</v>
          </cell>
          <cell r="W701">
            <v>0</v>
          </cell>
          <cell r="Y701">
            <v>0</v>
          </cell>
          <cell r="AA701">
            <v>0</v>
          </cell>
          <cell r="AE701">
            <v>2016.3320000000001</v>
          </cell>
        </row>
        <row r="702">
          <cell r="C702">
            <v>42328</v>
          </cell>
          <cell r="D702">
            <v>47</v>
          </cell>
          <cell r="G702">
            <v>0</v>
          </cell>
          <cell r="J702">
            <v>0</v>
          </cell>
          <cell r="K702">
            <v>0</v>
          </cell>
          <cell r="O702" t="str">
            <v>0</v>
          </cell>
          <cell r="S702">
            <v>0</v>
          </cell>
          <cell r="W702">
            <v>0</v>
          </cell>
          <cell r="Y702">
            <v>0</v>
          </cell>
          <cell r="AA702">
            <v>0</v>
          </cell>
          <cell r="AE702">
            <v>2016.3320000000001</v>
          </cell>
        </row>
        <row r="703">
          <cell r="C703">
            <v>42329</v>
          </cell>
          <cell r="D703">
            <v>47</v>
          </cell>
          <cell r="G703">
            <v>0</v>
          </cell>
          <cell r="J703">
            <v>0</v>
          </cell>
          <cell r="K703">
            <v>0</v>
          </cell>
          <cell r="O703" t="str">
            <v>0</v>
          </cell>
          <cell r="S703">
            <v>0</v>
          </cell>
          <cell r="W703">
            <v>0</v>
          </cell>
          <cell r="Y703">
            <v>0</v>
          </cell>
          <cell r="AA703">
            <v>0</v>
          </cell>
          <cell r="AE703">
            <v>2016.3320000000001</v>
          </cell>
        </row>
        <row r="704">
          <cell r="C704">
            <v>42330</v>
          </cell>
          <cell r="D704">
            <v>47</v>
          </cell>
          <cell r="G704">
            <v>0</v>
          </cell>
          <cell r="J704">
            <v>0</v>
          </cell>
          <cell r="K704">
            <v>0</v>
          </cell>
          <cell r="O704" t="str">
            <v>0</v>
          </cell>
          <cell r="S704">
            <v>0</v>
          </cell>
          <cell r="W704">
            <v>0</v>
          </cell>
          <cell r="Y704">
            <v>0</v>
          </cell>
          <cell r="AA704">
            <v>0</v>
          </cell>
          <cell r="AE704">
            <v>2016.3320000000001</v>
          </cell>
        </row>
        <row r="705">
          <cell r="C705">
            <v>42331</v>
          </cell>
          <cell r="D705">
            <v>48</v>
          </cell>
          <cell r="G705">
            <v>0</v>
          </cell>
          <cell r="J705">
            <v>0</v>
          </cell>
          <cell r="K705">
            <v>0</v>
          </cell>
          <cell r="O705" t="str">
            <v>0</v>
          </cell>
          <cell r="S705">
            <v>0</v>
          </cell>
          <cell r="W705">
            <v>0</v>
          </cell>
          <cell r="Y705">
            <v>0</v>
          </cell>
          <cell r="AA705">
            <v>0</v>
          </cell>
          <cell r="AE705">
            <v>2016.3320000000001</v>
          </cell>
        </row>
        <row r="706">
          <cell r="C706">
            <v>42332</v>
          </cell>
          <cell r="D706">
            <v>48</v>
          </cell>
          <cell r="G706">
            <v>0</v>
          </cell>
          <cell r="J706">
            <v>0</v>
          </cell>
          <cell r="K706">
            <v>0</v>
          </cell>
          <cell r="O706" t="str">
            <v>0</v>
          </cell>
          <cell r="S706">
            <v>0</v>
          </cell>
          <cell r="W706">
            <v>0</v>
          </cell>
          <cell r="Y706">
            <v>0</v>
          </cell>
          <cell r="AA706">
            <v>0</v>
          </cell>
          <cell r="AE706">
            <v>2016.3320000000001</v>
          </cell>
        </row>
        <row r="707">
          <cell r="C707">
            <v>42333</v>
          </cell>
          <cell r="D707">
            <v>48</v>
          </cell>
          <cell r="G707">
            <v>0</v>
          </cell>
          <cell r="J707">
            <v>0</v>
          </cell>
          <cell r="K707">
            <v>0</v>
          </cell>
          <cell r="O707" t="str">
            <v>0</v>
          </cell>
          <cell r="S707">
            <v>0</v>
          </cell>
          <cell r="W707">
            <v>0</v>
          </cell>
          <cell r="Y707">
            <v>0</v>
          </cell>
          <cell r="AA707">
            <v>0</v>
          </cell>
          <cell r="AE707">
            <v>2016.3320000000001</v>
          </cell>
        </row>
        <row r="708">
          <cell r="C708">
            <v>42334</v>
          </cell>
          <cell r="D708">
            <v>48</v>
          </cell>
          <cell r="G708">
            <v>0</v>
          </cell>
          <cell r="J708">
            <v>0</v>
          </cell>
          <cell r="K708">
            <v>0</v>
          </cell>
          <cell r="O708" t="str">
            <v>0</v>
          </cell>
          <cell r="S708">
            <v>0</v>
          </cell>
          <cell r="W708">
            <v>0</v>
          </cell>
          <cell r="Y708">
            <v>0</v>
          </cell>
          <cell r="AA708">
            <v>0</v>
          </cell>
          <cell r="AE708">
            <v>2016.3320000000001</v>
          </cell>
        </row>
        <row r="709">
          <cell r="C709">
            <v>42335</v>
          </cell>
          <cell r="D709">
            <v>48</v>
          </cell>
          <cell r="G709">
            <v>0</v>
          </cell>
          <cell r="J709">
            <v>0</v>
          </cell>
          <cell r="K709">
            <v>0</v>
          </cell>
          <cell r="O709" t="str">
            <v>0</v>
          </cell>
          <cell r="S709">
            <v>0</v>
          </cell>
          <cell r="W709">
            <v>0</v>
          </cell>
          <cell r="Y709">
            <v>0</v>
          </cell>
          <cell r="AA709">
            <v>0</v>
          </cell>
          <cell r="AE709">
            <v>2016.3320000000001</v>
          </cell>
        </row>
        <row r="710">
          <cell r="C710">
            <v>42336</v>
          </cell>
          <cell r="D710">
            <v>48</v>
          </cell>
          <cell r="G710">
            <v>0</v>
          </cell>
          <cell r="J710">
            <v>0</v>
          </cell>
          <cell r="K710">
            <v>0</v>
          </cell>
          <cell r="O710" t="str">
            <v>0</v>
          </cell>
          <cell r="S710">
            <v>0</v>
          </cell>
          <cell r="W710">
            <v>0</v>
          </cell>
          <cell r="Y710">
            <v>0</v>
          </cell>
          <cell r="AA710">
            <v>0</v>
          </cell>
        </row>
        <row r="711">
          <cell r="C711">
            <v>42337</v>
          </cell>
          <cell r="D711">
            <v>48</v>
          </cell>
          <cell r="G711">
            <v>0</v>
          </cell>
          <cell r="J711">
            <v>0</v>
          </cell>
          <cell r="K711">
            <v>0</v>
          </cell>
          <cell r="O711" t="str">
            <v>0</v>
          </cell>
          <cell r="S711">
            <v>0</v>
          </cell>
          <cell r="W711">
            <v>0</v>
          </cell>
          <cell r="Y711">
            <v>0</v>
          </cell>
          <cell r="AA711">
            <v>0</v>
          </cell>
          <cell r="AE711">
            <v>2016.3320000000001</v>
          </cell>
        </row>
        <row r="712">
          <cell r="C712">
            <v>42338</v>
          </cell>
          <cell r="D712">
            <v>49</v>
          </cell>
          <cell r="G712">
            <v>0</v>
          </cell>
          <cell r="J712">
            <v>0</v>
          </cell>
          <cell r="K712">
            <v>0</v>
          </cell>
          <cell r="O712" t="str">
            <v>0</v>
          </cell>
          <cell r="S712">
            <v>0</v>
          </cell>
          <cell r="W712">
            <v>0</v>
          </cell>
          <cell r="Y712">
            <v>0</v>
          </cell>
          <cell r="AA712">
            <v>0</v>
          </cell>
          <cell r="AE712">
            <v>2016.3320000000001</v>
          </cell>
        </row>
        <row r="713">
          <cell r="C713">
            <v>42339</v>
          </cell>
          <cell r="D713">
            <v>49</v>
          </cell>
          <cell r="G713">
            <v>0</v>
          </cell>
          <cell r="J713">
            <v>0</v>
          </cell>
          <cell r="K713">
            <v>0</v>
          </cell>
          <cell r="O713" t="str">
            <v>0</v>
          </cell>
          <cell r="S713">
            <v>0</v>
          </cell>
          <cell r="W713">
            <v>0</v>
          </cell>
          <cell r="Y713">
            <v>0</v>
          </cell>
          <cell r="AA713">
            <v>0</v>
          </cell>
          <cell r="AE713">
            <v>2016.3320000000001</v>
          </cell>
        </row>
        <row r="714">
          <cell r="C714">
            <v>42340</v>
          </cell>
          <cell r="D714">
            <v>49</v>
          </cell>
          <cell r="G714">
            <v>0</v>
          </cell>
          <cell r="J714">
            <v>0</v>
          </cell>
          <cell r="K714">
            <v>0</v>
          </cell>
          <cell r="O714" t="str">
            <v>0</v>
          </cell>
          <cell r="S714">
            <v>0</v>
          </cell>
          <cell r="W714">
            <v>0</v>
          </cell>
          <cell r="Y714">
            <v>0</v>
          </cell>
          <cell r="AA714">
            <v>0</v>
          </cell>
          <cell r="AE714">
            <v>2016.3320000000001</v>
          </cell>
        </row>
        <row r="715">
          <cell r="C715">
            <v>42341</v>
          </cell>
          <cell r="D715">
            <v>49</v>
          </cell>
          <cell r="G715">
            <v>0</v>
          </cell>
          <cell r="J715">
            <v>0</v>
          </cell>
          <cell r="K715">
            <v>0</v>
          </cell>
          <cell r="O715" t="str">
            <v>0</v>
          </cell>
          <cell r="S715">
            <v>0</v>
          </cell>
          <cell r="W715">
            <v>0</v>
          </cell>
          <cell r="Y715">
            <v>0</v>
          </cell>
          <cell r="AA715">
            <v>0</v>
          </cell>
          <cell r="AE715">
            <v>2016.3320000000001</v>
          </cell>
        </row>
        <row r="716">
          <cell r="C716">
            <v>42342</v>
          </cell>
          <cell r="D716">
            <v>49</v>
          </cell>
          <cell r="G716">
            <v>0</v>
          </cell>
          <cell r="J716">
            <v>0</v>
          </cell>
          <cell r="K716">
            <v>0</v>
          </cell>
          <cell r="O716" t="str">
            <v>0</v>
          </cell>
          <cell r="S716">
            <v>0</v>
          </cell>
          <cell r="W716">
            <v>0</v>
          </cell>
          <cell r="Y716">
            <v>0</v>
          </cell>
          <cell r="AA716">
            <v>0</v>
          </cell>
          <cell r="AE716">
            <v>2016.3320000000001</v>
          </cell>
        </row>
        <row r="717">
          <cell r="C717">
            <v>42343</v>
          </cell>
          <cell r="D717">
            <v>49</v>
          </cell>
          <cell r="G717">
            <v>0</v>
          </cell>
          <cell r="J717">
            <v>0</v>
          </cell>
          <cell r="K717">
            <v>0</v>
          </cell>
          <cell r="O717" t="str">
            <v>0</v>
          </cell>
          <cell r="S717">
            <v>0</v>
          </cell>
          <cell r="W717">
            <v>0</v>
          </cell>
          <cell r="Y717">
            <v>0</v>
          </cell>
          <cell r="AA717">
            <v>0</v>
          </cell>
          <cell r="AE717">
            <v>2016.3320000000001</v>
          </cell>
        </row>
        <row r="718">
          <cell r="C718">
            <v>42344</v>
          </cell>
          <cell r="D718">
            <v>49</v>
          </cell>
          <cell r="G718">
            <v>0</v>
          </cell>
          <cell r="J718">
            <v>0</v>
          </cell>
          <cell r="K718">
            <v>0</v>
          </cell>
          <cell r="O718" t="str">
            <v>0</v>
          </cell>
          <cell r="S718">
            <v>0</v>
          </cell>
          <cell r="W718">
            <v>0</v>
          </cell>
          <cell r="Y718">
            <v>0</v>
          </cell>
          <cell r="AA718">
            <v>0</v>
          </cell>
          <cell r="AE718">
            <v>2016.3320000000001</v>
          </cell>
        </row>
        <row r="719">
          <cell r="C719">
            <v>42345</v>
          </cell>
          <cell r="D719">
            <v>50</v>
          </cell>
          <cell r="G719">
            <v>0</v>
          </cell>
          <cell r="J719">
            <v>0</v>
          </cell>
          <cell r="K719">
            <v>0</v>
          </cell>
          <cell r="O719" t="str">
            <v>0</v>
          </cell>
          <cell r="S719">
            <v>0</v>
          </cell>
          <cell r="W719">
            <v>0</v>
          </cell>
          <cell r="Y719">
            <v>0</v>
          </cell>
          <cell r="AA719">
            <v>0</v>
          </cell>
          <cell r="AE719">
            <v>2016.3320000000001</v>
          </cell>
        </row>
        <row r="720">
          <cell r="C720">
            <v>42346</v>
          </cell>
          <cell r="D720">
            <v>50</v>
          </cell>
          <cell r="G720">
            <v>0</v>
          </cell>
          <cell r="J720">
            <v>0</v>
          </cell>
          <cell r="K720">
            <v>0</v>
          </cell>
          <cell r="O720" t="str">
            <v>0</v>
          </cell>
          <cell r="S720">
            <v>0</v>
          </cell>
          <cell r="W720">
            <v>0</v>
          </cell>
          <cell r="Y720">
            <v>0</v>
          </cell>
          <cell r="AA720">
            <v>0</v>
          </cell>
          <cell r="AE720">
            <v>2016.3320000000001</v>
          </cell>
        </row>
        <row r="721">
          <cell r="C721">
            <v>42347</v>
          </cell>
          <cell r="D721">
            <v>50</v>
          </cell>
          <cell r="G721">
            <v>0</v>
          </cell>
          <cell r="J721">
            <v>0</v>
          </cell>
          <cell r="K721">
            <v>0</v>
          </cell>
          <cell r="O721" t="str">
            <v>0</v>
          </cell>
          <cell r="S721">
            <v>0</v>
          </cell>
          <cell r="W721">
            <v>0</v>
          </cell>
          <cell r="Y721">
            <v>0</v>
          </cell>
          <cell r="AA721">
            <v>0</v>
          </cell>
          <cell r="AE721">
            <v>2016.3320000000001</v>
          </cell>
        </row>
        <row r="722">
          <cell r="C722">
            <v>42348</v>
          </cell>
          <cell r="D722">
            <v>50</v>
          </cell>
          <cell r="G722">
            <v>0</v>
          </cell>
          <cell r="J722">
            <v>0</v>
          </cell>
          <cell r="K722">
            <v>0</v>
          </cell>
          <cell r="O722" t="str">
            <v>0</v>
          </cell>
          <cell r="S722">
            <v>0</v>
          </cell>
          <cell r="W722">
            <v>0</v>
          </cell>
          <cell r="Y722">
            <v>0</v>
          </cell>
          <cell r="AA722">
            <v>0</v>
          </cell>
          <cell r="AE722">
            <v>2016.3320000000001</v>
          </cell>
        </row>
        <row r="723">
          <cell r="C723">
            <v>42349</v>
          </cell>
          <cell r="D723">
            <v>50</v>
          </cell>
          <cell r="G723">
            <v>0</v>
          </cell>
          <cell r="J723">
            <v>0</v>
          </cell>
          <cell r="K723">
            <v>0</v>
          </cell>
          <cell r="O723" t="str">
            <v>0</v>
          </cell>
          <cell r="S723">
            <v>0</v>
          </cell>
          <cell r="W723">
            <v>0</v>
          </cell>
          <cell r="Y723">
            <v>0</v>
          </cell>
          <cell r="AA723">
            <v>0</v>
          </cell>
          <cell r="AE723">
            <v>2016.3320000000001</v>
          </cell>
        </row>
        <row r="724">
          <cell r="C724">
            <v>42350</v>
          </cell>
          <cell r="D724">
            <v>50</v>
          </cell>
          <cell r="G724">
            <v>0</v>
          </cell>
          <cell r="J724">
            <v>0</v>
          </cell>
          <cell r="K724">
            <v>0</v>
          </cell>
          <cell r="O724" t="str">
            <v>0</v>
          </cell>
          <cell r="S724">
            <v>0</v>
          </cell>
          <cell r="W724">
            <v>0</v>
          </cell>
          <cell r="Y724">
            <v>0</v>
          </cell>
          <cell r="AA724">
            <v>0</v>
          </cell>
          <cell r="AE724">
            <v>2016.3320000000001</v>
          </cell>
        </row>
        <row r="725">
          <cell r="C725">
            <v>42351</v>
          </cell>
          <cell r="D725">
            <v>50</v>
          </cell>
          <cell r="G725">
            <v>0</v>
          </cell>
          <cell r="J725">
            <v>0</v>
          </cell>
          <cell r="K725">
            <v>0</v>
          </cell>
          <cell r="O725" t="str">
            <v>0</v>
          </cell>
          <cell r="S725">
            <v>0</v>
          </cell>
          <cell r="W725">
            <v>0</v>
          </cell>
          <cell r="Y725">
            <v>0</v>
          </cell>
          <cell r="AA725">
            <v>0</v>
          </cell>
          <cell r="AE725">
            <v>2016.3320000000001</v>
          </cell>
        </row>
        <row r="726">
          <cell r="C726">
            <v>42352</v>
          </cell>
          <cell r="D726">
            <v>51</v>
          </cell>
          <cell r="G726">
            <v>0</v>
          </cell>
          <cell r="J726">
            <v>0</v>
          </cell>
          <cell r="K726">
            <v>0</v>
          </cell>
          <cell r="O726" t="str">
            <v>0</v>
          </cell>
          <cell r="S726">
            <v>0</v>
          </cell>
          <cell r="W726">
            <v>0</v>
          </cell>
          <cell r="Y726">
            <v>0</v>
          </cell>
          <cell r="AA726">
            <v>0</v>
          </cell>
          <cell r="AE726">
            <v>2016.3320000000001</v>
          </cell>
        </row>
        <row r="727">
          <cell r="C727">
            <v>42353</v>
          </cell>
          <cell r="D727">
            <v>51</v>
          </cell>
          <cell r="G727">
            <v>0</v>
          </cell>
          <cell r="J727">
            <v>0</v>
          </cell>
          <cell r="K727">
            <v>0</v>
          </cell>
          <cell r="O727" t="str">
            <v>0</v>
          </cell>
          <cell r="S727">
            <v>0</v>
          </cell>
          <cell r="W727">
            <v>0</v>
          </cell>
          <cell r="Y727">
            <v>0</v>
          </cell>
          <cell r="AA727">
            <v>0</v>
          </cell>
          <cell r="AE727">
            <v>2016.3320000000001</v>
          </cell>
        </row>
        <row r="728">
          <cell r="C728">
            <v>42354</v>
          </cell>
          <cell r="D728">
            <v>51</v>
          </cell>
          <cell r="G728">
            <v>0</v>
          </cell>
          <cell r="J728">
            <v>0</v>
          </cell>
          <cell r="K728">
            <v>0</v>
          </cell>
          <cell r="O728" t="str">
            <v>0</v>
          </cell>
          <cell r="S728">
            <v>0</v>
          </cell>
          <cell r="W728">
            <v>0</v>
          </cell>
          <cell r="Y728">
            <v>0</v>
          </cell>
          <cell r="AA728">
            <v>0</v>
          </cell>
          <cell r="AE728">
            <v>2016.3320000000001</v>
          </cell>
        </row>
        <row r="729">
          <cell r="C729">
            <v>42355</v>
          </cell>
          <cell r="D729">
            <v>51</v>
          </cell>
          <cell r="G729">
            <v>0</v>
          </cell>
          <cell r="J729">
            <v>0</v>
          </cell>
          <cell r="K729">
            <v>0</v>
          </cell>
          <cell r="O729" t="str">
            <v>0</v>
          </cell>
          <cell r="S729">
            <v>0</v>
          </cell>
          <cell r="W729">
            <v>0</v>
          </cell>
          <cell r="Y729">
            <v>0</v>
          </cell>
          <cell r="AA729">
            <v>0</v>
          </cell>
          <cell r="AE729">
            <v>2016.3320000000001</v>
          </cell>
        </row>
        <row r="730">
          <cell r="C730">
            <v>42356</v>
          </cell>
          <cell r="D730">
            <v>51</v>
          </cell>
          <cell r="G730">
            <v>0</v>
          </cell>
          <cell r="J730">
            <v>0</v>
          </cell>
          <cell r="K730">
            <v>0</v>
          </cell>
          <cell r="O730" t="str">
            <v>0</v>
          </cell>
          <cell r="S730">
            <v>0</v>
          </cell>
          <cell r="W730">
            <v>0</v>
          </cell>
          <cell r="Y730">
            <v>0</v>
          </cell>
          <cell r="AA730">
            <v>0</v>
          </cell>
          <cell r="AE730">
            <v>2016.3320000000001</v>
          </cell>
        </row>
        <row r="731">
          <cell r="C731">
            <v>42357</v>
          </cell>
          <cell r="D731">
            <v>51</v>
          </cell>
          <cell r="G731">
            <v>0</v>
          </cell>
          <cell r="J731">
            <v>0</v>
          </cell>
          <cell r="K731">
            <v>0</v>
          </cell>
          <cell r="O731" t="str">
            <v>0</v>
          </cell>
          <cell r="S731">
            <v>0</v>
          </cell>
          <cell r="W731">
            <v>0</v>
          </cell>
          <cell r="Y731">
            <v>0</v>
          </cell>
          <cell r="AA731">
            <v>0</v>
          </cell>
          <cell r="AE731">
            <v>2016.3320000000001</v>
          </cell>
        </row>
        <row r="732">
          <cell r="C732">
            <v>42358</v>
          </cell>
          <cell r="D732">
            <v>51</v>
          </cell>
          <cell r="G732">
            <v>0</v>
          </cell>
          <cell r="J732">
            <v>0</v>
          </cell>
          <cell r="K732">
            <v>0</v>
          </cell>
          <cell r="O732" t="str">
            <v>0</v>
          </cell>
          <cell r="S732">
            <v>0</v>
          </cell>
          <cell r="W732">
            <v>0</v>
          </cell>
          <cell r="Y732">
            <v>0</v>
          </cell>
          <cell r="AA732">
            <v>0</v>
          </cell>
          <cell r="AE732">
            <v>2016.3320000000001</v>
          </cell>
        </row>
        <row r="733">
          <cell r="C733">
            <v>42359</v>
          </cell>
          <cell r="D733">
            <v>52</v>
          </cell>
          <cell r="G733">
            <v>0</v>
          </cell>
          <cell r="J733">
            <v>0</v>
          </cell>
          <cell r="K733">
            <v>0</v>
          </cell>
          <cell r="O733" t="str">
            <v>0</v>
          </cell>
          <cell r="S733">
            <v>0</v>
          </cell>
          <cell r="W733">
            <v>0</v>
          </cell>
          <cell r="Y733">
            <v>0</v>
          </cell>
          <cell r="AA733">
            <v>0</v>
          </cell>
          <cell r="AE733">
            <v>2016.3320000000001</v>
          </cell>
        </row>
        <row r="734">
          <cell r="C734">
            <v>42360</v>
          </cell>
          <cell r="D734">
            <v>52</v>
          </cell>
          <cell r="G734">
            <v>0</v>
          </cell>
          <cell r="J734">
            <v>0</v>
          </cell>
          <cell r="K734">
            <v>0</v>
          </cell>
          <cell r="O734" t="str">
            <v>0</v>
          </cell>
          <cell r="S734">
            <v>0</v>
          </cell>
          <cell r="W734">
            <v>0</v>
          </cell>
          <cell r="Y734">
            <v>0</v>
          </cell>
          <cell r="AA734">
            <v>0</v>
          </cell>
          <cell r="AE734">
            <v>2016.3320000000001</v>
          </cell>
        </row>
        <row r="735">
          <cell r="C735">
            <v>42361</v>
          </cell>
          <cell r="D735">
            <v>52</v>
          </cell>
          <cell r="G735">
            <v>0</v>
          </cell>
          <cell r="J735">
            <v>0</v>
          </cell>
          <cell r="K735">
            <v>0</v>
          </cell>
          <cell r="O735" t="str">
            <v>0</v>
          </cell>
          <cell r="S735">
            <v>0</v>
          </cell>
          <cell r="W735">
            <v>0</v>
          </cell>
          <cell r="Y735">
            <v>0</v>
          </cell>
          <cell r="AA735">
            <v>0</v>
          </cell>
          <cell r="AE735">
            <v>2016.3320000000001</v>
          </cell>
        </row>
        <row r="736">
          <cell r="C736">
            <v>42362</v>
          </cell>
          <cell r="D736">
            <v>52</v>
          </cell>
          <cell r="G736">
            <v>0</v>
          </cell>
          <cell r="J736">
            <v>0</v>
          </cell>
          <cell r="K736">
            <v>0</v>
          </cell>
          <cell r="O736" t="str">
            <v>0</v>
          </cell>
          <cell r="S736">
            <v>0</v>
          </cell>
          <cell r="W736">
            <v>0</v>
          </cell>
          <cell r="Y736">
            <v>0</v>
          </cell>
          <cell r="AA736">
            <v>0</v>
          </cell>
          <cell r="AE736">
            <v>2016.3320000000001</v>
          </cell>
        </row>
        <row r="737">
          <cell r="C737">
            <v>42363</v>
          </cell>
          <cell r="D737">
            <v>52</v>
          </cell>
          <cell r="G737">
            <v>0</v>
          </cell>
          <cell r="J737">
            <v>0</v>
          </cell>
          <cell r="K737">
            <v>0</v>
          </cell>
          <cell r="O737" t="str">
            <v>0</v>
          </cell>
          <cell r="S737">
            <v>0</v>
          </cell>
          <cell r="W737">
            <v>0</v>
          </cell>
          <cell r="Y737">
            <v>0</v>
          </cell>
          <cell r="AA737">
            <v>0</v>
          </cell>
          <cell r="AE737">
            <v>2016.3320000000001</v>
          </cell>
        </row>
        <row r="738">
          <cell r="C738">
            <v>42364</v>
          </cell>
          <cell r="D738">
            <v>52</v>
          </cell>
          <cell r="G738">
            <v>0</v>
          </cell>
          <cell r="J738">
            <v>0</v>
          </cell>
          <cell r="K738">
            <v>0</v>
          </cell>
          <cell r="O738" t="str">
            <v>0</v>
          </cell>
          <cell r="S738">
            <v>0</v>
          </cell>
          <cell r="W738">
            <v>0</v>
          </cell>
          <cell r="Y738">
            <v>0</v>
          </cell>
          <cell r="AA738">
            <v>0</v>
          </cell>
          <cell r="AE738">
            <v>2016.3320000000001</v>
          </cell>
        </row>
        <row r="739">
          <cell r="C739">
            <v>42365</v>
          </cell>
          <cell r="D739">
            <v>52</v>
          </cell>
          <cell r="G739">
            <v>0</v>
          </cell>
          <cell r="J739">
            <v>0</v>
          </cell>
          <cell r="K739">
            <v>0</v>
          </cell>
          <cell r="O739" t="str">
            <v>0</v>
          </cell>
          <cell r="S739">
            <v>0</v>
          </cell>
          <cell r="W739">
            <v>0</v>
          </cell>
          <cell r="Y739">
            <v>0</v>
          </cell>
          <cell r="AA739">
            <v>0</v>
          </cell>
          <cell r="AE739">
            <v>2016.3320000000001</v>
          </cell>
        </row>
        <row r="740">
          <cell r="C740">
            <v>42366</v>
          </cell>
          <cell r="D740">
            <v>53</v>
          </cell>
          <cell r="G740">
            <v>0</v>
          </cell>
          <cell r="J740">
            <v>0</v>
          </cell>
          <cell r="K740">
            <v>0</v>
          </cell>
          <cell r="O740" t="str">
            <v>0</v>
          </cell>
          <cell r="S740">
            <v>0</v>
          </cell>
          <cell r="W740">
            <v>0</v>
          </cell>
          <cell r="Y740">
            <v>0</v>
          </cell>
          <cell r="AA740">
            <v>0</v>
          </cell>
        </row>
        <row r="741">
          <cell r="C741">
            <v>42367</v>
          </cell>
          <cell r="D741">
            <v>53</v>
          </cell>
          <cell r="G741">
            <v>0</v>
          </cell>
          <cell r="J741">
            <v>0</v>
          </cell>
          <cell r="K741">
            <v>0</v>
          </cell>
          <cell r="O741" t="str">
            <v>0</v>
          </cell>
          <cell r="S741">
            <v>0</v>
          </cell>
          <cell r="W741">
            <v>0</v>
          </cell>
          <cell r="Y741">
            <v>0</v>
          </cell>
          <cell r="AA741">
            <v>0</v>
          </cell>
          <cell r="AE741">
            <v>2016.3320000000001</v>
          </cell>
        </row>
        <row r="742">
          <cell r="C742">
            <v>42368</v>
          </cell>
          <cell r="D742">
            <v>53</v>
          </cell>
          <cell r="G742">
            <v>0</v>
          </cell>
          <cell r="J742">
            <v>0</v>
          </cell>
          <cell r="K742">
            <v>0</v>
          </cell>
          <cell r="O742" t="str">
            <v>0</v>
          </cell>
          <cell r="S742">
            <v>0</v>
          </cell>
          <cell r="W742">
            <v>0</v>
          </cell>
          <cell r="Y742">
            <v>0</v>
          </cell>
          <cell r="AA742">
            <v>0</v>
          </cell>
          <cell r="AE742">
            <v>2016.3320000000001</v>
          </cell>
        </row>
        <row r="743">
          <cell r="C743">
            <v>42369</v>
          </cell>
          <cell r="D743">
            <v>53</v>
          </cell>
          <cell r="G743">
            <v>0</v>
          </cell>
          <cell r="J743">
            <v>0</v>
          </cell>
          <cell r="K743">
            <v>0</v>
          </cell>
          <cell r="O743" t="str">
            <v>0</v>
          </cell>
          <cell r="S743">
            <v>0</v>
          </cell>
          <cell r="W743">
            <v>0</v>
          </cell>
          <cell r="Y743">
            <v>0</v>
          </cell>
          <cell r="AA743">
            <v>0</v>
          </cell>
          <cell r="AE743">
            <v>2016.3320000000001</v>
          </cell>
        </row>
        <row r="744">
          <cell r="C744">
            <v>42370</v>
          </cell>
          <cell r="D744">
            <v>53</v>
          </cell>
          <cell r="G744">
            <v>0</v>
          </cell>
          <cell r="J744">
            <v>0</v>
          </cell>
          <cell r="K744">
            <v>0</v>
          </cell>
          <cell r="O744" t="str">
            <v>0</v>
          </cell>
          <cell r="S744">
            <v>0</v>
          </cell>
          <cell r="W744">
            <v>0</v>
          </cell>
          <cell r="Y744">
            <v>0</v>
          </cell>
          <cell r="AA744">
            <v>0</v>
          </cell>
          <cell r="AE744">
            <v>2016.3320000000001</v>
          </cell>
        </row>
        <row r="745">
          <cell r="C745">
            <v>42371</v>
          </cell>
          <cell r="D745">
            <v>53</v>
          </cell>
          <cell r="G745">
            <v>0</v>
          </cell>
          <cell r="J745">
            <v>0</v>
          </cell>
          <cell r="K745">
            <v>0</v>
          </cell>
          <cell r="O745" t="str">
            <v>0</v>
          </cell>
          <cell r="S745">
            <v>0</v>
          </cell>
          <cell r="W745">
            <v>0</v>
          </cell>
          <cell r="Y745">
            <v>0</v>
          </cell>
          <cell r="AA745">
            <v>0</v>
          </cell>
          <cell r="AE745">
            <v>2016.3320000000001</v>
          </cell>
        </row>
        <row r="746">
          <cell r="C746">
            <v>42372</v>
          </cell>
          <cell r="D746">
            <v>53</v>
          </cell>
          <cell r="G746">
            <v>0</v>
          </cell>
          <cell r="J746">
            <v>0</v>
          </cell>
          <cell r="K746">
            <v>0</v>
          </cell>
          <cell r="O746" t="str">
            <v>0</v>
          </cell>
          <cell r="S746">
            <v>0</v>
          </cell>
          <cell r="W746">
            <v>0</v>
          </cell>
          <cell r="Y746">
            <v>0</v>
          </cell>
          <cell r="AA746">
            <v>0</v>
          </cell>
          <cell r="AE746">
            <v>2016.3320000000001</v>
          </cell>
        </row>
        <row r="747">
          <cell r="C747">
            <v>42373</v>
          </cell>
          <cell r="D747">
            <v>1</v>
          </cell>
          <cell r="G747">
            <v>0</v>
          </cell>
          <cell r="J747">
            <v>0</v>
          </cell>
          <cell r="K747">
            <v>0</v>
          </cell>
          <cell r="O747" t="str">
            <v>0</v>
          </cell>
          <cell r="S747">
            <v>0</v>
          </cell>
          <cell r="W747">
            <v>0</v>
          </cell>
          <cell r="Y747">
            <v>0</v>
          </cell>
          <cell r="AA747">
            <v>0</v>
          </cell>
          <cell r="AE747">
            <v>2016.3320000000001</v>
          </cell>
        </row>
        <row r="748">
          <cell r="C748">
            <v>42374</v>
          </cell>
          <cell r="D748">
            <v>1</v>
          </cell>
          <cell r="G748">
            <v>0</v>
          </cell>
          <cell r="J748">
            <v>0</v>
          </cell>
          <cell r="K748">
            <v>0</v>
          </cell>
          <cell r="O748" t="str">
            <v>0</v>
          </cell>
          <cell r="S748">
            <v>0</v>
          </cell>
          <cell r="W748">
            <v>0</v>
          </cell>
          <cell r="Y748">
            <v>0</v>
          </cell>
          <cell r="AA748">
            <v>0</v>
          </cell>
          <cell r="AE748">
            <v>2016.3320000000001</v>
          </cell>
        </row>
        <row r="749">
          <cell r="C749">
            <v>42375</v>
          </cell>
          <cell r="D749">
            <v>1</v>
          </cell>
          <cell r="G749">
            <v>0</v>
          </cell>
          <cell r="J749">
            <v>0</v>
          </cell>
          <cell r="K749">
            <v>0</v>
          </cell>
          <cell r="O749" t="str">
            <v>0</v>
          </cell>
          <cell r="S749">
            <v>0</v>
          </cell>
          <cell r="W749">
            <v>0</v>
          </cell>
          <cell r="Y749">
            <v>0</v>
          </cell>
          <cell r="AA749">
            <v>0</v>
          </cell>
          <cell r="AE749">
            <v>2016.3320000000001</v>
          </cell>
        </row>
        <row r="750">
          <cell r="C750">
            <v>42376</v>
          </cell>
          <cell r="D750">
            <v>1</v>
          </cell>
          <cell r="G750">
            <v>0</v>
          </cell>
          <cell r="J750">
            <v>0</v>
          </cell>
          <cell r="K750">
            <v>0</v>
          </cell>
          <cell r="O750" t="str">
            <v>0</v>
          </cell>
          <cell r="S750">
            <v>0</v>
          </cell>
          <cell r="W750">
            <v>0</v>
          </cell>
          <cell r="Y750">
            <v>0</v>
          </cell>
          <cell r="AA750">
            <v>0</v>
          </cell>
          <cell r="AE750">
            <v>2016.3320000000001</v>
          </cell>
        </row>
        <row r="751">
          <cell r="C751">
            <v>42377</v>
          </cell>
          <cell r="D751">
            <v>1</v>
          </cell>
          <cell r="G751">
            <v>0</v>
          </cell>
          <cell r="J751">
            <v>0</v>
          </cell>
          <cell r="K751">
            <v>0</v>
          </cell>
          <cell r="O751" t="str">
            <v>0</v>
          </cell>
          <cell r="S751">
            <v>0</v>
          </cell>
          <cell r="W751">
            <v>0</v>
          </cell>
          <cell r="Y751">
            <v>0</v>
          </cell>
          <cell r="AA751">
            <v>0</v>
          </cell>
          <cell r="AE751">
            <v>2016.3320000000001</v>
          </cell>
        </row>
        <row r="752">
          <cell r="C752">
            <v>42378</v>
          </cell>
          <cell r="D752">
            <v>1</v>
          </cell>
          <cell r="G752">
            <v>0</v>
          </cell>
          <cell r="J752">
            <v>0</v>
          </cell>
          <cell r="K752">
            <v>0</v>
          </cell>
          <cell r="O752" t="str">
            <v>0</v>
          </cell>
          <cell r="S752">
            <v>0</v>
          </cell>
          <cell r="W752">
            <v>0</v>
          </cell>
          <cell r="Y752">
            <v>0</v>
          </cell>
          <cell r="AA752">
            <v>0</v>
          </cell>
          <cell r="AE752">
            <v>2016.3320000000001</v>
          </cell>
        </row>
        <row r="753">
          <cell r="C753">
            <v>42379</v>
          </cell>
          <cell r="D753">
            <v>1</v>
          </cell>
          <cell r="G753">
            <v>0</v>
          </cell>
          <cell r="J753">
            <v>0</v>
          </cell>
          <cell r="K753">
            <v>0</v>
          </cell>
          <cell r="O753" t="str">
            <v>0</v>
          </cell>
          <cell r="S753">
            <v>0</v>
          </cell>
          <cell r="W753">
            <v>0</v>
          </cell>
          <cell r="Y753">
            <v>0</v>
          </cell>
          <cell r="AA753">
            <v>0</v>
          </cell>
          <cell r="AE753">
            <v>2016.3320000000001</v>
          </cell>
        </row>
        <row r="754">
          <cell r="C754">
            <v>42380</v>
          </cell>
          <cell r="D754">
            <v>2</v>
          </cell>
          <cell r="G754">
            <v>0</v>
          </cell>
          <cell r="J754">
            <v>0</v>
          </cell>
          <cell r="K754">
            <v>0</v>
          </cell>
          <cell r="O754" t="str">
            <v>0</v>
          </cell>
          <cell r="S754">
            <v>0</v>
          </cell>
          <cell r="W754">
            <v>0</v>
          </cell>
          <cell r="Y754">
            <v>0</v>
          </cell>
          <cell r="AA754">
            <v>0</v>
          </cell>
          <cell r="AE754">
            <v>2016.3320000000001</v>
          </cell>
        </row>
        <row r="755">
          <cell r="C755">
            <v>42381</v>
          </cell>
          <cell r="D755">
            <v>2</v>
          </cell>
          <cell r="G755">
            <v>0</v>
          </cell>
          <cell r="J755">
            <v>0</v>
          </cell>
          <cell r="K755">
            <v>0</v>
          </cell>
          <cell r="O755" t="str">
            <v>0</v>
          </cell>
          <cell r="S755">
            <v>0</v>
          </cell>
          <cell r="W755">
            <v>0</v>
          </cell>
          <cell r="Y755">
            <v>0</v>
          </cell>
          <cell r="AA755">
            <v>0</v>
          </cell>
          <cell r="AE755">
            <v>2016.3320000000001</v>
          </cell>
        </row>
        <row r="756">
          <cell r="C756">
            <v>42382</v>
          </cell>
          <cell r="D756">
            <v>2</v>
          </cell>
          <cell r="G756">
            <v>0</v>
          </cell>
          <cell r="J756">
            <v>0</v>
          </cell>
          <cell r="K756">
            <v>0</v>
          </cell>
          <cell r="O756" t="str">
            <v>0</v>
          </cell>
          <cell r="S756">
            <v>0</v>
          </cell>
          <cell r="W756">
            <v>0</v>
          </cell>
          <cell r="Y756">
            <v>0</v>
          </cell>
          <cell r="AA756">
            <v>0</v>
          </cell>
          <cell r="AE756">
            <v>2016.3320000000001</v>
          </cell>
        </row>
        <row r="757">
          <cell r="C757">
            <v>42383</v>
          </cell>
          <cell r="D757">
            <v>2</v>
          </cell>
          <cell r="G757">
            <v>0</v>
          </cell>
          <cell r="J757">
            <v>0</v>
          </cell>
          <cell r="K757">
            <v>0</v>
          </cell>
          <cell r="O757" t="str">
            <v>0</v>
          </cell>
          <cell r="S757">
            <v>0</v>
          </cell>
          <cell r="W757">
            <v>0</v>
          </cell>
          <cell r="Y757">
            <v>0</v>
          </cell>
          <cell r="AA757">
            <v>0</v>
          </cell>
          <cell r="AE757">
            <v>2016.3320000000001</v>
          </cell>
        </row>
        <row r="758">
          <cell r="C758">
            <v>42384</v>
          </cell>
          <cell r="D758">
            <v>2</v>
          </cell>
          <cell r="G758">
            <v>0</v>
          </cell>
          <cell r="J758">
            <v>0</v>
          </cell>
          <cell r="K758">
            <v>0</v>
          </cell>
          <cell r="O758" t="str">
            <v>0</v>
          </cell>
          <cell r="S758">
            <v>0</v>
          </cell>
          <cell r="W758">
            <v>0</v>
          </cell>
          <cell r="Y758">
            <v>0</v>
          </cell>
          <cell r="AA758">
            <v>0</v>
          </cell>
          <cell r="AE758">
            <v>2016.3320000000001</v>
          </cell>
        </row>
        <row r="759">
          <cell r="C759">
            <v>42385</v>
          </cell>
          <cell r="D759">
            <v>2</v>
          </cell>
          <cell r="G759">
            <v>0</v>
          </cell>
          <cell r="J759">
            <v>0</v>
          </cell>
          <cell r="K759">
            <v>0</v>
          </cell>
          <cell r="O759" t="str">
            <v>0</v>
          </cell>
          <cell r="S759">
            <v>0</v>
          </cell>
          <cell r="W759">
            <v>0</v>
          </cell>
          <cell r="Y759">
            <v>0</v>
          </cell>
          <cell r="AA759">
            <v>0</v>
          </cell>
          <cell r="AE759">
            <v>2016.3320000000001</v>
          </cell>
        </row>
        <row r="760">
          <cell r="C760">
            <v>42386</v>
          </cell>
          <cell r="D760">
            <v>2</v>
          </cell>
          <cell r="G760">
            <v>0</v>
          </cell>
          <cell r="J760">
            <v>0</v>
          </cell>
          <cell r="K760">
            <v>0</v>
          </cell>
          <cell r="O760" t="str">
            <v>0</v>
          </cell>
          <cell r="S760">
            <v>0</v>
          </cell>
          <cell r="W760">
            <v>0</v>
          </cell>
          <cell r="Y760">
            <v>0</v>
          </cell>
          <cell r="AA760">
            <v>0</v>
          </cell>
          <cell r="AE760">
            <v>2016.3320000000001</v>
          </cell>
        </row>
        <row r="761">
          <cell r="C761">
            <v>42387</v>
          </cell>
          <cell r="D761">
            <v>3</v>
          </cell>
          <cell r="G761">
            <v>0</v>
          </cell>
          <cell r="J761">
            <v>0</v>
          </cell>
          <cell r="K761">
            <v>0</v>
          </cell>
          <cell r="O761" t="str">
            <v>0</v>
          </cell>
          <cell r="S761">
            <v>0</v>
          </cell>
          <cell r="W761">
            <v>0</v>
          </cell>
          <cell r="Y761">
            <v>0</v>
          </cell>
          <cell r="AA761">
            <v>0</v>
          </cell>
          <cell r="AE761">
            <v>2016.3320000000001</v>
          </cell>
        </row>
        <row r="762">
          <cell r="C762">
            <v>42388</v>
          </cell>
          <cell r="D762">
            <v>3</v>
          </cell>
          <cell r="G762">
            <v>0</v>
          </cell>
          <cell r="J762">
            <v>0</v>
          </cell>
          <cell r="K762">
            <v>0</v>
          </cell>
          <cell r="O762" t="str">
            <v>0</v>
          </cell>
          <cell r="S762">
            <v>0</v>
          </cell>
          <cell r="W762">
            <v>0</v>
          </cell>
          <cell r="Y762">
            <v>0</v>
          </cell>
          <cell r="AA762">
            <v>0</v>
          </cell>
          <cell r="AE762">
            <v>2016.3320000000001</v>
          </cell>
        </row>
        <row r="763">
          <cell r="C763">
            <v>42389</v>
          </cell>
          <cell r="D763">
            <v>3</v>
          </cell>
          <cell r="G763">
            <v>0</v>
          </cell>
          <cell r="J763">
            <v>0</v>
          </cell>
          <cell r="K763">
            <v>0</v>
          </cell>
          <cell r="O763" t="str">
            <v>0</v>
          </cell>
          <cell r="S763">
            <v>0</v>
          </cell>
          <cell r="W763">
            <v>0</v>
          </cell>
          <cell r="Y763">
            <v>0</v>
          </cell>
          <cell r="AA763">
            <v>0</v>
          </cell>
          <cell r="AE763">
            <v>2016.3320000000001</v>
          </cell>
        </row>
        <row r="764">
          <cell r="C764">
            <v>42390</v>
          </cell>
          <cell r="D764">
            <v>3</v>
          </cell>
          <cell r="G764">
            <v>0</v>
          </cell>
          <cell r="J764">
            <v>0</v>
          </cell>
          <cell r="K764">
            <v>0</v>
          </cell>
          <cell r="O764" t="str">
            <v>0</v>
          </cell>
          <cell r="S764">
            <v>0</v>
          </cell>
          <cell r="W764">
            <v>0</v>
          </cell>
          <cell r="Y764">
            <v>0</v>
          </cell>
          <cell r="AA764">
            <v>0</v>
          </cell>
          <cell r="AE764">
            <v>2016.3320000000001</v>
          </cell>
        </row>
        <row r="765">
          <cell r="C765">
            <v>42391</v>
          </cell>
          <cell r="D765">
            <v>3</v>
          </cell>
          <cell r="G765">
            <v>0</v>
          </cell>
          <cell r="J765">
            <v>0</v>
          </cell>
          <cell r="K765">
            <v>0</v>
          </cell>
          <cell r="O765" t="str">
            <v>0</v>
          </cell>
          <cell r="S765">
            <v>0</v>
          </cell>
          <cell r="W765">
            <v>0</v>
          </cell>
          <cell r="Y765">
            <v>0</v>
          </cell>
          <cell r="AA765">
            <v>0</v>
          </cell>
          <cell r="AE765">
            <v>2016.3320000000001</v>
          </cell>
        </row>
        <row r="766">
          <cell r="C766">
            <v>42392</v>
          </cell>
          <cell r="D766">
            <v>3</v>
          </cell>
          <cell r="G766">
            <v>0</v>
          </cell>
          <cell r="J766">
            <v>0</v>
          </cell>
          <cell r="K766">
            <v>0</v>
          </cell>
          <cell r="O766" t="str">
            <v>0</v>
          </cell>
          <cell r="S766">
            <v>0</v>
          </cell>
          <cell r="W766">
            <v>0</v>
          </cell>
          <cell r="Y766">
            <v>0</v>
          </cell>
          <cell r="AA766">
            <v>0</v>
          </cell>
          <cell r="AE766">
            <v>2016.3320000000001</v>
          </cell>
        </row>
        <row r="767">
          <cell r="C767">
            <v>42393</v>
          </cell>
          <cell r="D767">
            <v>3</v>
          </cell>
          <cell r="G767">
            <v>0</v>
          </cell>
          <cell r="J767">
            <v>0</v>
          </cell>
          <cell r="K767">
            <v>0</v>
          </cell>
          <cell r="O767" t="str">
            <v>0</v>
          </cell>
          <cell r="S767">
            <v>0</v>
          </cell>
          <cell r="W767">
            <v>0</v>
          </cell>
          <cell r="Y767">
            <v>0</v>
          </cell>
          <cell r="AA767">
            <v>0</v>
          </cell>
          <cell r="AE767">
            <v>2016.3320000000001</v>
          </cell>
        </row>
        <row r="768">
          <cell r="C768">
            <v>42394</v>
          </cell>
          <cell r="D768">
            <v>4</v>
          </cell>
          <cell r="G768">
            <v>0</v>
          </cell>
          <cell r="J768">
            <v>0</v>
          </cell>
          <cell r="K768">
            <v>0</v>
          </cell>
          <cell r="O768" t="str">
            <v>0</v>
          </cell>
          <cell r="S768">
            <v>0</v>
          </cell>
          <cell r="W768">
            <v>0</v>
          </cell>
          <cell r="Y768">
            <v>0</v>
          </cell>
          <cell r="AA768">
            <v>0</v>
          </cell>
          <cell r="AE768">
            <v>2016.3320000000001</v>
          </cell>
        </row>
        <row r="769">
          <cell r="C769">
            <v>42395</v>
          </cell>
          <cell r="D769">
            <v>4</v>
          </cell>
          <cell r="G769">
            <v>0</v>
          </cell>
          <cell r="J769">
            <v>0</v>
          </cell>
          <cell r="K769">
            <v>0</v>
          </cell>
          <cell r="O769" t="str">
            <v>0</v>
          </cell>
          <cell r="S769">
            <v>0</v>
          </cell>
          <cell r="W769">
            <v>0</v>
          </cell>
          <cell r="Y769">
            <v>0</v>
          </cell>
          <cell r="AA769">
            <v>0</v>
          </cell>
          <cell r="AE769">
            <v>2016.3320000000001</v>
          </cell>
        </row>
        <row r="770">
          <cell r="C770">
            <v>42396</v>
          </cell>
          <cell r="D770">
            <v>4</v>
          </cell>
          <cell r="G770">
            <v>0</v>
          </cell>
          <cell r="J770">
            <v>0</v>
          </cell>
          <cell r="K770">
            <v>0</v>
          </cell>
          <cell r="O770" t="str">
            <v>0</v>
          </cell>
          <cell r="S770">
            <v>0</v>
          </cell>
          <cell r="W770">
            <v>0</v>
          </cell>
          <cell r="Y770">
            <v>0</v>
          </cell>
          <cell r="AA770">
            <v>0</v>
          </cell>
          <cell r="AE770">
            <v>2016.3320000000001</v>
          </cell>
        </row>
        <row r="771">
          <cell r="C771">
            <v>42397</v>
          </cell>
          <cell r="D771">
            <v>4</v>
          </cell>
          <cell r="G771">
            <v>0</v>
          </cell>
          <cell r="J771">
            <v>0</v>
          </cell>
          <cell r="K771">
            <v>0</v>
          </cell>
          <cell r="O771" t="str">
            <v>0</v>
          </cell>
          <cell r="S771">
            <v>0</v>
          </cell>
          <cell r="W771">
            <v>0</v>
          </cell>
          <cell r="Y771">
            <v>0</v>
          </cell>
          <cell r="AA771">
            <v>0</v>
          </cell>
        </row>
        <row r="772">
          <cell r="C772">
            <v>42398</v>
          </cell>
          <cell r="D772">
            <v>4</v>
          </cell>
          <cell r="G772">
            <v>0</v>
          </cell>
          <cell r="J772">
            <v>0</v>
          </cell>
          <cell r="K772">
            <v>0</v>
          </cell>
          <cell r="O772" t="str">
            <v>0</v>
          </cell>
          <cell r="S772">
            <v>0</v>
          </cell>
          <cell r="W772">
            <v>0</v>
          </cell>
          <cell r="Y772">
            <v>0</v>
          </cell>
          <cell r="AA772">
            <v>0</v>
          </cell>
          <cell r="AE772">
            <v>2016.3320000000001</v>
          </cell>
        </row>
        <row r="773">
          <cell r="C773">
            <v>42399</v>
          </cell>
          <cell r="D773">
            <v>4</v>
          </cell>
          <cell r="G773">
            <v>0</v>
          </cell>
          <cell r="J773">
            <v>0</v>
          </cell>
          <cell r="K773">
            <v>0</v>
          </cell>
          <cell r="O773" t="str">
            <v>0</v>
          </cell>
          <cell r="S773">
            <v>0</v>
          </cell>
          <cell r="W773">
            <v>0</v>
          </cell>
          <cell r="Y773">
            <v>0</v>
          </cell>
          <cell r="AA773">
            <v>0</v>
          </cell>
          <cell r="AE773">
            <v>2016.3320000000001</v>
          </cell>
        </row>
        <row r="774">
          <cell r="C774">
            <v>42400</v>
          </cell>
          <cell r="D774">
            <v>4</v>
          </cell>
          <cell r="G774">
            <v>0</v>
          </cell>
          <cell r="J774">
            <v>0</v>
          </cell>
          <cell r="K774">
            <v>0</v>
          </cell>
          <cell r="O774" t="str">
            <v>0</v>
          </cell>
          <cell r="S774">
            <v>0</v>
          </cell>
          <cell r="W774">
            <v>0</v>
          </cell>
          <cell r="Y774">
            <v>0</v>
          </cell>
          <cell r="AA774">
            <v>0</v>
          </cell>
          <cell r="AE774">
            <v>2016.3320000000001</v>
          </cell>
        </row>
        <row r="775">
          <cell r="C775">
            <v>42401</v>
          </cell>
          <cell r="D775">
            <v>5</v>
          </cell>
          <cell r="G775">
            <v>0</v>
          </cell>
          <cell r="J775">
            <v>0</v>
          </cell>
          <cell r="K775">
            <v>0</v>
          </cell>
          <cell r="O775" t="str">
            <v>0</v>
          </cell>
          <cell r="S775">
            <v>0</v>
          </cell>
          <cell r="W775">
            <v>0</v>
          </cell>
          <cell r="Y775">
            <v>0</v>
          </cell>
          <cell r="AA775">
            <v>0</v>
          </cell>
          <cell r="AE775">
            <v>2016.3320000000001</v>
          </cell>
        </row>
        <row r="776">
          <cell r="C776">
            <v>42402</v>
          </cell>
          <cell r="D776">
            <v>5</v>
          </cell>
          <cell r="G776">
            <v>0</v>
          </cell>
          <cell r="J776">
            <v>0</v>
          </cell>
          <cell r="K776">
            <v>0</v>
          </cell>
          <cell r="O776" t="str">
            <v>0</v>
          </cell>
          <cell r="S776">
            <v>0</v>
          </cell>
          <cell r="W776">
            <v>0</v>
          </cell>
          <cell r="Y776">
            <v>0</v>
          </cell>
          <cell r="AA776">
            <v>0</v>
          </cell>
          <cell r="AE776">
            <v>2016.3320000000001</v>
          </cell>
        </row>
        <row r="777">
          <cell r="C777">
            <v>42403</v>
          </cell>
          <cell r="D777">
            <v>5</v>
          </cell>
          <cell r="G777">
            <v>0</v>
          </cell>
          <cell r="J777">
            <v>0</v>
          </cell>
          <cell r="K777">
            <v>0</v>
          </cell>
          <cell r="O777" t="str">
            <v>0</v>
          </cell>
          <cell r="S777">
            <v>0</v>
          </cell>
          <cell r="W777">
            <v>0</v>
          </cell>
          <cell r="Y777">
            <v>0</v>
          </cell>
          <cell r="AA777">
            <v>0</v>
          </cell>
          <cell r="AE777">
            <v>2016.3320000000001</v>
          </cell>
        </row>
        <row r="778">
          <cell r="C778">
            <v>42404</v>
          </cell>
          <cell r="D778">
            <v>5</v>
          </cell>
          <cell r="G778">
            <v>0</v>
          </cell>
          <cell r="J778">
            <v>0</v>
          </cell>
          <cell r="K778">
            <v>0</v>
          </cell>
          <cell r="O778" t="str">
            <v>0</v>
          </cell>
          <cell r="S778">
            <v>0</v>
          </cell>
          <cell r="W778">
            <v>0</v>
          </cell>
          <cell r="Y778">
            <v>0</v>
          </cell>
          <cell r="AA778">
            <v>0</v>
          </cell>
          <cell r="AE778">
            <v>2016.3320000000001</v>
          </cell>
        </row>
        <row r="779">
          <cell r="C779">
            <v>42405</v>
          </cell>
          <cell r="D779">
            <v>5</v>
          </cell>
          <cell r="G779">
            <v>0</v>
          </cell>
          <cell r="J779">
            <v>0</v>
          </cell>
          <cell r="K779">
            <v>0</v>
          </cell>
          <cell r="O779" t="str">
            <v>0</v>
          </cell>
          <cell r="S779">
            <v>0</v>
          </cell>
          <cell r="W779">
            <v>0</v>
          </cell>
          <cell r="Y779">
            <v>0</v>
          </cell>
          <cell r="AA779">
            <v>0</v>
          </cell>
          <cell r="AE779">
            <v>2016.3320000000001</v>
          </cell>
        </row>
        <row r="780">
          <cell r="C780">
            <v>42406</v>
          </cell>
          <cell r="D780">
            <v>5</v>
          </cell>
          <cell r="G780">
            <v>0</v>
          </cell>
          <cell r="J780">
            <v>0</v>
          </cell>
          <cell r="K780">
            <v>0</v>
          </cell>
          <cell r="O780" t="str">
            <v>0</v>
          </cell>
          <cell r="S780">
            <v>0</v>
          </cell>
          <cell r="W780">
            <v>0</v>
          </cell>
          <cell r="Y780">
            <v>0</v>
          </cell>
          <cell r="AA780">
            <v>0</v>
          </cell>
          <cell r="AE780">
            <v>2016.3320000000001</v>
          </cell>
        </row>
        <row r="781">
          <cell r="C781">
            <v>42407</v>
          </cell>
          <cell r="D781">
            <v>5</v>
          </cell>
          <cell r="G781">
            <v>0</v>
          </cell>
          <cell r="J781">
            <v>0</v>
          </cell>
          <cell r="K781">
            <v>0</v>
          </cell>
          <cell r="O781" t="str">
            <v>0</v>
          </cell>
          <cell r="S781">
            <v>0</v>
          </cell>
          <cell r="W781">
            <v>0</v>
          </cell>
          <cell r="Y781">
            <v>0</v>
          </cell>
          <cell r="AA781">
            <v>0</v>
          </cell>
          <cell r="AE781">
            <v>2016.3320000000001</v>
          </cell>
        </row>
        <row r="782">
          <cell r="C782">
            <v>42408</v>
          </cell>
          <cell r="D782">
            <v>6</v>
          </cell>
          <cell r="G782">
            <v>0</v>
          </cell>
          <cell r="J782">
            <v>0</v>
          </cell>
          <cell r="K782">
            <v>0</v>
          </cell>
          <cell r="O782" t="str">
            <v>0</v>
          </cell>
          <cell r="S782">
            <v>0</v>
          </cell>
          <cell r="W782">
            <v>0</v>
          </cell>
          <cell r="Y782">
            <v>0</v>
          </cell>
          <cell r="AA782">
            <v>0</v>
          </cell>
          <cell r="AE782">
            <v>2016.3320000000001</v>
          </cell>
        </row>
        <row r="783">
          <cell r="C783">
            <v>42409</v>
          </cell>
          <cell r="D783">
            <v>6</v>
          </cell>
          <cell r="G783">
            <v>0</v>
          </cell>
          <cell r="J783">
            <v>0</v>
          </cell>
          <cell r="K783">
            <v>0</v>
          </cell>
          <cell r="O783" t="str">
            <v>0</v>
          </cell>
          <cell r="S783">
            <v>0</v>
          </cell>
          <cell r="W783">
            <v>0</v>
          </cell>
          <cell r="Y783">
            <v>0</v>
          </cell>
          <cell r="AA783">
            <v>0</v>
          </cell>
          <cell r="AE783">
            <v>2016.3320000000001</v>
          </cell>
        </row>
        <row r="784">
          <cell r="C784">
            <v>42410</v>
          </cell>
          <cell r="D784">
            <v>6</v>
          </cell>
          <cell r="G784">
            <v>0</v>
          </cell>
          <cell r="J784">
            <v>0</v>
          </cell>
          <cell r="K784">
            <v>0</v>
          </cell>
          <cell r="O784" t="str">
            <v>0</v>
          </cell>
          <cell r="S784">
            <v>0</v>
          </cell>
          <cell r="W784">
            <v>0</v>
          </cell>
          <cell r="Y784">
            <v>0</v>
          </cell>
          <cell r="AA784">
            <v>0</v>
          </cell>
          <cell r="AE784">
            <v>2016.3320000000001</v>
          </cell>
        </row>
        <row r="785">
          <cell r="C785">
            <v>42411</v>
          </cell>
          <cell r="D785">
            <v>6</v>
          </cell>
          <cell r="G785">
            <v>0</v>
          </cell>
          <cell r="J785">
            <v>0</v>
          </cell>
          <cell r="K785">
            <v>0</v>
          </cell>
          <cell r="O785" t="str">
            <v>0</v>
          </cell>
          <cell r="S785">
            <v>0</v>
          </cell>
          <cell r="W785">
            <v>0</v>
          </cell>
          <cell r="Y785">
            <v>0</v>
          </cell>
          <cell r="AA785">
            <v>0</v>
          </cell>
          <cell r="AE785">
            <v>2016.3320000000001</v>
          </cell>
        </row>
        <row r="786">
          <cell r="C786">
            <v>42412</v>
          </cell>
          <cell r="D786">
            <v>6</v>
          </cell>
          <cell r="G786">
            <v>0</v>
          </cell>
          <cell r="J786">
            <v>0</v>
          </cell>
          <cell r="K786">
            <v>0</v>
          </cell>
          <cell r="O786" t="str">
            <v>0</v>
          </cell>
          <cell r="S786">
            <v>0</v>
          </cell>
          <cell r="W786">
            <v>0</v>
          </cell>
          <cell r="Y786">
            <v>0</v>
          </cell>
          <cell r="AA786">
            <v>0</v>
          </cell>
          <cell r="AE786">
            <v>2016.3320000000001</v>
          </cell>
        </row>
        <row r="787">
          <cell r="C787">
            <v>42413</v>
          </cell>
          <cell r="D787">
            <v>6</v>
          </cell>
          <cell r="G787">
            <v>0</v>
          </cell>
          <cell r="J787">
            <v>0</v>
          </cell>
          <cell r="K787">
            <v>0</v>
          </cell>
          <cell r="O787" t="str">
            <v>0</v>
          </cell>
          <cell r="S787">
            <v>0</v>
          </cell>
          <cell r="W787">
            <v>0</v>
          </cell>
          <cell r="Y787">
            <v>0</v>
          </cell>
          <cell r="AA787">
            <v>0</v>
          </cell>
          <cell r="AE787">
            <v>2016.3320000000001</v>
          </cell>
        </row>
        <row r="788">
          <cell r="C788">
            <v>42414</v>
          </cell>
          <cell r="D788">
            <v>6</v>
          </cell>
          <cell r="G788">
            <v>0</v>
          </cell>
          <cell r="J788">
            <v>0</v>
          </cell>
          <cell r="K788">
            <v>0</v>
          </cell>
          <cell r="O788" t="str">
            <v>0</v>
          </cell>
          <cell r="S788">
            <v>0</v>
          </cell>
          <cell r="W788">
            <v>0</v>
          </cell>
          <cell r="Y788">
            <v>0</v>
          </cell>
          <cell r="AA788">
            <v>0</v>
          </cell>
          <cell r="AE788">
            <v>2016.3320000000001</v>
          </cell>
        </row>
        <row r="789">
          <cell r="C789">
            <v>42415</v>
          </cell>
          <cell r="D789">
            <v>7</v>
          </cell>
          <cell r="G789">
            <v>0</v>
          </cell>
          <cell r="J789">
            <v>0</v>
          </cell>
          <cell r="K789">
            <v>0</v>
          </cell>
          <cell r="O789" t="str">
            <v>0</v>
          </cell>
          <cell r="S789">
            <v>0</v>
          </cell>
          <cell r="W789">
            <v>0</v>
          </cell>
          <cell r="Y789">
            <v>0</v>
          </cell>
          <cell r="AA789">
            <v>0</v>
          </cell>
          <cell r="AE789">
            <v>2016.3320000000001</v>
          </cell>
        </row>
        <row r="790">
          <cell r="C790">
            <v>42416</v>
          </cell>
          <cell r="D790">
            <v>7</v>
          </cell>
          <cell r="G790">
            <v>0</v>
          </cell>
          <cell r="J790">
            <v>0</v>
          </cell>
          <cell r="K790">
            <v>0</v>
          </cell>
          <cell r="O790" t="str">
            <v>0</v>
          </cell>
          <cell r="S790">
            <v>0</v>
          </cell>
          <cell r="W790">
            <v>0</v>
          </cell>
          <cell r="Y790">
            <v>0</v>
          </cell>
          <cell r="AA790">
            <v>0</v>
          </cell>
          <cell r="AE790">
            <v>2016.3320000000001</v>
          </cell>
        </row>
        <row r="791">
          <cell r="C791">
            <v>42417</v>
          </cell>
          <cell r="D791">
            <v>7</v>
          </cell>
          <cell r="G791">
            <v>0</v>
          </cell>
          <cell r="J791">
            <v>0</v>
          </cell>
          <cell r="K791">
            <v>0</v>
          </cell>
          <cell r="O791" t="str">
            <v>0</v>
          </cell>
          <cell r="S791">
            <v>0</v>
          </cell>
          <cell r="W791">
            <v>0</v>
          </cell>
          <cell r="Y791">
            <v>0</v>
          </cell>
          <cell r="AA791">
            <v>0</v>
          </cell>
          <cell r="AE791">
            <v>2016.3320000000001</v>
          </cell>
        </row>
        <row r="792">
          <cell r="C792">
            <v>42418</v>
          </cell>
          <cell r="D792">
            <v>7</v>
          </cell>
          <cell r="G792">
            <v>0</v>
          </cell>
          <cell r="J792">
            <v>0</v>
          </cell>
          <cell r="K792">
            <v>0</v>
          </cell>
          <cell r="O792" t="str">
            <v>0</v>
          </cell>
          <cell r="S792">
            <v>0</v>
          </cell>
          <cell r="W792">
            <v>0</v>
          </cell>
          <cell r="Y792">
            <v>0</v>
          </cell>
          <cell r="AA792">
            <v>0</v>
          </cell>
          <cell r="AE792">
            <v>2016.3320000000001</v>
          </cell>
        </row>
        <row r="793">
          <cell r="C793">
            <v>42419</v>
          </cell>
          <cell r="D793">
            <v>7</v>
          </cell>
          <cell r="G793">
            <v>0</v>
          </cell>
          <cell r="J793">
            <v>0</v>
          </cell>
          <cell r="K793">
            <v>0</v>
          </cell>
          <cell r="O793" t="str">
            <v>0</v>
          </cell>
          <cell r="S793">
            <v>0</v>
          </cell>
          <cell r="W793">
            <v>0</v>
          </cell>
          <cell r="Y793">
            <v>0</v>
          </cell>
          <cell r="AA793">
            <v>0</v>
          </cell>
          <cell r="AE793">
            <v>2016.3320000000001</v>
          </cell>
        </row>
        <row r="794">
          <cell r="C794">
            <v>42420</v>
          </cell>
          <cell r="D794">
            <v>7</v>
          </cell>
          <cell r="G794">
            <v>0</v>
          </cell>
          <cell r="J794">
            <v>0</v>
          </cell>
          <cell r="K794">
            <v>0</v>
          </cell>
          <cell r="O794" t="str">
            <v>0</v>
          </cell>
          <cell r="S794">
            <v>0</v>
          </cell>
          <cell r="W794">
            <v>0</v>
          </cell>
          <cell r="Y794">
            <v>0</v>
          </cell>
          <cell r="AA794">
            <v>0</v>
          </cell>
          <cell r="AE794">
            <v>2016.3320000000001</v>
          </cell>
        </row>
        <row r="795">
          <cell r="C795">
            <v>42421</v>
          </cell>
          <cell r="D795">
            <v>7</v>
          </cell>
          <cell r="G795">
            <v>0</v>
          </cell>
          <cell r="J795">
            <v>0</v>
          </cell>
          <cell r="K795">
            <v>0</v>
          </cell>
          <cell r="O795" t="str">
            <v>0</v>
          </cell>
          <cell r="S795">
            <v>0</v>
          </cell>
          <cell r="W795">
            <v>0</v>
          </cell>
          <cell r="Y795">
            <v>0</v>
          </cell>
          <cell r="AA795">
            <v>0</v>
          </cell>
          <cell r="AE795">
            <v>2016.3320000000001</v>
          </cell>
        </row>
        <row r="796">
          <cell r="C796">
            <v>42422</v>
          </cell>
          <cell r="D796">
            <v>8</v>
          </cell>
          <cell r="G796">
            <v>0</v>
          </cell>
          <cell r="J796">
            <v>0</v>
          </cell>
          <cell r="K796">
            <v>0</v>
          </cell>
          <cell r="O796" t="str">
            <v>0</v>
          </cell>
          <cell r="S796">
            <v>0</v>
          </cell>
          <cell r="W796">
            <v>0</v>
          </cell>
          <cell r="Y796">
            <v>0</v>
          </cell>
          <cell r="AA796">
            <v>0</v>
          </cell>
          <cell r="AE796">
            <v>2016.3320000000001</v>
          </cell>
        </row>
        <row r="797">
          <cell r="C797">
            <v>42423</v>
          </cell>
          <cell r="D797">
            <v>8</v>
          </cell>
          <cell r="G797">
            <v>0</v>
          </cell>
          <cell r="J797">
            <v>0</v>
          </cell>
          <cell r="K797">
            <v>0</v>
          </cell>
          <cell r="O797" t="str">
            <v>0</v>
          </cell>
          <cell r="S797">
            <v>0</v>
          </cell>
          <cell r="W797">
            <v>0</v>
          </cell>
          <cell r="Y797">
            <v>0</v>
          </cell>
          <cell r="AA797">
            <v>0</v>
          </cell>
          <cell r="AE797">
            <v>2016.3320000000001</v>
          </cell>
        </row>
        <row r="798">
          <cell r="C798">
            <v>42424</v>
          </cell>
          <cell r="D798">
            <v>8</v>
          </cell>
          <cell r="G798">
            <v>0</v>
          </cell>
          <cell r="J798">
            <v>0</v>
          </cell>
          <cell r="K798">
            <v>0</v>
          </cell>
          <cell r="O798" t="str">
            <v>0</v>
          </cell>
          <cell r="S798">
            <v>0</v>
          </cell>
          <cell r="W798">
            <v>0</v>
          </cell>
          <cell r="Y798">
            <v>0</v>
          </cell>
          <cell r="AA798">
            <v>0</v>
          </cell>
          <cell r="AE798">
            <v>2016.3320000000001</v>
          </cell>
        </row>
        <row r="799">
          <cell r="C799">
            <v>42425</v>
          </cell>
          <cell r="D799">
            <v>8</v>
          </cell>
          <cell r="G799">
            <v>0</v>
          </cell>
          <cell r="J799">
            <v>0</v>
          </cell>
          <cell r="K799">
            <v>0</v>
          </cell>
          <cell r="O799" t="str">
            <v>0</v>
          </cell>
          <cell r="S799">
            <v>0</v>
          </cell>
          <cell r="W799">
            <v>0</v>
          </cell>
          <cell r="Y799">
            <v>0</v>
          </cell>
          <cell r="AA799">
            <v>0</v>
          </cell>
          <cell r="AE799">
            <v>2016.3320000000001</v>
          </cell>
        </row>
        <row r="800">
          <cell r="C800">
            <v>42426</v>
          </cell>
          <cell r="D800">
            <v>8</v>
          </cell>
          <cell r="G800">
            <v>0</v>
          </cell>
          <cell r="J800">
            <v>0</v>
          </cell>
          <cell r="K800">
            <v>0</v>
          </cell>
          <cell r="O800" t="str">
            <v>0</v>
          </cell>
          <cell r="S800">
            <v>0</v>
          </cell>
          <cell r="W800">
            <v>0</v>
          </cell>
          <cell r="Y800">
            <v>0</v>
          </cell>
          <cell r="AA800">
            <v>0</v>
          </cell>
          <cell r="AE800">
            <v>2016.3320000000001</v>
          </cell>
        </row>
        <row r="801">
          <cell r="C801">
            <v>42427</v>
          </cell>
          <cell r="D801">
            <v>8</v>
          </cell>
          <cell r="G801">
            <v>0</v>
          </cell>
          <cell r="J801">
            <v>0</v>
          </cell>
          <cell r="K801">
            <v>0</v>
          </cell>
          <cell r="O801" t="str">
            <v>0</v>
          </cell>
          <cell r="S801">
            <v>0</v>
          </cell>
          <cell r="W801">
            <v>0</v>
          </cell>
          <cell r="Y801">
            <v>0</v>
          </cell>
          <cell r="AA801">
            <v>0</v>
          </cell>
          <cell r="AE801">
            <v>2016.3320000000001</v>
          </cell>
        </row>
        <row r="802">
          <cell r="C802">
            <v>42428</v>
          </cell>
          <cell r="D802">
            <v>8</v>
          </cell>
          <cell r="G802">
            <v>0</v>
          </cell>
          <cell r="J802">
            <v>0</v>
          </cell>
          <cell r="K802">
            <v>0</v>
          </cell>
          <cell r="O802" t="str">
            <v>0</v>
          </cell>
          <cell r="S802">
            <v>0</v>
          </cell>
          <cell r="W802">
            <v>0</v>
          </cell>
          <cell r="Y802">
            <v>0</v>
          </cell>
          <cell r="AA802">
            <v>0</v>
          </cell>
        </row>
        <row r="803">
          <cell r="C803">
            <v>42429</v>
          </cell>
          <cell r="D803">
            <v>9</v>
          </cell>
          <cell r="G803">
            <v>0</v>
          </cell>
          <cell r="J803">
            <v>0</v>
          </cell>
          <cell r="K803">
            <v>0</v>
          </cell>
          <cell r="O803" t="str">
            <v>0</v>
          </cell>
          <cell r="S803">
            <v>0</v>
          </cell>
          <cell r="W803">
            <v>0</v>
          </cell>
          <cell r="Y803">
            <v>0</v>
          </cell>
          <cell r="AA803">
            <v>0</v>
          </cell>
          <cell r="AE803">
            <v>2016.3320000000001</v>
          </cell>
        </row>
        <row r="804">
          <cell r="C804">
            <v>42430</v>
          </cell>
          <cell r="D804">
            <v>9</v>
          </cell>
          <cell r="G804">
            <v>0</v>
          </cell>
          <cell r="J804">
            <v>0</v>
          </cell>
          <cell r="K804">
            <v>0</v>
          </cell>
          <cell r="O804" t="str">
            <v>0</v>
          </cell>
          <cell r="S804">
            <v>0</v>
          </cell>
          <cell r="W804">
            <v>0</v>
          </cell>
          <cell r="Y804">
            <v>0</v>
          </cell>
          <cell r="AA804">
            <v>0</v>
          </cell>
          <cell r="AE804">
            <v>2016.3320000000001</v>
          </cell>
        </row>
        <row r="805">
          <cell r="C805">
            <v>42431</v>
          </cell>
          <cell r="D805">
            <v>9</v>
          </cell>
          <cell r="G805">
            <v>0</v>
          </cell>
          <cell r="J805">
            <v>0</v>
          </cell>
          <cell r="K805">
            <v>0</v>
          </cell>
          <cell r="O805" t="str">
            <v>0</v>
          </cell>
          <cell r="S805">
            <v>0</v>
          </cell>
          <cell r="W805">
            <v>0</v>
          </cell>
          <cell r="Y805">
            <v>0</v>
          </cell>
          <cell r="AA805">
            <v>0</v>
          </cell>
          <cell r="AE805">
            <v>2016.3320000000001</v>
          </cell>
        </row>
        <row r="806">
          <cell r="C806">
            <v>42432</v>
          </cell>
          <cell r="D806">
            <v>9</v>
          </cell>
          <cell r="G806">
            <v>0</v>
          </cell>
          <cell r="J806">
            <v>0</v>
          </cell>
          <cell r="K806">
            <v>0</v>
          </cell>
          <cell r="O806" t="str">
            <v>0</v>
          </cell>
          <cell r="S806">
            <v>0</v>
          </cell>
          <cell r="W806">
            <v>0</v>
          </cell>
          <cell r="Y806">
            <v>0</v>
          </cell>
          <cell r="AA806">
            <v>0</v>
          </cell>
          <cell r="AE806">
            <v>2016.3320000000001</v>
          </cell>
        </row>
        <row r="807">
          <cell r="C807">
            <v>42433</v>
          </cell>
          <cell r="D807">
            <v>9</v>
          </cell>
          <cell r="G807">
            <v>0</v>
          </cell>
          <cell r="J807">
            <v>0</v>
          </cell>
          <cell r="K807">
            <v>0</v>
          </cell>
          <cell r="O807" t="str">
            <v>0</v>
          </cell>
          <cell r="S807">
            <v>0</v>
          </cell>
          <cell r="W807">
            <v>0</v>
          </cell>
          <cell r="Y807">
            <v>0</v>
          </cell>
          <cell r="AA807">
            <v>0</v>
          </cell>
          <cell r="AE807">
            <v>2016.3320000000001</v>
          </cell>
        </row>
        <row r="808">
          <cell r="C808">
            <v>42434</v>
          </cell>
          <cell r="D808">
            <v>9</v>
          </cell>
          <cell r="G808">
            <v>0</v>
          </cell>
          <cell r="J808">
            <v>0</v>
          </cell>
          <cell r="K808">
            <v>0</v>
          </cell>
          <cell r="O808" t="str">
            <v>0</v>
          </cell>
          <cell r="S808">
            <v>0</v>
          </cell>
          <cell r="W808">
            <v>0</v>
          </cell>
          <cell r="Y808">
            <v>0</v>
          </cell>
          <cell r="AA808">
            <v>0</v>
          </cell>
          <cell r="AE808">
            <v>2016.3320000000001</v>
          </cell>
        </row>
        <row r="809">
          <cell r="C809">
            <v>42435</v>
          </cell>
          <cell r="D809">
            <v>9</v>
          </cell>
          <cell r="G809">
            <v>0</v>
          </cell>
          <cell r="J809">
            <v>0</v>
          </cell>
          <cell r="K809">
            <v>0</v>
          </cell>
          <cell r="O809" t="str">
            <v>0</v>
          </cell>
          <cell r="S809">
            <v>0</v>
          </cell>
          <cell r="W809">
            <v>0</v>
          </cell>
          <cell r="Y809">
            <v>0</v>
          </cell>
          <cell r="AA809">
            <v>0</v>
          </cell>
          <cell r="AE809">
            <v>2016.3320000000001</v>
          </cell>
        </row>
        <row r="810">
          <cell r="C810">
            <v>42436</v>
          </cell>
          <cell r="D810">
            <v>10</v>
          </cell>
          <cell r="G810">
            <v>0</v>
          </cell>
          <cell r="J810">
            <v>0</v>
          </cell>
          <cell r="K810">
            <v>0</v>
          </cell>
          <cell r="O810" t="str">
            <v>0</v>
          </cell>
          <cell r="S810">
            <v>0</v>
          </cell>
          <cell r="W810">
            <v>0</v>
          </cell>
          <cell r="Y810">
            <v>0</v>
          </cell>
          <cell r="AA810">
            <v>0</v>
          </cell>
          <cell r="AE810">
            <v>2016.3320000000001</v>
          </cell>
        </row>
        <row r="811">
          <cell r="C811">
            <v>42437</v>
          </cell>
          <cell r="D811">
            <v>10</v>
          </cell>
          <cell r="G811">
            <v>0</v>
          </cell>
          <cell r="J811">
            <v>0</v>
          </cell>
          <cell r="K811">
            <v>0</v>
          </cell>
          <cell r="O811" t="str">
            <v>0</v>
          </cell>
          <cell r="S811">
            <v>0</v>
          </cell>
          <cell r="W811">
            <v>0</v>
          </cell>
          <cell r="Y811">
            <v>0</v>
          </cell>
          <cell r="AA811">
            <v>0</v>
          </cell>
          <cell r="AE811">
            <v>2016.3320000000001</v>
          </cell>
        </row>
        <row r="812">
          <cell r="C812">
            <v>42438</v>
          </cell>
          <cell r="D812">
            <v>10</v>
          </cell>
          <cell r="G812">
            <v>0</v>
          </cell>
          <cell r="J812">
            <v>0</v>
          </cell>
          <cell r="K812">
            <v>0</v>
          </cell>
          <cell r="O812" t="str">
            <v>0</v>
          </cell>
          <cell r="S812">
            <v>0</v>
          </cell>
          <cell r="W812">
            <v>0</v>
          </cell>
          <cell r="Y812">
            <v>0</v>
          </cell>
          <cell r="AA812">
            <v>0</v>
          </cell>
          <cell r="AE812">
            <v>2016.3320000000001</v>
          </cell>
        </row>
        <row r="813">
          <cell r="C813">
            <v>42439</v>
          </cell>
          <cell r="D813">
            <v>10</v>
          </cell>
          <cell r="G813">
            <v>0</v>
          </cell>
          <cell r="J813">
            <v>0</v>
          </cell>
          <cell r="K813">
            <v>0</v>
          </cell>
          <cell r="O813" t="str">
            <v>0</v>
          </cell>
          <cell r="S813">
            <v>0</v>
          </cell>
          <cell r="W813">
            <v>0</v>
          </cell>
          <cell r="Y813">
            <v>0</v>
          </cell>
          <cell r="AA813">
            <v>0</v>
          </cell>
          <cell r="AE813">
            <v>2016.3320000000001</v>
          </cell>
        </row>
        <row r="814">
          <cell r="C814">
            <v>42440</v>
          </cell>
          <cell r="D814">
            <v>10</v>
          </cell>
          <cell r="G814">
            <v>0</v>
          </cell>
          <cell r="J814">
            <v>0</v>
          </cell>
          <cell r="K814">
            <v>0</v>
          </cell>
          <cell r="O814" t="str">
            <v>0</v>
          </cell>
          <cell r="S814">
            <v>0</v>
          </cell>
          <cell r="W814">
            <v>0</v>
          </cell>
          <cell r="Y814">
            <v>0</v>
          </cell>
          <cell r="AA814">
            <v>0</v>
          </cell>
          <cell r="AE814">
            <v>2016.3320000000001</v>
          </cell>
        </row>
        <row r="815">
          <cell r="C815">
            <v>42441</v>
          </cell>
          <cell r="D815">
            <v>10</v>
          </cell>
          <cell r="G815">
            <v>0</v>
          </cell>
          <cell r="J815">
            <v>0</v>
          </cell>
          <cell r="K815">
            <v>0</v>
          </cell>
          <cell r="O815" t="str">
            <v>0</v>
          </cell>
          <cell r="S815">
            <v>0</v>
          </cell>
          <cell r="W815">
            <v>0</v>
          </cell>
          <cell r="Y815">
            <v>0</v>
          </cell>
          <cell r="AA815">
            <v>0</v>
          </cell>
          <cell r="AE815">
            <v>2016.3320000000001</v>
          </cell>
        </row>
        <row r="816">
          <cell r="C816">
            <v>42442</v>
          </cell>
          <cell r="D816">
            <v>10</v>
          </cell>
          <cell r="G816">
            <v>0</v>
          </cell>
          <cell r="J816">
            <v>0</v>
          </cell>
          <cell r="K816">
            <v>0</v>
          </cell>
          <cell r="O816" t="str">
            <v>0</v>
          </cell>
          <cell r="S816">
            <v>0</v>
          </cell>
          <cell r="W816">
            <v>0</v>
          </cell>
          <cell r="Y816">
            <v>0</v>
          </cell>
          <cell r="AA816">
            <v>0</v>
          </cell>
          <cell r="AE816">
            <v>2016.3320000000001</v>
          </cell>
        </row>
        <row r="817">
          <cell r="C817">
            <v>42443</v>
          </cell>
          <cell r="D817">
            <v>11</v>
          </cell>
          <cell r="G817">
            <v>0</v>
          </cell>
          <cell r="J817">
            <v>0</v>
          </cell>
          <cell r="K817">
            <v>0</v>
          </cell>
          <cell r="O817" t="str">
            <v>0</v>
          </cell>
          <cell r="S817">
            <v>0</v>
          </cell>
          <cell r="W817">
            <v>0</v>
          </cell>
          <cell r="Y817">
            <v>0</v>
          </cell>
          <cell r="AA817">
            <v>0</v>
          </cell>
          <cell r="AE817">
            <v>2016.3320000000001</v>
          </cell>
        </row>
        <row r="818">
          <cell r="C818">
            <v>42444</v>
          </cell>
          <cell r="D818">
            <v>11</v>
          </cell>
          <cell r="G818">
            <v>0</v>
          </cell>
          <cell r="J818">
            <v>0</v>
          </cell>
          <cell r="K818">
            <v>0</v>
          </cell>
          <cell r="O818" t="str">
            <v>0</v>
          </cell>
          <cell r="S818">
            <v>0</v>
          </cell>
          <cell r="W818">
            <v>0</v>
          </cell>
          <cell r="Y818">
            <v>0</v>
          </cell>
          <cell r="AA818">
            <v>0</v>
          </cell>
          <cell r="AE818">
            <v>2016.3320000000001</v>
          </cell>
        </row>
        <row r="819">
          <cell r="C819">
            <v>42445</v>
          </cell>
          <cell r="D819">
            <v>11</v>
          </cell>
          <cell r="G819">
            <v>0</v>
          </cell>
          <cell r="J819">
            <v>0</v>
          </cell>
          <cell r="K819">
            <v>0</v>
          </cell>
          <cell r="O819" t="str">
            <v>0</v>
          </cell>
          <cell r="S819">
            <v>0</v>
          </cell>
          <cell r="W819">
            <v>0</v>
          </cell>
          <cell r="Y819">
            <v>0</v>
          </cell>
          <cell r="AA819">
            <v>0</v>
          </cell>
          <cell r="AE819">
            <v>2016.3320000000001</v>
          </cell>
        </row>
        <row r="820">
          <cell r="C820">
            <v>42446</v>
          </cell>
          <cell r="D820">
            <v>11</v>
          </cell>
          <cell r="G820">
            <v>0</v>
          </cell>
          <cell r="J820">
            <v>0</v>
          </cell>
          <cell r="K820">
            <v>0</v>
          </cell>
          <cell r="O820" t="str">
            <v>0</v>
          </cell>
          <cell r="S820">
            <v>0</v>
          </cell>
          <cell r="W820">
            <v>0</v>
          </cell>
          <cell r="Y820">
            <v>0</v>
          </cell>
          <cell r="AA820">
            <v>0</v>
          </cell>
          <cell r="AE820">
            <v>2016.3320000000001</v>
          </cell>
        </row>
        <row r="821">
          <cell r="C821">
            <v>42447</v>
          </cell>
          <cell r="D821">
            <v>11</v>
          </cell>
          <cell r="G821">
            <v>0</v>
          </cell>
          <cell r="J821">
            <v>0</v>
          </cell>
          <cell r="K821">
            <v>0</v>
          </cell>
          <cell r="O821" t="str">
            <v>0</v>
          </cell>
          <cell r="S821">
            <v>0</v>
          </cell>
          <cell r="W821">
            <v>0</v>
          </cell>
          <cell r="Y821">
            <v>0</v>
          </cell>
          <cell r="AA821">
            <v>0</v>
          </cell>
          <cell r="AE821">
            <v>2016.3320000000001</v>
          </cell>
        </row>
        <row r="822">
          <cell r="C822">
            <v>42448</v>
          </cell>
          <cell r="D822">
            <v>11</v>
          </cell>
          <cell r="G822">
            <v>0</v>
          </cell>
          <cell r="J822">
            <v>0</v>
          </cell>
          <cell r="K822">
            <v>0</v>
          </cell>
          <cell r="O822" t="str">
            <v>0</v>
          </cell>
          <cell r="S822">
            <v>0</v>
          </cell>
          <cell r="W822">
            <v>0</v>
          </cell>
          <cell r="Y822">
            <v>0</v>
          </cell>
          <cell r="AA822">
            <v>0</v>
          </cell>
          <cell r="AE822">
            <v>2016.3320000000001</v>
          </cell>
        </row>
        <row r="823">
          <cell r="C823">
            <v>42449</v>
          </cell>
          <cell r="D823">
            <v>11</v>
          </cell>
          <cell r="G823">
            <v>0</v>
          </cell>
          <cell r="J823">
            <v>0</v>
          </cell>
          <cell r="K823">
            <v>0</v>
          </cell>
          <cell r="O823" t="str">
            <v>0</v>
          </cell>
          <cell r="S823">
            <v>0</v>
          </cell>
          <cell r="W823">
            <v>0</v>
          </cell>
          <cell r="Y823">
            <v>0</v>
          </cell>
          <cell r="AA823">
            <v>0</v>
          </cell>
          <cell r="AE823">
            <v>2016.3320000000001</v>
          </cell>
        </row>
        <row r="824">
          <cell r="C824">
            <v>42450</v>
          </cell>
          <cell r="D824">
            <v>12</v>
          </cell>
          <cell r="G824">
            <v>0</v>
          </cell>
          <cell r="J824">
            <v>0</v>
          </cell>
          <cell r="K824">
            <v>0</v>
          </cell>
          <cell r="O824" t="str">
            <v>0</v>
          </cell>
          <cell r="S824">
            <v>0</v>
          </cell>
          <cell r="W824">
            <v>0</v>
          </cell>
          <cell r="Y824">
            <v>0</v>
          </cell>
          <cell r="AA824">
            <v>0</v>
          </cell>
          <cell r="AE824">
            <v>2016.3320000000001</v>
          </cell>
        </row>
        <row r="825">
          <cell r="C825">
            <v>42451</v>
          </cell>
          <cell r="D825">
            <v>12</v>
          </cell>
          <cell r="G825">
            <v>0</v>
          </cell>
          <cell r="J825">
            <v>0</v>
          </cell>
          <cell r="K825">
            <v>0</v>
          </cell>
          <cell r="O825" t="str">
            <v>0</v>
          </cell>
          <cell r="S825">
            <v>0</v>
          </cell>
          <cell r="W825">
            <v>0</v>
          </cell>
          <cell r="Y825">
            <v>0</v>
          </cell>
          <cell r="AA825">
            <v>0</v>
          </cell>
          <cell r="AE825">
            <v>2016.3320000000001</v>
          </cell>
        </row>
        <row r="826">
          <cell r="C826">
            <v>42452</v>
          </cell>
          <cell r="D826">
            <v>12</v>
          </cell>
          <cell r="G826">
            <v>0</v>
          </cell>
          <cell r="J826">
            <v>0</v>
          </cell>
          <cell r="K826">
            <v>0</v>
          </cell>
          <cell r="O826" t="str">
            <v>0</v>
          </cell>
          <cell r="S826">
            <v>0</v>
          </cell>
          <cell r="W826">
            <v>0</v>
          </cell>
          <cell r="Y826">
            <v>0</v>
          </cell>
          <cell r="AA826">
            <v>0</v>
          </cell>
          <cell r="AE826">
            <v>2016.3320000000001</v>
          </cell>
        </row>
        <row r="827">
          <cell r="C827">
            <v>42453</v>
          </cell>
          <cell r="D827">
            <v>12</v>
          </cell>
          <cell r="G827">
            <v>0</v>
          </cell>
          <cell r="J827">
            <v>0</v>
          </cell>
          <cell r="K827">
            <v>0</v>
          </cell>
          <cell r="O827" t="str">
            <v>0</v>
          </cell>
          <cell r="S827">
            <v>0</v>
          </cell>
          <cell r="W827">
            <v>0</v>
          </cell>
          <cell r="Y827">
            <v>0</v>
          </cell>
          <cell r="AA827">
            <v>0</v>
          </cell>
          <cell r="AE827">
            <v>2016.3320000000001</v>
          </cell>
        </row>
        <row r="828">
          <cell r="C828">
            <v>42454</v>
          </cell>
          <cell r="D828">
            <v>12</v>
          </cell>
          <cell r="G828">
            <v>0</v>
          </cell>
          <cell r="J828">
            <v>0</v>
          </cell>
          <cell r="K828">
            <v>0</v>
          </cell>
          <cell r="O828" t="str">
            <v>0</v>
          </cell>
          <cell r="S828">
            <v>0</v>
          </cell>
          <cell r="W828">
            <v>0</v>
          </cell>
          <cell r="Y828">
            <v>0</v>
          </cell>
          <cell r="AA828">
            <v>0</v>
          </cell>
          <cell r="AE828">
            <v>2016.3320000000001</v>
          </cell>
        </row>
        <row r="829">
          <cell r="C829">
            <v>42455</v>
          </cell>
          <cell r="D829">
            <v>12</v>
          </cell>
          <cell r="G829">
            <v>0</v>
          </cell>
          <cell r="J829">
            <v>0</v>
          </cell>
          <cell r="K829">
            <v>0</v>
          </cell>
          <cell r="O829" t="str">
            <v>0</v>
          </cell>
          <cell r="S829">
            <v>0</v>
          </cell>
          <cell r="W829">
            <v>0</v>
          </cell>
          <cell r="Y829">
            <v>0</v>
          </cell>
          <cell r="AA829">
            <v>0</v>
          </cell>
          <cell r="AE829">
            <v>2016.3320000000001</v>
          </cell>
        </row>
        <row r="830">
          <cell r="C830">
            <v>42456</v>
          </cell>
          <cell r="D830">
            <v>12</v>
          </cell>
          <cell r="G830">
            <v>0</v>
          </cell>
          <cell r="J830">
            <v>0</v>
          </cell>
          <cell r="K830">
            <v>0</v>
          </cell>
          <cell r="O830" t="str">
            <v>0</v>
          </cell>
          <cell r="S830">
            <v>0</v>
          </cell>
          <cell r="W830">
            <v>0</v>
          </cell>
          <cell r="Y830">
            <v>0</v>
          </cell>
          <cell r="AA830">
            <v>0</v>
          </cell>
          <cell r="AE830">
            <v>2016.3320000000001</v>
          </cell>
        </row>
        <row r="831">
          <cell r="C831">
            <v>42457</v>
          </cell>
          <cell r="D831">
            <v>13</v>
          </cell>
          <cell r="G831">
            <v>0</v>
          </cell>
          <cell r="J831">
            <v>0</v>
          </cell>
          <cell r="K831">
            <v>0</v>
          </cell>
          <cell r="O831" t="str">
            <v>0</v>
          </cell>
          <cell r="S831">
            <v>0</v>
          </cell>
          <cell r="W831">
            <v>0</v>
          </cell>
          <cell r="Y831">
            <v>0</v>
          </cell>
          <cell r="AA831">
            <v>0</v>
          </cell>
        </row>
        <row r="832">
          <cell r="C832">
            <v>42458</v>
          </cell>
          <cell r="D832">
            <v>13</v>
          </cell>
          <cell r="G832">
            <v>0</v>
          </cell>
          <cell r="J832">
            <v>0</v>
          </cell>
          <cell r="K832">
            <v>0</v>
          </cell>
          <cell r="O832" t="str">
            <v>0</v>
          </cell>
          <cell r="S832">
            <v>0</v>
          </cell>
          <cell r="W832">
            <v>0</v>
          </cell>
          <cell r="Y832">
            <v>0</v>
          </cell>
          <cell r="AA832">
            <v>0</v>
          </cell>
          <cell r="AE832">
            <v>2016.3320000000001</v>
          </cell>
        </row>
        <row r="833">
          <cell r="C833">
            <v>42459</v>
          </cell>
          <cell r="D833">
            <v>13</v>
          </cell>
          <cell r="G833">
            <v>0</v>
          </cell>
          <cell r="J833">
            <v>0</v>
          </cell>
          <cell r="K833">
            <v>0</v>
          </cell>
          <cell r="O833" t="str">
            <v>0</v>
          </cell>
          <cell r="S833">
            <v>0</v>
          </cell>
          <cell r="W833">
            <v>0</v>
          </cell>
          <cell r="Y833">
            <v>0</v>
          </cell>
          <cell r="AA833">
            <v>0</v>
          </cell>
          <cell r="AE833">
            <v>2016.3320000000001</v>
          </cell>
        </row>
        <row r="834">
          <cell r="C834">
            <v>42460</v>
          </cell>
          <cell r="D834">
            <v>13</v>
          </cell>
          <cell r="G834">
            <v>0</v>
          </cell>
          <cell r="J834">
            <v>0</v>
          </cell>
          <cell r="K834">
            <v>0</v>
          </cell>
          <cell r="O834" t="str">
            <v>0</v>
          </cell>
          <cell r="S834">
            <v>0</v>
          </cell>
          <cell r="W834">
            <v>0</v>
          </cell>
          <cell r="Y834">
            <v>0</v>
          </cell>
          <cell r="AA834">
            <v>0</v>
          </cell>
          <cell r="AE834">
            <v>2016.3320000000001</v>
          </cell>
        </row>
        <row r="835">
          <cell r="C835">
            <v>42461</v>
          </cell>
          <cell r="D835">
            <v>13</v>
          </cell>
          <cell r="G835">
            <v>0</v>
          </cell>
          <cell r="J835">
            <v>0</v>
          </cell>
          <cell r="K835">
            <v>0</v>
          </cell>
          <cell r="O835" t="str">
            <v>0</v>
          </cell>
          <cell r="S835">
            <v>0</v>
          </cell>
          <cell r="W835">
            <v>0</v>
          </cell>
          <cell r="Y835">
            <v>0</v>
          </cell>
          <cell r="AA835">
            <v>0</v>
          </cell>
          <cell r="AE835">
            <v>2016.3320000000001</v>
          </cell>
        </row>
        <row r="836">
          <cell r="C836">
            <v>42462</v>
          </cell>
          <cell r="D836">
            <v>13</v>
          </cell>
          <cell r="G836">
            <v>0</v>
          </cell>
          <cell r="J836">
            <v>0</v>
          </cell>
          <cell r="K836">
            <v>0</v>
          </cell>
          <cell r="O836" t="str">
            <v>0</v>
          </cell>
          <cell r="S836">
            <v>0</v>
          </cell>
          <cell r="W836">
            <v>0</v>
          </cell>
          <cell r="Y836">
            <v>0</v>
          </cell>
          <cell r="AA836">
            <v>0</v>
          </cell>
          <cell r="AE836">
            <v>2016.3320000000001</v>
          </cell>
        </row>
        <row r="837">
          <cell r="C837">
            <v>42463</v>
          </cell>
          <cell r="D837">
            <v>13</v>
          </cell>
          <cell r="G837">
            <v>0</v>
          </cell>
          <cell r="J837">
            <v>0</v>
          </cell>
          <cell r="K837">
            <v>0</v>
          </cell>
          <cell r="O837" t="str">
            <v>0</v>
          </cell>
          <cell r="S837">
            <v>0</v>
          </cell>
          <cell r="W837">
            <v>0</v>
          </cell>
          <cell r="Y837">
            <v>0</v>
          </cell>
          <cell r="AA837">
            <v>0</v>
          </cell>
          <cell r="AE837">
            <v>2016.3320000000001</v>
          </cell>
        </row>
        <row r="838">
          <cell r="C838">
            <v>42464</v>
          </cell>
          <cell r="D838">
            <v>14</v>
          </cell>
          <cell r="G838">
            <v>0</v>
          </cell>
          <cell r="J838">
            <v>0</v>
          </cell>
          <cell r="K838">
            <v>0</v>
          </cell>
          <cell r="O838" t="str">
            <v>0</v>
          </cell>
          <cell r="S838">
            <v>0</v>
          </cell>
          <cell r="W838">
            <v>0</v>
          </cell>
          <cell r="Y838">
            <v>0</v>
          </cell>
          <cell r="AA838">
            <v>0</v>
          </cell>
          <cell r="AE838">
            <v>2016.3320000000001</v>
          </cell>
        </row>
        <row r="839">
          <cell r="C839">
            <v>42465</v>
          </cell>
          <cell r="D839">
            <v>14</v>
          </cell>
          <cell r="G839">
            <v>0</v>
          </cell>
          <cell r="J839">
            <v>0</v>
          </cell>
          <cell r="K839">
            <v>0</v>
          </cell>
          <cell r="O839" t="str">
            <v>0</v>
          </cell>
          <cell r="S839">
            <v>0</v>
          </cell>
          <cell r="W839">
            <v>0</v>
          </cell>
          <cell r="Y839">
            <v>0</v>
          </cell>
          <cell r="AA839">
            <v>0</v>
          </cell>
          <cell r="AE839">
            <v>2016.3320000000001</v>
          </cell>
        </row>
        <row r="840">
          <cell r="C840">
            <v>42466</v>
          </cell>
          <cell r="D840">
            <v>14</v>
          </cell>
          <cell r="G840">
            <v>0</v>
          </cell>
          <cell r="J840">
            <v>0</v>
          </cell>
          <cell r="K840">
            <v>0</v>
          </cell>
          <cell r="O840" t="str">
            <v>0</v>
          </cell>
          <cell r="S840">
            <v>0</v>
          </cell>
          <cell r="W840">
            <v>0</v>
          </cell>
          <cell r="Y840">
            <v>0</v>
          </cell>
          <cell r="AA840">
            <v>0</v>
          </cell>
          <cell r="AE840">
            <v>2016.3320000000001</v>
          </cell>
        </row>
        <row r="841">
          <cell r="C841">
            <v>42467</v>
          </cell>
          <cell r="D841">
            <v>14</v>
          </cell>
          <cell r="G841">
            <v>0</v>
          </cell>
          <cell r="J841">
            <v>0</v>
          </cell>
          <cell r="K841">
            <v>0</v>
          </cell>
          <cell r="O841" t="str">
            <v>0</v>
          </cell>
          <cell r="S841">
            <v>0</v>
          </cell>
          <cell r="W841">
            <v>0</v>
          </cell>
          <cell r="Y841">
            <v>0</v>
          </cell>
          <cell r="AA841">
            <v>0</v>
          </cell>
          <cell r="AE841">
            <v>2016.3320000000001</v>
          </cell>
        </row>
        <row r="842">
          <cell r="C842">
            <v>42468</v>
          </cell>
          <cell r="D842">
            <v>14</v>
          </cell>
          <cell r="G842">
            <v>0</v>
          </cell>
          <cell r="J842">
            <v>0</v>
          </cell>
          <cell r="K842">
            <v>0</v>
          </cell>
          <cell r="O842" t="str">
            <v>0</v>
          </cell>
          <cell r="S842">
            <v>0</v>
          </cell>
          <cell r="W842">
            <v>0</v>
          </cell>
          <cell r="Y842">
            <v>0</v>
          </cell>
          <cell r="AA842">
            <v>0</v>
          </cell>
          <cell r="AE842">
            <v>2016.3320000000001</v>
          </cell>
        </row>
        <row r="843">
          <cell r="C843">
            <v>42469</v>
          </cell>
          <cell r="D843">
            <v>14</v>
          </cell>
          <cell r="G843">
            <v>0</v>
          </cell>
          <cell r="J843">
            <v>0</v>
          </cell>
          <cell r="K843">
            <v>0</v>
          </cell>
          <cell r="O843" t="str">
            <v>0</v>
          </cell>
          <cell r="S843">
            <v>0</v>
          </cell>
          <cell r="W843">
            <v>0</v>
          </cell>
          <cell r="Y843">
            <v>0</v>
          </cell>
          <cell r="AA843">
            <v>0</v>
          </cell>
          <cell r="AE843">
            <v>2016.3320000000001</v>
          </cell>
        </row>
        <row r="844">
          <cell r="C844">
            <v>42470</v>
          </cell>
          <cell r="D844">
            <v>14</v>
          </cell>
          <cell r="G844">
            <v>0</v>
          </cell>
          <cell r="J844">
            <v>0</v>
          </cell>
          <cell r="K844">
            <v>0</v>
          </cell>
          <cell r="O844" t="str">
            <v>0</v>
          </cell>
          <cell r="S844">
            <v>0</v>
          </cell>
          <cell r="W844">
            <v>0</v>
          </cell>
          <cell r="Y844">
            <v>0</v>
          </cell>
          <cell r="AA844">
            <v>0</v>
          </cell>
          <cell r="AE844">
            <v>2016.3320000000001</v>
          </cell>
        </row>
        <row r="845">
          <cell r="C845">
            <v>42471</v>
          </cell>
          <cell r="D845">
            <v>15</v>
          </cell>
          <cell r="G845">
            <v>0</v>
          </cell>
          <cell r="J845">
            <v>0</v>
          </cell>
          <cell r="K845">
            <v>0</v>
          </cell>
          <cell r="O845" t="str">
            <v>0</v>
          </cell>
          <cell r="S845">
            <v>0</v>
          </cell>
          <cell r="W845">
            <v>0</v>
          </cell>
          <cell r="Y845">
            <v>0</v>
          </cell>
          <cell r="AA845">
            <v>0</v>
          </cell>
          <cell r="AE845">
            <v>2016.3320000000001</v>
          </cell>
        </row>
        <row r="846">
          <cell r="C846">
            <v>42472</v>
          </cell>
          <cell r="D846">
            <v>15</v>
          </cell>
          <cell r="G846">
            <v>0</v>
          </cell>
          <cell r="J846">
            <v>0</v>
          </cell>
          <cell r="K846">
            <v>0</v>
          </cell>
          <cell r="O846" t="str">
            <v>0</v>
          </cell>
          <cell r="S846">
            <v>0</v>
          </cell>
          <cell r="W846">
            <v>0</v>
          </cell>
          <cell r="Y846">
            <v>0</v>
          </cell>
          <cell r="AA846">
            <v>0</v>
          </cell>
          <cell r="AE846">
            <v>2016.3320000000001</v>
          </cell>
        </row>
        <row r="847">
          <cell r="C847">
            <v>42473</v>
          </cell>
          <cell r="D847">
            <v>15</v>
          </cell>
          <cell r="G847">
            <v>0</v>
          </cell>
          <cell r="J847">
            <v>0</v>
          </cell>
          <cell r="K847">
            <v>0</v>
          </cell>
          <cell r="O847" t="str">
            <v>0</v>
          </cell>
          <cell r="S847">
            <v>0</v>
          </cell>
          <cell r="W847">
            <v>0</v>
          </cell>
          <cell r="Y847">
            <v>0</v>
          </cell>
          <cell r="AA847">
            <v>0</v>
          </cell>
          <cell r="AE847">
            <v>2016.3320000000001</v>
          </cell>
        </row>
        <row r="848">
          <cell r="C848">
            <v>42474</v>
          </cell>
          <cell r="D848">
            <v>15</v>
          </cell>
          <cell r="G848">
            <v>0</v>
          </cell>
          <cell r="J848">
            <v>0</v>
          </cell>
          <cell r="K848">
            <v>0</v>
          </cell>
          <cell r="O848" t="str">
            <v>0</v>
          </cell>
          <cell r="S848">
            <v>0</v>
          </cell>
          <cell r="W848">
            <v>0</v>
          </cell>
          <cell r="Y848">
            <v>0</v>
          </cell>
          <cell r="AA848">
            <v>0</v>
          </cell>
          <cell r="AE848">
            <v>2016.3320000000001</v>
          </cell>
        </row>
        <row r="849">
          <cell r="C849">
            <v>42475</v>
          </cell>
          <cell r="D849">
            <v>15</v>
          </cell>
          <cell r="G849">
            <v>0</v>
          </cell>
          <cell r="J849">
            <v>0</v>
          </cell>
          <cell r="K849">
            <v>0</v>
          </cell>
          <cell r="O849" t="str">
            <v>0</v>
          </cell>
          <cell r="S849">
            <v>0</v>
          </cell>
          <cell r="W849">
            <v>0</v>
          </cell>
          <cell r="Y849">
            <v>0</v>
          </cell>
          <cell r="AA849">
            <v>0</v>
          </cell>
          <cell r="AE849">
            <v>2016.3320000000001</v>
          </cell>
        </row>
        <row r="850">
          <cell r="C850">
            <v>42476</v>
          </cell>
          <cell r="D850">
            <v>15</v>
          </cell>
          <cell r="G850">
            <v>0</v>
          </cell>
          <cell r="J850">
            <v>0</v>
          </cell>
          <cell r="K850">
            <v>0</v>
          </cell>
          <cell r="O850" t="str">
            <v>0</v>
          </cell>
          <cell r="S850">
            <v>0</v>
          </cell>
          <cell r="W850">
            <v>0</v>
          </cell>
          <cell r="Y850">
            <v>0</v>
          </cell>
          <cell r="AA850">
            <v>0</v>
          </cell>
          <cell r="AE850">
            <v>2016.3320000000001</v>
          </cell>
        </row>
        <row r="851">
          <cell r="C851">
            <v>42477</v>
          </cell>
          <cell r="D851">
            <v>15</v>
          </cell>
          <cell r="G851">
            <v>0</v>
          </cell>
          <cell r="J851">
            <v>0</v>
          </cell>
          <cell r="K851">
            <v>0</v>
          </cell>
          <cell r="O851" t="str">
            <v>0</v>
          </cell>
          <cell r="S851">
            <v>0</v>
          </cell>
          <cell r="W851">
            <v>0</v>
          </cell>
          <cell r="Y851">
            <v>0</v>
          </cell>
          <cell r="AA851">
            <v>0</v>
          </cell>
          <cell r="AE851">
            <v>2016.3320000000001</v>
          </cell>
        </row>
        <row r="852">
          <cell r="C852">
            <v>42478</v>
          </cell>
          <cell r="D852">
            <v>16</v>
          </cell>
          <cell r="G852">
            <v>0</v>
          </cell>
          <cell r="J852">
            <v>0</v>
          </cell>
          <cell r="K852">
            <v>0</v>
          </cell>
          <cell r="O852" t="str">
            <v>0</v>
          </cell>
          <cell r="S852">
            <v>0</v>
          </cell>
          <cell r="W852">
            <v>0</v>
          </cell>
          <cell r="Y852">
            <v>0</v>
          </cell>
          <cell r="AA852">
            <v>0</v>
          </cell>
          <cell r="AE852">
            <v>2016.3320000000001</v>
          </cell>
        </row>
        <row r="853">
          <cell r="C853">
            <v>42479</v>
          </cell>
          <cell r="D853">
            <v>16</v>
          </cell>
          <cell r="G853">
            <v>0</v>
          </cell>
          <cell r="J853">
            <v>0</v>
          </cell>
          <cell r="K853">
            <v>0</v>
          </cell>
          <cell r="O853" t="str">
            <v>0</v>
          </cell>
          <cell r="S853">
            <v>0</v>
          </cell>
          <cell r="W853">
            <v>0</v>
          </cell>
          <cell r="Y853">
            <v>0</v>
          </cell>
          <cell r="AA853">
            <v>0</v>
          </cell>
          <cell r="AE853">
            <v>2016.3320000000001</v>
          </cell>
        </row>
        <row r="854">
          <cell r="C854">
            <v>42480</v>
          </cell>
          <cell r="D854">
            <v>16</v>
          </cell>
          <cell r="G854">
            <v>0</v>
          </cell>
          <cell r="J854">
            <v>0</v>
          </cell>
          <cell r="K854">
            <v>0</v>
          </cell>
          <cell r="O854" t="str">
            <v>0</v>
          </cell>
          <cell r="S854">
            <v>0</v>
          </cell>
          <cell r="W854">
            <v>0</v>
          </cell>
          <cell r="Y854">
            <v>0</v>
          </cell>
          <cell r="AA854">
            <v>0</v>
          </cell>
          <cell r="AE854">
            <v>2016.3320000000001</v>
          </cell>
        </row>
        <row r="855">
          <cell r="C855">
            <v>42481</v>
          </cell>
          <cell r="D855">
            <v>16</v>
          </cell>
          <cell r="G855">
            <v>0</v>
          </cell>
          <cell r="J855">
            <v>0</v>
          </cell>
          <cell r="K855">
            <v>0</v>
          </cell>
          <cell r="O855" t="str">
            <v>0</v>
          </cell>
          <cell r="S855">
            <v>0</v>
          </cell>
          <cell r="W855">
            <v>0</v>
          </cell>
          <cell r="Y855">
            <v>0</v>
          </cell>
          <cell r="AA855">
            <v>0</v>
          </cell>
          <cell r="AE855">
            <v>2016.3320000000001</v>
          </cell>
        </row>
        <row r="856">
          <cell r="C856">
            <v>42482</v>
          </cell>
          <cell r="D856">
            <v>16</v>
          </cell>
          <cell r="G856">
            <v>0</v>
          </cell>
          <cell r="J856">
            <v>0</v>
          </cell>
          <cell r="K856">
            <v>0</v>
          </cell>
          <cell r="O856" t="str">
            <v>0</v>
          </cell>
          <cell r="S856">
            <v>0</v>
          </cell>
          <cell r="W856">
            <v>0</v>
          </cell>
          <cell r="Y856">
            <v>0</v>
          </cell>
          <cell r="AA856">
            <v>0</v>
          </cell>
          <cell r="AE856">
            <v>2016.3320000000001</v>
          </cell>
        </row>
        <row r="857">
          <cell r="C857">
            <v>42483</v>
          </cell>
          <cell r="D857">
            <v>16</v>
          </cell>
          <cell r="G857">
            <v>0</v>
          </cell>
          <cell r="J857">
            <v>0</v>
          </cell>
          <cell r="K857">
            <v>0</v>
          </cell>
          <cell r="O857" t="str">
            <v>0</v>
          </cell>
          <cell r="S857">
            <v>0</v>
          </cell>
          <cell r="W857">
            <v>0</v>
          </cell>
          <cell r="Y857">
            <v>0</v>
          </cell>
          <cell r="AA857">
            <v>0</v>
          </cell>
          <cell r="AE857">
            <v>2016.3320000000001</v>
          </cell>
        </row>
        <row r="858">
          <cell r="C858">
            <v>42484</v>
          </cell>
          <cell r="D858">
            <v>16</v>
          </cell>
          <cell r="G858">
            <v>0</v>
          </cell>
          <cell r="J858">
            <v>0</v>
          </cell>
          <cell r="K858">
            <v>0</v>
          </cell>
          <cell r="O858" t="str">
            <v>0</v>
          </cell>
          <cell r="S858">
            <v>0</v>
          </cell>
          <cell r="W858">
            <v>0</v>
          </cell>
          <cell r="Y858">
            <v>0</v>
          </cell>
          <cell r="AA858">
            <v>0</v>
          </cell>
          <cell r="AE858">
            <v>2016.3320000000001</v>
          </cell>
        </row>
        <row r="859">
          <cell r="C859">
            <v>42485</v>
          </cell>
          <cell r="D859">
            <v>17</v>
          </cell>
          <cell r="G859">
            <v>0</v>
          </cell>
          <cell r="J859">
            <v>0</v>
          </cell>
          <cell r="K859">
            <v>0</v>
          </cell>
          <cell r="O859" t="str">
            <v>0</v>
          </cell>
          <cell r="S859">
            <v>0</v>
          </cell>
          <cell r="W859">
            <v>0</v>
          </cell>
          <cell r="Y859">
            <v>0</v>
          </cell>
          <cell r="AA859">
            <v>0</v>
          </cell>
          <cell r="AE859">
            <v>2016.3320000000001</v>
          </cell>
        </row>
        <row r="860">
          <cell r="C860">
            <v>42486</v>
          </cell>
          <cell r="D860">
            <v>17</v>
          </cell>
          <cell r="G860">
            <v>0</v>
          </cell>
          <cell r="J860">
            <v>0</v>
          </cell>
          <cell r="K860">
            <v>0</v>
          </cell>
          <cell r="O860" t="str">
            <v>0</v>
          </cell>
          <cell r="S860">
            <v>0</v>
          </cell>
          <cell r="W860">
            <v>0</v>
          </cell>
          <cell r="Y860">
            <v>0</v>
          </cell>
          <cell r="AA860">
            <v>0</v>
          </cell>
          <cell r="AE860">
            <v>2016.3320000000001</v>
          </cell>
        </row>
        <row r="861">
          <cell r="C861">
            <v>42487</v>
          </cell>
          <cell r="D861">
            <v>17</v>
          </cell>
          <cell r="G861">
            <v>0</v>
          </cell>
          <cell r="J861">
            <v>0</v>
          </cell>
          <cell r="K861">
            <v>0</v>
          </cell>
          <cell r="O861" t="str">
            <v>0</v>
          </cell>
          <cell r="S861">
            <v>0</v>
          </cell>
          <cell r="W861">
            <v>0</v>
          </cell>
          <cell r="Y861">
            <v>0</v>
          </cell>
          <cell r="AA861">
            <v>0</v>
          </cell>
          <cell r="AE861">
            <v>2016.3320000000001</v>
          </cell>
        </row>
        <row r="862">
          <cell r="C862">
            <v>42488</v>
          </cell>
          <cell r="D862">
            <v>17</v>
          </cell>
          <cell r="G862">
            <v>0</v>
          </cell>
          <cell r="J862">
            <v>0</v>
          </cell>
          <cell r="K862">
            <v>0</v>
          </cell>
          <cell r="O862" t="str">
            <v>0</v>
          </cell>
          <cell r="S862">
            <v>0</v>
          </cell>
          <cell r="W862">
            <v>0</v>
          </cell>
          <cell r="Y862">
            <v>0</v>
          </cell>
          <cell r="AA862">
            <v>0</v>
          </cell>
        </row>
        <row r="863">
          <cell r="C863">
            <v>42489</v>
          </cell>
          <cell r="D863">
            <v>17</v>
          </cell>
          <cell r="G863">
            <v>0</v>
          </cell>
          <cell r="J863">
            <v>0</v>
          </cell>
          <cell r="K863">
            <v>0</v>
          </cell>
          <cell r="O863" t="str">
            <v>0</v>
          </cell>
          <cell r="S863">
            <v>0</v>
          </cell>
          <cell r="W863">
            <v>0</v>
          </cell>
          <cell r="Y863">
            <v>0</v>
          </cell>
          <cell r="AA863">
            <v>0</v>
          </cell>
          <cell r="AE863">
            <v>2016.3320000000001</v>
          </cell>
        </row>
        <row r="864">
          <cell r="C864">
            <v>42490</v>
          </cell>
          <cell r="D864">
            <v>17</v>
          </cell>
          <cell r="G864">
            <v>0</v>
          </cell>
          <cell r="J864">
            <v>0</v>
          </cell>
          <cell r="K864">
            <v>0</v>
          </cell>
          <cell r="O864" t="str">
            <v>0</v>
          </cell>
          <cell r="S864">
            <v>0</v>
          </cell>
          <cell r="W864">
            <v>0</v>
          </cell>
          <cell r="Y864">
            <v>0</v>
          </cell>
          <cell r="AA864">
            <v>0</v>
          </cell>
          <cell r="AE864">
            <v>2016.3320000000001</v>
          </cell>
        </row>
        <row r="865">
          <cell r="C865">
            <v>42491</v>
          </cell>
          <cell r="D865">
            <v>17</v>
          </cell>
          <cell r="G865">
            <v>0</v>
          </cell>
          <cell r="J865">
            <v>0</v>
          </cell>
          <cell r="K865">
            <v>0</v>
          </cell>
          <cell r="O865" t="str">
            <v>0</v>
          </cell>
          <cell r="S865">
            <v>0</v>
          </cell>
          <cell r="W865">
            <v>0</v>
          </cell>
          <cell r="Y865">
            <v>0</v>
          </cell>
          <cell r="AA865">
            <v>0</v>
          </cell>
          <cell r="AE865">
            <v>2016.3320000000001</v>
          </cell>
        </row>
        <row r="866">
          <cell r="C866">
            <v>42492</v>
          </cell>
          <cell r="D866">
            <v>18</v>
          </cell>
          <cell r="G866">
            <v>0</v>
          </cell>
          <cell r="J866">
            <v>0</v>
          </cell>
          <cell r="K866">
            <v>0</v>
          </cell>
          <cell r="O866" t="str">
            <v>0</v>
          </cell>
          <cell r="S866">
            <v>0</v>
          </cell>
          <cell r="W866">
            <v>0</v>
          </cell>
          <cell r="Y866">
            <v>0</v>
          </cell>
          <cell r="AA866">
            <v>0</v>
          </cell>
          <cell r="AE866">
            <v>2016.3320000000001</v>
          </cell>
        </row>
        <row r="867">
          <cell r="C867">
            <v>42493</v>
          </cell>
          <cell r="D867">
            <v>18</v>
          </cell>
          <cell r="G867">
            <v>0</v>
          </cell>
          <cell r="J867">
            <v>0</v>
          </cell>
          <cell r="K867">
            <v>0</v>
          </cell>
          <cell r="O867" t="str">
            <v>0</v>
          </cell>
          <cell r="S867">
            <v>0</v>
          </cell>
          <cell r="W867">
            <v>0</v>
          </cell>
          <cell r="Y867">
            <v>0</v>
          </cell>
          <cell r="AA867">
            <v>0</v>
          </cell>
          <cell r="AE867">
            <v>2016.3320000000001</v>
          </cell>
        </row>
        <row r="868">
          <cell r="C868">
            <v>42494</v>
          </cell>
          <cell r="D868">
            <v>18</v>
          </cell>
          <cell r="G868">
            <v>0</v>
          </cell>
          <cell r="J868">
            <v>0</v>
          </cell>
          <cell r="K868">
            <v>0</v>
          </cell>
          <cell r="O868" t="str">
            <v>0</v>
          </cell>
          <cell r="S868">
            <v>0</v>
          </cell>
          <cell r="W868">
            <v>0</v>
          </cell>
          <cell r="Y868">
            <v>0</v>
          </cell>
          <cell r="AA868">
            <v>0</v>
          </cell>
          <cell r="AE868">
            <v>2016.3320000000001</v>
          </cell>
        </row>
        <row r="869">
          <cell r="C869">
            <v>42495</v>
          </cell>
          <cell r="D869">
            <v>18</v>
          </cell>
          <cell r="G869">
            <v>0</v>
          </cell>
          <cell r="J869">
            <v>0</v>
          </cell>
          <cell r="K869">
            <v>0</v>
          </cell>
          <cell r="O869" t="str">
            <v>0</v>
          </cell>
          <cell r="S869">
            <v>0</v>
          </cell>
          <cell r="W869">
            <v>0</v>
          </cell>
          <cell r="Y869">
            <v>0</v>
          </cell>
          <cell r="AA869">
            <v>0</v>
          </cell>
          <cell r="AE869">
            <v>2016.3320000000001</v>
          </cell>
        </row>
        <row r="870">
          <cell r="C870">
            <v>42496</v>
          </cell>
          <cell r="D870">
            <v>18</v>
          </cell>
          <cell r="G870">
            <v>0</v>
          </cell>
          <cell r="J870">
            <v>0</v>
          </cell>
          <cell r="K870">
            <v>0</v>
          </cell>
          <cell r="O870" t="str">
            <v>0</v>
          </cell>
          <cell r="S870">
            <v>0</v>
          </cell>
          <cell r="W870">
            <v>0</v>
          </cell>
          <cell r="Y870">
            <v>0</v>
          </cell>
          <cell r="AA870">
            <v>0</v>
          </cell>
          <cell r="AE870">
            <v>2016.3320000000001</v>
          </cell>
        </row>
        <row r="871">
          <cell r="C871">
            <v>42497</v>
          </cell>
          <cell r="D871">
            <v>18</v>
          </cell>
          <cell r="G871">
            <v>0</v>
          </cell>
          <cell r="J871">
            <v>0</v>
          </cell>
          <cell r="K871">
            <v>0</v>
          </cell>
          <cell r="O871" t="str">
            <v>0</v>
          </cell>
          <cell r="S871">
            <v>0</v>
          </cell>
          <cell r="W871">
            <v>0</v>
          </cell>
          <cell r="Y871">
            <v>0</v>
          </cell>
          <cell r="AA871">
            <v>0</v>
          </cell>
          <cell r="AE871">
            <v>2016.3320000000001</v>
          </cell>
        </row>
        <row r="872">
          <cell r="C872">
            <v>42498</v>
          </cell>
          <cell r="D872">
            <v>18</v>
          </cell>
          <cell r="G872">
            <v>0</v>
          </cell>
          <cell r="J872">
            <v>0</v>
          </cell>
          <cell r="K872">
            <v>0</v>
          </cell>
          <cell r="O872" t="str">
            <v>0</v>
          </cell>
          <cell r="S872">
            <v>0</v>
          </cell>
          <cell r="W872">
            <v>0</v>
          </cell>
          <cell r="Y872">
            <v>0</v>
          </cell>
          <cell r="AA872">
            <v>0</v>
          </cell>
          <cell r="AE872">
            <v>2016.3320000000001</v>
          </cell>
        </row>
        <row r="873">
          <cell r="C873">
            <v>42499</v>
          </cell>
          <cell r="D873">
            <v>19</v>
          </cell>
          <cell r="G873">
            <v>0</v>
          </cell>
          <cell r="J873">
            <v>0</v>
          </cell>
          <cell r="K873">
            <v>0</v>
          </cell>
          <cell r="O873" t="str">
            <v>0</v>
          </cell>
          <cell r="S873">
            <v>0</v>
          </cell>
          <cell r="W873">
            <v>0</v>
          </cell>
          <cell r="Y873">
            <v>0</v>
          </cell>
          <cell r="AA873">
            <v>0</v>
          </cell>
          <cell r="AE873">
            <v>2016.3320000000001</v>
          </cell>
        </row>
        <row r="874">
          <cell r="C874">
            <v>42500</v>
          </cell>
          <cell r="D874">
            <v>19</v>
          </cell>
          <cell r="G874">
            <v>0</v>
          </cell>
          <cell r="J874">
            <v>0</v>
          </cell>
          <cell r="K874">
            <v>0</v>
          </cell>
          <cell r="O874" t="str">
            <v>0</v>
          </cell>
          <cell r="S874">
            <v>0</v>
          </cell>
          <cell r="W874">
            <v>0</v>
          </cell>
          <cell r="Y874">
            <v>0</v>
          </cell>
          <cell r="AA874">
            <v>0</v>
          </cell>
          <cell r="AE874">
            <v>2016.3320000000001</v>
          </cell>
        </row>
        <row r="875">
          <cell r="C875">
            <v>42501</v>
          </cell>
          <cell r="D875">
            <v>19</v>
          </cell>
          <cell r="G875">
            <v>0</v>
          </cell>
          <cell r="J875">
            <v>0</v>
          </cell>
          <cell r="K875">
            <v>0</v>
          </cell>
          <cell r="O875" t="str">
            <v>0</v>
          </cell>
          <cell r="S875">
            <v>0</v>
          </cell>
          <cell r="W875">
            <v>0</v>
          </cell>
          <cell r="Y875">
            <v>0</v>
          </cell>
          <cell r="AA875">
            <v>0</v>
          </cell>
          <cell r="AE875">
            <v>2016.3320000000001</v>
          </cell>
        </row>
        <row r="876">
          <cell r="C876">
            <v>42502</v>
          </cell>
          <cell r="D876">
            <v>19</v>
          </cell>
          <cell r="G876">
            <v>0</v>
          </cell>
          <cell r="J876">
            <v>0</v>
          </cell>
          <cell r="K876">
            <v>0</v>
          </cell>
          <cell r="O876" t="str">
            <v>0</v>
          </cell>
          <cell r="S876">
            <v>0</v>
          </cell>
          <cell r="W876">
            <v>0</v>
          </cell>
          <cell r="Y876">
            <v>0</v>
          </cell>
          <cell r="AA876">
            <v>0</v>
          </cell>
          <cell r="AE876">
            <v>2016.3320000000001</v>
          </cell>
        </row>
        <row r="877">
          <cell r="C877">
            <v>42503</v>
          </cell>
          <cell r="D877">
            <v>19</v>
          </cell>
          <cell r="G877">
            <v>0</v>
          </cell>
          <cell r="J877">
            <v>0</v>
          </cell>
          <cell r="K877">
            <v>0</v>
          </cell>
          <cell r="O877" t="str">
            <v>0</v>
          </cell>
          <cell r="S877">
            <v>0</v>
          </cell>
          <cell r="W877">
            <v>0</v>
          </cell>
          <cell r="Y877">
            <v>0</v>
          </cell>
          <cell r="AA877">
            <v>0</v>
          </cell>
          <cell r="AE877">
            <v>2016.3320000000001</v>
          </cell>
        </row>
        <row r="878">
          <cell r="C878">
            <v>42504</v>
          </cell>
          <cell r="D878">
            <v>19</v>
          </cell>
          <cell r="G878">
            <v>0</v>
          </cell>
          <cell r="J878">
            <v>0</v>
          </cell>
          <cell r="K878">
            <v>0</v>
          </cell>
          <cell r="O878" t="str">
            <v>0</v>
          </cell>
          <cell r="S878">
            <v>0</v>
          </cell>
          <cell r="W878">
            <v>0</v>
          </cell>
          <cell r="Y878">
            <v>0</v>
          </cell>
          <cell r="AA878">
            <v>0</v>
          </cell>
          <cell r="AE878">
            <v>2016.3320000000001</v>
          </cell>
        </row>
        <row r="879">
          <cell r="C879">
            <v>42505</v>
          </cell>
          <cell r="D879">
            <v>19</v>
          </cell>
          <cell r="G879">
            <v>0</v>
          </cell>
          <cell r="J879">
            <v>0</v>
          </cell>
          <cell r="K879">
            <v>0</v>
          </cell>
          <cell r="O879" t="str">
            <v>0</v>
          </cell>
          <cell r="S879">
            <v>0</v>
          </cell>
          <cell r="W879">
            <v>0</v>
          </cell>
          <cell r="Y879">
            <v>0</v>
          </cell>
          <cell r="AA879">
            <v>0</v>
          </cell>
          <cell r="AE879">
            <v>2016.3320000000001</v>
          </cell>
        </row>
        <row r="880">
          <cell r="C880">
            <v>42506</v>
          </cell>
          <cell r="D880">
            <v>20</v>
          </cell>
          <cell r="G880">
            <v>0</v>
          </cell>
          <cell r="J880">
            <v>0</v>
          </cell>
          <cell r="K880">
            <v>0</v>
          </cell>
          <cell r="O880" t="str">
            <v>0</v>
          </cell>
          <cell r="S880">
            <v>0</v>
          </cell>
          <cell r="W880">
            <v>0</v>
          </cell>
          <cell r="Y880">
            <v>0</v>
          </cell>
          <cell r="AA880">
            <v>0</v>
          </cell>
          <cell r="AE880">
            <v>2016.3320000000001</v>
          </cell>
        </row>
        <row r="881">
          <cell r="C881">
            <v>42507</v>
          </cell>
          <cell r="D881">
            <v>20</v>
          </cell>
          <cell r="G881">
            <v>0</v>
          </cell>
          <cell r="J881">
            <v>0</v>
          </cell>
          <cell r="K881">
            <v>0</v>
          </cell>
          <cell r="O881" t="str">
            <v>0</v>
          </cell>
          <cell r="S881">
            <v>0</v>
          </cell>
          <cell r="W881">
            <v>0</v>
          </cell>
          <cell r="Y881">
            <v>0</v>
          </cell>
          <cell r="AA881">
            <v>0</v>
          </cell>
          <cell r="AE881">
            <v>2016.3320000000001</v>
          </cell>
        </row>
        <row r="882">
          <cell r="C882">
            <v>42508</v>
          </cell>
          <cell r="D882">
            <v>20</v>
          </cell>
          <cell r="G882">
            <v>0</v>
          </cell>
          <cell r="J882">
            <v>0</v>
          </cell>
          <cell r="K882">
            <v>0</v>
          </cell>
          <cell r="O882" t="str">
            <v>0</v>
          </cell>
          <cell r="S882">
            <v>0</v>
          </cell>
          <cell r="W882">
            <v>0</v>
          </cell>
          <cell r="Y882">
            <v>0</v>
          </cell>
          <cell r="AA882">
            <v>0</v>
          </cell>
          <cell r="AE882">
            <v>2016.3320000000001</v>
          </cell>
        </row>
        <row r="883">
          <cell r="C883">
            <v>42509</v>
          </cell>
          <cell r="D883">
            <v>20</v>
          </cell>
          <cell r="G883">
            <v>0</v>
          </cell>
          <cell r="J883">
            <v>0</v>
          </cell>
          <cell r="K883">
            <v>0</v>
          </cell>
          <cell r="O883" t="str">
            <v>0</v>
          </cell>
          <cell r="S883">
            <v>0</v>
          </cell>
          <cell r="W883">
            <v>0</v>
          </cell>
          <cell r="Y883">
            <v>0</v>
          </cell>
          <cell r="AA883">
            <v>0</v>
          </cell>
          <cell r="AE883">
            <v>2016.3320000000001</v>
          </cell>
        </row>
        <row r="884">
          <cell r="C884">
            <v>42510</v>
          </cell>
          <cell r="D884">
            <v>20</v>
          </cell>
          <cell r="G884">
            <v>0</v>
          </cell>
          <cell r="J884">
            <v>0</v>
          </cell>
          <cell r="K884">
            <v>0</v>
          </cell>
          <cell r="O884" t="str">
            <v>0</v>
          </cell>
          <cell r="S884">
            <v>0</v>
          </cell>
          <cell r="W884">
            <v>0</v>
          </cell>
          <cell r="Y884">
            <v>0</v>
          </cell>
          <cell r="AA884">
            <v>0</v>
          </cell>
          <cell r="AE884">
            <v>2016.3320000000001</v>
          </cell>
        </row>
        <row r="885">
          <cell r="C885">
            <v>42511</v>
          </cell>
          <cell r="D885">
            <v>20</v>
          </cell>
          <cell r="G885">
            <v>0</v>
          </cell>
          <cell r="J885">
            <v>0</v>
          </cell>
          <cell r="K885">
            <v>0</v>
          </cell>
          <cell r="O885" t="str">
            <v>0</v>
          </cell>
          <cell r="S885">
            <v>0</v>
          </cell>
          <cell r="W885">
            <v>0</v>
          </cell>
          <cell r="Y885">
            <v>0</v>
          </cell>
          <cell r="AA885">
            <v>0</v>
          </cell>
          <cell r="AE885">
            <v>2016.3320000000001</v>
          </cell>
        </row>
        <row r="886">
          <cell r="C886">
            <v>42512</v>
          </cell>
          <cell r="D886">
            <v>20</v>
          </cell>
          <cell r="G886">
            <v>0</v>
          </cell>
          <cell r="J886">
            <v>0</v>
          </cell>
          <cell r="K886">
            <v>0</v>
          </cell>
          <cell r="O886" t="str">
            <v>0</v>
          </cell>
          <cell r="S886">
            <v>0</v>
          </cell>
          <cell r="W886">
            <v>0</v>
          </cell>
          <cell r="Y886">
            <v>0</v>
          </cell>
          <cell r="AA886">
            <v>0</v>
          </cell>
          <cell r="AE886">
            <v>2016.3320000000001</v>
          </cell>
        </row>
        <row r="887">
          <cell r="C887">
            <v>42513</v>
          </cell>
          <cell r="D887">
            <v>21</v>
          </cell>
          <cell r="G887">
            <v>0</v>
          </cell>
          <cell r="J887">
            <v>0</v>
          </cell>
          <cell r="K887">
            <v>0</v>
          </cell>
          <cell r="O887" t="str">
            <v>0</v>
          </cell>
          <cell r="S887">
            <v>0</v>
          </cell>
          <cell r="W887">
            <v>0</v>
          </cell>
          <cell r="Y887">
            <v>0</v>
          </cell>
          <cell r="AA887">
            <v>0</v>
          </cell>
          <cell r="AE887">
            <v>2016.3320000000001</v>
          </cell>
        </row>
        <row r="888">
          <cell r="C888">
            <v>42514</v>
          </cell>
          <cell r="D888">
            <v>21</v>
          </cell>
          <cell r="G888">
            <v>0</v>
          </cell>
          <cell r="J888">
            <v>0</v>
          </cell>
          <cell r="K888">
            <v>0</v>
          </cell>
          <cell r="O888" t="str">
            <v>0</v>
          </cell>
          <cell r="S888">
            <v>0</v>
          </cell>
          <cell r="W888">
            <v>0</v>
          </cell>
          <cell r="Y888">
            <v>0</v>
          </cell>
          <cell r="AA888">
            <v>0</v>
          </cell>
          <cell r="AE888">
            <v>2016.3320000000001</v>
          </cell>
        </row>
        <row r="889">
          <cell r="C889">
            <v>42515</v>
          </cell>
          <cell r="D889">
            <v>21</v>
          </cell>
          <cell r="G889">
            <v>0</v>
          </cell>
          <cell r="J889">
            <v>0</v>
          </cell>
          <cell r="K889">
            <v>0</v>
          </cell>
          <cell r="O889" t="str">
            <v>0</v>
          </cell>
          <cell r="S889">
            <v>0</v>
          </cell>
          <cell r="W889">
            <v>0</v>
          </cell>
          <cell r="Y889">
            <v>0</v>
          </cell>
          <cell r="AA889">
            <v>0</v>
          </cell>
          <cell r="AE889">
            <v>2016.3320000000001</v>
          </cell>
        </row>
        <row r="890">
          <cell r="C890">
            <v>42516</v>
          </cell>
          <cell r="D890">
            <v>21</v>
          </cell>
          <cell r="G890">
            <v>0</v>
          </cell>
          <cell r="J890">
            <v>0</v>
          </cell>
          <cell r="K890">
            <v>0</v>
          </cell>
          <cell r="O890" t="str">
            <v>0</v>
          </cell>
          <cell r="S890">
            <v>0</v>
          </cell>
          <cell r="W890">
            <v>0</v>
          </cell>
          <cell r="Y890">
            <v>0</v>
          </cell>
          <cell r="AA890">
            <v>0</v>
          </cell>
          <cell r="AE890">
            <v>2016.3320000000001</v>
          </cell>
        </row>
        <row r="891">
          <cell r="C891">
            <v>42517</v>
          </cell>
          <cell r="D891">
            <v>21</v>
          </cell>
          <cell r="G891">
            <v>0</v>
          </cell>
          <cell r="J891">
            <v>0</v>
          </cell>
          <cell r="K891">
            <v>0</v>
          </cell>
          <cell r="O891" t="str">
            <v>0</v>
          </cell>
          <cell r="S891">
            <v>0</v>
          </cell>
          <cell r="W891">
            <v>0</v>
          </cell>
          <cell r="Y891">
            <v>0</v>
          </cell>
          <cell r="AA891">
            <v>0</v>
          </cell>
          <cell r="AE891">
            <v>2016.3320000000001</v>
          </cell>
        </row>
        <row r="892">
          <cell r="C892">
            <v>42518</v>
          </cell>
          <cell r="D892">
            <v>21</v>
          </cell>
          <cell r="G892">
            <v>0</v>
          </cell>
          <cell r="J892">
            <v>0</v>
          </cell>
          <cell r="K892">
            <v>0</v>
          </cell>
          <cell r="O892" t="str">
            <v>0</v>
          </cell>
          <cell r="S892">
            <v>0</v>
          </cell>
          <cell r="W892">
            <v>0</v>
          </cell>
          <cell r="Y892">
            <v>0</v>
          </cell>
          <cell r="AA892">
            <v>0</v>
          </cell>
        </row>
        <row r="893">
          <cell r="C893">
            <v>42519</v>
          </cell>
          <cell r="D893">
            <v>21</v>
          </cell>
          <cell r="G893">
            <v>0</v>
          </cell>
          <cell r="J893">
            <v>0</v>
          </cell>
          <cell r="K893">
            <v>0</v>
          </cell>
          <cell r="O893" t="str">
            <v>0</v>
          </cell>
          <cell r="S893">
            <v>0</v>
          </cell>
          <cell r="W893">
            <v>0</v>
          </cell>
          <cell r="Y893">
            <v>0</v>
          </cell>
          <cell r="AA893">
            <v>0</v>
          </cell>
          <cell r="AE893">
            <v>2016.3320000000001</v>
          </cell>
        </row>
        <row r="894">
          <cell r="C894">
            <v>42520</v>
          </cell>
          <cell r="D894">
            <v>22</v>
          </cell>
          <cell r="G894">
            <v>0</v>
          </cell>
          <cell r="J894">
            <v>0</v>
          </cell>
          <cell r="K894">
            <v>0</v>
          </cell>
          <cell r="O894" t="str">
            <v>0</v>
          </cell>
          <cell r="S894">
            <v>0</v>
          </cell>
          <cell r="W894">
            <v>0</v>
          </cell>
          <cell r="Y894">
            <v>0</v>
          </cell>
          <cell r="AA894">
            <v>0</v>
          </cell>
          <cell r="AE894">
            <v>2016.3320000000001</v>
          </cell>
        </row>
        <row r="895">
          <cell r="C895">
            <v>42521</v>
          </cell>
          <cell r="D895">
            <v>22</v>
          </cell>
          <cell r="G895">
            <v>0</v>
          </cell>
          <cell r="J895">
            <v>0</v>
          </cell>
          <cell r="K895">
            <v>0</v>
          </cell>
          <cell r="O895" t="str">
            <v>0</v>
          </cell>
          <cell r="S895">
            <v>0</v>
          </cell>
          <cell r="W895">
            <v>0</v>
          </cell>
          <cell r="Y895">
            <v>0</v>
          </cell>
          <cell r="AA895">
            <v>0</v>
          </cell>
          <cell r="AE895">
            <v>2016.3320000000001</v>
          </cell>
        </row>
        <row r="896">
          <cell r="C896">
            <v>42522</v>
          </cell>
          <cell r="D896">
            <v>22</v>
          </cell>
          <cell r="G896">
            <v>0</v>
          </cell>
          <cell r="J896">
            <v>0</v>
          </cell>
          <cell r="K896">
            <v>0</v>
          </cell>
          <cell r="O896" t="str">
            <v>0</v>
          </cell>
          <cell r="S896">
            <v>0</v>
          </cell>
          <cell r="W896">
            <v>0</v>
          </cell>
          <cell r="Y896">
            <v>0</v>
          </cell>
          <cell r="AA896">
            <v>0</v>
          </cell>
          <cell r="AE896">
            <v>2016.3320000000001</v>
          </cell>
        </row>
        <row r="897">
          <cell r="C897">
            <v>42523</v>
          </cell>
          <cell r="D897">
            <v>22</v>
          </cell>
          <cell r="G897">
            <v>0</v>
          </cell>
          <cell r="J897">
            <v>0</v>
          </cell>
          <cell r="K897">
            <v>0</v>
          </cell>
          <cell r="O897" t="str">
            <v>0</v>
          </cell>
          <cell r="S897">
            <v>0</v>
          </cell>
          <cell r="W897">
            <v>0</v>
          </cell>
          <cell r="Y897">
            <v>0</v>
          </cell>
          <cell r="AA897">
            <v>0</v>
          </cell>
          <cell r="AE897">
            <v>2016.3320000000001</v>
          </cell>
        </row>
        <row r="898">
          <cell r="C898">
            <v>42524</v>
          </cell>
          <cell r="D898">
            <v>22</v>
          </cell>
          <cell r="G898">
            <v>0</v>
          </cell>
          <cell r="J898">
            <v>0</v>
          </cell>
          <cell r="K898">
            <v>0</v>
          </cell>
          <cell r="O898" t="str">
            <v>0</v>
          </cell>
          <cell r="S898">
            <v>0</v>
          </cell>
          <cell r="W898">
            <v>0</v>
          </cell>
          <cell r="Y898">
            <v>0</v>
          </cell>
          <cell r="AA898">
            <v>0</v>
          </cell>
          <cell r="AE898">
            <v>2016.3320000000001</v>
          </cell>
        </row>
        <row r="899">
          <cell r="C899">
            <v>42525</v>
          </cell>
          <cell r="D899">
            <v>22</v>
          </cell>
          <cell r="G899">
            <v>0</v>
          </cell>
          <cell r="J899">
            <v>0</v>
          </cell>
          <cell r="K899">
            <v>0</v>
          </cell>
          <cell r="O899" t="str">
            <v>0</v>
          </cell>
          <cell r="S899">
            <v>0</v>
          </cell>
          <cell r="W899">
            <v>0</v>
          </cell>
          <cell r="Y899">
            <v>0</v>
          </cell>
          <cell r="AA899">
            <v>0</v>
          </cell>
          <cell r="AE899">
            <v>2016.3320000000001</v>
          </cell>
        </row>
        <row r="900">
          <cell r="C900">
            <v>42526</v>
          </cell>
          <cell r="D900">
            <v>22</v>
          </cell>
          <cell r="G900">
            <v>0</v>
          </cell>
          <cell r="J900">
            <v>0</v>
          </cell>
          <cell r="K900">
            <v>0</v>
          </cell>
          <cell r="O900" t="str">
            <v>0</v>
          </cell>
          <cell r="S900">
            <v>0</v>
          </cell>
          <cell r="W900">
            <v>0</v>
          </cell>
          <cell r="Y900">
            <v>0</v>
          </cell>
          <cell r="AA900">
            <v>0</v>
          </cell>
          <cell r="AE900">
            <v>2016.3320000000001</v>
          </cell>
        </row>
        <row r="901">
          <cell r="C901">
            <v>42527</v>
          </cell>
          <cell r="D901">
            <v>23</v>
          </cell>
          <cell r="G901">
            <v>0</v>
          </cell>
          <cell r="J901">
            <v>0</v>
          </cell>
          <cell r="K901">
            <v>0</v>
          </cell>
          <cell r="O901" t="str">
            <v>0</v>
          </cell>
          <cell r="S901">
            <v>0</v>
          </cell>
          <cell r="W901">
            <v>0</v>
          </cell>
          <cell r="Y901">
            <v>0</v>
          </cell>
          <cell r="AA901">
            <v>0</v>
          </cell>
          <cell r="AE901">
            <v>2016.3320000000001</v>
          </cell>
        </row>
        <row r="902">
          <cell r="C902">
            <v>42528</v>
          </cell>
          <cell r="D902">
            <v>23</v>
          </cell>
          <cell r="G902">
            <v>0</v>
          </cell>
          <cell r="J902">
            <v>0</v>
          </cell>
          <cell r="K902">
            <v>0</v>
          </cell>
          <cell r="O902" t="str">
            <v>0</v>
          </cell>
          <cell r="S902">
            <v>0</v>
          </cell>
          <cell r="W902">
            <v>0</v>
          </cell>
          <cell r="Y902">
            <v>0</v>
          </cell>
          <cell r="AA902">
            <v>0</v>
          </cell>
          <cell r="AE902">
            <v>2016.3320000000001</v>
          </cell>
        </row>
        <row r="903">
          <cell r="C903">
            <v>42529</v>
          </cell>
          <cell r="D903">
            <v>23</v>
          </cell>
          <cell r="G903">
            <v>0</v>
          </cell>
          <cell r="J903">
            <v>0</v>
          </cell>
          <cell r="K903">
            <v>0</v>
          </cell>
          <cell r="O903" t="str">
            <v>0</v>
          </cell>
          <cell r="S903">
            <v>0</v>
          </cell>
          <cell r="W903">
            <v>0</v>
          </cell>
          <cell r="Y903">
            <v>0</v>
          </cell>
          <cell r="AA903">
            <v>0</v>
          </cell>
          <cell r="AE903">
            <v>2016.3320000000001</v>
          </cell>
        </row>
        <row r="904">
          <cell r="C904">
            <v>42530</v>
          </cell>
          <cell r="D904">
            <v>23</v>
          </cell>
          <cell r="G904">
            <v>0</v>
          </cell>
          <cell r="J904">
            <v>0</v>
          </cell>
          <cell r="K904">
            <v>0</v>
          </cell>
          <cell r="O904" t="str">
            <v>0</v>
          </cell>
          <cell r="S904">
            <v>0</v>
          </cell>
          <cell r="W904">
            <v>0</v>
          </cell>
          <cell r="Y904">
            <v>0</v>
          </cell>
          <cell r="AA904">
            <v>0</v>
          </cell>
          <cell r="AE904">
            <v>2016.3320000000001</v>
          </cell>
        </row>
        <row r="905">
          <cell r="C905">
            <v>42531</v>
          </cell>
          <cell r="D905">
            <v>23</v>
          </cell>
          <cell r="G905">
            <v>0</v>
          </cell>
          <cell r="J905">
            <v>0</v>
          </cell>
          <cell r="K905">
            <v>0</v>
          </cell>
          <cell r="O905" t="str">
            <v>0</v>
          </cell>
          <cell r="S905">
            <v>0</v>
          </cell>
          <cell r="W905">
            <v>0</v>
          </cell>
          <cell r="Y905">
            <v>0</v>
          </cell>
          <cell r="AA905">
            <v>0</v>
          </cell>
          <cell r="AE905">
            <v>2016.3320000000001</v>
          </cell>
        </row>
        <row r="906">
          <cell r="C906">
            <v>42532</v>
          </cell>
          <cell r="D906">
            <v>23</v>
          </cell>
          <cell r="G906">
            <v>0</v>
          </cell>
          <cell r="J906">
            <v>0</v>
          </cell>
          <cell r="K906">
            <v>0</v>
          </cell>
          <cell r="O906" t="str">
            <v>0</v>
          </cell>
          <cell r="S906">
            <v>0</v>
          </cell>
          <cell r="W906">
            <v>0</v>
          </cell>
          <cell r="Y906">
            <v>0</v>
          </cell>
          <cell r="AA906">
            <v>0</v>
          </cell>
          <cell r="AE906">
            <v>2016.3320000000001</v>
          </cell>
        </row>
        <row r="907">
          <cell r="C907">
            <v>42533</v>
          </cell>
          <cell r="D907">
            <v>23</v>
          </cell>
          <cell r="G907">
            <v>0</v>
          </cell>
          <cell r="J907">
            <v>0</v>
          </cell>
          <cell r="K907">
            <v>0</v>
          </cell>
          <cell r="O907" t="str">
            <v>0</v>
          </cell>
          <cell r="S907">
            <v>0</v>
          </cell>
          <cell r="W907">
            <v>0</v>
          </cell>
          <cell r="Y907">
            <v>0</v>
          </cell>
          <cell r="AA907">
            <v>0</v>
          </cell>
          <cell r="AE907">
            <v>2016.3320000000001</v>
          </cell>
        </row>
        <row r="908">
          <cell r="C908">
            <v>42534</v>
          </cell>
          <cell r="D908">
            <v>24</v>
          </cell>
          <cell r="G908">
            <v>0</v>
          </cell>
          <cell r="J908">
            <v>0</v>
          </cell>
          <cell r="K908">
            <v>0</v>
          </cell>
          <cell r="O908" t="str">
            <v>0</v>
          </cell>
          <cell r="S908">
            <v>0</v>
          </cell>
          <cell r="W908">
            <v>0</v>
          </cell>
          <cell r="Y908">
            <v>0</v>
          </cell>
          <cell r="AA908">
            <v>0</v>
          </cell>
          <cell r="AE908">
            <v>2016.3320000000001</v>
          </cell>
        </row>
        <row r="909">
          <cell r="C909">
            <v>42535</v>
          </cell>
          <cell r="D909">
            <v>24</v>
          </cell>
          <cell r="G909">
            <v>0</v>
          </cell>
          <cell r="J909">
            <v>0</v>
          </cell>
          <cell r="K909">
            <v>0</v>
          </cell>
          <cell r="O909" t="str">
            <v>0</v>
          </cell>
          <cell r="S909">
            <v>0</v>
          </cell>
          <cell r="W909">
            <v>0</v>
          </cell>
          <cell r="Y909">
            <v>0</v>
          </cell>
          <cell r="AA909">
            <v>0</v>
          </cell>
          <cell r="AE909">
            <v>2016.3320000000001</v>
          </cell>
        </row>
        <row r="910">
          <cell r="C910">
            <v>42536</v>
          </cell>
          <cell r="D910">
            <v>24</v>
          </cell>
          <cell r="G910">
            <v>0</v>
          </cell>
          <cell r="J910">
            <v>0</v>
          </cell>
          <cell r="K910">
            <v>0</v>
          </cell>
          <cell r="O910" t="str">
            <v>0</v>
          </cell>
          <cell r="S910">
            <v>0</v>
          </cell>
          <cell r="W910">
            <v>0</v>
          </cell>
          <cell r="Y910">
            <v>0</v>
          </cell>
          <cell r="AA910">
            <v>0</v>
          </cell>
          <cell r="AE910">
            <v>2016.3320000000001</v>
          </cell>
        </row>
        <row r="911">
          <cell r="C911">
            <v>42537</v>
          </cell>
          <cell r="D911">
            <v>24</v>
          </cell>
          <cell r="G911">
            <v>0</v>
          </cell>
          <cell r="J911">
            <v>0</v>
          </cell>
          <cell r="K911">
            <v>0</v>
          </cell>
          <cell r="O911" t="str">
            <v>0</v>
          </cell>
          <cell r="S911">
            <v>0</v>
          </cell>
          <cell r="W911">
            <v>0</v>
          </cell>
          <cell r="Y911">
            <v>0</v>
          </cell>
          <cell r="AA911">
            <v>0</v>
          </cell>
          <cell r="AE911">
            <v>2016.3320000000001</v>
          </cell>
        </row>
        <row r="912">
          <cell r="C912">
            <v>42538</v>
          </cell>
          <cell r="D912">
            <v>24</v>
          </cell>
          <cell r="G912">
            <v>0</v>
          </cell>
          <cell r="J912">
            <v>0</v>
          </cell>
          <cell r="K912">
            <v>0</v>
          </cell>
          <cell r="O912" t="str">
            <v>0</v>
          </cell>
          <cell r="S912">
            <v>0</v>
          </cell>
          <cell r="W912">
            <v>0</v>
          </cell>
          <cell r="Y912">
            <v>0</v>
          </cell>
          <cell r="AA912">
            <v>0</v>
          </cell>
          <cell r="AE912">
            <v>2016.3320000000001</v>
          </cell>
        </row>
        <row r="913">
          <cell r="C913">
            <v>42539</v>
          </cell>
          <cell r="D913">
            <v>24</v>
          </cell>
          <cell r="G913">
            <v>0</v>
          </cell>
          <cell r="J913">
            <v>0</v>
          </cell>
          <cell r="K913">
            <v>0</v>
          </cell>
          <cell r="O913" t="str">
            <v>0</v>
          </cell>
          <cell r="S913">
            <v>0</v>
          </cell>
          <cell r="W913">
            <v>0</v>
          </cell>
          <cell r="Y913">
            <v>0</v>
          </cell>
          <cell r="AA913">
            <v>0</v>
          </cell>
          <cell r="AE913">
            <v>2016.3320000000001</v>
          </cell>
        </row>
        <row r="914">
          <cell r="C914">
            <v>42540</v>
          </cell>
          <cell r="D914">
            <v>24</v>
          </cell>
          <cell r="G914">
            <v>0</v>
          </cell>
          <cell r="J914">
            <v>0</v>
          </cell>
          <cell r="K914">
            <v>0</v>
          </cell>
          <cell r="O914" t="str">
            <v>0</v>
          </cell>
          <cell r="S914">
            <v>0</v>
          </cell>
          <cell r="W914">
            <v>0</v>
          </cell>
          <cell r="Y914">
            <v>0</v>
          </cell>
          <cell r="AA914">
            <v>0</v>
          </cell>
          <cell r="AE914">
            <v>2016.3320000000001</v>
          </cell>
        </row>
        <row r="915">
          <cell r="C915">
            <v>42541</v>
          </cell>
          <cell r="D915">
            <v>25</v>
          </cell>
          <cell r="G915">
            <v>0</v>
          </cell>
          <cell r="J915">
            <v>0</v>
          </cell>
          <cell r="K915">
            <v>0</v>
          </cell>
          <cell r="O915" t="str">
            <v>0</v>
          </cell>
          <cell r="S915">
            <v>0</v>
          </cell>
          <cell r="W915">
            <v>0</v>
          </cell>
          <cell r="Y915">
            <v>0</v>
          </cell>
          <cell r="AA915">
            <v>0</v>
          </cell>
          <cell r="AE915">
            <v>2016.3320000000001</v>
          </cell>
        </row>
        <row r="916">
          <cell r="C916">
            <v>42542</v>
          </cell>
          <cell r="D916">
            <v>25</v>
          </cell>
          <cell r="G916">
            <v>0</v>
          </cell>
          <cell r="J916">
            <v>0</v>
          </cell>
          <cell r="K916">
            <v>0</v>
          </cell>
          <cell r="O916" t="str">
            <v>0</v>
          </cell>
          <cell r="S916">
            <v>0</v>
          </cell>
          <cell r="W916">
            <v>0</v>
          </cell>
          <cell r="Y916">
            <v>0</v>
          </cell>
          <cell r="AA916">
            <v>0</v>
          </cell>
          <cell r="AE916">
            <v>2016.3320000000001</v>
          </cell>
        </row>
        <row r="917">
          <cell r="C917">
            <v>42543</v>
          </cell>
          <cell r="D917">
            <v>25</v>
          </cell>
          <cell r="G917">
            <v>0</v>
          </cell>
          <cell r="J917">
            <v>0</v>
          </cell>
          <cell r="K917">
            <v>0</v>
          </cell>
          <cell r="O917" t="str">
            <v>0</v>
          </cell>
          <cell r="S917">
            <v>0</v>
          </cell>
          <cell r="W917">
            <v>0</v>
          </cell>
          <cell r="Y917">
            <v>0</v>
          </cell>
          <cell r="AA917">
            <v>0</v>
          </cell>
          <cell r="AE917">
            <v>2016.3320000000001</v>
          </cell>
        </row>
        <row r="918">
          <cell r="C918">
            <v>42544</v>
          </cell>
          <cell r="D918">
            <v>25</v>
          </cell>
          <cell r="G918">
            <v>0</v>
          </cell>
          <cell r="J918">
            <v>0</v>
          </cell>
          <cell r="K918">
            <v>0</v>
          </cell>
          <cell r="O918" t="str">
            <v>0</v>
          </cell>
          <cell r="S918">
            <v>0</v>
          </cell>
          <cell r="W918">
            <v>0</v>
          </cell>
          <cell r="Y918">
            <v>0</v>
          </cell>
          <cell r="AA918">
            <v>0</v>
          </cell>
          <cell r="AE918">
            <v>2016.3320000000001</v>
          </cell>
        </row>
        <row r="919">
          <cell r="C919">
            <v>42545</v>
          </cell>
          <cell r="D919">
            <v>25</v>
          </cell>
          <cell r="G919">
            <v>0</v>
          </cell>
          <cell r="J919">
            <v>0</v>
          </cell>
          <cell r="K919">
            <v>0</v>
          </cell>
          <cell r="O919" t="str">
            <v>0</v>
          </cell>
          <cell r="S919">
            <v>0</v>
          </cell>
          <cell r="W919">
            <v>0</v>
          </cell>
          <cell r="Y919">
            <v>0</v>
          </cell>
          <cell r="AA919">
            <v>0</v>
          </cell>
          <cell r="AE919">
            <v>2016.3320000000001</v>
          </cell>
        </row>
        <row r="920">
          <cell r="C920">
            <v>42546</v>
          </cell>
          <cell r="D920">
            <v>25</v>
          </cell>
          <cell r="G920">
            <v>0</v>
          </cell>
          <cell r="J920">
            <v>0</v>
          </cell>
          <cell r="K920">
            <v>0</v>
          </cell>
          <cell r="O920" t="str">
            <v>0</v>
          </cell>
          <cell r="S920">
            <v>0</v>
          </cell>
          <cell r="W920">
            <v>0</v>
          </cell>
          <cell r="Y920">
            <v>0</v>
          </cell>
          <cell r="AA920">
            <v>0</v>
          </cell>
          <cell r="AE920">
            <v>2016.3320000000001</v>
          </cell>
        </row>
        <row r="921">
          <cell r="C921">
            <v>42547</v>
          </cell>
          <cell r="D921">
            <v>25</v>
          </cell>
          <cell r="G921">
            <v>0</v>
          </cell>
          <cell r="J921">
            <v>0</v>
          </cell>
          <cell r="K921">
            <v>0</v>
          </cell>
          <cell r="O921" t="str">
            <v>0</v>
          </cell>
          <cell r="S921">
            <v>0</v>
          </cell>
          <cell r="W921">
            <v>0</v>
          </cell>
          <cell r="Y921">
            <v>0</v>
          </cell>
          <cell r="AA921">
            <v>0</v>
          </cell>
          <cell r="AE921">
            <v>2016.3320000000001</v>
          </cell>
        </row>
        <row r="922">
          <cell r="C922">
            <v>42548</v>
          </cell>
          <cell r="D922">
            <v>26</v>
          </cell>
          <cell r="G922">
            <v>0</v>
          </cell>
          <cell r="J922">
            <v>0</v>
          </cell>
          <cell r="K922">
            <v>0</v>
          </cell>
          <cell r="O922" t="str">
            <v>0</v>
          </cell>
          <cell r="S922">
            <v>0</v>
          </cell>
          <cell r="W922">
            <v>0</v>
          </cell>
          <cell r="Y922">
            <v>0</v>
          </cell>
          <cell r="AA922">
            <v>0</v>
          </cell>
          <cell r="AE922">
            <v>2016.3320000000001</v>
          </cell>
        </row>
        <row r="923">
          <cell r="C923">
            <v>42549</v>
          </cell>
          <cell r="D923">
            <v>26</v>
          </cell>
          <cell r="G923">
            <v>0</v>
          </cell>
          <cell r="J923">
            <v>0</v>
          </cell>
          <cell r="K923">
            <v>0</v>
          </cell>
          <cell r="O923" t="str">
            <v>0</v>
          </cell>
          <cell r="S923">
            <v>0</v>
          </cell>
          <cell r="W923">
            <v>0</v>
          </cell>
          <cell r="Y923">
            <v>0</v>
          </cell>
          <cell r="AA923">
            <v>0</v>
          </cell>
        </row>
        <row r="924">
          <cell r="C924">
            <v>42550</v>
          </cell>
          <cell r="D924">
            <v>26</v>
          </cell>
          <cell r="G924">
            <v>0</v>
          </cell>
          <cell r="J924">
            <v>0</v>
          </cell>
          <cell r="K924">
            <v>0</v>
          </cell>
          <cell r="O924" t="str">
            <v>0</v>
          </cell>
          <cell r="S924">
            <v>0</v>
          </cell>
          <cell r="W924">
            <v>0</v>
          </cell>
          <cell r="Y924">
            <v>0</v>
          </cell>
          <cell r="AA924">
            <v>0</v>
          </cell>
          <cell r="AE924">
            <v>2016.3320000000001</v>
          </cell>
        </row>
        <row r="925">
          <cell r="C925">
            <v>42551</v>
          </cell>
          <cell r="D925">
            <v>26</v>
          </cell>
          <cell r="G925">
            <v>0</v>
          </cell>
          <cell r="J925">
            <v>0</v>
          </cell>
          <cell r="K925">
            <v>0</v>
          </cell>
          <cell r="O925" t="str">
            <v>0</v>
          </cell>
          <cell r="S925">
            <v>0</v>
          </cell>
          <cell r="W925">
            <v>0</v>
          </cell>
          <cell r="Y925">
            <v>0</v>
          </cell>
          <cell r="AA925">
            <v>0</v>
          </cell>
          <cell r="AE925">
            <v>2016.3320000000001</v>
          </cell>
        </row>
        <row r="926">
          <cell r="C926">
            <v>42552</v>
          </cell>
          <cell r="D926">
            <v>26</v>
          </cell>
          <cell r="G926">
            <v>0</v>
          </cell>
          <cell r="J926">
            <v>0</v>
          </cell>
          <cell r="K926">
            <v>0</v>
          </cell>
          <cell r="O926" t="str">
            <v>0</v>
          </cell>
          <cell r="S926">
            <v>0</v>
          </cell>
          <cell r="W926">
            <v>0</v>
          </cell>
          <cell r="Y926">
            <v>0</v>
          </cell>
          <cell r="AA926">
            <v>0</v>
          </cell>
          <cell r="AE926">
            <v>2016.3320000000001</v>
          </cell>
        </row>
        <row r="927">
          <cell r="C927">
            <v>42553</v>
          </cell>
          <cell r="D927">
            <v>26</v>
          </cell>
          <cell r="G927">
            <v>0</v>
          </cell>
          <cell r="J927">
            <v>0</v>
          </cell>
          <cell r="K927">
            <v>0</v>
          </cell>
          <cell r="O927" t="str">
            <v>0</v>
          </cell>
          <cell r="S927">
            <v>0</v>
          </cell>
          <cell r="W927">
            <v>0</v>
          </cell>
          <cell r="Y927">
            <v>0</v>
          </cell>
          <cell r="AA927">
            <v>0</v>
          </cell>
          <cell r="AE927">
            <v>2016.3320000000001</v>
          </cell>
        </row>
        <row r="928">
          <cell r="C928">
            <v>42554</v>
          </cell>
          <cell r="D928">
            <v>26</v>
          </cell>
          <cell r="G928">
            <v>0</v>
          </cell>
          <cell r="J928">
            <v>0</v>
          </cell>
          <cell r="K928">
            <v>0</v>
          </cell>
          <cell r="O928" t="str">
            <v>0</v>
          </cell>
          <cell r="S928">
            <v>0</v>
          </cell>
          <cell r="W928">
            <v>0</v>
          </cell>
          <cell r="Y928">
            <v>0</v>
          </cell>
          <cell r="AA928">
            <v>0</v>
          </cell>
          <cell r="AE928">
            <v>2016.3320000000001</v>
          </cell>
        </row>
        <row r="929">
          <cell r="C929">
            <v>42555</v>
          </cell>
          <cell r="D929">
            <v>27</v>
          </cell>
          <cell r="G929">
            <v>0</v>
          </cell>
          <cell r="J929">
            <v>0</v>
          </cell>
          <cell r="K929">
            <v>0</v>
          </cell>
          <cell r="O929" t="str">
            <v>0</v>
          </cell>
          <cell r="S929">
            <v>0</v>
          </cell>
          <cell r="W929">
            <v>0</v>
          </cell>
          <cell r="Y929">
            <v>0</v>
          </cell>
          <cell r="AA929">
            <v>0</v>
          </cell>
          <cell r="AE929">
            <v>2016.3320000000001</v>
          </cell>
        </row>
        <row r="930">
          <cell r="C930">
            <v>42556</v>
          </cell>
          <cell r="D930">
            <v>27</v>
          </cell>
          <cell r="G930">
            <v>0</v>
          </cell>
          <cell r="J930">
            <v>0</v>
          </cell>
          <cell r="K930">
            <v>0</v>
          </cell>
          <cell r="O930" t="str">
            <v>0</v>
          </cell>
          <cell r="S930">
            <v>0</v>
          </cell>
          <cell r="W930">
            <v>0</v>
          </cell>
          <cell r="Y930">
            <v>0</v>
          </cell>
          <cell r="AA930">
            <v>0</v>
          </cell>
          <cell r="AE930">
            <v>2016.3320000000001</v>
          </cell>
        </row>
        <row r="931">
          <cell r="C931">
            <v>42557</v>
          </cell>
          <cell r="D931">
            <v>27</v>
          </cell>
          <cell r="G931">
            <v>0</v>
          </cell>
          <cell r="J931">
            <v>0</v>
          </cell>
          <cell r="K931">
            <v>0</v>
          </cell>
          <cell r="O931" t="str">
            <v>0</v>
          </cell>
          <cell r="S931">
            <v>0</v>
          </cell>
          <cell r="W931">
            <v>0</v>
          </cell>
          <cell r="Y931">
            <v>0</v>
          </cell>
          <cell r="AA931">
            <v>0</v>
          </cell>
          <cell r="AE931">
            <v>2016.3320000000001</v>
          </cell>
        </row>
        <row r="932">
          <cell r="C932">
            <v>42558</v>
          </cell>
          <cell r="D932">
            <v>27</v>
          </cell>
          <cell r="G932">
            <v>0</v>
          </cell>
          <cell r="J932">
            <v>0</v>
          </cell>
          <cell r="K932">
            <v>0</v>
          </cell>
          <cell r="O932" t="str">
            <v>0</v>
          </cell>
          <cell r="S932">
            <v>0</v>
          </cell>
          <cell r="W932">
            <v>0</v>
          </cell>
          <cell r="Y932">
            <v>0</v>
          </cell>
          <cell r="AA932">
            <v>0</v>
          </cell>
          <cell r="AE932">
            <v>2016.3320000000001</v>
          </cell>
        </row>
        <row r="933">
          <cell r="C933">
            <v>42559</v>
          </cell>
          <cell r="D933">
            <v>27</v>
          </cell>
          <cell r="G933">
            <v>0</v>
          </cell>
          <cell r="J933">
            <v>0</v>
          </cell>
          <cell r="K933">
            <v>0</v>
          </cell>
          <cell r="O933" t="str">
            <v>0</v>
          </cell>
          <cell r="S933">
            <v>0</v>
          </cell>
          <cell r="W933">
            <v>0</v>
          </cell>
          <cell r="Y933">
            <v>0</v>
          </cell>
          <cell r="AA933">
            <v>0</v>
          </cell>
          <cell r="AE933">
            <v>2016.3320000000001</v>
          </cell>
        </row>
        <row r="934">
          <cell r="C934">
            <v>42560</v>
          </cell>
          <cell r="D934">
            <v>27</v>
          </cell>
          <cell r="G934">
            <v>0</v>
          </cell>
          <cell r="J934">
            <v>0</v>
          </cell>
          <cell r="K934">
            <v>0</v>
          </cell>
          <cell r="O934" t="str">
            <v>0</v>
          </cell>
          <cell r="S934">
            <v>0</v>
          </cell>
          <cell r="W934">
            <v>0</v>
          </cell>
          <cell r="Y934">
            <v>0</v>
          </cell>
          <cell r="AA934">
            <v>0</v>
          </cell>
          <cell r="AE934">
            <v>2016.3320000000001</v>
          </cell>
        </row>
        <row r="935">
          <cell r="C935">
            <v>42561</v>
          </cell>
          <cell r="D935">
            <v>27</v>
          </cell>
          <cell r="G935">
            <v>0</v>
          </cell>
          <cell r="J935">
            <v>0</v>
          </cell>
          <cell r="K935">
            <v>0</v>
          </cell>
          <cell r="O935" t="str">
            <v>0</v>
          </cell>
          <cell r="S935">
            <v>0</v>
          </cell>
          <cell r="W935">
            <v>0</v>
          </cell>
          <cell r="Y935">
            <v>0</v>
          </cell>
          <cell r="AA935">
            <v>0</v>
          </cell>
          <cell r="AE935">
            <v>2016.3320000000001</v>
          </cell>
        </row>
        <row r="936">
          <cell r="C936">
            <v>42562</v>
          </cell>
          <cell r="D936">
            <v>28</v>
          </cell>
          <cell r="G936">
            <v>0</v>
          </cell>
          <cell r="J936">
            <v>0</v>
          </cell>
          <cell r="K936">
            <v>0</v>
          </cell>
          <cell r="O936" t="str">
            <v>0</v>
          </cell>
          <cell r="S936">
            <v>0</v>
          </cell>
          <cell r="W936">
            <v>0</v>
          </cell>
          <cell r="Y936">
            <v>0</v>
          </cell>
          <cell r="AA936">
            <v>0</v>
          </cell>
          <cell r="AE936">
            <v>2016.3320000000001</v>
          </cell>
        </row>
        <row r="937">
          <cell r="C937">
            <v>42563</v>
          </cell>
          <cell r="D937">
            <v>28</v>
          </cell>
          <cell r="G937">
            <v>0</v>
          </cell>
          <cell r="J937">
            <v>0</v>
          </cell>
          <cell r="K937">
            <v>0</v>
          </cell>
          <cell r="O937" t="str">
            <v>0</v>
          </cell>
          <cell r="S937">
            <v>0</v>
          </cell>
          <cell r="W937">
            <v>0</v>
          </cell>
          <cell r="Y937">
            <v>0</v>
          </cell>
          <cell r="AA937">
            <v>0</v>
          </cell>
          <cell r="AE937">
            <v>2016.3320000000001</v>
          </cell>
        </row>
        <row r="938">
          <cell r="C938">
            <v>42564</v>
          </cell>
          <cell r="D938">
            <v>28</v>
          </cell>
          <cell r="G938">
            <v>0</v>
          </cell>
          <cell r="J938">
            <v>0</v>
          </cell>
          <cell r="K938">
            <v>0</v>
          </cell>
          <cell r="O938" t="str">
            <v>0</v>
          </cell>
          <cell r="S938">
            <v>0</v>
          </cell>
          <cell r="W938">
            <v>0</v>
          </cell>
          <cell r="Y938">
            <v>0</v>
          </cell>
          <cell r="AA938">
            <v>0</v>
          </cell>
          <cell r="AE938">
            <v>2016.3320000000001</v>
          </cell>
        </row>
        <row r="939">
          <cell r="C939">
            <v>42565</v>
          </cell>
          <cell r="D939">
            <v>28</v>
          </cell>
          <cell r="G939">
            <v>0</v>
          </cell>
          <cell r="J939">
            <v>0</v>
          </cell>
          <cell r="K939">
            <v>0</v>
          </cell>
          <cell r="O939" t="str">
            <v>0</v>
          </cell>
          <cell r="S939">
            <v>0</v>
          </cell>
          <cell r="W939">
            <v>0</v>
          </cell>
          <cell r="Y939">
            <v>0</v>
          </cell>
          <cell r="AA939">
            <v>0</v>
          </cell>
          <cell r="AE939">
            <v>2016.3320000000001</v>
          </cell>
        </row>
        <row r="940">
          <cell r="C940">
            <v>42566</v>
          </cell>
          <cell r="D940">
            <v>28</v>
          </cell>
          <cell r="G940">
            <v>0</v>
          </cell>
          <cell r="J940">
            <v>0</v>
          </cell>
          <cell r="K940">
            <v>0</v>
          </cell>
          <cell r="O940" t="str">
            <v>0</v>
          </cell>
          <cell r="S940">
            <v>0</v>
          </cell>
          <cell r="W940">
            <v>0</v>
          </cell>
          <cell r="Y940">
            <v>0</v>
          </cell>
          <cell r="AA940">
            <v>0</v>
          </cell>
          <cell r="AE940">
            <v>2016.3320000000001</v>
          </cell>
        </row>
        <row r="941">
          <cell r="C941">
            <v>42567</v>
          </cell>
          <cell r="D941">
            <v>28</v>
          </cell>
          <cell r="G941">
            <v>0</v>
          </cell>
          <cell r="J941">
            <v>0</v>
          </cell>
          <cell r="K941">
            <v>0</v>
          </cell>
          <cell r="O941" t="str">
            <v>0</v>
          </cell>
          <cell r="S941">
            <v>0</v>
          </cell>
          <cell r="W941">
            <v>0</v>
          </cell>
          <cell r="Y941">
            <v>0</v>
          </cell>
          <cell r="AA941">
            <v>0</v>
          </cell>
          <cell r="AE941">
            <v>2016.3320000000001</v>
          </cell>
        </row>
        <row r="942">
          <cell r="C942">
            <v>42568</v>
          </cell>
          <cell r="D942">
            <v>28</v>
          </cell>
          <cell r="G942">
            <v>0</v>
          </cell>
          <cell r="J942">
            <v>0</v>
          </cell>
          <cell r="K942">
            <v>0</v>
          </cell>
          <cell r="O942" t="str">
            <v>0</v>
          </cell>
          <cell r="S942">
            <v>0</v>
          </cell>
          <cell r="W942">
            <v>0</v>
          </cell>
          <cell r="Y942">
            <v>0</v>
          </cell>
          <cell r="AA942">
            <v>0</v>
          </cell>
          <cell r="AE942">
            <v>2016.3320000000001</v>
          </cell>
        </row>
        <row r="943">
          <cell r="C943">
            <v>42569</v>
          </cell>
          <cell r="D943">
            <v>29</v>
          </cell>
          <cell r="G943">
            <v>0</v>
          </cell>
          <cell r="J943">
            <v>0</v>
          </cell>
          <cell r="K943">
            <v>0</v>
          </cell>
          <cell r="O943" t="str">
            <v>0</v>
          </cell>
          <cell r="S943">
            <v>0</v>
          </cell>
          <cell r="W943">
            <v>0</v>
          </cell>
          <cell r="Y943">
            <v>0</v>
          </cell>
          <cell r="AA943">
            <v>0</v>
          </cell>
          <cell r="AE943">
            <v>2016.3320000000001</v>
          </cell>
        </row>
        <row r="944">
          <cell r="C944">
            <v>42570</v>
          </cell>
          <cell r="D944">
            <v>29</v>
          </cell>
          <cell r="G944">
            <v>0</v>
          </cell>
          <cell r="J944">
            <v>0</v>
          </cell>
          <cell r="K944">
            <v>0</v>
          </cell>
          <cell r="O944" t="str">
            <v>0</v>
          </cell>
          <cell r="S944">
            <v>0</v>
          </cell>
          <cell r="W944">
            <v>0</v>
          </cell>
          <cell r="Y944">
            <v>0</v>
          </cell>
          <cell r="AA944">
            <v>0</v>
          </cell>
          <cell r="AE944">
            <v>2016.3320000000001</v>
          </cell>
        </row>
        <row r="945">
          <cell r="C945">
            <v>42571</v>
          </cell>
          <cell r="D945">
            <v>29</v>
          </cell>
          <cell r="G945">
            <v>0</v>
          </cell>
          <cell r="J945">
            <v>0</v>
          </cell>
          <cell r="K945">
            <v>0</v>
          </cell>
          <cell r="O945" t="str">
            <v>0</v>
          </cell>
          <cell r="S945">
            <v>0</v>
          </cell>
          <cell r="W945">
            <v>0</v>
          </cell>
          <cell r="Y945">
            <v>0</v>
          </cell>
          <cell r="AA945">
            <v>0</v>
          </cell>
          <cell r="AE945">
            <v>2016.3320000000001</v>
          </cell>
        </row>
        <row r="946">
          <cell r="C946">
            <v>42572</v>
          </cell>
          <cell r="D946">
            <v>29</v>
          </cell>
          <cell r="G946">
            <v>0</v>
          </cell>
          <cell r="J946">
            <v>0</v>
          </cell>
          <cell r="K946">
            <v>0</v>
          </cell>
          <cell r="O946" t="str">
            <v>0</v>
          </cell>
          <cell r="S946">
            <v>0</v>
          </cell>
          <cell r="W946">
            <v>0</v>
          </cell>
          <cell r="Y946">
            <v>0</v>
          </cell>
          <cell r="AA946">
            <v>0</v>
          </cell>
          <cell r="AE946">
            <v>2016.3320000000001</v>
          </cell>
        </row>
        <row r="947">
          <cell r="C947">
            <v>42573</v>
          </cell>
          <cell r="D947">
            <v>29</v>
          </cell>
          <cell r="G947">
            <v>0</v>
          </cell>
          <cell r="J947">
            <v>0</v>
          </cell>
          <cell r="K947">
            <v>0</v>
          </cell>
          <cell r="O947" t="str">
            <v>0</v>
          </cell>
          <cell r="S947">
            <v>0</v>
          </cell>
          <cell r="W947">
            <v>0</v>
          </cell>
          <cell r="Y947">
            <v>0</v>
          </cell>
          <cell r="AA947">
            <v>0</v>
          </cell>
          <cell r="AE947">
            <v>2016.3320000000001</v>
          </cell>
        </row>
        <row r="948">
          <cell r="C948">
            <v>42574</v>
          </cell>
          <cell r="D948">
            <v>29</v>
          </cell>
          <cell r="G948">
            <v>0</v>
          </cell>
          <cell r="J948">
            <v>0</v>
          </cell>
          <cell r="K948">
            <v>0</v>
          </cell>
          <cell r="O948" t="str">
            <v>0</v>
          </cell>
          <cell r="S948">
            <v>0</v>
          </cell>
          <cell r="W948">
            <v>0</v>
          </cell>
          <cell r="Y948">
            <v>0</v>
          </cell>
          <cell r="AA948">
            <v>0</v>
          </cell>
          <cell r="AE948">
            <v>2016.3320000000001</v>
          </cell>
        </row>
        <row r="949">
          <cell r="C949">
            <v>42575</v>
          </cell>
          <cell r="D949">
            <v>29</v>
          </cell>
          <cell r="G949">
            <v>0</v>
          </cell>
          <cell r="J949">
            <v>0</v>
          </cell>
          <cell r="K949">
            <v>0</v>
          </cell>
          <cell r="O949" t="str">
            <v>0</v>
          </cell>
          <cell r="S949">
            <v>0</v>
          </cell>
          <cell r="W949">
            <v>0</v>
          </cell>
          <cell r="Y949">
            <v>0</v>
          </cell>
          <cell r="AA949">
            <v>0</v>
          </cell>
          <cell r="AE949">
            <v>2016.3320000000001</v>
          </cell>
        </row>
        <row r="950">
          <cell r="C950">
            <v>42576</v>
          </cell>
          <cell r="D950">
            <v>30</v>
          </cell>
          <cell r="G950">
            <v>0</v>
          </cell>
          <cell r="J950">
            <v>0</v>
          </cell>
          <cell r="K950">
            <v>0</v>
          </cell>
          <cell r="O950" t="str">
            <v>0</v>
          </cell>
          <cell r="S950">
            <v>0</v>
          </cell>
          <cell r="W950">
            <v>0</v>
          </cell>
          <cell r="Y950">
            <v>0</v>
          </cell>
          <cell r="AA950">
            <v>0</v>
          </cell>
          <cell r="AE950">
            <v>2016.3320000000001</v>
          </cell>
        </row>
        <row r="951">
          <cell r="C951">
            <v>42577</v>
          </cell>
          <cell r="D951">
            <v>30</v>
          </cell>
          <cell r="G951">
            <v>0</v>
          </cell>
          <cell r="J951">
            <v>0</v>
          </cell>
          <cell r="K951">
            <v>0</v>
          </cell>
          <cell r="O951" t="str">
            <v>0</v>
          </cell>
          <cell r="S951">
            <v>0</v>
          </cell>
          <cell r="W951">
            <v>0</v>
          </cell>
          <cell r="Y951">
            <v>0</v>
          </cell>
          <cell r="AA951">
            <v>0</v>
          </cell>
          <cell r="AE951">
            <v>2016.3320000000001</v>
          </cell>
        </row>
        <row r="952">
          <cell r="C952">
            <v>42578</v>
          </cell>
          <cell r="D952">
            <v>30</v>
          </cell>
          <cell r="G952">
            <v>0</v>
          </cell>
          <cell r="J952">
            <v>0</v>
          </cell>
          <cell r="K952">
            <v>0</v>
          </cell>
          <cell r="O952" t="str">
            <v>0</v>
          </cell>
          <cell r="S952">
            <v>0</v>
          </cell>
          <cell r="W952">
            <v>0</v>
          </cell>
          <cell r="Y952">
            <v>0</v>
          </cell>
          <cell r="AA952">
            <v>0</v>
          </cell>
          <cell r="AE952">
            <v>2016.3320000000001</v>
          </cell>
        </row>
        <row r="953">
          <cell r="C953">
            <v>42579</v>
          </cell>
          <cell r="D953">
            <v>30</v>
          </cell>
          <cell r="G953">
            <v>0</v>
          </cell>
          <cell r="J953">
            <v>0</v>
          </cell>
          <cell r="K953">
            <v>0</v>
          </cell>
          <cell r="O953" t="str">
            <v>0</v>
          </cell>
          <cell r="S953">
            <v>0</v>
          </cell>
          <cell r="W953">
            <v>0</v>
          </cell>
          <cell r="Y953">
            <v>0</v>
          </cell>
          <cell r="AA953">
            <v>0</v>
          </cell>
        </row>
        <row r="954">
          <cell r="C954">
            <v>42580</v>
          </cell>
          <cell r="D954">
            <v>30</v>
          </cell>
          <cell r="G954">
            <v>0</v>
          </cell>
          <cell r="J954">
            <v>0</v>
          </cell>
          <cell r="K954">
            <v>0</v>
          </cell>
          <cell r="O954" t="str">
            <v>0</v>
          </cell>
          <cell r="S954">
            <v>0</v>
          </cell>
          <cell r="W954">
            <v>0</v>
          </cell>
          <cell r="Y954">
            <v>0</v>
          </cell>
          <cell r="AA954">
            <v>0</v>
          </cell>
          <cell r="AE954">
            <v>2016.3320000000001</v>
          </cell>
        </row>
        <row r="955">
          <cell r="C955">
            <v>42581</v>
          </cell>
          <cell r="D955">
            <v>30</v>
          </cell>
          <cell r="G955">
            <v>0</v>
          </cell>
          <cell r="J955">
            <v>0</v>
          </cell>
          <cell r="K955">
            <v>0</v>
          </cell>
          <cell r="O955" t="str">
            <v>0</v>
          </cell>
          <cell r="S955">
            <v>0</v>
          </cell>
          <cell r="W955">
            <v>0</v>
          </cell>
          <cell r="Y955">
            <v>0</v>
          </cell>
          <cell r="AA955">
            <v>0</v>
          </cell>
          <cell r="AE955">
            <v>2016.3320000000001</v>
          </cell>
        </row>
        <row r="956">
          <cell r="C956">
            <v>42582</v>
          </cell>
          <cell r="D956">
            <v>30</v>
          </cell>
          <cell r="G956">
            <v>0</v>
          </cell>
          <cell r="J956">
            <v>0</v>
          </cell>
          <cell r="K956">
            <v>0</v>
          </cell>
          <cell r="O956" t="str">
            <v>0</v>
          </cell>
          <cell r="S956">
            <v>0</v>
          </cell>
          <cell r="W956">
            <v>0</v>
          </cell>
          <cell r="Y956">
            <v>0</v>
          </cell>
          <cell r="AA956">
            <v>0</v>
          </cell>
          <cell r="AE956">
            <v>2016.3320000000001</v>
          </cell>
        </row>
        <row r="957">
          <cell r="C957">
            <v>42583</v>
          </cell>
          <cell r="D957">
            <v>31</v>
          </cell>
          <cell r="G957">
            <v>0</v>
          </cell>
          <cell r="J957">
            <v>0</v>
          </cell>
          <cell r="K957">
            <v>0</v>
          </cell>
          <cell r="O957" t="str">
            <v>0</v>
          </cell>
          <cell r="S957">
            <v>0</v>
          </cell>
          <cell r="W957">
            <v>0</v>
          </cell>
          <cell r="Y957">
            <v>0</v>
          </cell>
          <cell r="AA957">
            <v>0</v>
          </cell>
          <cell r="AE957">
            <v>2016.3320000000001</v>
          </cell>
        </row>
        <row r="958">
          <cell r="C958">
            <v>42584</v>
          </cell>
          <cell r="D958">
            <v>31</v>
          </cell>
          <cell r="G958">
            <v>0</v>
          </cell>
          <cell r="J958">
            <v>0</v>
          </cell>
          <cell r="K958">
            <v>0</v>
          </cell>
          <cell r="O958" t="str">
            <v>0</v>
          </cell>
          <cell r="S958">
            <v>0</v>
          </cell>
          <cell r="W958">
            <v>0</v>
          </cell>
          <cell r="Y958">
            <v>0</v>
          </cell>
          <cell r="AA958">
            <v>0</v>
          </cell>
          <cell r="AE958">
            <v>2016.3320000000001</v>
          </cell>
        </row>
        <row r="959">
          <cell r="C959">
            <v>42585</v>
          </cell>
          <cell r="D959">
            <v>31</v>
          </cell>
          <cell r="G959">
            <v>0</v>
          </cell>
          <cell r="J959">
            <v>0</v>
          </cell>
          <cell r="K959">
            <v>0</v>
          </cell>
          <cell r="O959" t="str">
            <v>0</v>
          </cell>
          <cell r="S959">
            <v>0</v>
          </cell>
          <cell r="W959">
            <v>0</v>
          </cell>
          <cell r="Y959">
            <v>0</v>
          </cell>
          <cell r="AA959">
            <v>0</v>
          </cell>
          <cell r="AE959">
            <v>2016.3320000000001</v>
          </cell>
        </row>
        <row r="960">
          <cell r="C960">
            <v>42586</v>
          </cell>
          <cell r="D960">
            <v>31</v>
          </cell>
          <cell r="G960">
            <v>0</v>
          </cell>
          <cell r="J960">
            <v>0</v>
          </cell>
          <cell r="K960">
            <v>0</v>
          </cell>
          <cell r="O960" t="str">
            <v>0</v>
          </cell>
          <cell r="S960">
            <v>0</v>
          </cell>
          <cell r="W960">
            <v>0</v>
          </cell>
          <cell r="Y960">
            <v>0</v>
          </cell>
          <cell r="AA960">
            <v>0</v>
          </cell>
          <cell r="AE960">
            <v>2016.3320000000001</v>
          </cell>
        </row>
        <row r="961">
          <cell r="C961">
            <v>42587</v>
          </cell>
          <cell r="D961">
            <v>31</v>
          </cell>
          <cell r="G961">
            <v>0</v>
          </cell>
          <cell r="J961">
            <v>0</v>
          </cell>
          <cell r="K961">
            <v>0</v>
          </cell>
          <cell r="O961" t="str">
            <v>0</v>
          </cell>
          <cell r="S961">
            <v>0</v>
          </cell>
          <cell r="W961">
            <v>0</v>
          </cell>
          <cell r="Y961">
            <v>0</v>
          </cell>
          <cell r="AA961">
            <v>0</v>
          </cell>
          <cell r="AE961">
            <v>2016.3320000000001</v>
          </cell>
        </row>
        <row r="962">
          <cell r="C962">
            <v>42588</v>
          </cell>
          <cell r="D962">
            <v>31</v>
          </cell>
          <cell r="G962">
            <v>0</v>
          </cell>
          <cell r="J962">
            <v>0</v>
          </cell>
          <cell r="K962">
            <v>0</v>
          </cell>
          <cell r="O962" t="str">
            <v>0</v>
          </cell>
          <cell r="S962">
            <v>0</v>
          </cell>
          <cell r="W962">
            <v>0</v>
          </cell>
          <cell r="Y962">
            <v>0</v>
          </cell>
          <cell r="AA962">
            <v>0</v>
          </cell>
          <cell r="AE962">
            <v>2016.3320000000001</v>
          </cell>
        </row>
        <row r="963">
          <cell r="C963">
            <v>42589</v>
          </cell>
          <cell r="D963">
            <v>31</v>
          </cell>
          <cell r="G963">
            <v>0</v>
          </cell>
          <cell r="J963">
            <v>0</v>
          </cell>
          <cell r="K963">
            <v>0</v>
          </cell>
          <cell r="O963" t="str">
            <v>0</v>
          </cell>
          <cell r="S963">
            <v>0</v>
          </cell>
          <cell r="W963">
            <v>0</v>
          </cell>
          <cell r="Y963">
            <v>0</v>
          </cell>
          <cell r="AA963">
            <v>0</v>
          </cell>
          <cell r="AE963">
            <v>2016.3320000000001</v>
          </cell>
        </row>
        <row r="964">
          <cell r="C964">
            <v>42590</v>
          </cell>
          <cell r="D964">
            <v>32</v>
          </cell>
          <cell r="G964">
            <v>0</v>
          </cell>
          <cell r="J964">
            <v>0</v>
          </cell>
          <cell r="K964">
            <v>0</v>
          </cell>
          <cell r="O964" t="str">
            <v>0</v>
          </cell>
          <cell r="S964">
            <v>0</v>
          </cell>
          <cell r="W964">
            <v>0</v>
          </cell>
          <cell r="Y964">
            <v>0</v>
          </cell>
          <cell r="AA964">
            <v>0</v>
          </cell>
          <cell r="AE964">
            <v>2016.3320000000001</v>
          </cell>
        </row>
        <row r="965">
          <cell r="C965">
            <v>42591</v>
          </cell>
          <cell r="D965">
            <v>32</v>
          </cell>
          <cell r="G965">
            <v>0</v>
          </cell>
          <cell r="J965">
            <v>0</v>
          </cell>
          <cell r="K965">
            <v>0</v>
          </cell>
          <cell r="O965" t="str">
            <v>0</v>
          </cell>
          <cell r="S965">
            <v>0</v>
          </cell>
          <cell r="W965">
            <v>0</v>
          </cell>
          <cell r="Y965">
            <v>0</v>
          </cell>
          <cell r="AA965">
            <v>0</v>
          </cell>
          <cell r="AE965">
            <v>2016.3320000000001</v>
          </cell>
        </row>
        <row r="966">
          <cell r="C966">
            <v>42592</v>
          </cell>
          <cell r="D966">
            <v>32</v>
          </cell>
          <cell r="G966">
            <v>0</v>
          </cell>
          <cell r="J966">
            <v>0</v>
          </cell>
          <cell r="K966">
            <v>0</v>
          </cell>
          <cell r="O966" t="str">
            <v>0</v>
          </cell>
          <cell r="S966">
            <v>0</v>
          </cell>
          <cell r="W966">
            <v>0</v>
          </cell>
          <cell r="Y966">
            <v>0</v>
          </cell>
          <cell r="AA966">
            <v>0</v>
          </cell>
          <cell r="AE966">
            <v>2016.3320000000001</v>
          </cell>
        </row>
        <row r="967">
          <cell r="C967">
            <v>42593</v>
          </cell>
          <cell r="D967">
            <v>32</v>
          </cell>
          <cell r="G967">
            <v>0</v>
          </cell>
          <cell r="J967">
            <v>0</v>
          </cell>
          <cell r="K967">
            <v>0</v>
          </cell>
          <cell r="O967" t="str">
            <v>0</v>
          </cell>
          <cell r="S967">
            <v>0</v>
          </cell>
          <cell r="W967">
            <v>0</v>
          </cell>
          <cell r="Y967">
            <v>0</v>
          </cell>
          <cell r="AA967">
            <v>0</v>
          </cell>
          <cell r="AE967">
            <v>2016.3320000000001</v>
          </cell>
        </row>
        <row r="968">
          <cell r="C968">
            <v>42594</v>
          </cell>
          <cell r="D968">
            <v>32</v>
          </cell>
          <cell r="G968">
            <v>0</v>
          </cell>
          <cell r="J968">
            <v>0</v>
          </cell>
          <cell r="K968">
            <v>0</v>
          </cell>
          <cell r="O968" t="str">
            <v>0</v>
          </cell>
          <cell r="S968">
            <v>0</v>
          </cell>
          <cell r="W968">
            <v>0</v>
          </cell>
          <cell r="Y968">
            <v>0</v>
          </cell>
          <cell r="AA968">
            <v>0</v>
          </cell>
          <cell r="AE968">
            <v>2016.3320000000001</v>
          </cell>
        </row>
        <row r="969">
          <cell r="C969">
            <v>42595</v>
          </cell>
          <cell r="D969">
            <v>32</v>
          </cell>
          <cell r="G969">
            <v>0</v>
          </cell>
          <cell r="J969">
            <v>0</v>
          </cell>
          <cell r="K969">
            <v>0</v>
          </cell>
          <cell r="O969" t="str">
            <v>0</v>
          </cell>
          <cell r="S969">
            <v>0</v>
          </cell>
          <cell r="W969">
            <v>0</v>
          </cell>
          <cell r="Y969">
            <v>0</v>
          </cell>
          <cell r="AA969">
            <v>0</v>
          </cell>
          <cell r="AE969">
            <v>2016.3320000000001</v>
          </cell>
        </row>
        <row r="970">
          <cell r="C970">
            <v>42596</v>
          </cell>
          <cell r="D970">
            <v>32</v>
          </cell>
          <cell r="G970">
            <v>0</v>
          </cell>
          <cell r="J970">
            <v>0</v>
          </cell>
          <cell r="K970">
            <v>0</v>
          </cell>
          <cell r="O970" t="str">
            <v>0</v>
          </cell>
          <cell r="S970">
            <v>0</v>
          </cell>
          <cell r="W970">
            <v>0</v>
          </cell>
          <cell r="Y970">
            <v>0</v>
          </cell>
          <cell r="AA970">
            <v>0</v>
          </cell>
          <cell r="AE970">
            <v>2016.3320000000001</v>
          </cell>
        </row>
        <row r="971">
          <cell r="C971">
            <v>42597</v>
          </cell>
          <cell r="D971">
            <v>33</v>
          </cell>
          <cell r="G971">
            <v>0</v>
          </cell>
          <cell r="J971">
            <v>0</v>
          </cell>
          <cell r="K971">
            <v>0</v>
          </cell>
          <cell r="O971" t="str">
            <v>0</v>
          </cell>
          <cell r="S971">
            <v>0</v>
          </cell>
          <cell r="W971">
            <v>0</v>
          </cell>
          <cell r="Y971">
            <v>0</v>
          </cell>
          <cell r="AA971">
            <v>0</v>
          </cell>
          <cell r="AE971">
            <v>2016.3320000000001</v>
          </cell>
        </row>
        <row r="972">
          <cell r="C972">
            <v>42598</v>
          </cell>
          <cell r="D972">
            <v>33</v>
          </cell>
          <cell r="G972">
            <v>0</v>
          </cell>
          <cell r="J972">
            <v>0</v>
          </cell>
          <cell r="K972">
            <v>0</v>
          </cell>
          <cell r="O972" t="str">
            <v>0</v>
          </cell>
          <cell r="S972">
            <v>0</v>
          </cell>
          <cell r="W972">
            <v>0</v>
          </cell>
          <cell r="Y972">
            <v>0</v>
          </cell>
          <cell r="AA972">
            <v>0</v>
          </cell>
          <cell r="AE972">
            <v>2016.3320000000001</v>
          </cell>
        </row>
        <row r="973">
          <cell r="C973">
            <v>42599</v>
          </cell>
          <cell r="D973">
            <v>33</v>
          </cell>
          <cell r="G973">
            <v>0</v>
          </cell>
          <cell r="J973">
            <v>0</v>
          </cell>
          <cell r="K973">
            <v>0</v>
          </cell>
          <cell r="O973" t="str">
            <v>0</v>
          </cell>
          <cell r="S973">
            <v>0</v>
          </cell>
          <cell r="W973">
            <v>0</v>
          </cell>
          <cell r="Y973">
            <v>0</v>
          </cell>
          <cell r="AA973">
            <v>0</v>
          </cell>
          <cell r="AE973">
            <v>2016.3320000000001</v>
          </cell>
        </row>
        <row r="974">
          <cell r="C974">
            <v>42600</v>
          </cell>
          <cell r="D974">
            <v>33</v>
          </cell>
          <cell r="G974">
            <v>0</v>
          </cell>
          <cell r="J974">
            <v>0</v>
          </cell>
          <cell r="K974">
            <v>0</v>
          </cell>
          <cell r="O974" t="str">
            <v>0</v>
          </cell>
          <cell r="S974">
            <v>0</v>
          </cell>
          <cell r="W974">
            <v>0</v>
          </cell>
          <cell r="Y974">
            <v>0</v>
          </cell>
          <cell r="AA974">
            <v>0</v>
          </cell>
          <cell r="AE974">
            <v>2016.3320000000001</v>
          </cell>
        </row>
        <row r="975">
          <cell r="C975">
            <v>42601</v>
          </cell>
          <cell r="D975">
            <v>33</v>
          </cell>
          <cell r="G975">
            <v>0</v>
          </cell>
          <cell r="J975">
            <v>0</v>
          </cell>
          <cell r="K975">
            <v>0</v>
          </cell>
          <cell r="O975" t="str">
            <v>0</v>
          </cell>
          <cell r="S975">
            <v>0</v>
          </cell>
          <cell r="W975">
            <v>0</v>
          </cell>
          <cell r="Y975">
            <v>0</v>
          </cell>
          <cell r="AA975">
            <v>0</v>
          </cell>
          <cell r="AE975">
            <v>2016.3320000000001</v>
          </cell>
        </row>
        <row r="976">
          <cell r="C976">
            <v>42602</v>
          </cell>
          <cell r="D976">
            <v>33</v>
          </cell>
          <cell r="G976">
            <v>0</v>
          </cell>
          <cell r="J976">
            <v>0</v>
          </cell>
          <cell r="K976">
            <v>0</v>
          </cell>
          <cell r="O976" t="str">
            <v>0</v>
          </cell>
          <cell r="S976">
            <v>0</v>
          </cell>
          <cell r="W976">
            <v>0</v>
          </cell>
          <cell r="Y976">
            <v>0</v>
          </cell>
          <cell r="AA976">
            <v>0</v>
          </cell>
          <cell r="AE976">
            <v>2016.3320000000001</v>
          </cell>
        </row>
        <row r="977">
          <cell r="C977">
            <v>42603</v>
          </cell>
          <cell r="D977">
            <v>33</v>
          </cell>
          <cell r="G977">
            <v>0</v>
          </cell>
          <cell r="J977">
            <v>0</v>
          </cell>
          <cell r="K977">
            <v>0</v>
          </cell>
          <cell r="O977" t="str">
            <v>0</v>
          </cell>
          <cell r="S977">
            <v>0</v>
          </cell>
          <cell r="W977">
            <v>0</v>
          </cell>
          <cell r="Y977">
            <v>0</v>
          </cell>
          <cell r="AA977">
            <v>0</v>
          </cell>
          <cell r="AE977">
            <v>2016.3320000000001</v>
          </cell>
        </row>
        <row r="978">
          <cell r="C978">
            <v>42604</v>
          </cell>
          <cell r="D978">
            <v>34</v>
          </cell>
          <cell r="G978">
            <v>0</v>
          </cell>
          <cell r="J978">
            <v>0</v>
          </cell>
          <cell r="K978">
            <v>0</v>
          </cell>
          <cell r="O978" t="str">
            <v>0</v>
          </cell>
          <cell r="S978">
            <v>0</v>
          </cell>
          <cell r="W978">
            <v>0</v>
          </cell>
          <cell r="Y978">
            <v>0</v>
          </cell>
          <cell r="AA978">
            <v>0</v>
          </cell>
          <cell r="AE978">
            <v>2016.3320000000001</v>
          </cell>
        </row>
        <row r="979">
          <cell r="C979">
            <v>42605</v>
          </cell>
          <cell r="D979">
            <v>34</v>
          </cell>
          <cell r="G979">
            <v>0</v>
          </cell>
          <cell r="J979">
            <v>0</v>
          </cell>
          <cell r="K979">
            <v>0</v>
          </cell>
          <cell r="O979" t="str">
            <v>0</v>
          </cell>
          <cell r="S979">
            <v>0</v>
          </cell>
          <cell r="W979">
            <v>0</v>
          </cell>
          <cell r="Y979">
            <v>0</v>
          </cell>
          <cell r="AA979">
            <v>0</v>
          </cell>
          <cell r="AE979">
            <v>2016.3320000000001</v>
          </cell>
        </row>
        <row r="980">
          <cell r="C980">
            <v>42606</v>
          </cell>
          <cell r="D980">
            <v>34</v>
          </cell>
          <cell r="G980">
            <v>0</v>
          </cell>
          <cell r="J980">
            <v>0</v>
          </cell>
          <cell r="K980">
            <v>0</v>
          </cell>
          <cell r="O980" t="str">
            <v>0</v>
          </cell>
          <cell r="S980">
            <v>0</v>
          </cell>
          <cell r="W980">
            <v>0</v>
          </cell>
          <cell r="Y980">
            <v>0</v>
          </cell>
          <cell r="AA980">
            <v>0</v>
          </cell>
          <cell r="AE980">
            <v>2016.3320000000001</v>
          </cell>
        </row>
        <row r="981">
          <cell r="C981">
            <v>42607</v>
          </cell>
          <cell r="D981">
            <v>34</v>
          </cell>
          <cell r="G981">
            <v>0</v>
          </cell>
          <cell r="J981">
            <v>0</v>
          </cell>
          <cell r="K981">
            <v>0</v>
          </cell>
          <cell r="O981" t="str">
            <v>0</v>
          </cell>
          <cell r="S981">
            <v>0</v>
          </cell>
          <cell r="W981">
            <v>0</v>
          </cell>
          <cell r="Y981">
            <v>0</v>
          </cell>
          <cell r="AA981">
            <v>0</v>
          </cell>
          <cell r="AE981">
            <v>2016.3320000000001</v>
          </cell>
        </row>
        <row r="982">
          <cell r="C982">
            <v>42608</v>
          </cell>
          <cell r="D982">
            <v>34</v>
          </cell>
          <cell r="G982">
            <v>0</v>
          </cell>
          <cell r="J982">
            <v>0</v>
          </cell>
          <cell r="K982">
            <v>0</v>
          </cell>
          <cell r="O982" t="str">
            <v>0</v>
          </cell>
          <cell r="S982">
            <v>0</v>
          </cell>
          <cell r="W982">
            <v>0</v>
          </cell>
          <cell r="Y982">
            <v>0</v>
          </cell>
          <cell r="AA982">
            <v>0</v>
          </cell>
          <cell r="AE982">
            <v>2016.3320000000001</v>
          </cell>
        </row>
        <row r="983">
          <cell r="C983">
            <v>42609</v>
          </cell>
          <cell r="D983">
            <v>34</v>
          </cell>
          <cell r="G983">
            <v>0</v>
          </cell>
          <cell r="J983">
            <v>0</v>
          </cell>
          <cell r="K983">
            <v>0</v>
          </cell>
          <cell r="O983" t="str">
            <v>0</v>
          </cell>
          <cell r="S983">
            <v>0</v>
          </cell>
          <cell r="W983">
            <v>0</v>
          </cell>
          <cell r="Y983">
            <v>0</v>
          </cell>
          <cell r="AA983">
            <v>0</v>
          </cell>
          <cell r="AE983">
            <v>2016.3320000000001</v>
          </cell>
        </row>
        <row r="984">
          <cell r="C984">
            <v>42610</v>
          </cell>
          <cell r="D984">
            <v>34</v>
          </cell>
          <cell r="G984">
            <v>0</v>
          </cell>
          <cell r="J984">
            <v>0</v>
          </cell>
          <cell r="K984">
            <v>0</v>
          </cell>
          <cell r="O984" t="str">
            <v>0</v>
          </cell>
          <cell r="S984">
            <v>0</v>
          </cell>
          <cell r="W984">
            <v>0</v>
          </cell>
          <cell r="Y984">
            <v>0</v>
          </cell>
          <cell r="AA984">
            <v>0</v>
          </cell>
        </row>
        <row r="985">
          <cell r="C985">
            <v>42611</v>
          </cell>
          <cell r="D985">
            <v>35</v>
          </cell>
          <cell r="G985">
            <v>0</v>
          </cell>
          <cell r="J985">
            <v>0</v>
          </cell>
          <cell r="K985">
            <v>0</v>
          </cell>
          <cell r="O985" t="str">
            <v>0</v>
          </cell>
          <cell r="S985">
            <v>0</v>
          </cell>
          <cell r="W985">
            <v>0</v>
          </cell>
          <cell r="Y985">
            <v>0</v>
          </cell>
          <cell r="AA985">
            <v>0</v>
          </cell>
          <cell r="AE985">
            <v>2016.3320000000001</v>
          </cell>
        </row>
        <row r="986">
          <cell r="C986">
            <v>42612</v>
          </cell>
          <cell r="D986">
            <v>35</v>
          </cell>
          <cell r="G986">
            <v>0</v>
          </cell>
          <cell r="J986">
            <v>0</v>
          </cell>
          <cell r="K986">
            <v>0</v>
          </cell>
          <cell r="O986" t="str">
            <v>0</v>
          </cell>
          <cell r="S986">
            <v>0</v>
          </cell>
          <cell r="W986">
            <v>0</v>
          </cell>
          <cell r="Y986">
            <v>0</v>
          </cell>
          <cell r="AA986">
            <v>0</v>
          </cell>
          <cell r="AE986">
            <v>2016.3320000000001</v>
          </cell>
        </row>
        <row r="987">
          <cell r="C987">
            <v>42613</v>
          </cell>
          <cell r="D987">
            <v>35</v>
          </cell>
          <cell r="G987">
            <v>0</v>
          </cell>
          <cell r="J987">
            <v>0</v>
          </cell>
          <cell r="K987">
            <v>0</v>
          </cell>
          <cell r="O987" t="str">
            <v>0</v>
          </cell>
          <cell r="S987">
            <v>0</v>
          </cell>
          <cell r="W987">
            <v>0</v>
          </cell>
          <cell r="Y987">
            <v>0</v>
          </cell>
          <cell r="AA987">
            <v>0</v>
          </cell>
          <cell r="AE987">
            <v>2016.3320000000001</v>
          </cell>
        </row>
        <row r="988">
          <cell r="C988">
            <v>42614</v>
          </cell>
          <cell r="D988">
            <v>35</v>
          </cell>
          <cell r="G988">
            <v>0</v>
          </cell>
          <cell r="J988">
            <v>0</v>
          </cell>
          <cell r="K988">
            <v>0</v>
          </cell>
          <cell r="O988" t="str">
            <v>0</v>
          </cell>
          <cell r="S988">
            <v>0</v>
          </cell>
          <cell r="W988">
            <v>0</v>
          </cell>
          <cell r="Y988">
            <v>0</v>
          </cell>
          <cell r="AA988">
            <v>0</v>
          </cell>
          <cell r="AE988">
            <v>2016.3320000000001</v>
          </cell>
        </row>
        <row r="989">
          <cell r="C989">
            <v>42615</v>
          </cell>
          <cell r="D989">
            <v>35</v>
          </cell>
          <cell r="G989">
            <v>0</v>
          </cell>
          <cell r="J989">
            <v>0</v>
          </cell>
          <cell r="K989">
            <v>0</v>
          </cell>
          <cell r="O989" t="str">
            <v>0</v>
          </cell>
          <cell r="S989">
            <v>0</v>
          </cell>
          <cell r="W989">
            <v>0</v>
          </cell>
          <cell r="Y989">
            <v>0</v>
          </cell>
          <cell r="AA989">
            <v>0</v>
          </cell>
          <cell r="AE989">
            <v>2016.3320000000001</v>
          </cell>
        </row>
        <row r="990">
          <cell r="C990">
            <v>42616</v>
          </cell>
          <cell r="D990">
            <v>35</v>
          </cell>
          <cell r="G990">
            <v>0</v>
          </cell>
          <cell r="J990">
            <v>0</v>
          </cell>
          <cell r="K990">
            <v>0</v>
          </cell>
          <cell r="O990" t="str">
            <v>0</v>
          </cell>
          <cell r="S990">
            <v>0</v>
          </cell>
          <cell r="W990">
            <v>0</v>
          </cell>
          <cell r="Y990">
            <v>0</v>
          </cell>
          <cell r="AA990">
            <v>0</v>
          </cell>
          <cell r="AE990">
            <v>2016.3320000000001</v>
          </cell>
        </row>
        <row r="991">
          <cell r="C991">
            <v>42617</v>
          </cell>
          <cell r="D991">
            <v>35</v>
          </cell>
          <cell r="G991">
            <v>0</v>
          </cell>
          <cell r="J991">
            <v>0</v>
          </cell>
          <cell r="K991">
            <v>0</v>
          </cell>
          <cell r="O991" t="str">
            <v>0</v>
          </cell>
          <cell r="S991">
            <v>0</v>
          </cell>
          <cell r="W991">
            <v>0</v>
          </cell>
          <cell r="Y991">
            <v>0</v>
          </cell>
          <cell r="AA991">
            <v>0</v>
          </cell>
          <cell r="AE991">
            <v>2016.3320000000001</v>
          </cell>
        </row>
        <row r="992">
          <cell r="C992">
            <v>42618</v>
          </cell>
          <cell r="D992">
            <v>36</v>
          </cell>
          <cell r="G992">
            <v>0</v>
          </cell>
          <cell r="J992">
            <v>0</v>
          </cell>
          <cell r="K992">
            <v>0</v>
          </cell>
          <cell r="O992" t="str">
            <v>0</v>
          </cell>
          <cell r="S992">
            <v>0</v>
          </cell>
          <cell r="W992">
            <v>0</v>
          </cell>
          <cell r="Y992">
            <v>0</v>
          </cell>
          <cell r="AA992">
            <v>0</v>
          </cell>
          <cell r="AE992">
            <v>2016.3320000000001</v>
          </cell>
        </row>
        <row r="993">
          <cell r="C993">
            <v>42619</v>
          </cell>
          <cell r="D993">
            <v>36</v>
          </cell>
          <cell r="G993">
            <v>0</v>
          </cell>
          <cell r="J993">
            <v>0</v>
          </cell>
          <cell r="K993">
            <v>0</v>
          </cell>
          <cell r="O993" t="str">
            <v>0</v>
          </cell>
          <cell r="S993">
            <v>0</v>
          </cell>
          <cell r="W993">
            <v>0</v>
          </cell>
          <cell r="Y993">
            <v>0</v>
          </cell>
          <cell r="AA993">
            <v>0</v>
          </cell>
          <cell r="AE993">
            <v>2016.3320000000001</v>
          </cell>
        </row>
        <row r="994">
          <cell r="C994">
            <v>42620</v>
          </cell>
          <cell r="D994">
            <v>36</v>
          </cell>
          <cell r="G994">
            <v>0</v>
          </cell>
          <cell r="J994">
            <v>0</v>
          </cell>
          <cell r="K994">
            <v>0</v>
          </cell>
          <cell r="O994" t="str">
            <v>0</v>
          </cell>
          <cell r="S994">
            <v>0</v>
          </cell>
          <cell r="W994">
            <v>0</v>
          </cell>
          <cell r="Y994">
            <v>0</v>
          </cell>
          <cell r="AA994">
            <v>0</v>
          </cell>
          <cell r="AE994">
            <v>2016.3320000000001</v>
          </cell>
        </row>
        <row r="995">
          <cell r="C995">
            <v>42621</v>
          </cell>
          <cell r="D995">
            <v>36</v>
          </cell>
          <cell r="G995">
            <v>0</v>
          </cell>
          <cell r="J995">
            <v>0</v>
          </cell>
          <cell r="K995">
            <v>0</v>
          </cell>
          <cell r="O995" t="str">
            <v>0</v>
          </cell>
          <cell r="S995">
            <v>0</v>
          </cell>
          <cell r="W995">
            <v>0</v>
          </cell>
          <cell r="Y995">
            <v>0</v>
          </cell>
          <cell r="AA995">
            <v>0</v>
          </cell>
          <cell r="AE995">
            <v>2016.3320000000001</v>
          </cell>
        </row>
        <row r="996">
          <cell r="C996">
            <v>42622</v>
          </cell>
          <cell r="D996">
            <v>36</v>
          </cell>
          <cell r="G996">
            <v>0</v>
          </cell>
          <cell r="J996">
            <v>0</v>
          </cell>
          <cell r="K996">
            <v>0</v>
          </cell>
          <cell r="O996" t="str">
            <v>0</v>
          </cell>
          <cell r="S996">
            <v>0</v>
          </cell>
          <cell r="W996">
            <v>0</v>
          </cell>
          <cell r="Y996">
            <v>0</v>
          </cell>
          <cell r="AA996">
            <v>0</v>
          </cell>
          <cell r="AE996">
            <v>2016.3320000000001</v>
          </cell>
        </row>
        <row r="997">
          <cell r="C997">
            <v>42623</v>
          </cell>
          <cell r="D997">
            <v>36</v>
          </cell>
          <cell r="G997">
            <v>0</v>
          </cell>
          <cell r="J997">
            <v>0</v>
          </cell>
          <cell r="K997">
            <v>0</v>
          </cell>
          <cell r="O997" t="str">
            <v>0</v>
          </cell>
          <cell r="S997">
            <v>0</v>
          </cell>
          <cell r="W997">
            <v>0</v>
          </cell>
          <cell r="Y997">
            <v>0</v>
          </cell>
          <cell r="AA997">
            <v>0</v>
          </cell>
          <cell r="AE997">
            <v>2016.3320000000001</v>
          </cell>
        </row>
        <row r="998">
          <cell r="C998">
            <v>42624</v>
          </cell>
          <cell r="D998">
            <v>36</v>
          </cell>
          <cell r="G998">
            <v>0</v>
          </cell>
          <cell r="J998">
            <v>0</v>
          </cell>
          <cell r="K998">
            <v>0</v>
          </cell>
          <cell r="O998" t="str">
            <v>0</v>
          </cell>
          <cell r="S998">
            <v>0</v>
          </cell>
          <cell r="W998">
            <v>0</v>
          </cell>
          <cell r="Y998">
            <v>0</v>
          </cell>
          <cell r="AA998">
            <v>0</v>
          </cell>
          <cell r="AE998">
            <v>2016.3320000000001</v>
          </cell>
        </row>
        <row r="999">
          <cell r="C999">
            <v>42625</v>
          </cell>
          <cell r="D999">
            <v>37</v>
          </cell>
          <cell r="G999">
            <v>0</v>
          </cell>
          <cell r="J999">
            <v>0</v>
          </cell>
          <cell r="K999">
            <v>0</v>
          </cell>
          <cell r="O999" t="str">
            <v>0</v>
          </cell>
          <cell r="S999">
            <v>0</v>
          </cell>
          <cell r="W999">
            <v>0</v>
          </cell>
          <cell r="Y999">
            <v>0</v>
          </cell>
          <cell r="AA999">
            <v>0</v>
          </cell>
          <cell r="AE999">
            <v>2016.3320000000001</v>
          </cell>
        </row>
        <row r="1000">
          <cell r="C1000">
            <v>42626</v>
          </cell>
          <cell r="D1000">
            <v>37</v>
          </cell>
          <cell r="G1000">
            <v>0</v>
          </cell>
          <cell r="J1000">
            <v>0</v>
          </cell>
          <cell r="K1000">
            <v>0</v>
          </cell>
          <cell r="O1000" t="str">
            <v>0</v>
          </cell>
          <cell r="S1000">
            <v>0</v>
          </cell>
          <cell r="W1000">
            <v>0</v>
          </cell>
          <cell r="Y1000">
            <v>0</v>
          </cell>
          <cell r="AA1000">
            <v>0</v>
          </cell>
          <cell r="AE1000">
            <v>2016.3320000000001</v>
          </cell>
        </row>
        <row r="1001">
          <cell r="C1001">
            <v>42627</v>
          </cell>
          <cell r="D1001">
            <v>37</v>
          </cell>
          <cell r="G1001">
            <v>0</v>
          </cell>
          <cell r="J1001">
            <v>0</v>
          </cell>
          <cell r="K1001">
            <v>0</v>
          </cell>
          <cell r="O1001" t="str">
            <v>0</v>
          </cell>
          <cell r="S1001">
            <v>0</v>
          </cell>
          <cell r="W1001">
            <v>0</v>
          </cell>
          <cell r="Y1001">
            <v>0</v>
          </cell>
          <cell r="AA1001">
            <v>0</v>
          </cell>
          <cell r="AE1001">
            <v>2016.3320000000001</v>
          </cell>
        </row>
        <row r="1002">
          <cell r="C1002">
            <v>42628</v>
          </cell>
          <cell r="D1002">
            <v>37</v>
          </cell>
          <cell r="G1002">
            <v>0</v>
          </cell>
          <cell r="J1002">
            <v>0</v>
          </cell>
          <cell r="K1002">
            <v>0</v>
          </cell>
          <cell r="O1002" t="str">
            <v>0</v>
          </cell>
          <cell r="S1002">
            <v>0</v>
          </cell>
          <cell r="W1002">
            <v>0</v>
          </cell>
          <cell r="Y1002">
            <v>0</v>
          </cell>
          <cell r="AA1002">
            <v>0</v>
          </cell>
          <cell r="AE1002">
            <v>2016.3320000000001</v>
          </cell>
        </row>
        <row r="1003">
          <cell r="C1003">
            <v>42629</v>
          </cell>
          <cell r="D1003">
            <v>37</v>
          </cell>
          <cell r="G1003">
            <v>0</v>
          </cell>
          <cell r="J1003">
            <v>0</v>
          </cell>
          <cell r="K1003">
            <v>0</v>
          </cell>
          <cell r="O1003" t="str">
            <v>0</v>
          </cell>
          <cell r="S1003">
            <v>0</v>
          </cell>
          <cell r="W1003">
            <v>0</v>
          </cell>
          <cell r="Y1003">
            <v>0</v>
          </cell>
          <cell r="AA1003">
            <v>0</v>
          </cell>
          <cell r="AE1003">
            <v>2016.3320000000001</v>
          </cell>
        </row>
        <row r="1004">
          <cell r="C1004">
            <v>42630</v>
          </cell>
          <cell r="D1004">
            <v>37</v>
          </cell>
          <cell r="G1004">
            <v>0</v>
          </cell>
          <cell r="J1004">
            <v>0</v>
          </cell>
          <cell r="K1004">
            <v>0</v>
          </cell>
          <cell r="O1004" t="str">
            <v>0</v>
          </cell>
          <cell r="S1004">
            <v>0</v>
          </cell>
          <cell r="W1004">
            <v>0</v>
          </cell>
          <cell r="Y1004">
            <v>0</v>
          </cell>
          <cell r="AA1004">
            <v>0</v>
          </cell>
          <cell r="AE1004">
            <v>2016.3320000000001</v>
          </cell>
        </row>
        <row r="1005">
          <cell r="C1005">
            <v>42631</v>
          </cell>
          <cell r="D1005">
            <v>37</v>
          </cell>
          <cell r="G1005">
            <v>0</v>
          </cell>
          <cell r="J1005">
            <v>0</v>
          </cell>
          <cell r="K1005">
            <v>0</v>
          </cell>
          <cell r="O1005" t="str">
            <v>0</v>
          </cell>
          <cell r="S1005">
            <v>0</v>
          </cell>
          <cell r="W1005">
            <v>0</v>
          </cell>
          <cell r="Y1005">
            <v>0</v>
          </cell>
          <cell r="AA1005">
            <v>0</v>
          </cell>
          <cell r="AE1005">
            <v>2016.3320000000001</v>
          </cell>
        </row>
        <row r="1006">
          <cell r="C1006">
            <v>42632</v>
          </cell>
          <cell r="D1006">
            <v>38</v>
          </cell>
          <cell r="G1006">
            <v>0</v>
          </cell>
          <cell r="J1006">
            <v>0</v>
          </cell>
          <cell r="K1006">
            <v>0</v>
          </cell>
          <cell r="O1006" t="str">
            <v>0</v>
          </cell>
          <cell r="S1006">
            <v>0</v>
          </cell>
          <cell r="W1006">
            <v>0</v>
          </cell>
          <cell r="Y1006">
            <v>0</v>
          </cell>
          <cell r="AA1006">
            <v>0</v>
          </cell>
          <cell r="AE1006">
            <v>2016.3320000000001</v>
          </cell>
        </row>
        <row r="1007">
          <cell r="C1007">
            <v>42633</v>
          </cell>
          <cell r="D1007">
            <v>38</v>
          </cell>
          <cell r="G1007">
            <v>0</v>
          </cell>
          <cell r="J1007">
            <v>0</v>
          </cell>
          <cell r="K1007">
            <v>0</v>
          </cell>
          <cell r="O1007" t="str">
            <v>0</v>
          </cell>
          <cell r="S1007">
            <v>0</v>
          </cell>
          <cell r="W1007">
            <v>0</v>
          </cell>
          <cell r="Y1007">
            <v>0</v>
          </cell>
          <cell r="AA1007">
            <v>0</v>
          </cell>
          <cell r="AE1007">
            <v>2016.3320000000001</v>
          </cell>
        </row>
        <row r="1008">
          <cell r="C1008">
            <v>42634</v>
          </cell>
          <cell r="D1008">
            <v>38</v>
          </cell>
          <cell r="G1008">
            <v>0</v>
          </cell>
          <cell r="J1008">
            <v>0</v>
          </cell>
          <cell r="K1008">
            <v>0</v>
          </cell>
          <cell r="O1008" t="str">
            <v>0</v>
          </cell>
          <cell r="S1008">
            <v>0</v>
          </cell>
          <cell r="W1008">
            <v>0</v>
          </cell>
          <cell r="Y1008">
            <v>0</v>
          </cell>
          <cell r="AA1008">
            <v>0</v>
          </cell>
          <cell r="AE1008">
            <v>2016.3320000000001</v>
          </cell>
        </row>
        <row r="1009">
          <cell r="C1009">
            <v>42635</v>
          </cell>
          <cell r="D1009">
            <v>38</v>
          </cell>
          <cell r="G1009">
            <v>0</v>
          </cell>
          <cell r="J1009">
            <v>0</v>
          </cell>
          <cell r="K1009">
            <v>0</v>
          </cell>
          <cell r="O1009" t="str">
            <v>0</v>
          </cell>
          <cell r="S1009">
            <v>0</v>
          </cell>
          <cell r="W1009">
            <v>0</v>
          </cell>
          <cell r="Y1009">
            <v>0</v>
          </cell>
          <cell r="AA1009">
            <v>0</v>
          </cell>
          <cell r="AE1009">
            <v>2016.3320000000001</v>
          </cell>
        </row>
        <row r="1010">
          <cell r="C1010">
            <v>42636</v>
          </cell>
          <cell r="D1010">
            <v>38</v>
          </cell>
          <cell r="G1010">
            <v>0</v>
          </cell>
          <cell r="J1010">
            <v>0</v>
          </cell>
          <cell r="K1010">
            <v>0</v>
          </cell>
          <cell r="O1010" t="str">
            <v>0</v>
          </cell>
          <cell r="S1010">
            <v>0</v>
          </cell>
          <cell r="W1010">
            <v>0</v>
          </cell>
          <cell r="Y1010">
            <v>0</v>
          </cell>
          <cell r="AA1010">
            <v>0</v>
          </cell>
          <cell r="AE1010">
            <v>2016.3320000000001</v>
          </cell>
        </row>
        <row r="1011">
          <cell r="C1011">
            <v>42637</v>
          </cell>
          <cell r="D1011">
            <v>38</v>
          </cell>
          <cell r="G1011">
            <v>0</v>
          </cell>
          <cell r="J1011">
            <v>0</v>
          </cell>
          <cell r="K1011">
            <v>0</v>
          </cell>
          <cell r="O1011" t="str">
            <v>0</v>
          </cell>
          <cell r="S1011">
            <v>0</v>
          </cell>
          <cell r="W1011">
            <v>0</v>
          </cell>
          <cell r="Y1011">
            <v>0</v>
          </cell>
          <cell r="AA1011">
            <v>0</v>
          </cell>
          <cell r="AE1011">
            <v>2016.3320000000001</v>
          </cell>
        </row>
        <row r="1012">
          <cell r="C1012">
            <v>42638</v>
          </cell>
          <cell r="D1012">
            <v>38</v>
          </cell>
          <cell r="G1012">
            <v>0</v>
          </cell>
          <cell r="J1012">
            <v>0</v>
          </cell>
          <cell r="K1012">
            <v>0</v>
          </cell>
          <cell r="O1012" t="str">
            <v>0</v>
          </cell>
          <cell r="S1012">
            <v>0</v>
          </cell>
          <cell r="W1012">
            <v>0</v>
          </cell>
          <cell r="Y1012">
            <v>0</v>
          </cell>
          <cell r="AA1012">
            <v>0</v>
          </cell>
          <cell r="AE1012">
            <v>2016.3320000000001</v>
          </cell>
        </row>
        <row r="1013">
          <cell r="C1013">
            <v>42639</v>
          </cell>
          <cell r="D1013">
            <v>39</v>
          </cell>
          <cell r="G1013">
            <v>0</v>
          </cell>
          <cell r="J1013">
            <v>0</v>
          </cell>
          <cell r="K1013">
            <v>0</v>
          </cell>
          <cell r="O1013" t="str">
            <v>0</v>
          </cell>
          <cell r="S1013">
            <v>0</v>
          </cell>
          <cell r="W1013">
            <v>0</v>
          </cell>
          <cell r="Y1013">
            <v>0</v>
          </cell>
          <cell r="AA1013">
            <v>0</v>
          </cell>
          <cell r="AE1013">
            <v>2016.3320000000001</v>
          </cell>
        </row>
        <row r="1014">
          <cell r="C1014">
            <v>42640</v>
          </cell>
          <cell r="D1014">
            <v>39</v>
          </cell>
          <cell r="G1014">
            <v>0</v>
          </cell>
          <cell r="J1014">
            <v>0</v>
          </cell>
          <cell r="K1014">
            <v>0</v>
          </cell>
          <cell r="O1014" t="str">
            <v>0</v>
          </cell>
          <cell r="S1014">
            <v>0</v>
          </cell>
          <cell r="W1014">
            <v>0</v>
          </cell>
          <cell r="Y1014">
            <v>0</v>
          </cell>
          <cell r="AA1014">
            <v>0</v>
          </cell>
          <cell r="AE1014">
            <v>2016.3320000000001</v>
          </cell>
        </row>
        <row r="1015">
          <cell r="C1015">
            <v>42641</v>
          </cell>
          <cell r="D1015">
            <v>39</v>
          </cell>
          <cell r="G1015">
            <v>0</v>
          </cell>
          <cell r="J1015">
            <v>0</v>
          </cell>
          <cell r="K1015">
            <v>0</v>
          </cell>
          <cell r="O1015" t="str">
            <v>0</v>
          </cell>
          <cell r="S1015">
            <v>0</v>
          </cell>
          <cell r="W1015">
            <v>0</v>
          </cell>
          <cell r="Y1015">
            <v>0</v>
          </cell>
          <cell r="AA1015">
            <v>0</v>
          </cell>
        </row>
        <row r="1016">
          <cell r="C1016">
            <v>42642</v>
          </cell>
          <cell r="D1016">
            <v>39</v>
          </cell>
          <cell r="G1016">
            <v>0</v>
          </cell>
          <cell r="J1016">
            <v>0</v>
          </cell>
          <cell r="K1016">
            <v>0</v>
          </cell>
          <cell r="O1016" t="str">
            <v>0</v>
          </cell>
          <cell r="S1016">
            <v>0</v>
          </cell>
          <cell r="W1016">
            <v>0</v>
          </cell>
          <cell r="Y1016">
            <v>0</v>
          </cell>
          <cell r="AA1016">
            <v>0</v>
          </cell>
          <cell r="AE1016">
            <v>2016.3320000000001</v>
          </cell>
        </row>
        <row r="1017">
          <cell r="C1017">
            <v>42643</v>
          </cell>
          <cell r="D1017">
            <v>39</v>
          </cell>
          <cell r="G1017">
            <v>0</v>
          </cell>
          <cell r="J1017">
            <v>0</v>
          </cell>
          <cell r="K1017">
            <v>0</v>
          </cell>
          <cell r="O1017" t="str">
            <v>0</v>
          </cell>
          <cell r="S1017">
            <v>0</v>
          </cell>
          <cell r="W1017">
            <v>0</v>
          </cell>
          <cell r="Y1017">
            <v>0</v>
          </cell>
          <cell r="AA1017">
            <v>0</v>
          </cell>
          <cell r="AE1017">
            <v>2016.3320000000001</v>
          </cell>
        </row>
        <row r="1018">
          <cell r="C1018">
            <v>42644</v>
          </cell>
          <cell r="D1018">
            <v>39</v>
          </cell>
          <cell r="G1018">
            <v>0</v>
          </cell>
          <cell r="J1018">
            <v>0</v>
          </cell>
          <cell r="K1018">
            <v>0</v>
          </cell>
          <cell r="O1018" t="str">
            <v>0</v>
          </cell>
          <cell r="S1018">
            <v>0</v>
          </cell>
          <cell r="W1018">
            <v>0</v>
          </cell>
          <cell r="Y1018">
            <v>0</v>
          </cell>
          <cell r="AA1018">
            <v>0</v>
          </cell>
          <cell r="AE1018">
            <v>2016.3320000000001</v>
          </cell>
        </row>
        <row r="1019">
          <cell r="C1019">
            <v>42645</v>
          </cell>
          <cell r="D1019">
            <v>39</v>
          </cell>
          <cell r="G1019">
            <v>0</v>
          </cell>
          <cell r="J1019">
            <v>0</v>
          </cell>
          <cell r="K1019">
            <v>0</v>
          </cell>
          <cell r="O1019" t="str">
            <v>0</v>
          </cell>
          <cell r="S1019">
            <v>0</v>
          </cell>
          <cell r="W1019">
            <v>0</v>
          </cell>
          <cell r="Y1019">
            <v>0</v>
          </cell>
          <cell r="AA1019">
            <v>0</v>
          </cell>
          <cell r="AE1019">
            <v>2016.3320000000001</v>
          </cell>
        </row>
        <row r="1020">
          <cell r="C1020">
            <v>42646</v>
          </cell>
          <cell r="D1020">
            <v>40</v>
          </cell>
          <cell r="G1020">
            <v>0</v>
          </cell>
          <cell r="J1020">
            <v>0</v>
          </cell>
          <cell r="K1020">
            <v>0</v>
          </cell>
          <cell r="O1020" t="str">
            <v>0</v>
          </cell>
          <cell r="S1020">
            <v>0</v>
          </cell>
          <cell r="W1020">
            <v>0</v>
          </cell>
          <cell r="Y1020">
            <v>0</v>
          </cell>
          <cell r="AA1020">
            <v>0</v>
          </cell>
          <cell r="AE1020">
            <v>2016.3320000000001</v>
          </cell>
        </row>
        <row r="1021">
          <cell r="C1021">
            <v>42647</v>
          </cell>
          <cell r="D1021">
            <v>40</v>
          </cell>
          <cell r="G1021">
            <v>0</v>
          </cell>
          <cell r="J1021">
            <v>0</v>
          </cell>
          <cell r="K1021">
            <v>0</v>
          </cell>
          <cell r="O1021" t="str">
            <v>0</v>
          </cell>
          <cell r="S1021">
            <v>0</v>
          </cell>
          <cell r="W1021">
            <v>0</v>
          </cell>
          <cell r="Y1021">
            <v>0</v>
          </cell>
          <cell r="AA1021">
            <v>0</v>
          </cell>
          <cell r="AE1021">
            <v>2016.3320000000001</v>
          </cell>
        </row>
        <row r="1022">
          <cell r="C1022">
            <v>42648</v>
          </cell>
          <cell r="D1022">
            <v>40</v>
          </cell>
          <cell r="G1022">
            <v>0</v>
          </cell>
          <cell r="J1022">
            <v>0</v>
          </cell>
          <cell r="K1022">
            <v>0</v>
          </cell>
          <cell r="O1022" t="str">
            <v>0</v>
          </cell>
          <cell r="S1022">
            <v>0</v>
          </cell>
          <cell r="W1022">
            <v>0</v>
          </cell>
          <cell r="Y1022">
            <v>0</v>
          </cell>
          <cell r="AA1022">
            <v>0</v>
          </cell>
          <cell r="AE1022">
            <v>2016.3320000000001</v>
          </cell>
        </row>
        <row r="1023">
          <cell r="C1023">
            <v>42649</v>
          </cell>
          <cell r="D1023">
            <v>40</v>
          </cell>
          <cell r="G1023">
            <v>0</v>
          </cell>
          <cell r="J1023">
            <v>0</v>
          </cell>
          <cell r="K1023">
            <v>0</v>
          </cell>
          <cell r="O1023" t="str">
            <v>0</v>
          </cell>
          <cell r="S1023">
            <v>0</v>
          </cell>
          <cell r="W1023">
            <v>0</v>
          </cell>
          <cell r="Y1023">
            <v>0</v>
          </cell>
          <cell r="AA1023">
            <v>0</v>
          </cell>
          <cell r="AE1023">
            <v>2016.3320000000001</v>
          </cell>
        </row>
        <row r="1024">
          <cell r="C1024">
            <v>42650</v>
          </cell>
          <cell r="D1024">
            <v>40</v>
          </cell>
          <cell r="G1024">
            <v>0</v>
          </cell>
          <cell r="J1024">
            <v>0</v>
          </cell>
          <cell r="K1024">
            <v>0</v>
          </cell>
          <cell r="O1024" t="str">
            <v>0</v>
          </cell>
          <cell r="S1024">
            <v>0</v>
          </cell>
          <cell r="W1024">
            <v>0</v>
          </cell>
          <cell r="Y1024">
            <v>0</v>
          </cell>
          <cell r="AA1024">
            <v>0</v>
          </cell>
          <cell r="AE1024">
            <v>2016.3320000000001</v>
          </cell>
        </row>
        <row r="1025">
          <cell r="C1025">
            <v>42651</v>
          </cell>
          <cell r="D1025">
            <v>40</v>
          </cell>
          <cell r="G1025">
            <v>0</v>
          </cell>
          <cell r="J1025">
            <v>0</v>
          </cell>
          <cell r="K1025">
            <v>0</v>
          </cell>
          <cell r="O1025" t="str">
            <v>0</v>
          </cell>
          <cell r="S1025">
            <v>0</v>
          </cell>
          <cell r="W1025">
            <v>0</v>
          </cell>
          <cell r="Y1025">
            <v>0</v>
          </cell>
          <cell r="AA1025">
            <v>0</v>
          </cell>
          <cell r="AE1025">
            <v>2016.3320000000001</v>
          </cell>
        </row>
        <row r="1026">
          <cell r="C1026">
            <v>42652</v>
          </cell>
          <cell r="D1026">
            <v>40</v>
          </cell>
          <cell r="G1026">
            <v>0</v>
          </cell>
          <cell r="J1026">
            <v>0</v>
          </cell>
          <cell r="K1026">
            <v>0</v>
          </cell>
          <cell r="O1026" t="str">
            <v>0</v>
          </cell>
          <cell r="S1026">
            <v>0</v>
          </cell>
          <cell r="W1026">
            <v>0</v>
          </cell>
          <cell r="Y1026">
            <v>0</v>
          </cell>
          <cell r="AA1026">
            <v>0</v>
          </cell>
          <cell r="AE1026">
            <v>2016.3320000000001</v>
          </cell>
        </row>
        <row r="1027">
          <cell r="C1027">
            <v>42653</v>
          </cell>
          <cell r="D1027">
            <v>41</v>
          </cell>
          <cell r="G1027">
            <v>0</v>
          </cell>
          <cell r="J1027">
            <v>0</v>
          </cell>
          <cell r="K1027">
            <v>0</v>
          </cell>
          <cell r="O1027" t="str">
            <v>0</v>
          </cell>
          <cell r="S1027">
            <v>0</v>
          </cell>
          <cell r="W1027">
            <v>0</v>
          </cell>
          <cell r="Y1027">
            <v>0</v>
          </cell>
          <cell r="AA1027">
            <v>0</v>
          </cell>
          <cell r="AE1027">
            <v>2016.3320000000001</v>
          </cell>
        </row>
        <row r="1028">
          <cell r="C1028">
            <v>42654</v>
          </cell>
          <cell r="D1028">
            <v>41</v>
          </cell>
          <cell r="G1028">
            <v>0</v>
          </cell>
          <cell r="J1028">
            <v>0</v>
          </cell>
          <cell r="K1028">
            <v>0</v>
          </cell>
          <cell r="O1028" t="str">
            <v>0</v>
          </cell>
          <cell r="S1028">
            <v>0</v>
          </cell>
          <cell r="W1028">
            <v>0</v>
          </cell>
          <cell r="Y1028">
            <v>0</v>
          </cell>
          <cell r="AA1028">
            <v>0</v>
          </cell>
          <cell r="AE1028">
            <v>2016.3320000000001</v>
          </cell>
        </row>
        <row r="1029">
          <cell r="C1029">
            <v>42655</v>
          </cell>
          <cell r="D1029">
            <v>41</v>
          </cell>
          <cell r="G1029">
            <v>0</v>
          </cell>
          <cell r="J1029">
            <v>0</v>
          </cell>
          <cell r="K1029">
            <v>0</v>
          </cell>
          <cell r="O1029" t="str">
            <v>0</v>
          </cell>
          <cell r="S1029">
            <v>0</v>
          </cell>
          <cell r="W1029">
            <v>0</v>
          </cell>
          <cell r="Y1029">
            <v>0</v>
          </cell>
          <cell r="AA1029">
            <v>0</v>
          </cell>
          <cell r="AE1029">
            <v>2016.3320000000001</v>
          </cell>
        </row>
        <row r="1030">
          <cell r="C1030">
            <v>42656</v>
          </cell>
          <cell r="D1030">
            <v>41</v>
          </cell>
          <cell r="G1030">
            <v>0</v>
          </cell>
          <cell r="J1030">
            <v>0</v>
          </cell>
          <cell r="K1030">
            <v>0</v>
          </cell>
          <cell r="O1030" t="str">
            <v>0</v>
          </cell>
          <cell r="S1030">
            <v>0</v>
          </cell>
          <cell r="W1030">
            <v>0</v>
          </cell>
          <cell r="Y1030">
            <v>0</v>
          </cell>
          <cell r="AA1030">
            <v>0</v>
          </cell>
          <cell r="AE1030">
            <v>2016.3320000000001</v>
          </cell>
        </row>
        <row r="1031">
          <cell r="C1031">
            <v>42657</v>
          </cell>
          <cell r="D1031">
            <v>41</v>
          </cell>
          <cell r="G1031">
            <v>0</v>
          </cell>
          <cell r="J1031">
            <v>0</v>
          </cell>
          <cell r="K1031">
            <v>0</v>
          </cell>
          <cell r="O1031" t="str">
            <v>0</v>
          </cell>
          <cell r="S1031">
            <v>0</v>
          </cell>
          <cell r="W1031">
            <v>0</v>
          </cell>
          <cell r="Y1031">
            <v>0</v>
          </cell>
          <cell r="AA1031">
            <v>0</v>
          </cell>
          <cell r="AE1031">
            <v>2016.3320000000001</v>
          </cell>
        </row>
        <row r="1032">
          <cell r="C1032">
            <v>42658</v>
          </cell>
          <cell r="D1032">
            <v>41</v>
          </cell>
          <cell r="G1032">
            <v>0</v>
          </cell>
          <cell r="J1032">
            <v>0</v>
          </cell>
          <cell r="K1032">
            <v>0</v>
          </cell>
          <cell r="O1032" t="str">
            <v>0</v>
          </cell>
          <cell r="S1032">
            <v>0</v>
          </cell>
          <cell r="W1032">
            <v>0</v>
          </cell>
          <cell r="Y1032">
            <v>0</v>
          </cell>
          <cell r="AA1032">
            <v>0</v>
          </cell>
          <cell r="AE1032">
            <v>2016.3320000000001</v>
          </cell>
        </row>
        <row r="1033">
          <cell r="C1033">
            <v>42659</v>
          </cell>
          <cell r="D1033">
            <v>41</v>
          </cell>
          <cell r="G1033">
            <v>0</v>
          </cell>
          <cell r="J1033">
            <v>0</v>
          </cell>
          <cell r="K1033">
            <v>0</v>
          </cell>
          <cell r="O1033" t="str">
            <v>0</v>
          </cell>
          <cell r="S1033">
            <v>0</v>
          </cell>
          <cell r="W1033">
            <v>0</v>
          </cell>
          <cell r="Y1033">
            <v>0</v>
          </cell>
          <cell r="AA1033">
            <v>0</v>
          </cell>
          <cell r="AE1033">
            <v>2016.3320000000001</v>
          </cell>
        </row>
        <row r="1034">
          <cell r="C1034">
            <v>42660</v>
          </cell>
          <cell r="D1034">
            <v>42</v>
          </cell>
          <cell r="G1034">
            <v>0</v>
          </cell>
          <cell r="J1034">
            <v>0</v>
          </cell>
          <cell r="K1034">
            <v>0</v>
          </cell>
          <cell r="O1034" t="str">
            <v>0</v>
          </cell>
          <cell r="S1034">
            <v>0</v>
          </cell>
          <cell r="W1034">
            <v>0</v>
          </cell>
          <cell r="Y1034">
            <v>0</v>
          </cell>
          <cell r="AA1034">
            <v>0</v>
          </cell>
          <cell r="AE1034">
            <v>2016.3320000000001</v>
          </cell>
        </row>
        <row r="1035">
          <cell r="C1035">
            <v>42661</v>
          </cell>
          <cell r="D1035">
            <v>42</v>
          </cell>
          <cell r="G1035">
            <v>0</v>
          </cell>
          <cell r="J1035">
            <v>0</v>
          </cell>
          <cell r="K1035">
            <v>0</v>
          </cell>
          <cell r="O1035" t="str">
            <v>0</v>
          </cell>
          <cell r="S1035">
            <v>0</v>
          </cell>
          <cell r="W1035">
            <v>0</v>
          </cell>
          <cell r="Y1035">
            <v>0</v>
          </cell>
          <cell r="AA1035">
            <v>0</v>
          </cell>
          <cell r="AE1035">
            <v>2016.3320000000001</v>
          </cell>
        </row>
        <row r="1036">
          <cell r="C1036">
            <v>42662</v>
          </cell>
          <cell r="D1036">
            <v>42</v>
          </cell>
          <cell r="G1036">
            <v>0</v>
          </cell>
          <cell r="J1036">
            <v>0</v>
          </cell>
          <cell r="K1036">
            <v>0</v>
          </cell>
          <cell r="O1036" t="str">
            <v>0</v>
          </cell>
          <cell r="S1036">
            <v>0</v>
          </cell>
          <cell r="W1036">
            <v>0</v>
          </cell>
          <cell r="Y1036">
            <v>0</v>
          </cell>
          <cell r="AA1036">
            <v>0</v>
          </cell>
          <cell r="AE1036">
            <v>2016.3320000000001</v>
          </cell>
        </row>
        <row r="1037">
          <cell r="C1037">
            <v>42663</v>
          </cell>
          <cell r="D1037">
            <v>42</v>
          </cell>
          <cell r="G1037">
            <v>0</v>
          </cell>
          <cell r="J1037">
            <v>0</v>
          </cell>
          <cell r="K1037">
            <v>0</v>
          </cell>
          <cell r="O1037" t="str">
            <v>0</v>
          </cell>
          <cell r="S1037">
            <v>0</v>
          </cell>
          <cell r="W1037">
            <v>0</v>
          </cell>
          <cell r="Y1037">
            <v>0</v>
          </cell>
          <cell r="AA1037">
            <v>0</v>
          </cell>
          <cell r="AE1037">
            <v>2016.3320000000001</v>
          </cell>
        </row>
        <row r="1038">
          <cell r="C1038">
            <v>42664</v>
          </cell>
          <cell r="D1038">
            <v>42</v>
          </cell>
          <cell r="G1038">
            <v>0</v>
          </cell>
          <cell r="J1038">
            <v>0</v>
          </cell>
          <cell r="K1038">
            <v>0</v>
          </cell>
          <cell r="O1038" t="str">
            <v>0</v>
          </cell>
          <cell r="S1038">
            <v>0</v>
          </cell>
          <cell r="W1038">
            <v>0</v>
          </cell>
          <cell r="Y1038">
            <v>0</v>
          </cell>
          <cell r="AA1038">
            <v>0</v>
          </cell>
          <cell r="AE1038">
            <v>2016.3320000000001</v>
          </cell>
        </row>
        <row r="1039">
          <cell r="C1039">
            <v>42665</v>
          </cell>
          <cell r="D1039">
            <v>42</v>
          </cell>
          <cell r="G1039">
            <v>0</v>
          </cell>
          <cell r="J1039">
            <v>0</v>
          </cell>
          <cell r="K1039">
            <v>0</v>
          </cell>
          <cell r="O1039" t="str">
            <v>0</v>
          </cell>
          <cell r="S1039">
            <v>0</v>
          </cell>
          <cell r="W1039">
            <v>0</v>
          </cell>
          <cell r="Y1039">
            <v>0</v>
          </cell>
          <cell r="AA1039">
            <v>0</v>
          </cell>
          <cell r="AE1039">
            <v>2016.3320000000001</v>
          </cell>
        </row>
        <row r="1040">
          <cell r="C1040">
            <v>42666</v>
          </cell>
          <cell r="D1040">
            <v>42</v>
          </cell>
          <cell r="G1040">
            <v>0</v>
          </cell>
          <cell r="J1040">
            <v>0</v>
          </cell>
          <cell r="K1040">
            <v>0</v>
          </cell>
          <cell r="O1040" t="str">
            <v>0</v>
          </cell>
          <cell r="S1040">
            <v>0</v>
          </cell>
          <cell r="W1040">
            <v>0</v>
          </cell>
          <cell r="Y1040">
            <v>0</v>
          </cell>
          <cell r="AA1040">
            <v>0</v>
          </cell>
          <cell r="AE1040">
            <v>2016.3320000000001</v>
          </cell>
        </row>
        <row r="1041">
          <cell r="C1041">
            <v>42667</v>
          </cell>
          <cell r="D1041">
            <v>43</v>
          </cell>
          <cell r="G1041">
            <v>0</v>
          </cell>
          <cell r="J1041">
            <v>0</v>
          </cell>
          <cell r="K1041">
            <v>0</v>
          </cell>
          <cell r="O1041" t="str">
            <v>0</v>
          </cell>
          <cell r="S1041">
            <v>0</v>
          </cell>
          <cell r="W1041">
            <v>0</v>
          </cell>
          <cell r="Y1041">
            <v>0</v>
          </cell>
          <cell r="AA1041">
            <v>0</v>
          </cell>
          <cell r="AE1041">
            <v>2016.3320000000001</v>
          </cell>
        </row>
        <row r="1042">
          <cell r="C1042">
            <v>42668</v>
          </cell>
          <cell r="D1042">
            <v>43</v>
          </cell>
          <cell r="G1042">
            <v>0</v>
          </cell>
          <cell r="J1042">
            <v>0</v>
          </cell>
          <cell r="K1042">
            <v>0</v>
          </cell>
          <cell r="O1042" t="str">
            <v>0</v>
          </cell>
          <cell r="S1042">
            <v>0</v>
          </cell>
          <cell r="W1042">
            <v>0</v>
          </cell>
          <cell r="Y1042">
            <v>0</v>
          </cell>
          <cell r="AA1042">
            <v>0</v>
          </cell>
          <cell r="AE1042">
            <v>2016.3320000000001</v>
          </cell>
        </row>
        <row r="1043">
          <cell r="C1043">
            <v>42669</v>
          </cell>
          <cell r="D1043">
            <v>43</v>
          </cell>
          <cell r="G1043">
            <v>0</v>
          </cell>
          <cell r="J1043">
            <v>0</v>
          </cell>
          <cell r="K1043">
            <v>0</v>
          </cell>
          <cell r="O1043" t="str">
            <v>0</v>
          </cell>
          <cell r="S1043">
            <v>0</v>
          </cell>
          <cell r="W1043">
            <v>0</v>
          </cell>
          <cell r="Y1043">
            <v>0</v>
          </cell>
          <cell r="AA1043">
            <v>0</v>
          </cell>
          <cell r="AE1043">
            <v>2016.3320000000001</v>
          </cell>
        </row>
        <row r="1044">
          <cell r="C1044">
            <v>42670</v>
          </cell>
          <cell r="D1044">
            <v>43</v>
          </cell>
          <cell r="G1044">
            <v>0</v>
          </cell>
          <cell r="J1044">
            <v>0</v>
          </cell>
          <cell r="K1044">
            <v>0</v>
          </cell>
          <cell r="O1044" t="str">
            <v>0</v>
          </cell>
          <cell r="S1044">
            <v>0</v>
          </cell>
          <cell r="W1044">
            <v>0</v>
          </cell>
          <cell r="Y1044">
            <v>0</v>
          </cell>
          <cell r="AA1044">
            <v>0</v>
          </cell>
          <cell r="AE1044">
            <v>2016.3320000000001</v>
          </cell>
        </row>
        <row r="1045">
          <cell r="C1045">
            <v>42671</v>
          </cell>
          <cell r="D1045">
            <v>43</v>
          </cell>
          <cell r="G1045">
            <v>0</v>
          </cell>
          <cell r="J1045">
            <v>0</v>
          </cell>
          <cell r="K1045">
            <v>0</v>
          </cell>
          <cell r="O1045" t="str">
            <v>0</v>
          </cell>
          <cell r="S1045">
            <v>0</v>
          </cell>
          <cell r="W1045">
            <v>0</v>
          </cell>
          <cell r="Y1045">
            <v>0</v>
          </cell>
          <cell r="AA1045">
            <v>0</v>
          </cell>
        </row>
        <row r="1046">
          <cell r="C1046">
            <v>42672</v>
          </cell>
          <cell r="D1046">
            <v>43</v>
          </cell>
          <cell r="G1046">
            <v>0</v>
          </cell>
          <cell r="J1046">
            <v>0</v>
          </cell>
          <cell r="K1046">
            <v>0</v>
          </cell>
          <cell r="O1046" t="str">
            <v>0</v>
          </cell>
          <cell r="S1046">
            <v>0</v>
          </cell>
          <cell r="W1046">
            <v>0</v>
          </cell>
          <cell r="Y1046">
            <v>0</v>
          </cell>
          <cell r="AA1046">
            <v>0</v>
          </cell>
          <cell r="AE1046">
            <v>2016.3320000000001</v>
          </cell>
        </row>
        <row r="1047">
          <cell r="C1047">
            <v>42673</v>
          </cell>
          <cell r="D1047">
            <v>43</v>
          </cell>
          <cell r="G1047">
            <v>0</v>
          </cell>
          <cell r="J1047">
            <v>0</v>
          </cell>
          <cell r="K1047">
            <v>0</v>
          </cell>
          <cell r="O1047" t="str">
            <v>0</v>
          </cell>
          <cell r="S1047">
            <v>0</v>
          </cell>
          <cell r="W1047">
            <v>0</v>
          </cell>
          <cell r="Y1047">
            <v>0</v>
          </cell>
          <cell r="AA1047">
            <v>0</v>
          </cell>
          <cell r="AE1047">
            <v>2016.3320000000001</v>
          </cell>
        </row>
        <row r="1048">
          <cell r="C1048">
            <v>42674</v>
          </cell>
          <cell r="D1048">
            <v>44</v>
          </cell>
          <cell r="G1048">
            <v>0</v>
          </cell>
          <cell r="J1048">
            <v>0</v>
          </cell>
          <cell r="K1048">
            <v>0</v>
          </cell>
          <cell r="O1048" t="str">
            <v>0</v>
          </cell>
          <cell r="S1048">
            <v>0</v>
          </cell>
          <cell r="W1048">
            <v>0</v>
          </cell>
          <cell r="Y1048">
            <v>0</v>
          </cell>
          <cell r="AA1048">
            <v>0</v>
          </cell>
          <cell r="AE1048">
            <v>2016.3320000000001</v>
          </cell>
        </row>
        <row r="1049">
          <cell r="C1049">
            <v>42675</v>
          </cell>
          <cell r="D1049">
            <v>44</v>
          </cell>
          <cell r="G1049">
            <v>0</v>
          </cell>
          <cell r="J1049">
            <v>0</v>
          </cell>
          <cell r="K1049">
            <v>0</v>
          </cell>
          <cell r="O1049" t="str">
            <v>0</v>
          </cell>
          <cell r="S1049">
            <v>0</v>
          </cell>
          <cell r="W1049">
            <v>0</v>
          </cell>
          <cell r="Y1049">
            <v>0</v>
          </cell>
          <cell r="AA1049">
            <v>0</v>
          </cell>
          <cell r="AE1049">
            <v>2016.3320000000001</v>
          </cell>
        </row>
        <row r="1050">
          <cell r="C1050">
            <v>42676</v>
          </cell>
          <cell r="D1050">
            <v>44</v>
          </cell>
          <cell r="G1050">
            <v>0</v>
          </cell>
          <cell r="J1050">
            <v>0</v>
          </cell>
          <cell r="K1050">
            <v>0</v>
          </cell>
          <cell r="O1050" t="str">
            <v>0</v>
          </cell>
          <cell r="S1050">
            <v>0</v>
          </cell>
          <cell r="W1050">
            <v>0</v>
          </cell>
          <cell r="Y1050">
            <v>0</v>
          </cell>
          <cell r="AA1050">
            <v>0</v>
          </cell>
          <cell r="AE1050">
            <v>2016.3320000000001</v>
          </cell>
        </row>
        <row r="1051">
          <cell r="C1051">
            <v>42677</v>
          </cell>
          <cell r="D1051">
            <v>44</v>
          </cell>
          <cell r="G1051">
            <v>0</v>
          </cell>
          <cell r="J1051">
            <v>0</v>
          </cell>
          <cell r="K1051">
            <v>0</v>
          </cell>
          <cell r="O1051" t="str">
            <v>0</v>
          </cell>
          <cell r="S1051">
            <v>0</v>
          </cell>
          <cell r="W1051">
            <v>0</v>
          </cell>
          <cell r="Y1051">
            <v>0</v>
          </cell>
          <cell r="AA1051">
            <v>0</v>
          </cell>
          <cell r="AE1051">
            <v>2016.3320000000001</v>
          </cell>
        </row>
        <row r="1052">
          <cell r="C1052">
            <v>42678</v>
          </cell>
          <cell r="D1052">
            <v>44</v>
          </cell>
          <cell r="G1052">
            <v>0</v>
          </cell>
          <cell r="J1052">
            <v>0</v>
          </cell>
          <cell r="K1052">
            <v>0</v>
          </cell>
          <cell r="O1052" t="str">
            <v>0</v>
          </cell>
          <cell r="S1052">
            <v>0</v>
          </cell>
          <cell r="W1052">
            <v>0</v>
          </cell>
          <cell r="Y1052">
            <v>0</v>
          </cell>
          <cell r="AA1052">
            <v>0</v>
          </cell>
          <cell r="AE1052">
            <v>2016.3320000000001</v>
          </cell>
        </row>
        <row r="1053">
          <cell r="C1053">
            <v>42679</v>
          </cell>
          <cell r="D1053">
            <v>44</v>
          </cell>
          <cell r="G1053">
            <v>0</v>
          </cell>
          <cell r="J1053">
            <v>0</v>
          </cell>
          <cell r="K1053">
            <v>0</v>
          </cell>
          <cell r="O1053" t="str">
            <v>0</v>
          </cell>
          <cell r="S1053">
            <v>0</v>
          </cell>
          <cell r="W1053">
            <v>0</v>
          </cell>
          <cell r="Y1053">
            <v>0</v>
          </cell>
          <cell r="AA1053">
            <v>0</v>
          </cell>
          <cell r="AE1053">
            <v>2016.3320000000001</v>
          </cell>
        </row>
        <row r="1054">
          <cell r="C1054">
            <v>42680</v>
          </cell>
          <cell r="D1054">
            <v>44</v>
          </cell>
          <cell r="G1054">
            <v>0</v>
          </cell>
          <cell r="J1054">
            <v>0</v>
          </cell>
          <cell r="K1054">
            <v>0</v>
          </cell>
          <cell r="O1054" t="str">
            <v>0</v>
          </cell>
          <cell r="S1054">
            <v>0</v>
          </cell>
          <cell r="W1054">
            <v>0</v>
          </cell>
          <cell r="Y1054">
            <v>0</v>
          </cell>
          <cell r="AA1054">
            <v>0</v>
          </cell>
          <cell r="AE1054">
            <v>2016.3320000000001</v>
          </cell>
        </row>
        <row r="1055">
          <cell r="C1055">
            <v>42681</v>
          </cell>
          <cell r="D1055">
            <v>45</v>
          </cell>
          <cell r="G1055">
            <v>0</v>
          </cell>
          <cell r="J1055">
            <v>0</v>
          </cell>
          <cell r="K1055">
            <v>0</v>
          </cell>
          <cell r="O1055" t="str">
            <v>0</v>
          </cell>
          <cell r="S1055">
            <v>0</v>
          </cell>
          <cell r="W1055">
            <v>0</v>
          </cell>
          <cell r="Y1055">
            <v>0</v>
          </cell>
          <cell r="AA1055">
            <v>0</v>
          </cell>
          <cell r="AE1055">
            <v>2016.3320000000001</v>
          </cell>
        </row>
        <row r="1056">
          <cell r="C1056">
            <v>42682</v>
          </cell>
          <cell r="D1056">
            <v>45</v>
          </cell>
          <cell r="G1056">
            <v>0</v>
          </cell>
          <cell r="J1056">
            <v>0</v>
          </cell>
          <cell r="K1056">
            <v>0</v>
          </cell>
          <cell r="O1056" t="str">
            <v>0</v>
          </cell>
          <cell r="S1056">
            <v>0</v>
          </cell>
          <cell r="W1056">
            <v>0</v>
          </cell>
          <cell r="Y1056">
            <v>0</v>
          </cell>
          <cell r="AA1056">
            <v>0</v>
          </cell>
          <cell r="AE1056">
            <v>2016.3320000000001</v>
          </cell>
        </row>
        <row r="1057">
          <cell r="C1057">
            <v>42683</v>
          </cell>
          <cell r="D1057">
            <v>45</v>
          </cell>
          <cell r="G1057">
            <v>0</v>
          </cell>
          <cell r="J1057">
            <v>0</v>
          </cell>
          <cell r="K1057">
            <v>0</v>
          </cell>
          <cell r="O1057" t="str">
            <v>0</v>
          </cell>
          <cell r="S1057">
            <v>0</v>
          </cell>
          <cell r="W1057">
            <v>0</v>
          </cell>
          <cell r="Y1057">
            <v>0</v>
          </cell>
          <cell r="AA1057">
            <v>0</v>
          </cell>
          <cell r="AE1057">
            <v>2016.3320000000001</v>
          </cell>
        </row>
        <row r="1058">
          <cell r="C1058">
            <v>42684</v>
          </cell>
          <cell r="D1058">
            <v>45</v>
          </cell>
          <cell r="G1058">
            <v>0</v>
          </cell>
          <cell r="J1058">
            <v>0</v>
          </cell>
          <cell r="K1058">
            <v>0</v>
          </cell>
          <cell r="O1058" t="str">
            <v>0</v>
          </cell>
          <cell r="S1058">
            <v>0</v>
          </cell>
          <cell r="W1058">
            <v>0</v>
          </cell>
          <cell r="Y1058">
            <v>0</v>
          </cell>
          <cell r="AA1058">
            <v>0</v>
          </cell>
          <cell r="AE1058">
            <v>2016.3320000000001</v>
          </cell>
        </row>
        <row r="1059">
          <cell r="C1059">
            <v>42685</v>
          </cell>
          <cell r="D1059">
            <v>45</v>
          </cell>
          <cell r="G1059">
            <v>0</v>
          </cell>
          <cell r="J1059">
            <v>0</v>
          </cell>
          <cell r="K1059">
            <v>0</v>
          </cell>
          <cell r="O1059" t="str">
            <v>0</v>
          </cell>
          <cell r="S1059">
            <v>0</v>
          </cell>
          <cell r="W1059">
            <v>0</v>
          </cell>
          <cell r="Y1059">
            <v>0</v>
          </cell>
          <cell r="AA1059">
            <v>0</v>
          </cell>
          <cell r="AE1059">
            <v>2016.3320000000001</v>
          </cell>
        </row>
        <row r="1060">
          <cell r="C1060">
            <v>42686</v>
          </cell>
          <cell r="D1060">
            <v>45</v>
          </cell>
          <cell r="G1060">
            <v>0</v>
          </cell>
          <cell r="J1060">
            <v>0</v>
          </cell>
          <cell r="K1060">
            <v>0</v>
          </cell>
          <cell r="O1060" t="str">
            <v>0</v>
          </cell>
          <cell r="S1060">
            <v>0</v>
          </cell>
          <cell r="W1060">
            <v>0</v>
          </cell>
          <cell r="Y1060">
            <v>0</v>
          </cell>
          <cell r="AA1060">
            <v>0</v>
          </cell>
          <cell r="AE1060">
            <v>2016.3320000000001</v>
          </cell>
        </row>
        <row r="1061">
          <cell r="C1061">
            <v>42687</v>
          </cell>
          <cell r="D1061">
            <v>45</v>
          </cell>
          <cell r="G1061">
            <v>0</v>
          </cell>
          <cell r="J1061">
            <v>0</v>
          </cell>
          <cell r="K1061">
            <v>0</v>
          </cell>
          <cell r="O1061" t="str">
            <v>0</v>
          </cell>
          <cell r="S1061">
            <v>0</v>
          </cell>
          <cell r="W1061">
            <v>0</v>
          </cell>
          <cell r="Y1061">
            <v>0</v>
          </cell>
          <cell r="AA1061">
            <v>0</v>
          </cell>
          <cell r="AE1061">
            <v>2016.3320000000001</v>
          </cell>
        </row>
        <row r="1062">
          <cell r="C1062">
            <v>42688</v>
          </cell>
          <cell r="D1062">
            <v>46</v>
          </cell>
          <cell r="G1062">
            <v>0</v>
          </cell>
          <cell r="J1062">
            <v>0</v>
          </cell>
          <cell r="K1062">
            <v>0</v>
          </cell>
          <cell r="O1062" t="str">
            <v>0</v>
          </cell>
          <cell r="S1062">
            <v>0</v>
          </cell>
          <cell r="W1062">
            <v>0</v>
          </cell>
          <cell r="Y1062">
            <v>0</v>
          </cell>
          <cell r="AA1062">
            <v>0</v>
          </cell>
          <cell r="AE1062">
            <v>2016.3320000000001</v>
          </cell>
        </row>
        <row r="1063">
          <cell r="C1063">
            <v>42689</v>
          </cell>
          <cell r="D1063">
            <v>46</v>
          </cell>
          <cell r="G1063">
            <v>0</v>
          </cell>
          <cell r="J1063">
            <v>0</v>
          </cell>
          <cell r="K1063">
            <v>0</v>
          </cell>
          <cell r="O1063" t="str">
            <v>0</v>
          </cell>
          <cell r="S1063">
            <v>0</v>
          </cell>
          <cell r="W1063">
            <v>0</v>
          </cell>
          <cell r="Y1063">
            <v>0</v>
          </cell>
          <cell r="AA1063">
            <v>0</v>
          </cell>
          <cell r="AE1063">
            <v>2016.3320000000001</v>
          </cell>
        </row>
        <row r="1064">
          <cell r="C1064">
            <v>42690</v>
          </cell>
          <cell r="D1064">
            <v>46</v>
          </cell>
          <cell r="G1064">
            <v>0</v>
          </cell>
          <cell r="J1064">
            <v>0</v>
          </cell>
          <cell r="K1064">
            <v>0</v>
          </cell>
          <cell r="O1064" t="str">
            <v>0</v>
          </cell>
          <cell r="S1064">
            <v>0</v>
          </cell>
          <cell r="W1064">
            <v>0</v>
          </cell>
          <cell r="Y1064">
            <v>0</v>
          </cell>
          <cell r="AA1064">
            <v>0</v>
          </cell>
          <cell r="AE1064">
            <v>2016.3320000000001</v>
          </cell>
        </row>
        <row r="1065">
          <cell r="C1065">
            <v>42691</v>
          </cell>
          <cell r="D1065">
            <v>46</v>
          </cell>
          <cell r="G1065">
            <v>0</v>
          </cell>
          <cell r="J1065">
            <v>0</v>
          </cell>
          <cell r="K1065">
            <v>0</v>
          </cell>
          <cell r="O1065" t="str">
            <v>0</v>
          </cell>
          <cell r="S1065">
            <v>0</v>
          </cell>
          <cell r="W1065">
            <v>0</v>
          </cell>
          <cell r="Y1065">
            <v>0</v>
          </cell>
          <cell r="AA1065">
            <v>0</v>
          </cell>
          <cell r="AE1065">
            <v>2016.3320000000001</v>
          </cell>
        </row>
        <row r="1066">
          <cell r="C1066">
            <v>42692</v>
          </cell>
          <cell r="D1066">
            <v>46</v>
          </cell>
          <cell r="G1066">
            <v>0</v>
          </cell>
          <cell r="J1066">
            <v>0</v>
          </cell>
          <cell r="K1066">
            <v>0</v>
          </cell>
          <cell r="O1066" t="str">
            <v>0</v>
          </cell>
          <cell r="S1066">
            <v>0</v>
          </cell>
          <cell r="W1066">
            <v>0</v>
          </cell>
          <cell r="Y1066">
            <v>0</v>
          </cell>
          <cell r="AA1066">
            <v>0</v>
          </cell>
          <cell r="AE1066">
            <v>2016.3320000000001</v>
          </cell>
        </row>
        <row r="1067">
          <cell r="C1067">
            <v>42693</v>
          </cell>
          <cell r="D1067">
            <v>46</v>
          </cell>
          <cell r="G1067">
            <v>0</v>
          </cell>
          <cell r="J1067">
            <v>0</v>
          </cell>
          <cell r="K1067">
            <v>0</v>
          </cell>
          <cell r="O1067" t="str">
            <v>0</v>
          </cell>
          <cell r="S1067">
            <v>0</v>
          </cell>
          <cell r="W1067">
            <v>0</v>
          </cell>
          <cell r="Y1067">
            <v>0</v>
          </cell>
          <cell r="AA1067">
            <v>0</v>
          </cell>
          <cell r="AE1067">
            <v>2016.3320000000001</v>
          </cell>
        </row>
        <row r="1068">
          <cell r="C1068">
            <v>42694</v>
          </cell>
          <cell r="D1068">
            <v>46</v>
          </cell>
          <cell r="G1068">
            <v>0</v>
          </cell>
          <cell r="J1068">
            <v>0</v>
          </cell>
          <cell r="K1068">
            <v>0</v>
          </cell>
          <cell r="O1068" t="str">
            <v>0</v>
          </cell>
          <cell r="S1068">
            <v>0</v>
          </cell>
          <cell r="W1068">
            <v>0</v>
          </cell>
          <cell r="Y1068">
            <v>0</v>
          </cell>
          <cell r="AA1068">
            <v>0</v>
          </cell>
          <cell r="AE1068">
            <v>2016.3320000000001</v>
          </cell>
        </row>
        <row r="1069">
          <cell r="C1069">
            <v>42695</v>
          </cell>
          <cell r="D1069">
            <v>47</v>
          </cell>
          <cell r="G1069">
            <v>0</v>
          </cell>
          <cell r="J1069">
            <v>0</v>
          </cell>
          <cell r="K1069">
            <v>0</v>
          </cell>
          <cell r="O1069" t="str">
            <v>0</v>
          </cell>
          <cell r="S1069">
            <v>0</v>
          </cell>
          <cell r="W1069">
            <v>0</v>
          </cell>
          <cell r="Y1069">
            <v>0</v>
          </cell>
          <cell r="AA1069">
            <v>0</v>
          </cell>
          <cell r="AE1069">
            <v>2016.3320000000001</v>
          </cell>
        </row>
        <row r="1070">
          <cell r="C1070">
            <v>42696</v>
          </cell>
          <cell r="D1070">
            <v>47</v>
          </cell>
          <cell r="G1070">
            <v>0</v>
          </cell>
          <cell r="J1070">
            <v>0</v>
          </cell>
          <cell r="K1070">
            <v>0</v>
          </cell>
          <cell r="O1070" t="str">
            <v>0</v>
          </cell>
          <cell r="S1070">
            <v>0</v>
          </cell>
          <cell r="W1070">
            <v>0</v>
          </cell>
          <cell r="Y1070">
            <v>0</v>
          </cell>
          <cell r="AA1070">
            <v>0</v>
          </cell>
          <cell r="AE1070">
            <v>2016.3320000000001</v>
          </cell>
        </row>
        <row r="1071">
          <cell r="C1071">
            <v>42697</v>
          </cell>
          <cell r="D1071">
            <v>47</v>
          </cell>
          <cell r="G1071">
            <v>0</v>
          </cell>
          <cell r="J1071">
            <v>0</v>
          </cell>
          <cell r="K1071">
            <v>0</v>
          </cell>
          <cell r="O1071" t="str">
            <v>0</v>
          </cell>
          <cell r="S1071">
            <v>0</v>
          </cell>
          <cell r="W1071">
            <v>0</v>
          </cell>
          <cell r="Y1071">
            <v>0</v>
          </cell>
          <cell r="AA1071">
            <v>0</v>
          </cell>
          <cell r="AE1071">
            <v>2016.3320000000001</v>
          </cell>
        </row>
        <row r="1072">
          <cell r="C1072">
            <v>42698</v>
          </cell>
          <cell r="D1072">
            <v>47</v>
          </cell>
          <cell r="G1072">
            <v>0</v>
          </cell>
          <cell r="J1072">
            <v>0</v>
          </cell>
          <cell r="K1072">
            <v>0</v>
          </cell>
          <cell r="O1072" t="str">
            <v>0</v>
          </cell>
          <cell r="S1072">
            <v>0</v>
          </cell>
          <cell r="W1072">
            <v>0</v>
          </cell>
          <cell r="Y1072">
            <v>0</v>
          </cell>
          <cell r="AA1072">
            <v>0</v>
          </cell>
          <cell r="AE1072">
            <v>2016.3320000000001</v>
          </cell>
        </row>
        <row r="1073">
          <cell r="C1073">
            <v>42699</v>
          </cell>
          <cell r="D1073">
            <v>47</v>
          </cell>
          <cell r="G1073">
            <v>0</v>
          </cell>
          <cell r="J1073">
            <v>0</v>
          </cell>
          <cell r="K1073">
            <v>0</v>
          </cell>
          <cell r="O1073" t="str">
            <v>0</v>
          </cell>
          <cell r="S1073">
            <v>0</v>
          </cell>
          <cell r="W1073">
            <v>0</v>
          </cell>
          <cell r="Y1073">
            <v>0</v>
          </cell>
          <cell r="AA1073">
            <v>0</v>
          </cell>
          <cell r="AE1073">
            <v>2016.3320000000001</v>
          </cell>
        </row>
        <row r="1074">
          <cell r="C1074">
            <v>42700</v>
          </cell>
          <cell r="D1074">
            <v>47</v>
          </cell>
          <cell r="G1074">
            <v>0</v>
          </cell>
          <cell r="J1074">
            <v>0</v>
          </cell>
          <cell r="K1074">
            <v>0</v>
          </cell>
          <cell r="O1074" t="str">
            <v>0</v>
          </cell>
          <cell r="S1074">
            <v>0</v>
          </cell>
          <cell r="W1074">
            <v>0</v>
          </cell>
          <cell r="Y1074">
            <v>0</v>
          </cell>
          <cell r="AA1074">
            <v>0</v>
          </cell>
          <cell r="AE1074">
            <v>2016.3320000000001</v>
          </cell>
        </row>
        <row r="1075">
          <cell r="C1075">
            <v>42701</v>
          </cell>
          <cell r="D1075">
            <v>47</v>
          </cell>
          <cell r="G1075">
            <v>0</v>
          </cell>
          <cell r="J1075">
            <v>0</v>
          </cell>
          <cell r="K1075">
            <v>0</v>
          </cell>
          <cell r="O1075" t="str">
            <v>0</v>
          </cell>
          <cell r="S1075">
            <v>0</v>
          </cell>
          <cell r="W1075">
            <v>0</v>
          </cell>
          <cell r="Y1075">
            <v>0</v>
          </cell>
          <cell r="AA1075">
            <v>0</v>
          </cell>
          <cell r="AE1075">
            <v>2016.3320000000001</v>
          </cell>
        </row>
        <row r="1076">
          <cell r="C1076">
            <v>42702</v>
          </cell>
          <cell r="D1076">
            <v>48</v>
          </cell>
          <cell r="G1076">
            <v>0</v>
          </cell>
          <cell r="J1076">
            <v>0</v>
          </cell>
          <cell r="K1076">
            <v>0</v>
          </cell>
          <cell r="O1076" t="str">
            <v>0</v>
          </cell>
          <cell r="S1076">
            <v>0</v>
          </cell>
          <cell r="W1076">
            <v>0</v>
          </cell>
          <cell r="Y1076">
            <v>0</v>
          </cell>
          <cell r="AA1076">
            <v>0</v>
          </cell>
        </row>
        <row r="1077">
          <cell r="C1077">
            <v>42703</v>
          </cell>
          <cell r="D1077">
            <v>48</v>
          </cell>
          <cell r="G1077">
            <v>0</v>
          </cell>
          <cell r="J1077">
            <v>0</v>
          </cell>
          <cell r="K1077">
            <v>0</v>
          </cell>
          <cell r="O1077" t="str">
            <v>0</v>
          </cell>
          <cell r="S1077">
            <v>0</v>
          </cell>
          <cell r="W1077">
            <v>0</v>
          </cell>
          <cell r="Y1077">
            <v>0</v>
          </cell>
          <cell r="AA1077">
            <v>0</v>
          </cell>
          <cell r="AE1077">
            <v>2016.3320000000001</v>
          </cell>
        </row>
        <row r="1078">
          <cell r="C1078">
            <v>42704</v>
          </cell>
          <cell r="D1078">
            <v>48</v>
          </cell>
          <cell r="G1078">
            <v>0</v>
          </cell>
          <cell r="J1078">
            <v>0</v>
          </cell>
          <cell r="K1078">
            <v>0</v>
          </cell>
          <cell r="O1078" t="str">
            <v>0</v>
          </cell>
          <cell r="S1078">
            <v>0</v>
          </cell>
          <cell r="W1078">
            <v>0</v>
          </cell>
          <cell r="Y1078">
            <v>0</v>
          </cell>
          <cell r="AA1078">
            <v>0</v>
          </cell>
          <cell r="AE1078">
            <v>2016.3320000000001</v>
          </cell>
        </row>
        <row r="1079">
          <cell r="C1079">
            <v>42705</v>
          </cell>
          <cell r="D1079">
            <v>48</v>
          </cell>
          <cell r="G1079">
            <v>0</v>
          </cell>
          <cell r="J1079">
            <v>0</v>
          </cell>
          <cell r="K1079">
            <v>0</v>
          </cell>
          <cell r="O1079" t="str">
            <v>0</v>
          </cell>
          <cell r="S1079">
            <v>0</v>
          </cell>
          <cell r="W1079">
            <v>0</v>
          </cell>
          <cell r="Y1079">
            <v>0</v>
          </cell>
          <cell r="AA1079">
            <v>0</v>
          </cell>
          <cell r="AE1079">
            <v>2016.3320000000001</v>
          </cell>
        </row>
        <row r="1080">
          <cell r="C1080">
            <v>42706</v>
          </cell>
          <cell r="D1080">
            <v>48</v>
          </cell>
          <cell r="G1080">
            <v>0</v>
          </cell>
          <cell r="J1080">
            <v>0</v>
          </cell>
          <cell r="K1080">
            <v>0</v>
          </cell>
          <cell r="O1080" t="str">
            <v>0</v>
          </cell>
          <cell r="S1080">
            <v>0</v>
          </cell>
          <cell r="W1080">
            <v>0</v>
          </cell>
          <cell r="Y1080">
            <v>0</v>
          </cell>
          <cell r="AA1080">
            <v>0</v>
          </cell>
          <cell r="AE1080">
            <v>2016.3320000000001</v>
          </cell>
        </row>
        <row r="1081">
          <cell r="C1081">
            <v>42707</v>
          </cell>
          <cell r="D1081">
            <v>48</v>
          </cell>
          <cell r="G1081">
            <v>0</v>
          </cell>
          <cell r="J1081">
            <v>0</v>
          </cell>
          <cell r="K1081">
            <v>0</v>
          </cell>
          <cell r="O1081" t="str">
            <v>0</v>
          </cell>
          <cell r="S1081">
            <v>0</v>
          </cell>
          <cell r="W1081">
            <v>0</v>
          </cell>
          <cell r="Y1081">
            <v>0</v>
          </cell>
          <cell r="AA1081">
            <v>0</v>
          </cell>
          <cell r="AE1081">
            <v>2016.3320000000001</v>
          </cell>
        </row>
        <row r="1082">
          <cell r="C1082">
            <v>42708</v>
          </cell>
          <cell r="D1082">
            <v>48</v>
          </cell>
          <cell r="G1082">
            <v>0</v>
          </cell>
          <cell r="J1082">
            <v>0</v>
          </cell>
          <cell r="K1082">
            <v>0</v>
          </cell>
          <cell r="O1082" t="str">
            <v>0</v>
          </cell>
          <cell r="S1082">
            <v>0</v>
          </cell>
          <cell r="W1082">
            <v>0</v>
          </cell>
          <cell r="Y1082">
            <v>0</v>
          </cell>
          <cell r="AA1082">
            <v>0</v>
          </cell>
          <cell r="AE1082">
            <v>2016.3320000000001</v>
          </cell>
        </row>
        <row r="1083">
          <cell r="C1083">
            <v>42709</v>
          </cell>
          <cell r="D1083">
            <v>49</v>
          </cell>
          <cell r="G1083">
            <v>0</v>
          </cell>
          <cell r="J1083">
            <v>0</v>
          </cell>
          <cell r="K1083">
            <v>0</v>
          </cell>
          <cell r="O1083" t="str">
            <v>0</v>
          </cell>
          <cell r="S1083">
            <v>0</v>
          </cell>
          <cell r="W1083">
            <v>0</v>
          </cell>
          <cell r="Y1083">
            <v>0</v>
          </cell>
          <cell r="AA1083">
            <v>0</v>
          </cell>
          <cell r="AE1083">
            <v>2016.3320000000001</v>
          </cell>
        </row>
        <row r="1084">
          <cell r="C1084">
            <v>42710</v>
          </cell>
          <cell r="D1084">
            <v>49</v>
          </cell>
          <cell r="G1084">
            <v>0</v>
          </cell>
          <cell r="J1084">
            <v>0</v>
          </cell>
          <cell r="K1084">
            <v>0</v>
          </cell>
          <cell r="O1084" t="str">
            <v>0</v>
          </cell>
          <cell r="S1084">
            <v>0</v>
          </cell>
          <cell r="W1084">
            <v>0</v>
          </cell>
          <cell r="Y1084">
            <v>0</v>
          </cell>
          <cell r="AA1084">
            <v>0</v>
          </cell>
          <cell r="AE1084">
            <v>2016.3320000000001</v>
          </cell>
        </row>
        <row r="1085">
          <cell r="C1085">
            <v>42711</v>
          </cell>
          <cell r="D1085">
            <v>49</v>
          </cell>
          <cell r="G1085">
            <v>0</v>
          </cell>
          <cell r="J1085">
            <v>0</v>
          </cell>
          <cell r="K1085">
            <v>0</v>
          </cell>
          <cell r="O1085" t="str">
            <v>0</v>
          </cell>
          <cell r="S1085">
            <v>0</v>
          </cell>
          <cell r="W1085">
            <v>0</v>
          </cell>
          <cell r="Y1085">
            <v>0</v>
          </cell>
          <cell r="AA1085">
            <v>0</v>
          </cell>
          <cell r="AE1085">
            <v>2016.3320000000001</v>
          </cell>
        </row>
        <row r="1086">
          <cell r="C1086">
            <v>42712</v>
          </cell>
          <cell r="D1086">
            <v>49</v>
          </cell>
          <cell r="G1086">
            <v>0</v>
          </cell>
          <cell r="J1086">
            <v>0</v>
          </cell>
          <cell r="K1086">
            <v>0</v>
          </cell>
          <cell r="O1086" t="str">
            <v>0</v>
          </cell>
          <cell r="S1086">
            <v>0</v>
          </cell>
          <cell r="W1086">
            <v>0</v>
          </cell>
          <cell r="Y1086">
            <v>0</v>
          </cell>
          <cell r="AA1086">
            <v>0</v>
          </cell>
          <cell r="AE1086">
            <v>2016.3320000000001</v>
          </cell>
        </row>
        <row r="1087">
          <cell r="C1087">
            <v>42713</v>
          </cell>
          <cell r="D1087">
            <v>49</v>
          </cell>
          <cell r="G1087">
            <v>0</v>
          </cell>
          <cell r="J1087">
            <v>0</v>
          </cell>
          <cell r="K1087">
            <v>0</v>
          </cell>
          <cell r="O1087" t="str">
            <v>0</v>
          </cell>
          <cell r="S1087">
            <v>0</v>
          </cell>
          <cell r="W1087">
            <v>0</v>
          </cell>
          <cell r="Y1087">
            <v>0</v>
          </cell>
          <cell r="AA1087">
            <v>0</v>
          </cell>
          <cell r="AE1087">
            <v>2016.3320000000001</v>
          </cell>
        </row>
        <row r="1088">
          <cell r="C1088">
            <v>42714</v>
          </cell>
          <cell r="D1088">
            <v>49</v>
          </cell>
          <cell r="G1088">
            <v>0</v>
          </cell>
          <cell r="J1088">
            <v>0</v>
          </cell>
          <cell r="K1088">
            <v>0</v>
          </cell>
          <cell r="O1088" t="str">
            <v>0</v>
          </cell>
          <cell r="S1088">
            <v>0</v>
          </cell>
          <cell r="W1088">
            <v>0</v>
          </cell>
          <cell r="Y1088">
            <v>0</v>
          </cell>
          <cell r="AA1088">
            <v>0</v>
          </cell>
          <cell r="AE1088">
            <v>2016.3320000000001</v>
          </cell>
        </row>
        <row r="1089">
          <cell r="C1089">
            <v>42715</v>
          </cell>
          <cell r="D1089">
            <v>49</v>
          </cell>
          <cell r="G1089">
            <v>0</v>
          </cell>
          <cell r="J1089">
            <v>0</v>
          </cell>
          <cell r="K1089">
            <v>0</v>
          </cell>
          <cell r="O1089" t="str">
            <v>0</v>
          </cell>
          <cell r="S1089">
            <v>0</v>
          </cell>
          <cell r="W1089">
            <v>0</v>
          </cell>
          <cell r="Y1089">
            <v>0</v>
          </cell>
          <cell r="AA1089">
            <v>0</v>
          </cell>
          <cell r="AE1089">
            <v>2016.3320000000001</v>
          </cell>
        </row>
        <row r="1090">
          <cell r="C1090">
            <v>42716</v>
          </cell>
          <cell r="D1090">
            <v>50</v>
          </cell>
          <cell r="G1090">
            <v>0</v>
          </cell>
          <cell r="J1090">
            <v>0</v>
          </cell>
          <cell r="K1090">
            <v>0</v>
          </cell>
          <cell r="O1090" t="str">
            <v>0</v>
          </cell>
          <cell r="S1090">
            <v>0</v>
          </cell>
          <cell r="W1090">
            <v>0</v>
          </cell>
          <cell r="Y1090">
            <v>0</v>
          </cell>
          <cell r="AA1090">
            <v>0</v>
          </cell>
          <cell r="AE1090">
            <v>2016.3320000000001</v>
          </cell>
        </row>
        <row r="1091">
          <cell r="C1091">
            <v>42717</v>
          </cell>
          <cell r="D1091">
            <v>50</v>
          </cell>
          <cell r="G1091">
            <v>0</v>
          </cell>
          <cell r="J1091">
            <v>0</v>
          </cell>
          <cell r="K1091">
            <v>0</v>
          </cell>
          <cell r="O1091" t="str">
            <v>0</v>
          </cell>
          <cell r="S1091">
            <v>0</v>
          </cell>
          <cell r="W1091">
            <v>0</v>
          </cell>
          <cell r="Y1091">
            <v>0</v>
          </cell>
          <cell r="AA1091">
            <v>0</v>
          </cell>
          <cell r="AE1091">
            <v>2016.3320000000001</v>
          </cell>
        </row>
        <row r="1092">
          <cell r="C1092">
            <v>42718</v>
          </cell>
          <cell r="D1092">
            <v>50</v>
          </cell>
          <cell r="G1092">
            <v>0</v>
          </cell>
          <cell r="J1092">
            <v>0</v>
          </cell>
          <cell r="K1092">
            <v>0</v>
          </cell>
          <cell r="O1092" t="str">
            <v>0</v>
          </cell>
          <cell r="S1092">
            <v>0</v>
          </cell>
          <cell r="W1092">
            <v>0</v>
          </cell>
          <cell r="Y1092">
            <v>0</v>
          </cell>
          <cell r="AA1092">
            <v>0</v>
          </cell>
          <cell r="AE1092">
            <v>2016.3320000000001</v>
          </cell>
        </row>
        <row r="1093">
          <cell r="C1093">
            <v>42719</v>
          </cell>
          <cell r="D1093">
            <v>50</v>
          </cell>
          <cell r="G1093">
            <v>0</v>
          </cell>
          <cell r="J1093">
            <v>0</v>
          </cell>
          <cell r="K1093">
            <v>0</v>
          </cell>
          <cell r="O1093" t="str">
            <v>0</v>
          </cell>
          <cell r="S1093">
            <v>0</v>
          </cell>
          <cell r="W1093">
            <v>0</v>
          </cell>
          <cell r="Y1093">
            <v>0</v>
          </cell>
          <cell r="AA1093">
            <v>0</v>
          </cell>
          <cell r="AE1093">
            <v>2016.3320000000001</v>
          </cell>
        </row>
        <row r="1094">
          <cell r="C1094">
            <v>42720</v>
          </cell>
          <cell r="D1094">
            <v>50</v>
          </cell>
          <cell r="G1094">
            <v>0</v>
          </cell>
          <cell r="J1094">
            <v>0</v>
          </cell>
          <cell r="K1094">
            <v>0</v>
          </cell>
          <cell r="O1094" t="str">
            <v>0</v>
          </cell>
          <cell r="S1094">
            <v>0</v>
          </cell>
          <cell r="W1094">
            <v>0</v>
          </cell>
          <cell r="Y1094">
            <v>0</v>
          </cell>
          <cell r="AA1094">
            <v>0</v>
          </cell>
          <cell r="AE1094">
            <v>2016.3320000000001</v>
          </cell>
        </row>
        <row r="1095">
          <cell r="C1095">
            <v>42721</v>
          </cell>
          <cell r="D1095">
            <v>50</v>
          </cell>
          <cell r="G1095">
            <v>0</v>
          </cell>
          <cell r="J1095">
            <v>0</v>
          </cell>
          <cell r="K1095">
            <v>0</v>
          </cell>
          <cell r="O1095" t="str">
            <v>0</v>
          </cell>
          <cell r="S1095">
            <v>0</v>
          </cell>
          <cell r="W1095">
            <v>0</v>
          </cell>
          <cell r="Y1095">
            <v>0</v>
          </cell>
          <cell r="AA1095">
            <v>0</v>
          </cell>
          <cell r="AE1095">
            <v>2016.3320000000001</v>
          </cell>
        </row>
        <row r="1096">
          <cell r="C1096">
            <v>42722</v>
          </cell>
          <cell r="D1096">
            <v>50</v>
          </cell>
          <cell r="G1096">
            <v>0</v>
          </cell>
          <cell r="J1096">
            <v>0</v>
          </cell>
          <cell r="K1096">
            <v>0</v>
          </cell>
          <cell r="O1096" t="str">
            <v>0</v>
          </cell>
          <cell r="S1096">
            <v>0</v>
          </cell>
          <cell r="W1096">
            <v>0</v>
          </cell>
          <cell r="Y1096">
            <v>0</v>
          </cell>
          <cell r="AA1096">
            <v>0</v>
          </cell>
          <cell r="AE1096">
            <v>2016.3320000000001</v>
          </cell>
        </row>
        <row r="1097">
          <cell r="C1097">
            <v>42723</v>
          </cell>
          <cell r="D1097">
            <v>51</v>
          </cell>
          <cell r="G1097">
            <v>0</v>
          </cell>
          <cell r="J1097">
            <v>0</v>
          </cell>
          <cell r="K1097">
            <v>0</v>
          </cell>
          <cell r="O1097" t="str">
            <v>0</v>
          </cell>
          <cell r="S1097">
            <v>0</v>
          </cell>
          <cell r="W1097">
            <v>0</v>
          </cell>
          <cell r="Y1097">
            <v>0</v>
          </cell>
          <cell r="AA1097">
            <v>0</v>
          </cell>
          <cell r="AE1097">
            <v>2016.3320000000001</v>
          </cell>
        </row>
        <row r="1098">
          <cell r="C1098">
            <v>42724</v>
          </cell>
          <cell r="D1098">
            <v>51</v>
          </cell>
          <cell r="G1098">
            <v>0</v>
          </cell>
          <cell r="J1098">
            <v>0</v>
          </cell>
          <cell r="K1098">
            <v>0</v>
          </cell>
          <cell r="O1098" t="str">
            <v>0</v>
          </cell>
          <cell r="S1098">
            <v>0</v>
          </cell>
          <cell r="W1098">
            <v>0</v>
          </cell>
          <cell r="Y1098">
            <v>0</v>
          </cell>
          <cell r="AA1098">
            <v>0</v>
          </cell>
          <cell r="AE1098">
            <v>2016.3320000000001</v>
          </cell>
        </row>
        <row r="1099">
          <cell r="C1099">
            <v>42725</v>
          </cell>
          <cell r="D1099">
            <v>51</v>
          </cell>
          <cell r="G1099">
            <v>0</v>
          </cell>
          <cell r="J1099">
            <v>0</v>
          </cell>
          <cell r="K1099">
            <v>0</v>
          </cell>
          <cell r="O1099" t="str">
            <v>0</v>
          </cell>
          <cell r="S1099">
            <v>0</v>
          </cell>
          <cell r="W1099">
            <v>0</v>
          </cell>
          <cell r="Y1099">
            <v>0</v>
          </cell>
          <cell r="AA1099">
            <v>0</v>
          </cell>
          <cell r="AE1099">
            <v>2016.3320000000001</v>
          </cell>
        </row>
        <row r="1100">
          <cell r="C1100">
            <v>42726</v>
          </cell>
          <cell r="D1100">
            <v>51</v>
          </cell>
          <cell r="G1100">
            <v>0</v>
          </cell>
          <cell r="J1100">
            <v>0</v>
          </cell>
          <cell r="K1100">
            <v>0</v>
          </cell>
          <cell r="O1100" t="str">
            <v>0</v>
          </cell>
          <cell r="S1100">
            <v>0</v>
          </cell>
          <cell r="W1100">
            <v>0</v>
          </cell>
          <cell r="Y1100">
            <v>0</v>
          </cell>
          <cell r="AA1100">
            <v>0</v>
          </cell>
          <cell r="AE1100">
            <v>2016.3320000000001</v>
          </cell>
        </row>
        <row r="1101">
          <cell r="C1101">
            <v>42727</v>
          </cell>
          <cell r="D1101">
            <v>51</v>
          </cell>
          <cell r="G1101">
            <v>0</v>
          </cell>
          <cell r="J1101">
            <v>0</v>
          </cell>
          <cell r="K1101">
            <v>0</v>
          </cell>
          <cell r="O1101" t="str">
            <v>0</v>
          </cell>
          <cell r="S1101">
            <v>0</v>
          </cell>
          <cell r="W1101">
            <v>0</v>
          </cell>
          <cell r="Y1101">
            <v>0</v>
          </cell>
          <cell r="AA1101">
            <v>0</v>
          </cell>
          <cell r="AE1101">
            <v>2016.3320000000001</v>
          </cell>
        </row>
        <row r="1102">
          <cell r="C1102">
            <v>42728</v>
          </cell>
          <cell r="D1102">
            <v>51</v>
          </cell>
          <cell r="G1102">
            <v>0</v>
          </cell>
          <cell r="J1102">
            <v>0</v>
          </cell>
          <cell r="K1102">
            <v>0</v>
          </cell>
          <cell r="O1102" t="str">
            <v>0</v>
          </cell>
          <cell r="S1102">
            <v>0</v>
          </cell>
          <cell r="W1102">
            <v>0</v>
          </cell>
          <cell r="Y1102">
            <v>0</v>
          </cell>
          <cell r="AA1102">
            <v>0</v>
          </cell>
          <cell r="AE1102">
            <v>2016.3320000000001</v>
          </cell>
        </row>
        <row r="1103">
          <cell r="C1103">
            <v>42729</v>
          </cell>
          <cell r="D1103">
            <v>51</v>
          </cell>
          <cell r="G1103">
            <v>0</v>
          </cell>
          <cell r="J1103">
            <v>0</v>
          </cell>
          <cell r="K1103">
            <v>0</v>
          </cell>
          <cell r="O1103" t="str">
            <v>0</v>
          </cell>
          <cell r="S1103">
            <v>0</v>
          </cell>
          <cell r="W1103">
            <v>0</v>
          </cell>
          <cell r="Y1103">
            <v>0</v>
          </cell>
          <cell r="AA1103">
            <v>0</v>
          </cell>
          <cell r="AE1103">
            <v>2016.3320000000001</v>
          </cell>
        </row>
        <row r="1104">
          <cell r="C1104">
            <v>42730</v>
          </cell>
          <cell r="D1104">
            <v>52</v>
          </cell>
          <cell r="G1104">
            <v>0</v>
          </cell>
          <cell r="J1104">
            <v>0</v>
          </cell>
          <cell r="K1104">
            <v>0</v>
          </cell>
          <cell r="O1104" t="str">
            <v>0</v>
          </cell>
          <cell r="S1104">
            <v>0</v>
          </cell>
          <cell r="W1104">
            <v>0</v>
          </cell>
          <cell r="Y1104">
            <v>0</v>
          </cell>
          <cell r="AA1104">
            <v>0</v>
          </cell>
          <cell r="AE1104">
            <v>2016.3320000000001</v>
          </cell>
        </row>
        <row r="1105">
          <cell r="C1105">
            <v>42731</v>
          </cell>
          <cell r="D1105">
            <v>52</v>
          </cell>
          <cell r="G1105">
            <v>0</v>
          </cell>
          <cell r="J1105">
            <v>0</v>
          </cell>
          <cell r="K1105">
            <v>0</v>
          </cell>
          <cell r="O1105" t="str">
            <v>0</v>
          </cell>
          <cell r="S1105">
            <v>0</v>
          </cell>
          <cell r="W1105">
            <v>0</v>
          </cell>
          <cell r="Y1105">
            <v>0</v>
          </cell>
          <cell r="AA1105">
            <v>0</v>
          </cell>
          <cell r="AE1105">
            <v>2016.3320000000001</v>
          </cell>
        </row>
        <row r="1106">
          <cell r="C1106">
            <v>42732</v>
          </cell>
          <cell r="D1106">
            <v>52</v>
          </cell>
          <cell r="G1106">
            <v>0</v>
          </cell>
          <cell r="J1106">
            <v>0</v>
          </cell>
          <cell r="K1106">
            <v>0</v>
          </cell>
          <cell r="O1106" t="str">
            <v>0</v>
          </cell>
          <cell r="S1106">
            <v>0</v>
          </cell>
          <cell r="W1106">
            <v>0</v>
          </cell>
          <cell r="Y1106">
            <v>0</v>
          </cell>
          <cell r="AA1106">
            <v>0</v>
          </cell>
        </row>
        <row r="1107">
          <cell r="C1107">
            <v>42733</v>
          </cell>
          <cell r="D1107">
            <v>52</v>
          </cell>
          <cell r="G1107">
            <v>0</v>
          </cell>
          <cell r="J1107">
            <v>0</v>
          </cell>
          <cell r="K1107">
            <v>0</v>
          </cell>
          <cell r="O1107" t="str">
            <v>0</v>
          </cell>
          <cell r="S1107">
            <v>0</v>
          </cell>
          <cell r="W1107">
            <v>0</v>
          </cell>
          <cell r="Y1107">
            <v>0</v>
          </cell>
          <cell r="AA1107">
            <v>0</v>
          </cell>
          <cell r="AE1107">
            <v>2016.3320000000001</v>
          </cell>
        </row>
        <row r="1108">
          <cell r="C1108">
            <v>42734</v>
          </cell>
          <cell r="D1108">
            <v>52</v>
          </cell>
          <cell r="G1108">
            <v>0</v>
          </cell>
          <cell r="J1108">
            <v>0</v>
          </cell>
          <cell r="K1108">
            <v>0</v>
          </cell>
          <cell r="O1108" t="str">
            <v>0</v>
          </cell>
          <cell r="S1108">
            <v>0</v>
          </cell>
          <cell r="W1108">
            <v>0</v>
          </cell>
          <cell r="Y1108">
            <v>0</v>
          </cell>
          <cell r="AA1108">
            <v>0</v>
          </cell>
          <cell r="AE1108">
            <v>2016.3320000000001</v>
          </cell>
        </row>
        <row r="1109">
          <cell r="C1109">
            <v>42735</v>
          </cell>
          <cell r="D1109">
            <v>52</v>
          </cell>
          <cell r="G1109">
            <v>0</v>
          </cell>
          <cell r="J1109">
            <v>0</v>
          </cell>
          <cell r="K1109">
            <v>0</v>
          </cell>
          <cell r="O1109" t="str">
            <v>0</v>
          </cell>
          <cell r="S1109">
            <v>0</v>
          </cell>
          <cell r="W1109">
            <v>0</v>
          </cell>
          <cell r="Y1109">
            <v>0</v>
          </cell>
          <cell r="AA1109">
            <v>0</v>
          </cell>
          <cell r="AE1109">
            <v>2016.3320000000001</v>
          </cell>
        </row>
        <row r="1110">
          <cell r="C1110">
            <v>42736</v>
          </cell>
          <cell r="D1110">
            <v>52</v>
          </cell>
          <cell r="G1110">
            <v>0</v>
          </cell>
          <cell r="J1110">
            <v>0</v>
          </cell>
          <cell r="K1110">
            <v>0</v>
          </cell>
          <cell r="O1110" t="str">
            <v>0</v>
          </cell>
          <cell r="S1110">
            <v>0</v>
          </cell>
          <cell r="W1110">
            <v>0</v>
          </cell>
          <cell r="Y1110">
            <v>0</v>
          </cell>
          <cell r="AA1110">
            <v>0</v>
          </cell>
          <cell r="AE1110">
            <v>2016.3320000000001</v>
          </cell>
        </row>
        <row r="1111">
          <cell r="C1111">
            <v>42737</v>
          </cell>
          <cell r="D1111">
            <v>1</v>
          </cell>
          <cell r="G1111">
            <v>0</v>
          </cell>
          <cell r="J1111">
            <v>0</v>
          </cell>
          <cell r="K1111">
            <v>0</v>
          </cell>
          <cell r="O1111" t="str">
            <v>0</v>
          </cell>
          <cell r="S1111">
            <v>0</v>
          </cell>
          <cell r="W1111">
            <v>0</v>
          </cell>
          <cell r="Y1111">
            <v>0</v>
          </cell>
          <cell r="AA1111">
            <v>0</v>
          </cell>
          <cell r="AE1111">
            <v>2016.3320000000001</v>
          </cell>
        </row>
        <row r="1112">
          <cell r="C1112">
            <v>42738</v>
          </cell>
          <cell r="D1112">
            <v>1</v>
          </cell>
          <cell r="G1112">
            <v>0</v>
          </cell>
          <cell r="J1112">
            <v>0</v>
          </cell>
          <cell r="K1112">
            <v>0</v>
          </cell>
          <cell r="O1112" t="str">
            <v>0</v>
          </cell>
          <cell r="S1112">
            <v>0</v>
          </cell>
          <cell r="W1112">
            <v>0</v>
          </cell>
          <cell r="Y1112">
            <v>0</v>
          </cell>
          <cell r="AA1112">
            <v>0</v>
          </cell>
          <cell r="AE1112">
            <v>2016.3320000000001</v>
          </cell>
        </row>
        <row r="1113">
          <cell r="C1113">
            <v>42739</v>
          </cell>
          <cell r="D1113">
            <v>1</v>
          </cell>
          <cell r="G1113">
            <v>0</v>
          </cell>
          <cell r="J1113">
            <v>0</v>
          </cell>
          <cell r="K1113">
            <v>0</v>
          </cell>
          <cell r="O1113" t="str">
            <v>0</v>
          </cell>
          <cell r="S1113">
            <v>0</v>
          </cell>
          <cell r="W1113">
            <v>0</v>
          </cell>
          <cell r="Y1113">
            <v>0</v>
          </cell>
          <cell r="AA1113">
            <v>0</v>
          </cell>
          <cell r="AE1113">
            <v>2016.3320000000001</v>
          </cell>
        </row>
        <row r="1114">
          <cell r="C1114">
            <v>42740</v>
          </cell>
          <cell r="D1114">
            <v>1</v>
          </cell>
          <cell r="G1114">
            <v>0</v>
          </cell>
          <cell r="J1114">
            <v>0</v>
          </cell>
          <cell r="K1114">
            <v>0</v>
          </cell>
          <cell r="O1114" t="str">
            <v>0</v>
          </cell>
          <cell r="S1114">
            <v>0</v>
          </cell>
          <cell r="W1114">
            <v>0</v>
          </cell>
          <cell r="Y1114">
            <v>0</v>
          </cell>
          <cell r="AA1114">
            <v>0</v>
          </cell>
          <cell r="AE1114">
            <v>2016.3320000000001</v>
          </cell>
        </row>
        <row r="1115">
          <cell r="C1115">
            <v>42741</v>
          </cell>
          <cell r="D1115">
            <v>1</v>
          </cell>
          <cell r="G1115">
            <v>0</v>
          </cell>
          <cell r="J1115">
            <v>0</v>
          </cell>
          <cell r="K1115">
            <v>0</v>
          </cell>
          <cell r="O1115" t="str">
            <v>0</v>
          </cell>
          <cell r="S1115">
            <v>0</v>
          </cell>
          <cell r="W1115">
            <v>0</v>
          </cell>
          <cell r="Y1115">
            <v>0</v>
          </cell>
          <cell r="AA1115">
            <v>0</v>
          </cell>
          <cell r="AE1115">
            <v>2016.3320000000001</v>
          </cell>
        </row>
        <row r="1116">
          <cell r="C1116">
            <v>42742</v>
          </cell>
          <cell r="D1116">
            <v>1</v>
          </cell>
          <cell r="G1116">
            <v>0</v>
          </cell>
          <cell r="J1116">
            <v>0</v>
          </cell>
          <cell r="K1116">
            <v>0</v>
          </cell>
          <cell r="O1116" t="str">
            <v>0</v>
          </cell>
          <cell r="S1116">
            <v>0</v>
          </cell>
          <cell r="W1116">
            <v>0</v>
          </cell>
          <cell r="Y1116">
            <v>0</v>
          </cell>
          <cell r="AA1116">
            <v>0</v>
          </cell>
          <cell r="AE1116">
            <v>2016.3320000000001</v>
          </cell>
        </row>
        <row r="1117">
          <cell r="C1117">
            <v>42743</v>
          </cell>
          <cell r="D1117">
            <v>1</v>
          </cell>
          <cell r="G1117">
            <v>0</v>
          </cell>
          <cell r="J1117">
            <v>0</v>
          </cell>
          <cell r="K1117">
            <v>0</v>
          </cell>
          <cell r="O1117" t="str">
            <v>0</v>
          </cell>
          <cell r="S1117">
            <v>0</v>
          </cell>
          <cell r="W1117">
            <v>0</v>
          </cell>
          <cell r="Y1117">
            <v>0</v>
          </cell>
          <cell r="AA1117">
            <v>0</v>
          </cell>
          <cell r="AE1117">
            <v>2016.3320000000001</v>
          </cell>
        </row>
        <row r="1118">
          <cell r="C1118">
            <v>42744</v>
          </cell>
          <cell r="D1118">
            <v>2</v>
          </cell>
          <cell r="G1118">
            <v>0</v>
          </cell>
          <cell r="J1118">
            <v>0</v>
          </cell>
          <cell r="K1118">
            <v>0</v>
          </cell>
          <cell r="O1118" t="str">
            <v>0</v>
          </cell>
          <cell r="S1118">
            <v>0</v>
          </cell>
          <cell r="W1118">
            <v>0</v>
          </cell>
          <cell r="Y1118">
            <v>0</v>
          </cell>
          <cell r="AA1118">
            <v>0</v>
          </cell>
          <cell r="AE1118">
            <v>2016.3320000000001</v>
          </cell>
        </row>
        <row r="1119">
          <cell r="C1119">
            <v>42745</v>
          </cell>
          <cell r="D1119">
            <v>2</v>
          </cell>
          <cell r="G1119">
            <v>0</v>
          </cell>
          <cell r="J1119">
            <v>0</v>
          </cell>
          <cell r="K1119">
            <v>0</v>
          </cell>
          <cell r="O1119" t="str">
            <v>0</v>
          </cell>
          <cell r="S1119">
            <v>0</v>
          </cell>
          <cell r="W1119">
            <v>0</v>
          </cell>
          <cell r="Y1119">
            <v>0</v>
          </cell>
          <cell r="AA1119">
            <v>0</v>
          </cell>
          <cell r="AE1119">
            <v>2016.3320000000001</v>
          </cell>
        </row>
        <row r="1120">
          <cell r="C1120">
            <v>42746</v>
          </cell>
          <cell r="D1120">
            <v>2</v>
          </cell>
          <cell r="G1120">
            <v>0</v>
          </cell>
          <cell r="J1120">
            <v>0</v>
          </cell>
          <cell r="K1120">
            <v>0</v>
          </cell>
          <cell r="O1120" t="str">
            <v>0</v>
          </cell>
          <cell r="S1120">
            <v>0</v>
          </cell>
          <cell r="W1120">
            <v>0</v>
          </cell>
          <cell r="Y1120">
            <v>0</v>
          </cell>
          <cell r="AA1120">
            <v>0</v>
          </cell>
          <cell r="AE1120">
            <v>2016.3320000000001</v>
          </cell>
        </row>
        <row r="1121">
          <cell r="C1121">
            <v>42747</v>
          </cell>
          <cell r="D1121">
            <v>2</v>
          </cell>
          <cell r="G1121">
            <v>0</v>
          </cell>
          <cell r="J1121">
            <v>0</v>
          </cell>
          <cell r="K1121">
            <v>0</v>
          </cell>
          <cell r="O1121" t="str">
            <v>0</v>
          </cell>
          <cell r="S1121">
            <v>0</v>
          </cell>
          <cell r="W1121">
            <v>0</v>
          </cell>
          <cell r="Y1121">
            <v>0</v>
          </cell>
          <cell r="AA1121">
            <v>0</v>
          </cell>
          <cell r="AE1121">
            <v>2016.3320000000001</v>
          </cell>
        </row>
        <row r="1122">
          <cell r="C1122">
            <v>42748</v>
          </cell>
          <cell r="D1122">
            <v>2</v>
          </cell>
          <cell r="G1122">
            <v>0</v>
          </cell>
          <cell r="J1122">
            <v>0</v>
          </cell>
          <cell r="K1122">
            <v>0</v>
          </cell>
          <cell r="O1122" t="str">
            <v>0</v>
          </cell>
          <cell r="S1122">
            <v>0</v>
          </cell>
          <cell r="W1122">
            <v>0</v>
          </cell>
          <cell r="Y1122">
            <v>0</v>
          </cell>
          <cell r="AA1122">
            <v>0</v>
          </cell>
          <cell r="AE1122">
            <v>2016.3320000000001</v>
          </cell>
        </row>
        <row r="1123">
          <cell r="C1123">
            <v>42749</v>
          </cell>
          <cell r="D1123">
            <v>2</v>
          </cell>
          <cell r="G1123">
            <v>0</v>
          </cell>
          <cell r="J1123">
            <v>0</v>
          </cell>
          <cell r="K1123">
            <v>0</v>
          </cell>
          <cell r="O1123" t="str">
            <v>0</v>
          </cell>
          <cell r="S1123">
            <v>0</v>
          </cell>
          <cell r="W1123">
            <v>0</v>
          </cell>
          <cell r="Y1123">
            <v>0</v>
          </cell>
          <cell r="AA1123">
            <v>0</v>
          </cell>
          <cell r="AE1123">
            <v>2016.3320000000001</v>
          </cell>
        </row>
        <row r="1124">
          <cell r="C1124">
            <v>42750</v>
          </cell>
          <cell r="D1124">
            <v>2</v>
          </cell>
          <cell r="G1124">
            <v>0</v>
          </cell>
          <cell r="J1124">
            <v>0</v>
          </cell>
          <cell r="K1124">
            <v>0</v>
          </cell>
          <cell r="O1124" t="str">
            <v>0</v>
          </cell>
          <cell r="S1124">
            <v>0</v>
          </cell>
          <cell r="W1124">
            <v>0</v>
          </cell>
          <cell r="Y1124">
            <v>0</v>
          </cell>
          <cell r="AA1124">
            <v>0</v>
          </cell>
          <cell r="AE1124">
            <v>2016.3320000000001</v>
          </cell>
        </row>
        <row r="1125">
          <cell r="C1125">
            <v>42751</v>
          </cell>
          <cell r="D1125">
            <v>3</v>
          </cell>
          <cell r="G1125">
            <v>0</v>
          </cell>
          <cell r="J1125">
            <v>0</v>
          </cell>
          <cell r="K1125">
            <v>0</v>
          </cell>
          <cell r="O1125" t="str">
            <v>0</v>
          </cell>
          <cell r="S1125">
            <v>0</v>
          </cell>
          <cell r="W1125">
            <v>0</v>
          </cell>
          <cell r="Y1125">
            <v>0</v>
          </cell>
          <cell r="AA1125">
            <v>0</v>
          </cell>
          <cell r="AE1125">
            <v>2016.3320000000001</v>
          </cell>
        </row>
        <row r="1126">
          <cell r="C1126">
            <v>42752</v>
          </cell>
          <cell r="D1126">
            <v>3</v>
          </cell>
          <cell r="G1126">
            <v>0</v>
          </cell>
          <cell r="J1126">
            <v>0</v>
          </cell>
          <cell r="K1126">
            <v>0</v>
          </cell>
          <cell r="O1126" t="str">
            <v>0</v>
          </cell>
          <cell r="S1126">
            <v>0</v>
          </cell>
          <cell r="W1126">
            <v>0</v>
          </cell>
          <cell r="Y1126">
            <v>0</v>
          </cell>
          <cell r="AA1126">
            <v>0</v>
          </cell>
          <cell r="AE1126">
            <v>2016.3320000000001</v>
          </cell>
        </row>
        <row r="1127">
          <cell r="C1127">
            <v>42753</v>
          </cell>
          <cell r="D1127">
            <v>3</v>
          </cell>
          <cell r="G1127">
            <v>0</v>
          </cell>
          <cell r="J1127">
            <v>0</v>
          </cell>
          <cell r="K1127">
            <v>0</v>
          </cell>
          <cell r="O1127" t="str">
            <v>0</v>
          </cell>
          <cell r="S1127">
            <v>0</v>
          </cell>
          <cell r="W1127">
            <v>0</v>
          </cell>
          <cell r="Y1127">
            <v>0</v>
          </cell>
          <cell r="AA1127">
            <v>0</v>
          </cell>
          <cell r="AE1127">
            <v>2016.3320000000001</v>
          </cell>
        </row>
        <row r="1128">
          <cell r="C1128">
            <v>42754</v>
          </cell>
          <cell r="D1128">
            <v>3</v>
          </cell>
          <cell r="G1128">
            <v>0</v>
          </cell>
          <cell r="J1128">
            <v>0</v>
          </cell>
          <cell r="K1128">
            <v>0</v>
          </cell>
          <cell r="O1128" t="str">
            <v>0</v>
          </cell>
          <cell r="S1128">
            <v>0</v>
          </cell>
          <cell r="W1128">
            <v>0</v>
          </cell>
          <cell r="Y1128">
            <v>0</v>
          </cell>
          <cell r="AA1128">
            <v>0</v>
          </cell>
          <cell r="AE1128">
            <v>2016.3320000000001</v>
          </cell>
        </row>
        <row r="1129">
          <cell r="C1129">
            <v>42755</v>
          </cell>
          <cell r="D1129">
            <v>3</v>
          </cell>
          <cell r="G1129">
            <v>0</v>
          </cell>
          <cell r="J1129">
            <v>0</v>
          </cell>
          <cell r="K1129">
            <v>0</v>
          </cell>
          <cell r="O1129" t="str">
            <v>0</v>
          </cell>
          <cell r="S1129">
            <v>0</v>
          </cell>
          <cell r="W1129">
            <v>0</v>
          </cell>
          <cell r="Y1129">
            <v>0</v>
          </cell>
          <cell r="AA1129">
            <v>0</v>
          </cell>
          <cell r="AE1129">
            <v>2016.3320000000001</v>
          </cell>
        </row>
        <row r="1130">
          <cell r="C1130">
            <v>42756</v>
          </cell>
          <cell r="D1130">
            <v>3</v>
          </cell>
          <cell r="G1130">
            <v>0</v>
          </cell>
          <cell r="J1130">
            <v>0</v>
          </cell>
          <cell r="K1130">
            <v>0</v>
          </cell>
          <cell r="O1130" t="str">
            <v>0</v>
          </cell>
          <cell r="S1130">
            <v>0</v>
          </cell>
          <cell r="W1130">
            <v>0</v>
          </cell>
          <cell r="Y1130">
            <v>0</v>
          </cell>
          <cell r="AA1130">
            <v>0</v>
          </cell>
          <cell r="AE1130">
            <v>2016.3320000000001</v>
          </cell>
        </row>
        <row r="1131">
          <cell r="C1131">
            <v>42757</v>
          </cell>
          <cell r="D1131">
            <v>3</v>
          </cell>
          <cell r="G1131">
            <v>0</v>
          </cell>
          <cell r="J1131">
            <v>0</v>
          </cell>
          <cell r="K1131">
            <v>0</v>
          </cell>
          <cell r="O1131" t="str">
            <v>0</v>
          </cell>
          <cell r="S1131">
            <v>0</v>
          </cell>
          <cell r="W1131">
            <v>0</v>
          </cell>
          <cell r="Y1131">
            <v>0</v>
          </cell>
          <cell r="AA1131">
            <v>0</v>
          </cell>
          <cell r="AE1131">
            <v>2016.3320000000001</v>
          </cell>
        </row>
        <row r="1132">
          <cell r="C1132">
            <v>42758</v>
          </cell>
          <cell r="D1132">
            <v>4</v>
          </cell>
          <cell r="G1132">
            <v>0</v>
          </cell>
          <cell r="J1132">
            <v>0</v>
          </cell>
          <cell r="K1132">
            <v>0</v>
          </cell>
          <cell r="O1132" t="str">
            <v>0</v>
          </cell>
          <cell r="S1132">
            <v>0</v>
          </cell>
          <cell r="W1132">
            <v>0</v>
          </cell>
          <cell r="Y1132">
            <v>0</v>
          </cell>
          <cell r="AA1132">
            <v>0</v>
          </cell>
          <cell r="AE1132">
            <v>2016.3320000000001</v>
          </cell>
        </row>
        <row r="1133">
          <cell r="C1133">
            <v>42759</v>
          </cell>
          <cell r="D1133">
            <v>4</v>
          </cell>
          <cell r="G1133">
            <v>0</v>
          </cell>
          <cell r="J1133">
            <v>0</v>
          </cell>
          <cell r="K1133">
            <v>0</v>
          </cell>
          <cell r="O1133" t="str">
            <v>0</v>
          </cell>
          <cell r="S1133">
            <v>0</v>
          </cell>
          <cell r="W1133">
            <v>0</v>
          </cell>
          <cell r="Y1133">
            <v>0</v>
          </cell>
          <cell r="AA1133">
            <v>0</v>
          </cell>
          <cell r="AE1133">
            <v>2016.3320000000001</v>
          </cell>
        </row>
        <row r="1134">
          <cell r="C1134">
            <v>42760</v>
          </cell>
          <cell r="D1134">
            <v>4</v>
          </cell>
          <cell r="G1134">
            <v>0</v>
          </cell>
          <cell r="J1134">
            <v>0</v>
          </cell>
          <cell r="K1134">
            <v>0</v>
          </cell>
          <cell r="O1134" t="str">
            <v>0</v>
          </cell>
          <cell r="S1134">
            <v>0</v>
          </cell>
          <cell r="W1134">
            <v>0</v>
          </cell>
          <cell r="Y1134">
            <v>0</v>
          </cell>
          <cell r="AA1134">
            <v>0</v>
          </cell>
          <cell r="AE1134">
            <v>2016.3320000000001</v>
          </cell>
        </row>
        <row r="1135">
          <cell r="C1135">
            <v>42761</v>
          </cell>
          <cell r="D1135">
            <v>4</v>
          </cell>
          <cell r="G1135">
            <v>0</v>
          </cell>
          <cell r="J1135">
            <v>0</v>
          </cell>
          <cell r="K1135">
            <v>0</v>
          </cell>
          <cell r="O1135" t="str">
            <v>0</v>
          </cell>
          <cell r="S1135">
            <v>0</v>
          </cell>
          <cell r="W1135">
            <v>0</v>
          </cell>
          <cell r="Y1135">
            <v>0</v>
          </cell>
          <cell r="AA1135">
            <v>0</v>
          </cell>
          <cell r="AE1135">
            <v>2016.3320000000001</v>
          </cell>
        </row>
        <row r="1136">
          <cell r="C1136">
            <v>42762</v>
          </cell>
          <cell r="D1136">
            <v>4</v>
          </cell>
          <cell r="G1136">
            <v>0</v>
          </cell>
          <cell r="J1136">
            <v>0</v>
          </cell>
          <cell r="K1136">
            <v>0</v>
          </cell>
          <cell r="O1136" t="str">
            <v>0</v>
          </cell>
          <cell r="S1136">
            <v>0</v>
          </cell>
          <cell r="W1136">
            <v>0</v>
          </cell>
          <cell r="Y1136">
            <v>0</v>
          </cell>
          <cell r="AA1136">
            <v>0</v>
          </cell>
          <cell r="AE1136">
            <v>2016.3320000000001</v>
          </cell>
        </row>
        <row r="1137">
          <cell r="C1137">
            <v>42763</v>
          </cell>
          <cell r="D1137">
            <v>4</v>
          </cell>
          <cell r="G1137">
            <v>0</v>
          </cell>
          <cell r="J1137">
            <v>0</v>
          </cell>
          <cell r="K1137">
            <v>0</v>
          </cell>
          <cell r="O1137" t="str">
            <v>0</v>
          </cell>
          <cell r="S1137">
            <v>0</v>
          </cell>
          <cell r="W1137">
            <v>0</v>
          </cell>
          <cell r="Y1137">
            <v>0</v>
          </cell>
          <cell r="AA1137">
            <v>0</v>
          </cell>
        </row>
        <row r="1138">
          <cell r="C1138">
            <v>42764</v>
          </cell>
          <cell r="D1138">
            <v>4</v>
          </cell>
          <cell r="G1138">
            <v>0</v>
          </cell>
          <cell r="J1138">
            <v>0</v>
          </cell>
          <cell r="K1138">
            <v>0</v>
          </cell>
          <cell r="O1138" t="str">
            <v>0</v>
          </cell>
          <cell r="S1138">
            <v>0</v>
          </cell>
          <cell r="W1138">
            <v>0</v>
          </cell>
          <cell r="Y1138">
            <v>0</v>
          </cell>
          <cell r="AA1138">
            <v>0</v>
          </cell>
          <cell r="AE1138">
            <v>2016.3320000000001</v>
          </cell>
        </row>
        <row r="1139">
          <cell r="C1139">
            <v>42765</v>
          </cell>
          <cell r="D1139">
            <v>5</v>
          </cell>
          <cell r="G1139">
            <v>0</v>
          </cell>
          <cell r="J1139">
            <v>0</v>
          </cell>
          <cell r="K1139">
            <v>0</v>
          </cell>
          <cell r="O1139" t="str">
            <v>0</v>
          </cell>
          <cell r="S1139">
            <v>0</v>
          </cell>
          <cell r="W1139">
            <v>0</v>
          </cell>
          <cell r="Y1139">
            <v>0</v>
          </cell>
          <cell r="AA1139">
            <v>0</v>
          </cell>
          <cell r="AE1139">
            <v>2016.3320000000001</v>
          </cell>
        </row>
        <row r="1140">
          <cell r="C1140">
            <v>42766</v>
          </cell>
          <cell r="D1140">
            <v>5</v>
          </cell>
          <cell r="G1140">
            <v>0</v>
          </cell>
          <cell r="J1140">
            <v>0</v>
          </cell>
          <cell r="K1140">
            <v>0</v>
          </cell>
          <cell r="O1140" t="str">
            <v>0</v>
          </cell>
          <cell r="S1140">
            <v>0</v>
          </cell>
          <cell r="W1140">
            <v>0</v>
          </cell>
          <cell r="Y1140">
            <v>0</v>
          </cell>
          <cell r="AA1140">
            <v>0</v>
          </cell>
          <cell r="AE1140">
            <v>2016.3320000000001</v>
          </cell>
        </row>
        <row r="1141">
          <cell r="C1141">
            <v>42767</v>
          </cell>
          <cell r="D1141">
            <v>5</v>
          </cell>
          <cell r="G1141">
            <v>0</v>
          </cell>
          <cell r="J1141">
            <v>0</v>
          </cell>
          <cell r="K1141">
            <v>0</v>
          </cell>
          <cell r="O1141" t="str">
            <v>0</v>
          </cell>
          <cell r="S1141">
            <v>0</v>
          </cell>
          <cell r="W1141">
            <v>0</v>
          </cell>
          <cell r="Y1141">
            <v>0</v>
          </cell>
          <cell r="AA1141">
            <v>0</v>
          </cell>
          <cell r="AE1141">
            <v>2016.3320000000001</v>
          </cell>
        </row>
        <row r="1142">
          <cell r="C1142">
            <v>42768</v>
          </cell>
          <cell r="D1142">
            <v>5</v>
          </cell>
          <cell r="G1142">
            <v>0</v>
          </cell>
          <cell r="J1142">
            <v>0</v>
          </cell>
          <cell r="K1142">
            <v>0</v>
          </cell>
          <cell r="O1142" t="str">
            <v>0</v>
          </cell>
          <cell r="S1142">
            <v>0</v>
          </cell>
          <cell r="W1142">
            <v>0</v>
          </cell>
          <cell r="Y1142">
            <v>0</v>
          </cell>
          <cell r="AA1142">
            <v>0</v>
          </cell>
          <cell r="AE1142">
            <v>2016.3320000000001</v>
          </cell>
        </row>
        <row r="1143">
          <cell r="C1143">
            <v>42769</v>
          </cell>
          <cell r="D1143">
            <v>5</v>
          </cell>
          <cell r="G1143">
            <v>0</v>
          </cell>
          <cell r="J1143">
            <v>0</v>
          </cell>
          <cell r="K1143">
            <v>0</v>
          </cell>
          <cell r="O1143" t="str">
            <v>0</v>
          </cell>
          <cell r="S1143">
            <v>0</v>
          </cell>
          <cell r="W1143">
            <v>0</v>
          </cell>
          <cell r="Y1143">
            <v>0</v>
          </cell>
          <cell r="AA1143">
            <v>0</v>
          </cell>
          <cell r="AE1143">
            <v>2016.3320000000001</v>
          </cell>
        </row>
        <row r="1144">
          <cell r="C1144">
            <v>42770</v>
          </cell>
          <cell r="D1144">
            <v>5</v>
          </cell>
          <cell r="G1144">
            <v>0</v>
          </cell>
          <cell r="J1144">
            <v>0</v>
          </cell>
          <cell r="K1144">
            <v>0</v>
          </cell>
          <cell r="O1144" t="str">
            <v>0</v>
          </cell>
          <cell r="S1144">
            <v>0</v>
          </cell>
          <cell r="W1144">
            <v>0</v>
          </cell>
          <cell r="Y1144">
            <v>0</v>
          </cell>
          <cell r="AA1144">
            <v>0</v>
          </cell>
          <cell r="AE1144">
            <v>2016.3320000000001</v>
          </cell>
        </row>
        <row r="1145">
          <cell r="C1145">
            <v>42771</v>
          </cell>
          <cell r="D1145">
            <v>5</v>
          </cell>
          <cell r="G1145">
            <v>0</v>
          </cell>
          <cell r="J1145">
            <v>0</v>
          </cell>
          <cell r="K1145">
            <v>0</v>
          </cell>
          <cell r="O1145" t="str">
            <v>0</v>
          </cell>
          <cell r="S1145">
            <v>0</v>
          </cell>
          <cell r="W1145">
            <v>0</v>
          </cell>
          <cell r="Y1145">
            <v>0</v>
          </cell>
          <cell r="AA1145">
            <v>0</v>
          </cell>
          <cell r="AE1145">
            <v>2016.3320000000001</v>
          </cell>
        </row>
        <row r="1146">
          <cell r="C1146">
            <v>42772</v>
          </cell>
          <cell r="D1146">
            <v>6</v>
          </cell>
          <cell r="G1146">
            <v>0</v>
          </cell>
          <cell r="J1146">
            <v>0</v>
          </cell>
          <cell r="K1146">
            <v>0</v>
          </cell>
          <cell r="O1146" t="str">
            <v>0</v>
          </cell>
          <cell r="S1146">
            <v>0</v>
          </cell>
          <cell r="W1146">
            <v>0</v>
          </cell>
          <cell r="Y1146">
            <v>0</v>
          </cell>
          <cell r="AA1146">
            <v>0</v>
          </cell>
          <cell r="AE1146">
            <v>2016.3320000000001</v>
          </cell>
        </row>
        <row r="1147">
          <cell r="C1147">
            <v>42773</v>
          </cell>
          <cell r="D1147">
            <v>6</v>
          </cell>
          <cell r="G1147">
            <v>0</v>
          </cell>
          <cell r="J1147">
            <v>0</v>
          </cell>
          <cell r="K1147">
            <v>0</v>
          </cell>
          <cell r="O1147" t="str">
            <v>0</v>
          </cell>
          <cell r="S1147">
            <v>0</v>
          </cell>
          <cell r="W1147">
            <v>0</v>
          </cell>
          <cell r="Y1147">
            <v>0</v>
          </cell>
          <cell r="AA1147">
            <v>0</v>
          </cell>
          <cell r="AE1147">
            <v>2016.3320000000001</v>
          </cell>
        </row>
        <row r="1148">
          <cell r="C1148">
            <v>42774</v>
          </cell>
          <cell r="D1148">
            <v>6</v>
          </cell>
          <cell r="G1148">
            <v>0</v>
          </cell>
          <cell r="J1148">
            <v>0</v>
          </cell>
          <cell r="K1148">
            <v>0</v>
          </cell>
          <cell r="O1148" t="str">
            <v>0</v>
          </cell>
          <cell r="S1148">
            <v>0</v>
          </cell>
          <cell r="W1148">
            <v>0</v>
          </cell>
          <cell r="Y1148">
            <v>0</v>
          </cell>
          <cell r="AA1148">
            <v>0</v>
          </cell>
          <cell r="AE1148">
            <v>2016.3320000000001</v>
          </cell>
        </row>
        <row r="1149">
          <cell r="C1149">
            <v>42775</v>
          </cell>
          <cell r="D1149">
            <v>6</v>
          </cell>
          <cell r="G1149">
            <v>0</v>
          </cell>
          <cell r="J1149">
            <v>0</v>
          </cell>
          <cell r="K1149">
            <v>0</v>
          </cell>
          <cell r="O1149" t="str">
            <v>0</v>
          </cell>
          <cell r="S1149">
            <v>0</v>
          </cell>
          <cell r="W1149">
            <v>0</v>
          </cell>
          <cell r="Y1149">
            <v>0</v>
          </cell>
          <cell r="AA1149">
            <v>0</v>
          </cell>
          <cell r="AE1149">
            <v>2016.3320000000001</v>
          </cell>
        </row>
        <row r="1150">
          <cell r="C1150">
            <v>42776</v>
          </cell>
          <cell r="D1150">
            <v>6</v>
          </cell>
          <cell r="G1150">
            <v>0</v>
          </cell>
          <cell r="J1150">
            <v>0</v>
          </cell>
          <cell r="K1150">
            <v>0</v>
          </cell>
          <cell r="O1150" t="str">
            <v>0</v>
          </cell>
          <cell r="S1150">
            <v>0</v>
          </cell>
          <cell r="W1150">
            <v>0</v>
          </cell>
          <cell r="Y1150">
            <v>0</v>
          </cell>
          <cell r="AA1150">
            <v>0</v>
          </cell>
          <cell r="AE1150">
            <v>2016.3320000000001</v>
          </cell>
        </row>
        <row r="1151">
          <cell r="C1151">
            <v>42777</v>
          </cell>
          <cell r="D1151">
            <v>6</v>
          </cell>
          <cell r="G1151">
            <v>0</v>
          </cell>
          <cell r="J1151">
            <v>0</v>
          </cell>
          <cell r="K1151">
            <v>0</v>
          </cell>
          <cell r="O1151" t="str">
            <v>0</v>
          </cell>
          <cell r="S1151">
            <v>0</v>
          </cell>
          <cell r="W1151">
            <v>0</v>
          </cell>
          <cell r="Y1151">
            <v>0</v>
          </cell>
          <cell r="AA1151">
            <v>0</v>
          </cell>
          <cell r="AE1151">
            <v>2016.3320000000001</v>
          </cell>
        </row>
        <row r="1152">
          <cell r="C1152">
            <v>42778</v>
          </cell>
          <cell r="D1152">
            <v>6</v>
          </cell>
          <cell r="G1152">
            <v>0</v>
          </cell>
          <cell r="J1152">
            <v>0</v>
          </cell>
          <cell r="K1152">
            <v>0</v>
          </cell>
          <cell r="O1152" t="str">
            <v>0</v>
          </cell>
          <cell r="S1152">
            <v>0</v>
          </cell>
          <cell r="W1152">
            <v>0</v>
          </cell>
          <cell r="Y1152">
            <v>0</v>
          </cell>
          <cell r="AA1152">
            <v>0</v>
          </cell>
          <cell r="AE1152">
            <v>2016.3320000000001</v>
          </cell>
        </row>
        <row r="1153">
          <cell r="C1153">
            <v>42779</v>
          </cell>
          <cell r="D1153">
            <v>7</v>
          </cell>
          <cell r="G1153">
            <v>0</v>
          </cell>
          <cell r="J1153">
            <v>0</v>
          </cell>
          <cell r="K1153">
            <v>0</v>
          </cell>
          <cell r="O1153" t="str">
            <v>0</v>
          </cell>
          <cell r="S1153">
            <v>0</v>
          </cell>
          <cell r="W1153">
            <v>0</v>
          </cell>
          <cell r="Y1153">
            <v>0</v>
          </cell>
          <cell r="AA1153">
            <v>0</v>
          </cell>
          <cell r="AE1153">
            <v>2016.3320000000001</v>
          </cell>
        </row>
        <row r="1154">
          <cell r="C1154">
            <v>42780</v>
          </cell>
          <cell r="D1154">
            <v>7</v>
          </cell>
          <cell r="G1154">
            <v>0</v>
          </cell>
          <cell r="J1154">
            <v>0</v>
          </cell>
          <cell r="K1154">
            <v>0</v>
          </cell>
          <cell r="O1154" t="str">
            <v>0</v>
          </cell>
          <cell r="S1154">
            <v>0</v>
          </cell>
          <cell r="W1154">
            <v>0</v>
          </cell>
          <cell r="Y1154">
            <v>0</v>
          </cell>
          <cell r="AA1154">
            <v>0</v>
          </cell>
          <cell r="AE1154">
            <v>2016.3320000000001</v>
          </cell>
        </row>
        <row r="1155">
          <cell r="C1155">
            <v>42781</v>
          </cell>
          <cell r="D1155">
            <v>7</v>
          </cell>
          <cell r="G1155">
            <v>0</v>
          </cell>
          <cell r="J1155">
            <v>0</v>
          </cell>
          <cell r="K1155">
            <v>0</v>
          </cell>
          <cell r="O1155" t="str">
            <v>0</v>
          </cell>
          <cell r="S1155">
            <v>0</v>
          </cell>
          <cell r="W1155">
            <v>0</v>
          </cell>
          <cell r="Y1155">
            <v>0</v>
          </cell>
          <cell r="AA1155">
            <v>0</v>
          </cell>
          <cell r="AE1155">
            <v>2016.3320000000001</v>
          </cell>
        </row>
        <row r="1156">
          <cell r="C1156">
            <v>42782</v>
          </cell>
          <cell r="D1156">
            <v>7</v>
          </cell>
          <cell r="G1156">
            <v>0</v>
          </cell>
          <cell r="J1156">
            <v>0</v>
          </cell>
          <cell r="K1156">
            <v>0</v>
          </cell>
          <cell r="O1156" t="str">
            <v>0</v>
          </cell>
          <cell r="S1156">
            <v>0</v>
          </cell>
          <cell r="W1156">
            <v>0</v>
          </cell>
          <cell r="Y1156">
            <v>0</v>
          </cell>
          <cell r="AA1156">
            <v>0</v>
          </cell>
          <cell r="AE1156">
            <v>2016.3320000000001</v>
          </cell>
        </row>
        <row r="1157">
          <cell r="C1157">
            <v>42783</v>
          </cell>
          <cell r="D1157">
            <v>7</v>
          </cell>
          <cell r="G1157">
            <v>0</v>
          </cell>
          <cell r="J1157">
            <v>0</v>
          </cell>
          <cell r="K1157">
            <v>0</v>
          </cell>
          <cell r="O1157" t="str">
            <v>0</v>
          </cell>
          <cell r="S1157">
            <v>0</v>
          </cell>
          <cell r="W1157">
            <v>0</v>
          </cell>
          <cell r="Y1157">
            <v>0</v>
          </cell>
          <cell r="AA1157">
            <v>0</v>
          </cell>
          <cell r="AE1157">
            <v>2016.3320000000001</v>
          </cell>
        </row>
        <row r="1158">
          <cell r="C1158">
            <v>42784</v>
          </cell>
          <cell r="D1158">
            <v>7</v>
          </cell>
          <cell r="G1158">
            <v>0</v>
          </cell>
          <cell r="J1158">
            <v>0</v>
          </cell>
          <cell r="K1158">
            <v>0</v>
          </cell>
          <cell r="O1158" t="str">
            <v>0</v>
          </cell>
          <cell r="S1158">
            <v>0</v>
          </cell>
          <cell r="W1158">
            <v>0</v>
          </cell>
          <cell r="Y1158">
            <v>0</v>
          </cell>
          <cell r="AA1158">
            <v>0</v>
          </cell>
          <cell r="AE1158">
            <v>2016.3320000000001</v>
          </cell>
        </row>
        <row r="1159">
          <cell r="C1159">
            <v>42785</v>
          </cell>
          <cell r="D1159">
            <v>7</v>
          </cell>
          <cell r="G1159">
            <v>0</v>
          </cell>
          <cell r="J1159">
            <v>0</v>
          </cell>
          <cell r="K1159">
            <v>0</v>
          </cell>
          <cell r="O1159" t="str">
            <v>0</v>
          </cell>
          <cell r="S1159">
            <v>0</v>
          </cell>
          <cell r="W1159">
            <v>0</v>
          </cell>
          <cell r="Y1159">
            <v>0</v>
          </cell>
          <cell r="AA1159">
            <v>0</v>
          </cell>
          <cell r="AE1159">
            <v>2016.3320000000001</v>
          </cell>
        </row>
        <row r="1160">
          <cell r="C1160">
            <v>42786</v>
          </cell>
          <cell r="D1160">
            <v>8</v>
          </cell>
          <cell r="G1160">
            <v>0</v>
          </cell>
          <cell r="J1160">
            <v>0</v>
          </cell>
          <cell r="K1160">
            <v>0</v>
          </cell>
          <cell r="O1160" t="str">
            <v>0</v>
          </cell>
          <cell r="S1160">
            <v>0</v>
          </cell>
          <cell r="W1160">
            <v>0</v>
          </cell>
          <cell r="Y1160">
            <v>0</v>
          </cell>
          <cell r="AA1160">
            <v>0</v>
          </cell>
          <cell r="AE1160">
            <v>2016.3320000000001</v>
          </cell>
        </row>
        <row r="1161">
          <cell r="C1161">
            <v>42787</v>
          </cell>
          <cell r="D1161">
            <v>8</v>
          </cell>
          <cell r="G1161">
            <v>0</v>
          </cell>
          <cell r="J1161">
            <v>0</v>
          </cell>
          <cell r="K1161">
            <v>0</v>
          </cell>
          <cell r="O1161" t="str">
            <v>0</v>
          </cell>
          <cell r="S1161">
            <v>0</v>
          </cell>
          <cell r="W1161">
            <v>0</v>
          </cell>
          <cell r="Y1161">
            <v>0</v>
          </cell>
          <cell r="AA1161">
            <v>0</v>
          </cell>
          <cell r="AE1161">
            <v>2016.3320000000001</v>
          </cell>
        </row>
        <row r="1162">
          <cell r="C1162">
            <v>42788</v>
          </cell>
          <cell r="D1162">
            <v>8</v>
          </cell>
          <cell r="G1162">
            <v>0</v>
          </cell>
          <cell r="J1162">
            <v>0</v>
          </cell>
          <cell r="K1162">
            <v>0</v>
          </cell>
          <cell r="O1162" t="str">
            <v>0</v>
          </cell>
          <cell r="S1162">
            <v>0</v>
          </cell>
          <cell r="W1162">
            <v>0</v>
          </cell>
          <cell r="Y1162">
            <v>0</v>
          </cell>
          <cell r="AA1162">
            <v>0</v>
          </cell>
          <cell r="AE1162">
            <v>2016.3320000000001</v>
          </cell>
        </row>
        <row r="1163">
          <cell r="C1163">
            <v>42789</v>
          </cell>
          <cell r="D1163">
            <v>8</v>
          </cell>
          <cell r="G1163">
            <v>0</v>
          </cell>
          <cell r="J1163">
            <v>0</v>
          </cell>
          <cell r="K1163">
            <v>0</v>
          </cell>
          <cell r="O1163" t="str">
            <v>0</v>
          </cell>
          <cell r="S1163">
            <v>0</v>
          </cell>
          <cell r="W1163">
            <v>0</v>
          </cell>
          <cell r="Y1163">
            <v>0</v>
          </cell>
          <cell r="AA1163">
            <v>0</v>
          </cell>
          <cell r="AE1163">
            <v>2016.3320000000001</v>
          </cell>
        </row>
        <row r="1164">
          <cell r="C1164">
            <v>42790</v>
          </cell>
          <cell r="D1164">
            <v>8</v>
          </cell>
          <cell r="G1164">
            <v>0</v>
          </cell>
          <cell r="J1164">
            <v>0</v>
          </cell>
          <cell r="K1164">
            <v>0</v>
          </cell>
          <cell r="O1164" t="str">
            <v>0</v>
          </cell>
          <cell r="S1164">
            <v>0</v>
          </cell>
          <cell r="W1164">
            <v>0</v>
          </cell>
          <cell r="Y1164">
            <v>0</v>
          </cell>
          <cell r="AA1164">
            <v>0</v>
          </cell>
          <cell r="AE1164">
            <v>2016.3320000000001</v>
          </cell>
        </row>
        <row r="1165">
          <cell r="C1165">
            <v>42791</v>
          </cell>
          <cell r="D1165">
            <v>8</v>
          </cell>
          <cell r="G1165">
            <v>0</v>
          </cell>
          <cell r="J1165">
            <v>0</v>
          </cell>
          <cell r="K1165">
            <v>0</v>
          </cell>
          <cell r="O1165" t="str">
            <v>0</v>
          </cell>
          <cell r="S1165">
            <v>0</v>
          </cell>
          <cell r="W1165">
            <v>0</v>
          </cell>
          <cell r="Y1165">
            <v>0</v>
          </cell>
          <cell r="AA1165">
            <v>0</v>
          </cell>
          <cell r="AE1165">
            <v>2016.3320000000001</v>
          </cell>
        </row>
        <row r="1166">
          <cell r="C1166">
            <v>42792</v>
          </cell>
          <cell r="D1166">
            <v>8</v>
          </cell>
          <cell r="G1166">
            <v>0</v>
          </cell>
          <cell r="J1166">
            <v>0</v>
          </cell>
          <cell r="K1166">
            <v>0</v>
          </cell>
          <cell r="O1166" t="str">
            <v>0</v>
          </cell>
          <cell r="S1166">
            <v>0</v>
          </cell>
          <cell r="W1166">
            <v>0</v>
          </cell>
          <cell r="Y1166">
            <v>0</v>
          </cell>
          <cell r="AA1166">
            <v>0</v>
          </cell>
          <cell r="AE1166">
            <v>2016.3320000000001</v>
          </cell>
        </row>
        <row r="1167">
          <cell r="C1167">
            <v>42793</v>
          </cell>
          <cell r="D1167">
            <v>9</v>
          </cell>
          <cell r="G1167">
            <v>0</v>
          </cell>
          <cell r="J1167">
            <v>0</v>
          </cell>
          <cell r="K1167">
            <v>0</v>
          </cell>
          <cell r="O1167" t="str">
            <v>0</v>
          </cell>
          <cell r="S1167">
            <v>0</v>
          </cell>
          <cell r="W1167">
            <v>0</v>
          </cell>
          <cell r="Y1167">
            <v>0</v>
          </cell>
          <cell r="AA1167">
            <v>0</v>
          </cell>
          <cell r="AE1167">
            <v>2016.3320000000001</v>
          </cell>
        </row>
        <row r="1168">
          <cell r="C1168">
            <v>42794</v>
          </cell>
          <cell r="D1168">
            <v>9</v>
          </cell>
          <cell r="G1168">
            <v>0</v>
          </cell>
          <cell r="J1168">
            <v>0</v>
          </cell>
          <cell r="K1168">
            <v>0</v>
          </cell>
          <cell r="O1168" t="str">
            <v>0</v>
          </cell>
          <cell r="S1168">
            <v>0</v>
          </cell>
          <cell r="W1168">
            <v>0</v>
          </cell>
          <cell r="Y1168">
            <v>0</v>
          </cell>
          <cell r="AA1168">
            <v>0</v>
          </cell>
        </row>
        <row r="1169">
          <cell r="C1169">
            <v>42795</v>
          </cell>
          <cell r="D1169">
            <v>9</v>
          </cell>
          <cell r="G1169">
            <v>0</v>
          </cell>
          <cell r="J1169">
            <v>0</v>
          </cell>
          <cell r="K1169">
            <v>0</v>
          </cell>
          <cell r="O1169" t="str">
            <v>0</v>
          </cell>
          <cell r="S1169">
            <v>0</v>
          </cell>
          <cell r="W1169">
            <v>0</v>
          </cell>
          <cell r="Y1169">
            <v>0</v>
          </cell>
          <cell r="AA1169">
            <v>0</v>
          </cell>
          <cell r="AE1169">
            <v>2016.3320000000001</v>
          </cell>
        </row>
        <row r="1170">
          <cell r="C1170">
            <v>42796</v>
          </cell>
          <cell r="D1170">
            <v>9</v>
          </cell>
          <cell r="G1170">
            <v>0</v>
          </cell>
          <cell r="J1170">
            <v>0</v>
          </cell>
          <cell r="K1170">
            <v>0</v>
          </cell>
          <cell r="O1170" t="str">
            <v>0</v>
          </cell>
          <cell r="S1170">
            <v>0</v>
          </cell>
          <cell r="W1170">
            <v>0</v>
          </cell>
          <cell r="Y1170">
            <v>0</v>
          </cell>
          <cell r="AA1170">
            <v>0</v>
          </cell>
          <cell r="AE1170">
            <v>2016.3320000000001</v>
          </cell>
        </row>
        <row r="1171">
          <cell r="C1171">
            <v>42797</v>
          </cell>
          <cell r="D1171">
            <v>9</v>
          </cell>
          <cell r="G1171">
            <v>0</v>
          </cell>
          <cell r="J1171">
            <v>0</v>
          </cell>
          <cell r="K1171">
            <v>0</v>
          </cell>
          <cell r="O1171" t="str">
            <v>0</v>
          </cell>
          <cell r="S1171">
            <v>0</v>
          </cell>
          <cell r="W1171">
            <v>0</v>
          </cell>
          <cell r="Y1171">
            <v>0</v>
          </cell>
          <cell r="AA1171">
            <v>0</v>
          </cell>
          <cell r="AE1171">
            <v>2016.3320000000001</v>
          </cell>
        </row>
        <row r="1172">
          <cell r="C1172">
            <v>42798</v>
          </cell>
          <cell r="D1172">
            <v>9</v>
          </cell>
          <cell r="G1172">
            <v>0</v>
          </cell>
          <cell r="J1172">
            <v>0</v>
          </cell>
          <cell r="K1172">
            <v>0</v>
          </cell>
          <cell r="O1172" t="str">
            <v>0</v>
          </cell>
          <cell r="S1172">
            <v>0</v>
          </cell>
          <cell r="W1172">
            <v>0</v>
          </cell>
          <cell r="Y1172">
            <v>0</v>
          </cell>
          <cell r="AA1172">
            <v>0</v>
          </cell>
          <cell r="AE1172">
            <v>2016.3320000000001</v>
          </cell>
        </row>
        <row r="1173">
          <cell r="C1173">
            <v>42799</v>
          </cell>
          <cell r="D1173">
            <v>9</v>
          </cell>
          <cell r="G1173">
            <v>0</v>
          </cell>
          <cell r="J1173">
            <v>0</v>
          </cell>
          <cell r="K1173">
            <v>0</v>
          </cell>
          <cell r="O1173" t="str">
            <v>0</v>
          </cell>
          <cell r="S1173">
            <v>0</v>
          </cell>
          <cell r="W1173">
            <v>0</v>
          </cell>
          <cell r="Y1173">
            <v>0</v>
          </cell>
          <cell r="AA1173">
            <v>0</v>
          </cell>
          <cell r="AE1173">
            <v>2016.3320000000001</v>
          </cell>
        </row>
        <row r="1174">
          <cell r="C1174">
            <v>42800</v>
          </cell>
          <cell r="D1174">
            <v>10</v>
          </cell>
          <cell r="G1174">
            <v>0</v>
          </cell>
          <cell r="J1174">
            <v>0</v>
          </cell>
          <cell r="K1174">
            <v>0</v>
          </cell>
          <cell r="O1174" t="str">
            <v>0</v>
          </cell>
          <cell r="S1174">
            <v>0</v>
          </cell>
          <cell r="W1174">
            <v>0</v>
          </cell>
          <cell r="Y1174">
            <v>0</v>
          </cell>
          <cell r="AA1174">
            <v>0</v>
          </cell>
          <cell r="AE1174">
            <v>2016.3320000000001</v>
          </cell>
        </row>
        <row r="1175">
          <cell r="C1175">
            <v>42801</v>
          </cell>
          <cell r="D1175">
            <v>10</v>
          </cell>
          <cell r="G1175">
            <v>0</v>
          </cell>
          <cell r="J1175">
            <v>0</v>
          </cell>
          <cell r="K1175">
            <v>0</v>
          </cell>
          <cell r="O1175" t="str">
            <v>0</v>
          </cell>
          <cell r="S1175">
            <v>0</v>
          </cell>
          <cell r="W1175">
            <v>0</v>
          </cell>
          <cell r="Y1175">
            <v>0</v>
          </cell>
          <cell r="AA1175">
            <v>0</v>
          </cell>
          <cell r="AE1175">
            <v>2016.3320000000001</v>
          </cell>
        </row>
        <row r="1176">
          <cell r="C1176">
            <v>42802</v>
          </cell>
          <cell r="D1176">
            <v>10</v>
          </cell>
          <cell r="G1176">
            <v>0</v>
          </cell>
          <cell r="J1176">
            <v>0</v>
          </cell>
          <cell r="K1176">
            <v>0</v>
          </cell>
          <cell r="O1176" t="str">
            <v>0</v>
          </cell>
          <cell r="S1176">
            <v>0</v>
          </cell>
          <cell r="W1176">
            <v>0</v>
          </cell>
          <cell r="Y1176">
            <v>0</v>
          </cell>
          <cell r="AA1176">
            <v>0</v>
          </cell>
          <cell r="AE1176">
            <v>2016.3320000000001</v>
          </cell>
        </row>
        <row r="1177">
          <cell r="C1177">
            <v>42803</v>
          </cell>
          <cell r="D1177">
            <v>10</v>
          </cell>
          <cell r="G1177">
            <v>0</v>
          </cell>
          <cell r="J1177">
            <v>0</v>
          </cell>
          <cell r="K1177">
            <v>0</v>
          </cell>
          <cell r="O1177" t="str">
            <v>0</v>
          </cell>
          <cell r="S1177">
            <v>0</v>
          </cell>
          <cell r="W1177">
            <v>0</v>
          </cell>
          <cell r="Y1177">
            <v>0</v>
          </cell>
          <cell r="AA1177">
            <v>0</v>
          </cell>
          <cell r="AE1177">
            <v>2016.3320000000001</v>
          </cell>
        </row>
        <row r="1178">
          <cell r="C1178">
            <v>42804</v>
          </cell>
          <cell r="D1178">
            <v>10</v>
          </cell>
          <cell r="G1178">
            <v>0</v>
          </cell>
          <cell r="J1178">
            <v>0</v>
          </cell>
          <cell r="K1178">
            <v>0</v>
          </cell>
          <cell r="O1178" t="str">
            <v>0</v>
          </cell>
          <cell r="S1178">
            <v>0</v>
          </cell>
          <cell r="W1178">
            <v>0</v>
          </cell>
          <cell r="Y1178">
            <v>0</v>
          </cell>
          <cell r="AA1178">
            <v>0</v>
          </cell>
          <cell r="AE1178">
            <v>2016.3320000000001</v>
          </cell>
        </row>
        <row r="1179">
          <cell r="C1179">
            <v>42805</v>
          </cell>
          <cell r="D1179">
            <v>10</v>
          </cell>
          <cell r="G1179">
            <v>0</v>
          </cell>
          <cell r="J1179">
            <v>0</v>
          </cell>
          <cell r="K1179">
            <v>0</v>
          </cell>
          <cell r="O1179" t="str">
            <v>0</v>
          </cell>
          <cell r="S1179">
            <v>0</v>
          </cell>
          <cell r="W1179">
            <v>0</v>
          </cell>
          <cell r="Y1179">
            <v>0</v>
          </cell>
          <cell r="AA1179">
            <v>0</v>
          </cell>
          <cell r="AE1179">
            <v>2016.3320000000001</v>
          </cell>
        </row>
        <row r="1180">
          <cell r="C1180">
            <v>42806</v>
          </cell>
          <cell r="D1180">
            <v>10</v>
          </cell>
          <cell r="G1180">
            <v>0</v>
          </cell>
          <cell r="J1180">
            <v>0</v>
          </cell>
          <cell r="K1180">
            <v>0</v>
          </cell>
          <cell r="O1180" t="str">
            <v>0</v>
          </cell>
          <cell r="S1180">
            <v>0</v>
          </cell>
          <cell r="W1180">
            <v>0</v>
          </cell>
          <cell r="Y1180">
            <v>0</v>
          </cell>
          <cell r="AA1180">
            <v>0</v>
          </cell>
          <cell r="AE1180">
            <v>2016.3320000000001</v>
          </cell>
        </row>
        <row r="1181">
          <cell r="C1181">
            <v>42807</v>
          </cell>
          <cell r="D1181">
            <v>11</v>
          </cell>
          <cell r="G1181">
            <v>0</v>
          </cell>
          <cell r="J1181">
            <v>0</v>
          </cell>
          <cell r="K1181">
            <v>0</v>
          </cell>
          <cell r="O1181" t="str">
            <v>0</v>
          </cell>
          <cell r="S1181">
            <v>0</v>
          </cell>
          <cell r="W1181">
            <v>0</v>
          </cell>
          <cell r="Y1181">
            <v>0</v>
          </cell>
          <cell r="AA1181">
            <v>0</v>
          </cell>
          <cell r="AE1181">
            <v>2016.3320000000001</v>
          </cell>
        </row>
        <row r="1182">
          <cell r="C1182">
            <v>42808</v>
          </cell>
          <cell r="D1182">
            <v>11</v>
          </cell>
          <cell r="G1182">
            <v>0</v>
          </cell>
          <cell r="J1182">
            <v>0</v>
          </cell>
          <cell r="K1182">
            <v>0</v>
          </cell>
          <cell r="O1182" t="str">
            <v>0</v>
          </cell>
          <cell r="S1182">
            <v>0</v>
          </cell>
          <cell r="W1182">
            <v>0</v>
          </cell>
          <cell r="Y1182">
            <v>0</v>
          </cell>
          <cell r="AA1182">
            <v>0</v>
          </cell>
          <cell r="AE1182">
            <v>2016.3320000000001</v>
          </cell>
        </row>
        <row r="1183">
          <cell r="C1183">
            <v>42809</v>
          </cell>
          <cell r="D1183">
            <v>11</v>
          </cell>
          <cell r="G1183">
            <v>0</v>
          </cell>
          <cell r="J1183">
            <v>0</v>
          </cell>
          <cell r="K1183">
            <v>0</v>
          </cell>
          <cell r="O1183" t="str">
            <v>0</v>
          </cell>
          <cell r="S1183">
            <v>0</v>
          </cell>
          <cell r="W1183">
            <v>0</v>
          </cell>
          <cell r="Y1183">
            <v>0</v>
          </cell>
          <cell r="AA1183">
            <v>0</v>
          </cell>
          <cell r="AE1183">
            <v>2016.3320000000001</v>
          </cell>
        </row>
        <row r="1184">
          <cell r="C1184">
            <v>42810</v>
          </cell>
          <cell r="D1184">
            <v>11</v>
          </cell>
          <cell r="G1184">
            <v>0</v>
          </cell>
          <cell r="J1184">
            <v>0</v>
          </cell>
          <cell r="K1184">
            <v>0</v>
          </cell>
          <cell r="O1184" t="str">
            <v>0</v>
          </cell>
          <cell r="S1184">
            <v>0</v>
          </cell>
          <cell r="W1184">
            <v>0</v>
          </cell>
          <cell r="Y1184">
            <v>0</v>
          </cell>
          <cell r="AA1184">
            <v>0</v>
          </cell>
          <cell r="AE1184">
            <v>2016.3320000000001</v>
          </cell>
        </row>
        <row r="1185">
          <cell r="C1185">
            <v>42811</v>
          </cell>
          <cell r="D1185">
            <v>11</v>
          </cell>
          <cell r="G1185">
            <v>0</v>
          </cell>
          <cell r="J1185">
            <v>0</v>
          </cell>
          <cell r="K1185">
            <v>0</v>
          </cell>
          <cell r="O1185" t="str">
            <v>0</v>
          </cell>
          <cell r="S1185">
            <v>0</v>
          </cell>
          <cell r="W1185">
            <v>0</v>
          </cell>
          <cell r="Y1185">
            <v>0</v>
          </cell>
          <cell r="AA1185">
            <v>0</v>
          </cell>
          <cell r="AE1185">
            <v>2016.3320000000001</v>
          </cell>
        </row>
        <row r="1186">
          <cell r="C1186">
            <v>42812</v>
          </cell>
          <cell r="D1186">
            <v>11</v>
          </cell>
          <cell r="G1186">
            <v>0</v>
          </cell>
          <cell r="J1186">
            <v>0</v>
          </cell>
          <cell r="K1186">
            <v>0</v>
          </cell>
          <cell r="O1186" t="str">
            <v>0</v>
          </cell>
          <cell r="S1186">
            <v>0</v>
          </cell>
          <cell r="W1186">
            <v>0</v>
          </cell>
          <cell r="Y1186">
            <v>0</v>
          </cell>
          <cell r="AA1186">
            <v>0</v>
          </cell>
          <cell r="AE1186">
            <v>2016.3320000000001</v>
          </cell>
        </row>
        <row r="1187">
          <cell r="C1187">
            <v>42813</v>
          </cell>
          <cell r="D1187">
            <v>11</v>
          </cell>
          <cell r="G1187">
            <v>0</v>
          </cell>
          <cell r="J1187">
            <v>0</v>
          </cell>
          <cell r="K1187">
            <v>0</v>
          </cell>
          <cell r="O1187" t="str">
            <v>0</v>
          </cell>
          <cell r="S1187">
            <v>0</v>
          </cell>
          <cell r="W1187">
            <v>0</v>
          </cell>
          <cell r="Y1187">
            <v>0</v>
          </cell>
          <cell r="AA1187">
            <v>0</v>
          </cell>
          <cell r="AE1187">
            <v>2016.3320000000001</v>
          </cell>
        </row>
        <row r="1188">
          <cell r="C1188">
            <v>42814</v>
          </cell>
          <cell r="D1188">
            <v>12</v>
          </cell>
          <cell r="G1188">
            <v>0</v>
          </cell>
          <cell r="J1188">
            <v>0</v>
          </cell>
          <cell r="K1188">
            <v>0</v>
          </cell>
          <cell r="O1188" t="str">
            <v>0</v>
          </cell>
          <cell r="S1188">
            <v>0</v>
          </cell>
          <cell r="W1188">
            <v>0</v>
          </cell>
          <cell r="Y1188">
            <v>0</v>
          </cell>
          <cell r="AA1188">
            <v>0</v>
          </cell>
          <cell r="AE1188">
            <v>2016.3320000000001</v>
          </cell>
        </row>
        <row r="1189">
          <cell r="C1189">
            <v>42815</v>
          </cell>
          <cell r="D1189">
            <v>12</v>
          </cell>
          <cell r="G1189">
            <v>0</v>
          </cell>
          <cell r="J1189">
            <v>0</v>
          </cell>
          <cell r="K1189">
            <v>0</v>
          </cell>
          <cell r="O1189" t="str">
            <v>0</v>
          </cell>
          <cell r="S1189">
            <v>0</v>
          </cell>
          <cell r="W1189">
            <v>0</v>
          </cell>
          <cell r="Y1189">
            <v>0</v>
          </cell>
          <cell r="AA1189">
            <v>0</v>
          </cell>
          <cell r="AE1189">
            <v>2016.3320000000001</v>
          </cell>
        </row>
        <row r="1190">
          <cell r="C1190">
            <v>42816</v>
          </cell>
          <cell r="D1190">
            <v>12</v>
          </cell>
          <cell r="G1190">
            <v>0</v>
          </cell>
          <cell r="J1190">
            <v>0</v>
          </cell>
          <cell r="K1190">
            <v>0</v>
          </cell>
          <cell r="O1190" t="str">
            <v>0</v>
          </cell>
          <cell r="S1190">
            <v>0</v>
          </cell>
          <cell r="W1190">
            <v>0</v>
          </cell>
          <cell r="Y1190">
            <v>0</v>
          </cell>
          <cell r="AA1190">
            <v>0</v>
          </cell>
          <cell r="AE1190">
            <v>2016.3320000000001</v>
          </cell>
        </row>
        <row r="1191">
          <cell r="C1191">
            <v>42817</v>
          </cell>
          <cell r="D1191">
            <v>12</v>
          </cell>
          <cell r="G1191">
            <v>0</v>
          </cell>
          <cell r="J1191">
            <v>0</v>
          </cell>
          <cell r="K1191">
            <v>0</v>
          </cell>
          <cell r="O1191" t="str">
            <v>0</v>
          </cell>
          <cell r="S1191">
            <v>0</v>
          </cell>
          <cell r="W1191">
            <v>0</v>
          </cell>
          <cell r="Y1191">
            <v>0</v>
          </cell>
          <cell r="AA1191">
            <v>0</v>
          </cell>
          <cell r="AE1191">
            <v>2016.3320000000001</v>
          </cell>
        </row>
        <row r="1192">
          <cell r="C1192">
            <v>42818</v>
          </cell>
          <cell r="D1192">
            <v>12</v>
          </cell>
          <cell r="G1192">
            <v>0</v>
          </cell>
          <cell r="J1192">
            <v>0</v>
          </cell>
          <cell r="K1192">
            <v>0</v>
          </cell>
          <cell r="O1192" t="str">
            <v>0</v>
          </cell>
          <cell r="S1192">
            <v>0</v>
          </cell>
          <cell r="W1192">
            <v>0</v>
          </cell>
          <cell r="Y1192">
            <v>0</v>
          </cell>
          <cell r="AA1192">
            <v>0</v>
          </cell>
          <cell r="AE1192">
            <v>2016.3320000000001</v>
          </cell>
        </row>
        <row r="1193">
          <cell r="C1193">
            <v>42819</v>
          </cell>
          <cell r="D1193">
            <v>12</v>
          </cell>
          <cell r="G1193">
            <v>0</v>
          </cell>
          <cell r="J1193">
            <v>0</v>
          </cell>
          <cell r="K1193">
            <v>0</v>
          </cell>
          <cell r="O1193" t="str">
            <v>0</v>
          </cell>
          <cell r="S1193">
            <v>0</v>
          </cell>
          <cell r="W1193">
            <v>0</v>
          </cell>
          <cell r="Y1193">
            <v>0</v>
          </cell>
          <cell r="AA1193">
            <v>0</v>
          </cell>
          <cell r="AE1193">
            <v>2016.3320000000001</v>
          </cell>
        </row>
        <row r="1194">
          <cell r="C1194">
            <v>42820</v>
          </cell>
          <cell r="D1194">
            <v>12</v>
          </cell>
          <cell r="G1194">
            <v>0</v>
          </cell>
          <cell r="J1194">
            <v>0</v>
          </cell>
          <cell r="K1194">
            <v>0</v>
          </cell>
          <cell r="O1194" t="str">
            <v>0</v>
          </cell>
          <cell r="S1194">
            <v>0</v>
          </cell>
          <cell r="W1194">
            <v>0</v>
          </cell>
          <cell r="Y1194">
            <v>0</v>
          </cell>
          <cell r="AA1194">
            <v>0</v>
          </cell>
          <cell r="AE1194">
            <v>2016.3320000000001</v>
          </cell>
        </row>
        <row r="1195">
          <cell r="C1195">
            <v>42821</v>
          </cell>
          <cell r="D1195">
            <v>13</v>
          </cell>
          <cell r="G1195">
            <v>0</v>
          </cell>
          <cell r="J1195">
            <v>0</v>
          </cell>
          <cell r="K1195">
            <v>0</v>
          </cell>
          <cell r="O1195" t="str">
            <v>0</v>
          </cell>
          <cell r="S1195">
            <v>0</v>
          </cell>
          <cell r="W1195">
            <v>0</v>
          </cell>
          <cell r="Y1195">
            <v>0</v>
          </cell>
          <cell r="AA1195">
            <v>0</v>
          </cell>
          <cell r="AE1195">
            <v>2016.3320000000001</v>
          </cell>
        </row>
        <row r="1196">
          <cell r="C1196">
            <v>42822</v>
          </cell>
          <cell r="D1196">
            <v>13</v>
          </cell>
          <cell r="G1196">
            <v>0</v>
          </cell>
          <cell r="J1196">
            <v>0</v>
          </cell>
          <cell r="K1196">
            <v>0</v>
          </cell>
          <cell r="O1196" t="str">
            <v>0</v>
          </cell>
          <cell r="S1196">
            <v>0</v>
          </cell>
          <cell r="W1196">
            <v>0</v>
          </cell>
          <cell r="Y1196">
            <v>0</v>
          </cell>
          <cell r="AA1196">
            <v>0</v>
          </cell>
        </row>
        <row r="1197">
          <cell r="C1197">
            <v>42823</v>
          </cell>
          <cell r="D1197">
            <v>13</v>
          </cell>
          <cell r="G1197">
            <v>0</v>
          </cell>
          <cell r="J1197">
            <v>0</v>
          </cell>
          <cell r="K1197">
            <v>0</v>
          </cell>
          <cell r="O1197" t="str">
            <v>0</v>
          </cell>
          <cell r="S1197">
            <v>0</v>
          </cell>
          <cell r="W1197">
            <v>0</v>
          </cell>
          <cell r="Y1197">
            <v>0</v>
          </cell>
          <cell r="AA1197">
            <v>0</v>
          </cell>
          <cell r="AE1197">
            <v>2016.3320000000001</v>
          </cell>
        </row>
        <row r="1198">
          <cell r="C1198">
            <v>42824</v>
          </cell>
          <cell r="D1198">
            <v>13</v>
          </cell>
          <cell r="G1198">
            <v>0</v>
          </cell>
          <cell r="J1198">
            <v>0</v>
          </cell>
          <cell r="K1198">
            <v>0</v>
          </cell>
          <cell r="O1198" t="str">
            <v>0</v>
          </cell>
          <cell r="S1198">
            <v>0</v>
          </cell>
          <cell r="W1198">
            <v>0</v>
          </cell>
          <cell r="Y1198">
            <v>0</v>
          </cell>
          <cell r="AA1198">
            <v>0</v>
          </cell>
          <cell r="AE1198">
            <v>2016.3320000000001</v>
          </cell>
        </row>
        <row r="1199">
          <cell r="C1199">
            <v>42825</v>
          </cell>
          <cell r="D1199">
            <v>13</v>
          </cell>
          <cell r="G1199">
            <v>0</v>
          </cell>
          <cell r="J1199">
            <v>0</v>
          </cell>
          <cell r="K1199">
            <v>0</v>
          </cell>
          <cell r="O1199" t="str">
            <v>0</v>
          </cell>
          <cell r="S1199">
            <v>0</v>
          </cell>
          <cell r="W1199">
            <v>0</v>
          </cell>
          <cell r="Y1199">
            <v>0</v>
          </cell>
          <cell r="AA1199">
            <v>0</v>
          </cell>
          <cell r="AE1199">
            <v>2016.3320000000001</v>
          </cell>
        </row>
        <row r="1200">
          <cell r="C1200">
            <v>42826</v>
          </cell>
          <cell r="D1200">
            <v>13</v>
          </cell>
          <cell r="G1200">
            <v>0</v>
          </cell>
          <cell r="J1200">
            <v>0</v>
          </cell>
          <cell r="K1200">
            <v>0</v>
          </cell>
          <cell r="O1200" t="str">
            <v>0</v>
          </cell>
          <cell r="S1200">
            <v>0</v>
          </cell>
          <cell r="W1200">
            <v>0</v>
          </cell>
          <cell r="Y1200">
            <v>0</v>
          </cell>
          <cell r="AA1200">
            <v>0</v>
          </cell>
          <cell r="AE1200">
            <v>2016.3320000000001</v>
          </cell>
        </row>
        <row r="1201">
          <cell r="C1201">
            <v>42827</v>
          </cell>
          <cell r="D1201">
            <v>13</v>
          </cell>
          <cell r="G1201">
            <v>0</v>
          </cell>
          <cell r="J1201">
            <v>0</v>
          </cell>
          <cell r="K1201">
            <v>0</v>
          </cell>
          <cell r="O1201" t="str">
            <v>0</v>
          </cell>
          <cell r="S1201">
            <v>0</v>
          </cell>
          <cell r="W1201">
            <v>0</v>
          </cell>
          <cell r="Y1201">
            <v>0</v>
          </cell>
          <cell r="AA1201">
            <v>0</v>
          </cell>
          <cell r="AE1201">
            <v>2016.3320000000001</v>
          </cell>
        </row>
        <row r="1202">
          <cell r="C1202">
            <v>42828</v>
          </cell>
          <cell r="D1202">
            <v>14</v>
          </cell>
          <cell r="G1202">
            <v>0</v>
          </cell>
          <cell r="J1202">
            <v>0</v>
          </cell>
          <cell r="K1202">
            <v>0</v>
          </cell>
          <cell r="O1202" t="str">
            <v>0</v>
          </cell>
          <cell r="S1202">
            <v>0</v>
          </cell>
          <cell r="W1202">
            <v>0</v>
          </cell>
          <cell r="Y1202">
            <v>0</v>
          </cell>
          <cell r="AA1202">
            <v>0</v>
          </cell>
          <cell r="AE1202">
            <v>2016.3320000000001</v>
          </cell>
        </row>
        <row r="1203">
          <cell r="C1203">
            <v>42829</v>
          </cell>
          <cell r="D1203">
            <v>14</v>
          </cell>
          <cell r="G1203">
            <v>0</v>
          </cell>
          <cell r="J1203">
            <v>0</v>
          </cell>
          <cell r="K1203">
            <v>0</v>
          </cell>
          <cell r="O1203" t="str">
            <v>0</v>
          </cell>
          <cell r="S1203">
            <v>0</v>
          </cell>
          <cell r="W1203">
            <v>0</v>
          </cell>
          <cell r="Y1203">
            <v>0</v>
          </cell>
          <cell r="AA1203">
            <v>0</v>
          </cell>
          <cell r="AE1203">
            <v>2016.3320000000001</v>
          </cell>
        </row>
        <row r="1204">
          <cell r="C1204">
            <v>42830</v>
          </cell>
          <cell r="D1204">
            <v>14</v>
          </cell>
          <cell r="G1204">
            <v>0</v>
          </cell>
          <cell r="J1204">
            <v>0</v>
          </cell>
          <cell r="K1204">
            <v>0</v>
          </cell>
          <cell r="O1204" t="str">
            <v>0</v>
          </cell>
          <cell r="S1204">
            <v>0</v>
          </cell>
          <cell r="W1204">
            <v>0</v>
          </cell>
          <cell r="Y1204">
            <v>0</v>
          </cell>
          <cell r="AA1204">
            <v>0</v>
          </cell>
          <cell r="AE1204">
            <v>2016.3320000000001</v>
          </cell>
        </row>
        <row r="1205">
          <cell r="C1205">
            <v>42831</v>
          </cell>
          <cell r="D1205">
            <v>14</v>
          </cell>
          <cell r="G1205">
            <v>0</v>
          </cell>
          <cell r="J1205">
            <v>0</v>
          </cell>
          <cell r="K1205">
            <v>0</v>
          </cell>
          <cell r="O1205" t="str">
            <v>0</v>
          </cell>
          <cell r="S1205">
            <v>0</v>
          </cell>
          <cell r="W1205">
            <v>0</v>
          </cell>
          <cell r="Y1205">
            <v>0</v>
          </cell>
          <cell r="AA1205">
            <v>0</v>
          </cell>
          <cell r="AE1205">
            <v>2016.3320000000001</v>
          </cell>
        </row>
        <row r="1206">
          <cell r="C1206">
            <v>42832</v>
          </cell>
          <cell r="D1206">
            <v>14</v>
          </cell>
          <cell r="G1206">
            <v>0</v>
          </cell>
          <cell r="J1206">
            <v>0</v>
          </cell>
          <cell r="K1206">
            <v>0</v>
          </cell>
          <cell r="O1206" t="str">
            <v>0</v>
          </cell>
          <cell r="S1206">
            <v>0</v>
          </cell>
          <cell r="W1206">
            <v>0</v>
          </cell>
          <cell r="Y1206">
            <v>0</v>
          </cell>
          <cell r="AA1206">
            <v>0</v>
          </cell>
          <cell r="AE1206">
            <v>2016.3320000000001</v>
          </cell>
        </row>
        <row r="1207">
          <cell r="C1207">
            <v>42833</v>
          </cell>
          <cell r="D1207">
            <v>14</v>
          </cell>
          <cell r="G1207">
            <v>0</v>
          </cell>
          <cell r="J1207">
            <v>0</v>
          </cell>
          <cell r="K1207">
            <v>0</v>
          </cell>
          <cell r="O1207" t="str">
            <v>0</v>
          </cell>
          <cell r="S1207">
            <v>0</v>
          </cell>
          <cell r="W1207">
            <v>0</v>
          </cell>
          <cell r="Y1207">
            <v>0</v>
          </cell>
          <cell r="AA1207">
            <v>0</v>
          </cell>
          <cell r="AE1207">
            <v>2016.3320000000001</v>
          </cell>
        </row>
        <row r="1208">
          <cell r="C1208">
            <v>42834</v>
          </cell>
          <cell r="D1208">
            <v>14</v>
          </cell>
          <cell r="G1208">
            <v>0</v>
          </cell>
          <cell r="J1208">
            <v>0</v>
          </cell>
          <cell r="K1208">
            <v>0</v>
          </cell>
          <cell r="O1208" t="str">
            <v>0</v>
          </cell>
          <cell r="S1208">
            <v>0</v>
          </cell>
          <cell r="W1208">
            <v>0</v>
          </cell>
          <cell r="Y1208">
            <v>0</v>
          </cell>
          <cell r="AA1208">
            <v>0</v>
          </cell>
          <cell r="AE1208">
            <v>2016.3320000000001</v>
          </cell>
        </row>
        <row r="1209">
          <cell r="C1209">
            <v>42835</v>
          </cell>
          <cell r="D1209">
            <v>15</v>
          </cell>
          <cell r="G1209">
            <v>0</v>
          </cell>
          <cell r="J1209">
            <v>0</v>
          </cell>
          <cell r="K1209">
            <v>0</v>
          </cell>
          <cell r="O1209" t="str">
            <v>0</v>
          </cell>
          <cell r="S1209">
            <v>0</v>
          </cell>
          <cell r="W1209">
            <v>0</v>
          </cell>
          <cell r="Y1209">
            <v>0</v>
          </cell>
          <cell r="AA1209">
            <v>0</v>
          </cell>
          <cell r="AE1209">
            <v>2016.3320000000001</v>
          </cell>
        </row>
        <row r="1210">
          <cell r="C1210">
            <v>42836</v>
          </cell>
          <cell r="D1210">
            <v>15</v>
          </cell>
          <cell r="G1210">
            <v>0</v>
          </cell>
          <cell r="J1210">
            <v>0</v>
          </cell>
          <cell r="K1210">
            <v>0</v>
          </cell>
          <cell r="O1210" t="str">
            <v>0</v>
          </cell>
          <cell r="S1210">
            <v>0</v>
          </cell>
          <cell r="W1210">
            <v>0</v>
          </cell>
          <cell r="Y1210">
            <v>0</v>
          </cell>
          <cell r="AA1210">
            <v>0</v>
          </cell>
          <cell r="AE1210">
            <v>2016.3320000000001</v>
          </cell>
        </row>
        <row r="1211">
          <cell r="C1211">
            <v>42837</v>
          </cell>
          <cell r="D1211">
            <v>15</v>
          </cell>
          <cell r="G1211">
            <v>0</v>
          </cell>
          <cell r="J1211">
            <v>0</v>
          </cell>
          <cell r="K1211">
            <v>0</v>
          </cell>
          <cell r="O1211" t="str">
            <v>0</v>
          </cell>
          <cell r="S1211">
            <v>0</v>
          </cell>
          <cell r="W1211">
            <v>0</v>
          </cell>
          <cell r="Y1211">
            <v>0</v>
          </cell>
          <cell r="AA1211">
            <v>0</v>
          </cell>
          <cell r="AE1211">
            <v>2016.3320000000001</v>
          </cell>
        </row>
        <row r="1212">
          <cell r="C1212">
            <v>42838</v>
          </cell>
          <cell r="D1212">
            <v>15</v>
          </cell>
          <cell r="G1212">
            <v>0</v>
          </cell>
          <cell r="J1212">
            <v>0</v>
          </cell>
          <cell r="K1212">
            <v>0</v>
          </cell>
          <cell r="O1212" t="str">
            <v>0</v>
          </cell>
          <cell r="S1212">
            <v>0</v>
          </cell>
          <cell r="W1212">
            <v>0</v>
          </cell>
          <cell r="Y1212">
            <v>0</v>
          </cell>
          <cell r="AA1212">
            <v>0</v>
          </cell>
          <cell r="AE1212">
            <v>2016.3320000000001</v>
          </cell>
        </row>
        <row r="1213">
          <cell r="C1213">
            <v>42839</v>
          </cell>
          <cell r="D1213">
            <v>15</v>
          </cell>
          <cell r="G1213">
            <v>0</v>
          </cell>
          <cell r="J1213">
            <v>0</v>
          </cell>
          <cell r="K1213">
            <v>0</v>
          </cell>
          <cell r="O1213" t="str">
            <v>0</v>
          </cell>
          <cell r="S1213">
            <v>0</v>
          </cell>
          <cell r="W1213">
            <v>0</v>
          </cell>
          <cell r="Y1213">
            <v>0</v>
          </cell>
          <cell r="AA1213">
            <v>0</v>
          </cell>
          <cell r="AE1213">
            <v>2016.3320000000001</v>
          </cell>
        </row>
        <row r="1214">
          <cell r="C1214">
            <v>42840</v>
          </cell>
          <cell r="D1214">
            <v>15</v>
          </cell>
          <cell r="G1214">
            <v>0</v>
          </cell>
          <cell r="J1214">
            <v>0</v>
          </cell>
          <cell r="K1214">
            <v>0</v>
          </cell>
          <cell r="O1214" t="str">
            <v>0</v>
          </cell>
          <cell r="S1214">
            <v>0</v>
          </cell>
          <cell r="W1214">
            <v>0</v>
          </cell>
          <cell r="Y1214">
            <v>0</v>
          </cell>
          <cell r="AA1214">
            <v>0</v>
          </cell>
          <cell r="AE1214">
            <v>2016.3320000000001</v>
          </cell>
        </row>
        <row r="1215">
          <cell r="C1215">
            <v>42841</v>
          </cell>
          <cell r="D1215">
            <v>15</v>
          </cell>
          <cell r="G1215">
            <v>0</v>
          </cell>
          <cell r="J1215">
            <v>0</v>
          </cell>
          <cell r="K1215">
            <v>0</v>
          </cell>
          <cell r="O1215" t="str">
            <v>0</v>
          </cell>
          <cell r="S1215">
            <v>0</v>
          </cell>
          <cell r="W1215">
            <v>0</v>
          </cell>
          <cell r="Y1215">
            <v>0</v>
          </cell>
          <cell r="AA1215">
            <v>0</v>
          </cell>
          <cell r="AE1215">
            <v>2016.3320000000001</v>
          </cell>
        </row>
        <row r="1216">
          <cell r="C1216">
            <v>42842</v>
          </cell>
          <cell r="D1216">
            <v>16</v>
          </cell>
          <cell r="G1216">
            <v>0</v>
          </cell>
          <cell r="J1216">
            <v>0</v>
          </cell>
          <cell r="K1216">
            <v>0</v>
          </cell>
          <cell r="O1216" t="str">
            <v>0</v>
          </cell>
          <cell r="S1216">
            <v>0</v>
          </cell>
          <cell r="W1216">
            <v>0</v>
          </cell>
          <cell r="Y1216">
            <v>0</v>
          </cell>
          <cell r="AA1216">
            <v>0</v>
          </cell>
          <cell r="AE1216">
            <v>2016.3320000000001</v>
          </cell>
        </row>
        <row r="1217">
          <cell r="C1217">
            <v>42843</v>
          </cell>
          <cell r="D1217">
            <v>16</v>
          </cell>
          <cell r="G1217">
            <v>0</v>
          </cell>
          <cell r="J1217">
            <v>0</v>
          </cell>
          <cell r="K1217">
            <v>0</v>
          </cell>
          <cell r="O1217" t="str">
            <v>0</v>
          </cell>
          <cell r="S1217">
            <v>0</v>
          </cell>
          <cell r="W1217">
            <v>0</v>
          </cell>
          <cell r="Y1217">
            <v>0</v>
          </cell>
          <cell r="AA1217">
            <v>0</v>
          </cell>
          <cell r="AE1217">
            <v>2016.3320000000001</v>
          </cell>
        </row>
        <row r="1218">
          <cell r="C1218">
            <v>42844</v>
          </cell>
          <cell r="D1218">
            <v>16</v>
          </cell>
          <cell r="G1218">
            <v>0</v>
          </cell>
          <cell r="J1218">
            <v>0</v>
          </cell>
          <cell r="K1218">
            <v>0</v>
          </cell>
          <cell r="O1218" t="str">
            <v>0</v>
          </cell>
          <cell r="S1218">
            <v>0</v>
          </cell>
          <cell r="W1218">
            <v>0</v>
          </cell>
          <cell r="Y1218">
            <v>0</v>
          </cell>
          <cell r="AA1218">
            <v>0</v>
          </cell>
          <cell r="AE1218">
            <v>2016.3320000000001</v>
          </cell>
        </row>
        <row r="1219">
          <cell r="C1219">
            <v>42845</v>
          </cell>
          <cell r="D1219">
            <v>16</v>
          </cell>
          <cell r="G1219">
            <v>0</v>
          </cell>
          <cell r="J1219">
            <v>0</v>
          </cell>
          <cell r="K1219">
            <v>0</v>
          </cell>
          <cell r="O1219" t="str">
            <v>0</v>
          </cell>
          <cell r="S1219">
            <v>0</v>
          </cell>
          <cell r="W1219">
            <v>0</v>
          </cell>
          <cell r="Y1219">
            <v>0</v>
          </cell>
          <cell r="AA1219">
            <v>0</v>
          </cell>
          <cell r="AE1219">
            <v>2016.3320000000001</v>
          </cell>
        </row>
        <row r="1220">
          <cell r="C1220">
            <v>42846</v>
          </cell>
          <cell r="D1220">
            <v>16</v>
          </cell>
          <cell r="G1220">
            <v>0</v>
          </cell>
          <cell r="J1220">
            <v>0</v>
          </cell>
          <cell r="K1220">
            <v>0</v>
          </cell>
          <cell r="O1220" t="str">
            <v>0</v>
          </cell>
          <cell r="S1220">
            <v>0</v>
          </cell>
          <cell r="W1220">
            <v>0</v>
          </cell>
          <cell r="Y1220">
            <v>0</v>
          </cell>
          <cell r="AA1220">
            <v>0</v>
          </cell>
          <cell r="AE1220">
            <v>2016.3320000000001</v>
          </cell>
        </row>
        <row r="1221">
          <cell r="C1221">
            <v>42847</v>
          </cell>
          <cell r="D1221">
            <v>16</v>
          </cell>
          <cell r="G1221">
            <v>0</v>
          </cell>
          <cell r="J1221">
            <v>0</v>
          </cell>
          <cell r="K1221">
            <v>0</v>
          </cell>
          <cell r="O1221" t="str">
            <v>0</v>
          </cell>
          <cell r="S1221">
            <v>0</v>
          </cell>
          <cell r="W1221">
            <v>0</v>
          </cell>
          <cell r="Y1221">
            <v>0</v>
          </cell>
          <cell r="AA1221">
            <v>0</v>
          </cell>
          <cell r="AE1221">
            <v>2016.3320000000001</v>
          </cell>
        </row>
        <row r="1222">
          <cell r="C1222">
            <v>42848</v>
          </cell>
          <cell r="D1222">
            <v>16</v>
          </cell>
          <cell r="G1222">
            <v>0</v>
          </cell>
          <cell r="J1222">
            <v>0</v>
          </cell>
          <cell r="K1222">
            <v>0</v>
          </cell>
          <cell r="O1222" t="str">
            <v>0</v>
          </cell>
          <cell r="S1222">
            <v>0</v>
          </cell>
          <cell r="W1222">
            <v>0</v>
          </cell>
          <cell r="Y1222">
            <v>0</v>
          </cell>
          <cell r="AA1222">
            <v>0</v>
          </cell>
          <cell r="AE1222">
            <v>2016.3320000000001</v>
          </cell>
        </row>
        <row r="1223">
          <cell r="C1223">
            <v>42849</v>
          </cell>
          <cell r="D1223">
            <v>17</v>
          </cell>
          <cell r="G1223">
            <v>0</v>
          </cell>
          <cell r="J1223">
            <v>0</v>
          </cell>
          <cell r="K1223">
            <v>0</v>
          </cell>
          <cell r="O1223" t="str">
            <v>0</v>
          </cell>
          <cell r="S1223">
            <v>0</v>
          </cell>
          <cell r="W1223">
            <v>0</v>
          </cell>
          <cell r="Y1223">
            <v>0</v>
          </cell>
          <cell r="AA1223">
            <v>0</v>
          </cell>
          <cell r="AE1223">
            <v>2016.3320000000001</v>
          </cell>
        </row>
        <row r="1224">
          <cell r="C1224">
            <v>42850</v>
          </cell>
          <cell r="D1224">
            <v>17</v>
          </cell>
          <cell r="G1224">
            <v>0</v>
          </cell>
          <cell r="J1224">
            <v>0</v>
          </cell>
          <cell r="K1224">
            <v>0</v>
          </cell>
          <cell r="O1224" t="str">
            <v>0</v>
          </cell>
          <cell r="S1224">
            <v>0</v>
          </cell>
          <cell r="W1224">
            <v>0</v>
          </cell>
          <cell r="Y1224">
            <v>0</v>
          </cell>
          <cell r="AA1224">
            <v>0</v>
          </cell>
          <cell r="AE1224">
            <v>2016.3320000000001</v>
          </cell>
        </row>
        <row r="1225">
          <cell r="C1225">
            <v>42851</v>
          </cell>
          <cell r="D1225">
            <v>17</v>
          </cell>
          <cell r="G1225">
            <v>0</v>
          </cell>
          <cell r="J1225">
            <v>0</v>
          </cell>
          <cell r="K1225">
            <v>0</v>
          </cell>
          <cell r="O1225" t="str">
            <v>0</v>
          </cell>
          <cell r="S1225">
            <v>0</v>
          </cell>
          <cell r="W1225">
            <v>0</v>
          </cell>
          <cell r="Y1225">
            <v>0</v>
          </cell>
          <cell r="AA1225">
            <v>0</v>
          </cell>
          <cell r="AE1225">
            <v>2016.3320000000001</v>
          </cell>
        </row>
        <row r="1226">
          <cell r="C1226">
            <v>42852</v>
          </cell>
          <cell r="D1226">
            <v>17</v>
          </cell>
          <cell r="G1226">
            <v>0</v>
          </cell>
          <cell r="J1226">
            <v>0</v>
          </cell>
          <cell r="K1226">
            <v>0</v>
          </cell>
          <cell r="O1226" t="str">
            <v>0</v>
          </cell>
          <cell r="S1226">
            <v>0</v>
          </cell>
          <cell r="W1226">
            <v>0</v>
          </cell>
          <cell r="Y1226">
            <v>0</v>
          </cell>
          <cell r="AA1226">
            <v>0</v>
          </cell>
          <cell r="AE1226">
            <v>2016.3320000000001</v>
          </cell>
        </row>
        <row r="1227">
          <cell r="C1227">
            <v>42853</v>
          </cell>
          <cell r="D1227">
            <v>17</v>
          </cell>
          <cell r="G1227">
            <v>0</v>
          </cell>
          <cell r="J1227">
            <v>0</v>
          </cell>
          <cell r="K1227">
            <v>0</v>
          </cell>
          <cell r="O1227" t="str">
            <v>0</v>
          </cell>
          <cell r="S1227">
            <v>0</v>
          </cell>
          <cell r="W1227">
            <v>0</v>
          </cell>
          <cell r="Y1227">
            <v>0</v>
          </cell>
          <cell r="AA1227">
            <v>0</v>
          </cell>
        </row>
        <row r="1228">
          <cell r="C1228">
            <v>42854</v>
          </cell>
          <cell r="D1228">
            <v>17</v>
          </cell>
          <cell r="G1228">
            <v>0</v>
          </cell>
          <cell r="J1228">
            <v>0</v>
          </cell>
          <cell r="K1228">
            <v>0</v>
          </cell>
          <cell r="O1228" t="str">
            <v>0</v>
          </cell>
          <cell r="S1228">
            <v>0</v>
          </cell>
          <cell r="W1228">
            <v>0</v>
          </cell>
          <cell r="Y1228">
            <v>0</v>
          </cell>
          <cell r="AA1228">
            <v>0</v>
          </cell>
          <cell r="AE1228">
            <v>2016.3320000000001</v>
          </cell>
        </row>
        <row r="1229">
          <cell r="C1229">
            <v>42855</v>
          </cell>
          <cell r="D1229">
            <v>17</v>
          </cell>
          <cell r="G1229">
            <v>0</v>
          </cell>
          <cell r="J1229">
            <v>0</v>
          </cell>
          <cell r="K1229">
            <v>0</v>
          </cell>
          <cell r="O1229" t="str">
            <v>0</v>
          </cell>
          <cell r="S1229">
            <v>0</v>
          </cell>
          <cell r="W1229">
            <v>0</v>
          </cell>
          <cell r="Y1229">
            <v>0</v>
          </cell>
          <cell r="AA1229">
            <v>0</v>
          </cell>
          <cell r="AE1229">
            <v>2016.3320000000001</v>
          </cell>
        </row>
        <row r="1230">
          <cell r="C1230">
            <v>42856</v>
          </cell>
          <cell r="D1230">
            <v>18</v>
          </cell>
          <cell r="G1230">
            <v>0</v>
          </cell>
          <cell r="J1230">
            <v>0</v>
          </cell>
          <cell r="K1230">
            <v>0</v>
          </cell>
          <cell r="O1230" t="str">
            <v>0</v>
          </cell>
          <cell r="S1230">
            <v>0</v>
          </cell>
          <cell r="W1230">
            <v>0</v>
          </cell>
          <cell r="Y1230">
            <v>0</v>
          </cell>
          <cell r="AA1230">
            <v>0</v>
          </cell>
          <cell r="AE1230">
            <v>2016.3320000000001</v>
          </cell>
        </row>
        <row r="1231">
          <cell r="C1231">
            <v>42857</v>
          </cell>
          <cell r="D1231">
            <v>18</v>
          </cell>
          <cell r="G1231">
            <v>0</v>
          </cell>
          <cell r="J1231">
            <v>0</v>
          </cell>
          <cell r="K1231">
            <v>0</v>
          </cell>
          <cell r="O1231" t="str">
            <v>0</v>
          </cell>
          <cell r="S1231">
            <v>0</v>
          </cell>
          <cell r="W1231">
            <v>0</v>
          </cell>
          <cell r="Y1231">
            <v>0</v>
          </cell>
          <cell r="AA1231">
            <v>0</v>
          </cell>
          <cell r="AE1231">
            <v>2016.3320000000001</v>
          </cell>
        </row>
        <row r="1232">
          <cell r="C1232">
            <v>42858</v>
          </cell>
          <cell r="D1232">
            <v>18</v>
          </cell>
          <cell r="G1232">
            <v>0</v>
          </cell>
          <cell r="J1232">
            <v>0</v>
          </cell>
          <cell r="K1232">
            <v>0</v>
          </cell>
          <cell r="O1232" t="str">
            <v>0</v>
          </cell>
          <cell r="S1232">
            <v>0</v>
          </cell>
          <cell r="W1232">
            <v>0</v>
          </cell>
          <cell r="Y1232">
            <v>0</v>
          </cell>
          <cell r="AA1232">
            <v>0</v>
          </cell>
          <cell r="AE1232">
            <v>2016.3320000000001</v>
          </cell>
        </row>
        <row r="1233">
          <cell r="C1233">
            <v>42859</v>
          </cell>
          <cell r="D1233">
            <v>18</v>
          </cell>
          <cell r="G1233">
            <v>0</v>
          </cell>
          <cell r="J1233">
            <v>0</v>
          </cell>
          <cell r="K1233">
            <v>0</v>
          </cell>
          <cell r="O1233" t="str">
            <v>0</v>
          </cell>
          <cell r="S1233">
            <v>0</v>
          </cell>
          <cell r="W1233">
            <v>0</v>
          </cell>
          <cell r="Y1233">
            <v>0</v>
          </cell>
          <cell r="AA1233">
            <v>0</v>
          </cell>
          <cell r="AE1233">
            <v>2016.3320000000001</v>
          </cell>
        </row>
        <row r="1234">
          <cell r="C1234">
            <v>42860</v>
          </cell>
          <cell r="D1234">
            <v>18</v>
          </cell>
          <cell r="G1234">
            <v>0</v>
          </cell>
          <cell r="J1234">
            <v>0</v>
          </cell>
          <cell r="K1234">
            <v>0</v>
          </cell>
          <cell r="O1234" t="str">
            <v>0</v>
          </cell>
          <cell r="S1234">
            <v>0</v>
          </cell>
          <cell r="W1234">
            <v>0</v>
          </cell>
          <cell r="Y1234">
            <v>0</v>
          </cell>
          <cell r="AA1234">
            <v>0</v>
          </cell>
          <cell r="AE1234">
            <v>2016.3320000000001</v>
          </cell>
        </row>
        <row r="1235">
          <cell r="C1235">
            <v>42861</v>
          </cell>
          <cell r="D1235">
            <v>18</v>
          </cell>
          <cell r="G1235">
            <v>0</v>
          </cell>
          <cell r="J1235">
            <v>0</v>
          </cell>
          <cell r="K1235">
            <v>0</v>
          </cell>
          <cell r="O1235" t="str">
            <v>0</v>
          </cell>
          <cell r="S1235">
            <v>0</v>
          </cell>
          <cell r="W1235">
            <v>0</v>
          </cell>
          <cell r="Y1235">
            <v>0</v>
          </cell>
          <cell r="AA1235">
            <v>0</v>
          </cell>
          <cell r="AE1235">
            <v>2016.3320000000001</v>
          </cell>
        </row>
        <row r="1236">
          <cell r="C1236">
            <v>42862</v>
          </cell>
          <cell r="D1236">
            <v>18</v>
          </cell>
          <cell r="G1236">
            <v>0</v>
          </cell>
          <cell r="J1236">
            <v>0</v>
          </cell>
          <cell r="K1236">
            <v>0</v>
          </cell>
          <cell r="O1236" t="str">
            <v>0</v>
          </cell>
          <cell r="S1236">
            <v>0</v>
          </cell>
          <cell r="W1236">
            <v>0</v>
          </cell>
          <cell r="Y1236">
            <v>0</v>
          </cell>
          <cell r="AA1236">
            <v>0</v>
          </cell>
          <cell r="AE1236">
            <v>2016.3320000000001</v>
          </cell>
        </row>
        <row r="1237">
          <cell r="C1237">
            <v>42863</v>
          </cell>
          <cell r="D1237">
            <v>19</v>
          </cell>
          <cell r="G1237">
            <v>0</v>
          </cell>
          <cell r="J1237">
            <v>0</v>
          </cell>
          <cell r="K1237">
            <v>0</v>
          </cell>
          <cell r="O1237" t="str">
            <v>0</v>
          </cell>
          <cell r="S1237">
            <v>0</v>
          </cell>
          <cell r="W1237">
            <v>0</v>
          </cell>
          <cell r="Y1237">
            <v>0</v>
          </cell>
          <cell r="AA1237">
            <v>0</v>
          </cell>
          <cell r="AE1237">
            <v>2016.3320000000001</v>
          </cell>
        </row>
        <row r="1238">
          <cell r="C1238">
            <v>42864</v>
          </cell>
          <cell r="D1238">
            <v>19</v>
          </cell>
          <cell r="G1238">
            <v>0</v>
          </cell>
          <cell r="J1238">
            <v>0</v>
          </cell>
          <cell r="K1238">
            <v>0</v>
          </cell>
          <cell r="O1238" t="str">
            <v>0</v>
          </cell>
          <cell r="S1238">
            <v>0</v>
          </cell>
          <cell r="W1238">
            <v>0</v>
          </cell>
          <cell r="Y1238">
            <v>0</v>
          </cell>
          <cell r="AA1238">
            <v>0</v>
          </cell>
          <cell r="AE1238">
            <v>2016.3320000000001</v>
          </cell>
        </row>
        <row r="1239">
          <cell r="C1239">
            <v>42865</v>
          </cell>
          <cell r="D1239">
            <v>19</v>
          </cell>
          <cell r="G1239">
            <v>0</v>
          </cell>
          <cell r="J1239">
            <v>0</v>
          </cell>
          <cell r="K1239">
            <v>0</v>
          </cell>
          <cell r="O1239" t="str">
            <v>0</v>
          </cell>
          <cell r="S1239">
            <v>0</v>
          </cell>
          <cell r="W1239">
            <v>0</v>
          </cell>
          <cell r="Y1239">
            <v>0</v>
          </cell>
          <cell r="AA1239">
            <v>0</v>
          </cell>
          <cell r="AE1239">
            <v>2016.3320000000001</v>
          </cell>
        </row>
        <row r="1240">
          <cell r="C1240">
            <v>42866</v>
          </cell>
          <cell r="D1240">
            <v>19</v>
          </cell>
          <cell r="G1240">
            <v>0</v>
          </cell>
          <cell r="J1240">
            <v>0</v>
          </cell>
          <cell r="K1240">
            <v>0</v>
          </cell>
          <cell r="O1240" t="str">
            <v>0</v>
          </cell>
          <cell r="S1240">
            <v>0</v>
          </cell>
          <cell r="W1240">
            <v>0</v>
          </cell>
          <cell r="Y1240">
            <v>0</v>
          </cell>
          <cell r="AA1240">
            <v>0</v>
          </cell>
          <cell r="AE1240">
            <v>2016.3320000000001</v>
          </cell>
        </row>
        <row r="1241">
          <cell r="C1241">
            <v>42867</v>
          </cell>
          <cell r="D1241">
            <v>19</v>
          </cell>
          <cell r="G1241">
            <v>0</v>
          </cell>
          <cell r="J1241">
            <v>0</v>
          </cell>
          <cell r="K1241">
            <v>0</v>
          </cell>
          <cell r="O1241" t="str">
            <v>0</v>
          </cell>
          <cell r="S1241">
            <v>0</v>
          </cell>
          <cell r="W1241">
            <v>0</v>
          </cell>
          <cell r="Y1241">
            <v>0</v>
          </cell>
          <cell r="AA1241">
            <v>0</v>
          </cell>
          <cell r="AE1241">
            <v>2016.3320000000001</v>
          </cell>
        </row>
        <row r="1242">
          <cell r="C1242">
            <v>42868</v>
          </cell>
          <cell r="D1242">
            <v>19</v>
          </cell>
          <cell r="G1242">
            <v>0</v>
          </cell>
          <cell r="J1242">
            <v>0</v>
          </cell>
          <cell r="K1242">
            <v>0</v>
          </cell>
          <cell r="O1242" t="str">
            <v>0</v>
          </cell>
          <cell r="S1242">
            <v>0</v>
          </cell>
          <cell r="W1242">
            <v>0</v>
          </cell>
          <cell r="Y1242">
            <v>0</v>
          </cell>
          <cell r="AA1242">
            <v>0</v>
          </cell>
          <cell r="AE1242">
            <v>2016.3320000000001</v>
          </cell>
        </row>
        <row r="1243">
          <cell r="C1243">
            <v>42869</v>
          </cell>
          <cell r="D1243">
            <v>19</v>
          </cell>
          <cell r="G1243">
            <v>0</v>
          </cell>
          <cell r="J1243">
            <v>0</v>
          </cell>
          <cell r="K1243">
            <v>0</v>
          </cell>
          <cell r="O1243" t="str">
            <v>0</v>
          </cell>
          <cell r="S1243">
            <v>0</v>
          </cell>
          <cell r="W1243">
            <v>0</v>
          </cell>
          <cell r="Y1243">
            <v>0</v>
          </cell>
          <cell r="AA1243">
            <v>0</v>
          </cell>
          <cell r="AE1243">
            <v>2016.3320000000001</v>
          </cell>
        </row>
        <row r="1244">
          <cell r="C1244">
            <v>42870</v>
          </cell>
          <cell r="D1244">
            <v>20</v>
          </cell>
          <cell r="G1244">
            <v>0</v>
          </cell>
          <cell r="J1244">
            <v>0</v>
          </cell>
          <cell r="K1244">
            <v>0</v>
          </cell>
          <cell r="O1244" t="str">
            <v>0</v>
          </cell>
          <cell r="S1244">
            <v>0</v>
          </cell>
          <cell r="W1244">
            <v>0</v>
          </cell>
          <cell r="Y1244">
            <v>0</v>
          </cell>
          <cell r="AA1244">
            <v>0</v>
          </cell>
          <cell r="AE1244">
            <v>2016.3320000000001</v>
          </cell>
        </row>
        <row r="1245">
          <cell r="C1245">
            <v>42871</v>
          </cell>
          <cell r="D1245">
            <v>20</v>
          </cell>
          <cell r="G1245">
            <v>0</v>
          </cell>
          <cell r="J1245">
            <v>0</v>
          </cell>
          <cell r="K1245">
            <v>0</v>
          </cell>
          <cell r="O1245" t="str">
            <v>0</v>
          </cell>
          <cell r="S1245">
            <v>0</v>
          </cell>
          <cell r="W1245">
            <v>0</v>
          </cell>
          <cell r="Y1245">
            <v>0</v>
          </cell>
          <cell r="AA1245">
            <v>0</v>
          </cell>
          <cell r="AE1245">
            <v>2016.3320000000001</v>
          </cell>
        </row>
        <row r="1246">
          <cell r="C1246">
            <v>42872</v>
          </cell>
          <cell r="D1246">
            <v>20</v>
          </cell>
          <cell r="G1246">
            <v>0</v>
          </cell>
          <cell r="J1246">
            <v>0</v>
          </cell>
          <cell r="K1246">
            <v>0</v>
          </cell>
          <cell r="O1246" t="str">
            <v>0</v>
          </cell>
          <cell r="S1246">
            <v>0</v>
          </cell>
          <cell r="W1246">
            <v>0</v>
          </cell>
          <cell r="Y1246">
            <v>0</v>
          </cell>
          <cell r="AA1246">
            <v>0</v>
          </cell>
          <cell r="AE1246">
            <v>2016.3320000000001</v>
          </cell>
        </row>
        <row r="1247">
          <cell r="C1247">
            <v>42873</v>
          </cell>
          <cell r="D1247">
            <v>20</v>
          </cell>
          <cell r="G1247">
            <v>0</v>
          </cell>
          <cell r="J1247">
            <v>0</v>
          </cell>
          <cell r="K1247">
            <v>0</v>
          </cell>
          <cell r="O1247" t="str">
            <v>0</v>
          </cell>
          <cell r="S1247">
            <v>0</v>
          </cell>
          <cell r="W1247">
            <v>0</v>
          </cell>
          <cell r="Y1247">
            <v>0</v>
          </cell>
          <cell r="AA1247">
            <v>0</v>
          </cell>
          <cell r="AE1247">
            <v>2016.3320000000001</v>
          </cell>
        </row>
        <row r="1248">
          <cell r="C1248">
            <v>42874</v>
          </cell>
          <cell r="D1248">
            <v>20</v>
          </cell>
          <cell r="G1248">
            <v>0</v>
          </cell>
          <cell r="J1248">
            <v>0</v>
          </cell>
          <cell r="K1248">
            <v>0</v>
          </cell>
          <cell r="O1248" t="str">
            <v>0</v>
          </cell>
          <cell r="S1248">
            <v>0</v>
          </cell>
          <cell r="W1248">
            <v>0</v>
          </cell>
          <cell r="Y1248">
            <v>0</v>
          </cell>
          <cell r="AA1248">
            <v>0</v>
          </cell>
          <cell r="AE1248">
            <v>2016.3320000000001</v>
          </cell>
        </row>
        <row r="1249">
          <cell r="C1249">
            <v>42875</v>
          </cell>
          <cell r="D1249">
            <v>20</v>
          </cell>
          <cell r="G1249">
            <v>0</v>
          </cell>
          <cell r="J1249">
            <v>0</v>
          </cell>
          <cell r="K1249">
            <v>0</v>
          </cell>
          <cell r="O1249" t="str">
            <v>0</v>
          </cell>
          <cell r="S1249">
            <v>0</v>
          </cell>
          <cell r="W1249">
            <v>0</v>
          </cell>
          <cell r="Y1249">
            <v>0</v>
          </cell>
          <cell r="AA1249">
            <v>0</v>
          </cell>
          <cell r="AE1249">
            <v>2016.3320000000001</v>
          </cell>
        </row>
        <row r="1250">
          <cell r="C1250">
            <v>42876</v>
          </cell>
          <cell r="D1250">
            <v>20</v>
          </cell>
          <cell r="G1250">
            <v>0</v>
          </cell>
          <cell r="J1250">
            <v>0</v>
          </cell>
          <cell r="K1250">
            <v>0</v>
          </cell>
          <cell r="O1250" t="str">
            <v>0</v>
          </cell>
          <cell r="S1250">
            <v>0</v>
          </cell>
          <cell r="W1250">
            <v>0</v>
          </cell>
          <cell r="Y1250">
            <v>0</v>
          </cell>
          <cell r="AA1250">
            <v>0</v>
          </cell>
          <cell r="AE1250">
            <v>2016.3320000000001</v>
          </cell>
        </row>
        <row r="1251">
          <cell r="C1251">
            <v>42877</v>
          </cell>
          <cell r="D1251">
            <v>21</v>
          </cell>
          <cell r="G1251">
            <v>0</v>
          </cell>
          <cell r="J1251">
            <v>0</v>
          </cell>
          <cell r="K1251">
            <v>0</v>
          </cell>
          <cell r="O1251" t="str">
            <v>0</v>
          </cell>
          <cell r="S1251">
            <v>0</v>
          </cell>
          <cell r="W1251">
            <v>0</v>
          </cell>
          <cell r="Y1251">
            <v>0</v>
          </cell>
          <cell r="AA1251">
            <v>0</v>
          </cell>
          <cell r="AE1251">
            <v>2016.3320000000001</v>
          </cell>
        </row>
        <row r="1252">
          <cell r="C1252">
            <v>42878</v>
          </cell>
          <cell r="D1252">
            <v>21</v>
          </cell>
          <cell r="G1252">
            <v>0</v>
          </cell>
          <cell r="J1252">
            <v>0</v>
          </cell>
          <cell r="K1252">
            <v>0</v>
          </cell>
          <cell r="O1252" t="str">
            <v>0</v>
          </cell>
          <cell r="S1252">
            <v>0</v>
          </cell>
          <cell r="W1252">
            <v>0</v>
          </cell>
          <cell r="Y1252">
            <v>0</v>
          </cell>
          <cell r="AA1252">
            <v>0</v>
          </cell>
          <cell r="AE1252">
            <v>2016.3320000000001</v>
          </cell>
        </row>
        <row r="1253">
          <cell r="C1253">
            <v>42879</v>
          </cell>
          <cell r="D1253">
            <v>21</v>
          </cell>
          <cell r="G1253">
            <v>0</v>
          </cell>
          <cell r="J1253">
            <v>0</v>
          </cell>
          <cell r="K1253">
            <v>0</v>
          </cell>
          <cell r="O1253" t="str">
            <v>0</v>
          </cell>
          <cell r="S1253">
            <v>0</v>
          </cell>
          <cell r="W1253">
            <v>0</v>
          </cell>
          <cell r="Y1253">
            <v>0</v>
          </cell>
          <cell r="AA1253">
            <v>0</v>
          </cell>
          <cell r="AE1253">
            <v>2016.3320000000001</v>
          </cell>
        </row>
        <row r="1254">
          <cell r="C1254">
            <v>42880</v>
          </cell>
          <cell r="D1254">
            <v>21</v>
          </cell>
          <cell r="G1254">
            <v>0</v>
          </cell>
          <cell r="J1254">
            <v>0</v>
          </cell>
          <cell r="K1254">
            <v>0</v>
          </cell>
          <cell r="O1254" t="str">
            <v>0</v>
          </cell>
          <cell r="S1254">
            <v>0</v>
          </cell>
          <cell r="W1254">
            <v>0</v>
          </cell>
          <cell r="Y1254">
            <v>0</v>
          </cell>
          <cell r="AA1254">
            <v>0</v>
          </cell>
          <cell r="AE1254">
            <v>2016.3320000000001</v>
          </cell>
        </row>
        <row r="1255">
          <cell r="C1255">
            <v>42881</v>
          </cell>
          <cell r="D1255">
            <v>21</v>
          </cell>
          <cell r="G1255">
            <v>0</v>
          </cell>
          <cell r="J1255">
            <v>0</v>
          </cell>
          <cell r="K1255">
            <v>0</v>
          </cell>
          <cell r="O1255" t="str">
            <v>0</v>
          </cell>
          <cell r="S1255">
            <v>0</v>
          </cell>
          <cell r="W1255">
            <v>0</v>
          </cell>
          <cell r="Y1255">
            <v>0</v>
          </cell>
          <cell r="AA1255">
            <v>0</v>
          </cell>
          <cell r="AE1255">
            <v>2016.3320000000001</v>
          </cell>
        </row>
        <row r="1256">
          <cell r="C1256">
            <v>42882</v>
          </cell>
          <cell r="D1256">
            <v>21</v>
          </cell>
          <cell r="G1256">
            <v>0</v>
          </cell>
          <cell r="J1256">
            <v>0</v>
          </cell>
          <cell r="K1256">
            <v>0</v>
          </cell>
          <cell r="O1256" t="str">
            <v>0</v>
          </cell>
          <cell r="S1256">
            <v>0</v>
          </cell>
          <cell r="W1256">
            <v>0</v>
          </cell>
          <cell r="Y1256">
            <v>0</v>
          </cell>
          <cell r="AA1256">
            <v>0</v>
          </cell>
          <cell r="AE1256">
            <v>2016.3320000000001</v>
          </cell>
        </row>
        <row r="1257">
          <cell r="C1257">
            <v>42883</v>
          </cell>
          <cell r="D1257">
            <v>21</v>
          </cell>
          <cell r="G1257">
            <v>0</v>
          </cell>
          <cell r="J1257">
            <v>0</v>
          </cell>
          <cell r="K1257">
            <v>0</v>
          </cell>
          <cell r="O1257" t="str">
            <v>0</v>
          </cell>
          <cell r="S1257">
            <v>0</v>
          </cell>
          <cell r="W1257">
            <v>0</v>
          </cell>
          <cell r="Y1257">
            <v>0</v>
          </cell>
          <cell r="AA1257">
            <v>0</v>
          </cell>
        </row>
        <row r="1258">
          <cell r="C1258">
            <v>42884</v>
          </cell>
          <cell r="D1258">
            <v>22</v>
          </cell>
          <cell r="G1258">
            <v>0</v>
          </cell>
          <cell r="J1258">
            <v>0</v>
          </cell>
          <cell r="K1258">
            <v>0</v>
          </cell>
          <cell r="O1258" t="str">
            <v>0</v>
          </cell>
          <cell r="S1258">
            <v>0</v>
          </cell>
          <cell r="W1258">
            <v>0</v>
          </cell>
          <cell r="Y1258">
            <v>0</v>
          </cell>
          <cell r="AA1258">
            <v>0</v>
          </cell>
          <cell r="AE1258">
            <v>2016.3320000000001</v>
          </cell>
        </row>
        <row r="1259">
          <cell r="C1259">
            <v>42885</v>
          </cell>
          <cell r="D1259">
            <v>22</v>
          </cell>
          <cell r="G1259">
            <v>0</v>
          </cell>
          <cell r="J1259">
            <v>0</v>
          </cell>
          <cell r="K1259">
            <v>0</v>
          </cell>
          <cell r="O1259" t="str">
            <v>0</v>
          </cell>
          <cell r="S1259">
            <v>0</v>
          </cell>
          <cell r="W1259">
            <v>0</v>
          </cell>
          <cell r="Y1259">
            <v>0</v>
          </cell>
          <cell r="AA1259">
            <v>0</v>
          </cell>
          <cell r="AE1259">
            <v>2016.3320000000001</v>
          </cell>
        </row>
        <row r="1260">
          <cell r="C1260">
            <v>42886</v>
          </cell>
          <cell r="D1260">
            <v>22</v>
          </cell>
          <cell r="G1260">
            <v>0</v>
          </cell>
          <cell r="J1260">
            <v>0</v>
          </cell>
          <cell r="K1260">
            <v>0</v>
          </cell>
          <cell r="O1260" t="str">
            <v>0</v>
          </cell>
          <cell r="S1260">
            <v>0</v>
          </cell>
          <cell r="W1260">
            <v>0</v>
          </cell>
          <cell r="Y1260">
            <v>0</v>
          </cell>
          <cell r="AA1260">
            <v>0</v>
          </cell>
          <cell r="AE1260">
            <v>2016.3320000000001</v>
          </cell>
        </row>
        <row r="1261">
          <cell r="C1261">
            <v>42887</v>
          </cell>
          <cell r="D1261">
            <v>22</v>
          </cell>
          <cell r="G1261">
            <v>0</v>
          </cell>
          <cell r="J1261">
            <v>0</v>
          </cell>
          <cell r="K1261">
            <v>0</v>
          </cell>
          <cell r="O1261" t="str">
            <v>0</v>
          </cell>
          <cell r="S1261">
            <v>0</v>
          </cell>
          <cell r="W1261">
            <v>0</v>
          </cell>
          <cell r="Y1261">
            <v>0</v>
          </cell>
          <cell r="AA1261">
            <v>0</v>
          </cell>
          <cell r="AE1261">
            <v>2016.3320000000001</v>
          </cell>
        </row>
        <row r="1262">
          <cell r="C1262">
            <v>42888</v>
          </cell>
          <cell r="D1262">
            <v>22</v>
          </cell>
          <cell r="G1262">
            <v>0</v>
          </cell>
          <cell r="J1262">
            <v>0</v>
          </cell>
          <cell r="K1262">
            <v>0</v>
          </cell>
          <cell r="O1262" t="str">
            <v>0</v>
          </cell>
          <cell r="S1262">
            <v>0</v>
          </cell>
          <cell r="W1262">
            <v>0</v>
          </cell>
          <cell r="Y1262">
            <v>0</v>
          </cell>
          <cell r="AA1262">
            <v>0</v>
          </cell>
          <cell r="AE1262">
            <v>2016.3320000000001</v>
          </cell>
        </row>
        <row r="1263">
          <cell r="C1263">
            <v>42889</v>
          </cell>
          <cell r="D1263">
            <v>22</v>
          </cell>
          <cell r="G1263">
            <v>0</v>
          </cell>
          <cell r="J1263">
            <v>0</v>
          </cell>
          <cell r="K1263">
            <v>0</v>
          </cell>
          <cell r="O1263" t="str">
            <v>0</v>
          </cell>
          <cell r="S1263">
            <v>0</v>
          </cell>
          <cell r="W1263">
            <v>0</v>
          </cell>
          <cell r="Y1263">
            <v>0</v>
          </cell>
          <cell r="AA1263">
            <v>0</v>
          </cell>
          <cell r="AE1263">
            <v>2016.3320000000001</v>
          </cell>
        </row>
        <row r="1264">
          <cell r="C1264">
            <v>42890</v>
          </cell>
          <cell r="D1264">
            <v>22</v>
          </cell>
          <cell r="G1264">
            <v>0</v>
          </cell>
          <cell r="J1264">
            <v>0</v>
          </cell>
          <cell r="K1264">
            <v>0</v>
          </cell>
          <cell r="O1264" t="str">
            <v>0</v>
          </cell>
          <cell r="S1264">
            <v>0</v>
          </cell>
          <cell r="W1264">
            <v>0</v>
          </cell>
          <cell r="Y1264">
            <v>0</v>
          </cell>
          <cell r="AA1264">
            <v>0</v>
          </cell>
          <cell r="AE1264">
            <v>2016.3320000000001</v>
          </cell>
        </row>
        <row r="1265">
          <cell r="C1265">
            <v>42891</v>
          </cell>
          <cell r="D1265">
            <v>23</v>
          </cell>
          <cell r="G1265">
            <v>0</v>
          </cell>
          <cell r="J1265">
            <v>0</v>
          </cell>
          <cell r="K1265">
            <v>0</v>
          </cell>
          <cell r="O1265" t="str">
            <v>0</v>
          </cell>
          <cell r="S1265">
            <v>0</v>
          </cell>
          <cell r="W1265">
            <v>0</v>
          </cell>
          <cell r="Y1265">
            <v>0</v>
          </cell>
          <cell r="AA1265">
            <v>0</v>
          </cell>
          <cell r="AE1265">
            <v>2016.3320000000001</v>
          </cell>
        </row>
        <row r="1266">
          <cell r="C1266">
            <v>42892</v>
          </cell>
          <cell r="D1266">
            <v>23</v>
          </cell>
          <cell r="G1266">
            <v>0</v>
          </cell>
          <cell r="J1266">
            <v>0</v>
          </cell>
          <cell r="K1266">
            <v>0</v>
          </cell>
          <cell r="O1266" t="str">
            <v>0</v>
          </cell>
          <cell r="S1266">
            <v>0</v>
          </cell>
          <cell r="W1266">
            <v>0</v>
          </cell>
          <cell r="Y1266">
            <v>0</v>
          </cell>
          <cell r="AA1266">
            <v>0</v>
          </cell>
          <cell r="AE1266">
            <v>2016.3320000000001</v>
          </cell>
        </row>
        <row r="1267">
          <cell r="C1267">
            <v>42893</v>
          </cell>
          <cell r="D1267">
            <v>23</v>
          </cell>
          <cell r="G1267">
            <v>0</v>
          </cell>
          <cell r="J1267">
            <v>0</v>
          </cell>
          <cell r="K1267">
            <v>0</v>
          </cell>
          <cell r="O1267" t="str">
            <v>0</v>
          </cell>
          <cell r="S1267">
            <v>0</v>
          </cell>
          <cell r="W1267">
            <v>0</v>
          </cell>
          <cell r="Y1267">
            <v>0</v>
          </cell>
          <cell r="AA1267">
            <v>0</v>
          </cell>
          <cell r="AE1267">
            <v>2016.3320000000001</v>
          </cell>
        </row>
        <row r="1268">
          <cell r="C1268">
            <v>42894</v>
          </cell>
          <cell r="D1268">
            <v>23</v>
          </cell>
          <cell r="G1268">
            <v>0</v>
          </cell>
          <cell r="J1268">
            <v>0</v>
          </cell>
          <cell r="K1268">
            <v>0</v>
          </cell>
          <cell r="O1268" t="str">
            <v>0</v>
          </cell>
          <cell r="S1268">
            <v>0</v>
          </cell>
          <cell r="W1268">
            <v>0</v>
          </cell>
          <cell r="Y1268">
            <v>0</v>
          </cell>
          <cell r="AA1268">
            <v>0</v>
          </cell>
          <cell r="AE1268">
            <v>2016.3320000000001</v>
          </cell>
        </row>
        <row r="1269">
          <cell r="C1269">
            <v>42895</v>
          </cell>
          <cell r="D1269">
            <v>23</v>
          </cell>
          <cell r="G1269">
            <v>0</v>
          </cell>
          <cell r="J1269">
            <v>0</v>
          </cell>
          <cell r="K1269">
            <v>0</v>
          </cell>
          <cell r="O1269" t="str">
            <v>0</v>
          </cell>
          <cell r="S1269">
            <v>0</v>
          </cell>
          <cell r="W1269">
            <v>0</v>
          </cell>
          <cell r="Y1269">
            <v>0</v>
          </cell>
          <cell r="AA1269">
            <v>0</v>
          </cell>
          <cell r="AE1269">
            <v>2016.3320000000001</v>
          </cell>
        </row>
        <row r="1270">
          <cell r="C1270">
            <v>42896</v>
          </cell>
          <cell r="D1270">
            <v>23</v>
          </cell>
          <cell r="G1270">
            <v>0</v>
          </cell>
          <cell r="J1270">
            <v>0</v>
          </cell>
          <cell r="K1270">
            <v>0</v>
          </cell>
          <cell r="O1270" t="str">
            <v>0</v>
          </cell>
          <cell r="S1270">
            <v>0</v>
          </cell>
          <cell r="W1270">
            <v>0</v>
          </cell>
          <cell r="Y1270">
            <v>0</v>
          </cell>
          <cell r="AA1270">
            <v>0</v>
          </cell>
          <cell r="AE1270">
            <v>2016.3320000000001</v>
          </cell>
        </row>
        <row r="1271">
          <cell r="C1271">
            <v>42897</v>
          </cell>
          <cell r="D1271">
            <v>23</v>
          </cell>
          <cell r="G1271">
            <v>0</v>
          </cell>
          <cell r="J1271">
            <v>0</v>
          </cell>
          <cell r="K1271">
            <v>0</v>
          </cell>
          <cell r="O1271" t="str">
            <v>0</v>
          </cell>
          <cell r="S1271">
            <v>0</v>
          </cell>
          <cell r="W1271">
            <v>0</v>
          </cell>
          <cell r="Y1271">
            <v>0</v>
          </cell>
          <cell r="AA1271">
            <v>0</v>
          </cell>
          <cell r="AE1271">
            <v>2016.3320000000001</v>
          </cell>
        </row>
        <row r="1272">
          <cell r="C1272">
            <v>42898</v>
          </cell>
          <cell r="D1272">
            <v>24</v>
          </cell>
          <cell r="G1272">
            <v>0</v>
          </cell>
          <cell r="J1272">
            <v>0</v>
          </cell>
          <cell r="K1272">
            <v>0</v>
          </cell>
          <cell r="O1272" t="str">
            <v>0</v>
          </cell>
          <cell r="S1272">
            <v>0</v>
          </cell>
          <cell r="W1272">
            <v>0</v>
          </cell>
          <cell r="Y1272">
            <v>0</v>
          </cell>
          <cell r="AA1272">
            <v>0</v>
          </cell>
          <cell r="AE1272">
            <v>2016.3320000000001</v>
          </cell>
        </row>
        <row r="1273">
          <cell r="C1273">
            <v>42899</v>
          </cell>
          <cell r="D1273">
            <v>24</v>
          </cell>
          <cell r="G1273">
            <v>0</v>
          </cell>
          <cell r="J1273">
            <v>0</v>
          </cell>
          <cell r="K1273">
            <v>0</v>
          </cell>
          <cell r="O1273" t="str">
            <v>0</v>
          </cell>
          <cell r="S1273">
            <v>0</v>
          </cell>
          <cell r="W1273">
            <v>0</v>
          </cell>
          <cell r="Y1273">
            <v>0</v>
          </cell>
          <cell r="AA1273">
            <v>0</v>
          </cell>
          <cell r="AE1273">
            <v>2016.3320000000001</v>
          </cell>
        </row>
        <row r="1274">
          <cell r="C1274">
            <v>42900</v>
          </cell>
          <cell r="D1274">
            <v>24</v>
          </cell>
          <cell r="G1274">
            <v>0</v>
          </cell>
          <cell r="J1274">
            <v>0</v>
          </cell>
          <cell r="K1274">
            <v>0</v>
          </cell>
          <cell r="O1274" t="str">
            <v>0</v>
          </cell>
          <cell r="S1274">
            <v>0</v>
          </cell>
          <cell r="W1274">
            <v>0</v>
          </cell>
          <cell r="Y1274">
            <v>0</v>
          </cell>
          <cell r="AA1274">
            <v>0</v>
          </cell>
          <cell r="AE1274">
            <v>2016.3320000000001</v>
          </cell>
        </row>
        <row r="1275">
          <cell r="C1275">
            <v>42901</v>
          </cell>
          <cell r="D1275">
            <v>24</v>
          </cell>
          <cell r="G1275">
            <v>0</v>
          </cell>
          <cell r="J1275">
            <v>0</v>
          </cell>
          <cell r="K1275">
            <v>0</v>
          </cell>
          <cell r="O1275" t="str">
            <v>0</v>
          </cell>
          <cell r="S1275">
            <v>0</v>
          </cell>
          <cell r="W1275">
            <v>0</v>
          </cell>
          <cell r="Y1275">
            <v>0</v>
          </cell>
          <cell r="AA1275">
            <v>0</v>
          </cell>
          <cell r="AE1275">
            <v>2016.3320000000001</v>
          </cell>
        </row>
        <row r="1276">
          <cell r="C1276">
            <v>42902</v>
          </cell>
          <cell r="D1276">
            <v>24</v>
          </cell>
          <cell r="G1276">
            <v>0</v>
          </cell>
          <cell r="J1276">
            <v>0</v>
          </cell>
          <cell r="K1276">
            <v>0</v>
          </cell>
          <cell r="O1276" t="str">
            <v>0</v>
          </cell>
          <cell r="S1276">
            <v>0</v>
          </cell>
          <cell r="W1276">
            <v>0</v>
          </cell>
          <cell r="Y1276">
            <v>0</v>
          </cell>
          <cell r="AA1276">
            <v>0</v>
          </cell>
          <cell r="AE1276">
            <v>2016.3320000000001</v>
          </cell>
        </row>
        <row r="1277">
          <cell r="C1277">
            <v>42903</v>
          </cell>
          <cell r="D1277">
            <v>24</v>
          </cell>
          <cell r="G1277">
            <v>0</v>
          </cell>
          <cell r="J1277">
            <v>0</v>
          </cell>
          <cell r="K1277">
            <v>0</v>
          </cell>
          <cell r="O1277" t="str">
            <v>0</v>
          </cell>
          <cell r="S1277">
            <v>0</v>
          </cell>
          <cell r="W1277">
            <v>0</v>
          </cell>
          <cell r="Y1277">
            <v>0</v>
          </cell>
          <cell r="AA1277">
            <v>0</v>
          </cell>
          <cell r="AE1277">
            <v>2016.3320000000001</v>
          </cell>
        </row>
        <row r="1278">
          <cell r="C1278">
            <v>42904</v>
          </cell>
          <cell r="D1278">
            <v>24</v>
          </cell>
          <cell r="G1278">
            <v>0</v>
          </cell>
          <cell r="J1278">
            <v>0</v>
          </cell>
          <cell r="K1278">
            <v>0</v>
          </cell>
          <cell r="O1278" t="str">
            <v>0</v>
          </cell>
          <cell r="S1278">
            <v>0</v>
          </cell>
          <cell r="W1278">
            <v>0</v>
          </cell>
          <cell r="Y1278">
            <v>0</v>
          </cell>
          <cell r="AA1278">
            <v>0</v>
          </cell>
          <cell r="AE1278">
            <v>2016.3320000000001</v>
          </cell>
        </row>
        <row r="1279">
          <cell r="C1279">
            <v>42905</v>
          </cell>
          <cell r="D1279">
            <v>25</v>
          </cell>
          <cell r="G1279">
            <v>0</v>
          </cell>
          <cell r="J1279">
            <v>0</v>
          </cell>
          <cell r="K1279">
            <v>0</v>
          </cell>
          <cell r="O1279" t="str">
            <v>0</v>
          </cell>
          <cell r="S1279">
            <v>0</v>
          </cell>
          <cell r="W1279">
            <v>0</v>
          </cell>
          <cell r="Y1279">
            <v>0</v>
          </cell>
          <cell r="AA1279">
            <v>0</v>
          </cell>
          <cell r="AE1279">
            <v>2016.3320000000001</v>
          </cell>
        </row>
        <row r="1280">
          <cell r="C1280">
            <v>42906</v>
          </cell>
          <cell r="D1280">
            <v>25</v>
          </cell>
          <cell r="G1280">
            <v>0</v>
          </cell>
          <cell r="J1280">
            <v>0</v>
          </cell>
          <cell r="K1280">
            <v>0</v>
          </cell>
          <cell r="O1280" t="str">
            <v>0</v>
          </cell>
          <cell r="S1280">
            <v>0</v>
          </cell>
          <cell r="W1280">
            <v>0</v>
          </cell>
          <cell r="Y1280">
            <v>0</v>
          </cell>
          <cell r="AA1280">
            <v>0</v>
          </cell>
          <cell r="AE1280">
            <v>2016.3320000000001</v>
          </cell>
        </row>
        <row r="1281">
          <cell r="C1281">
            <v>42907</v>
          </cell>
          <cell r="D1281">
            <v>25</v>
          </cell>
          <cell r="G1281">
            <v>0</v>
          </cell>
          <cell r="J1281">
            <v>0</v>
          </cell>
          <cell r="K1281">
            <v>0</v>
          </cell>
          <cell r="O1281" t="str">
            <v>0</v>
          </cell>
          <cell r="S1281">
            <v>0</v>
          </cell>
          <cell r="W1281">
            <v>0</v>
          </cell>
          <cell r="Y1281">
            <v>0</v>
          </cell>
          <cell r="AA1281">
            <v>0</v>
          </cell>
          <cell r="AE1281">
            <v>2016.3320000000001</v>
          </cell>
        </row>
        <row r="1282">
          <cell r="C1282">
            <v>42908</v>
          </cell>
          <cell r="D1282">
            <v>25</v>
          </cell>
          <cell r="G1282">
            <v>0</v>
          </cell>
          <cell r="J1282">
            <v>0</v>
          </cell>
          <cell r="K1282">
            <v>0</v>
          </cell>
          <cell r="O1282" t="str">
            <v>0</v>
          </cell>
          <cell r="S1282">
            <v>0</v>
          </cell>
          <cell r="W1282">
            <v>0</v>
          </cell>
          <cell r="Y1282">
            <v>0</v>
          </cell>
          <cell r="AA1282">
            <v>0</v>
          </cell>
          <cell r="AE1282">
            <v>2016.3320000000001</v>
          </cell>
        </row>
        <row r="1283">
          <cell r="C1283">
            <v>42909</v>
          </cell>
          <cell r="D1283">
            <v>25</v>
          </cell>
          <cell r="G1283">
            <v>0</v>
          </cell>
          <cell r="J1283">
            <v>0</v>
          </cell>
          <cell r="K1283">
            <v>0</v>
          </cell>
          <cell r="O1283" t="str">
            <v>0</v>
          </cell>
          <cell r="S1283">
            <v>0</v>
          </cell>
          <cell r="W1283">
            <v>0</v>
          </cell>
          <cell r="Y1283">
            <v>0</v>
          </cell>
          <cell r="AA1283">
            <v>0</v>
          </cell>
          <cell r="AE1283">
            <v>2016.3320000000001</v>
          </cell>
        </row>
        <row r="1284">
          <cell r="C1284">
            <v>42910</v>
          </cell>
          <cell r="D1284">
            <v>25</v>
          </cell>
          <cell r="G1284">
            <v>0</v>
          </cell>
          <cell r="J1284">
            <v>0</v>
          </cell>
          <cell r="K1284">
            <v>0</v>
          </cell>
          <cell r="O1284" t="str">
            <v>0</v>
          </cell>
          <cell r="S1284">
            <v>0</v>
          </cell>
          <cell r="W1284">
            <v>0</v>
          </cell>
          <cell r="Y1284">
            <v>0</v>
          </cell>
          <cell r="AA1284">
            <v>0</v>
          </cell>
          <cell r="AE1284">
            <v>2016.3320000000001</v>
          </cell>
        </row>
        <row r="1285">
          <cell r="C1285">
            <v>42911</v>
          </cell>
          <cell r="D1285">
            <v>25</v>
          </cell>
          <cell r="G1285">
            <v>0</v>
          </cell>
          <cell r="J1285">
            <v>0</v>
          </cell>
          <cell r="K1285">
            <v>0</v>
          </cell>
          <cell r="O1285" t="str">
            <v>0</v>
          </cell>
          <cell r="S1285">
            <v>0</v>
          </cell>
          <cell r="W1285">
            <v>0</v>
          </cell>
          <cell r="Y1285">
            <v>0</v>
          </cell>
          <cell r="AA1285">
            <v>0</v>
          </cell>
          <cell r="AE1285">
            <v>2016.3320000000001</v>
          </cell>
        </row>
        <row r="1286">
          <cell r="C1286">
            <v>42912</v>
          </cell>
          <cell r="D1286">
            <v>26</v>
          </cell>
          <cell r="G1286">
            <v>0</v>
          </cell>
          <cell r="J1286">
            <v>0</v>
          </cell>
          <cell r="K1286">
            <v>0</v>
          </cell>
          <cell r="O1286" t="str">
            <v>0</v>
          </cell>
          <cell r="S1286">
            <v>0</v>
          </cell>
          <cell r="W1286">
            <v>0</v>
          </cell>
          <cell r="Y1286">
            <v>0</v>
          </cell>
          <cell r="AA1286">
            <v>0</v>
          </cell>
          <cell r="AE1286">
            <v>2016.3320000000001</v>
          </cell>
        </row>
        <row r="1287">
          <cell r="C1287">
            <v>42913</v>
          </cell>
          <cell r="D1287">
            <v>26</v>
          </cell>
          <cell r="G1287">
            <v>0</v>
          </cell>
          <cell r="J1287">
            <v>0</v>
          </cell>
          <cell r="K1287">
            <v>0</v>
          </cell>
          <cell r="O1287" t="str">
            <v>0</v>
          </cell>
          <cell r="S1287">
            <v>0</v>
          </cell>
          <cell r="W1287">
            <v>0</v>
          </cell>
          <cell r="Y1287">
            <v>0</v>
          </cell>
          <cell r="AA1287">
            <v>0</v>
          </cell>
          <cell r="AE1287">
            <v>2016.3320000000001</v>
          </cell>
        </row>
        <row r="1288">
          <cell r="C1288">
            <v>42914</v>
          </cell>
          <cell r="D1288">
            <v>26</v>
          </cell>
          <cell r="G1288">
            <v>0</v>
          </cell>
          <cell r="J1288">
            <v>0</v>
          </cell>
          <cell r="K1288">
            <v>0</v>
          </cell>
          <cell r="O1288" t="str">
            <v>0</v>
          </cell>
          <cell r="S1288">
            <v>0</v>
          </cell>
          <cell r="W1288">
            <v>0</v>
          </cell>
          <cell r="Y1288">
            <v>0</v>
          </cell>
          <cell r="AA1288">
            <v>0</v>
          </cell>
        </row>
        <row r="1289">
          <cell r="C1289">
            <v>42915</v>
          </cell>
          <cell r="D1289">
            <v>26</v>
          </cell>
          <cell r="G1289">
            <v>0</v>
          </cell>
          <cell r="J1289">
            <v>0</v>
          </cell>
          <cell r="K1289">
            <v>0</v>
          </cell>
          <cell r="O1289" t="str">
            <v>0</v>
          </cell>
          <cell r="S1289">
            <v>0</v>
          </cell>
          <cell r="W1289">
            <v>0</v>
          </cell>
          <cell r="Y1289">
            <v>0</v>
          </cell>
          <cell r="AA1289">
            <v>0</v>
          </cell>
          <cell r="AE1289">
            <v>2016.3320000000001</v>
          </cell>
        </row>
        <row r="1290">
          <cell r="C1290">
            <v>42916</v>
          </cell>
          <cell r="D1290">
            <v>26</v>
          </cell>
          <cell r="G1290">
            <v>0</v>
          </cell>
          <cell r="J1290">
            <v>0</v>
          </cell>
          <cell r="K1290">
            <v>0</v>
          </cell>
          <cell r="O1290" t="str">
            <v>0</v>
          </cell>
          <cell r="S1290">
            <v>0</v>
          </cell>
          <cell r="W1290">
            <v>0</v>
          </cell>
          <cell r="Y1290">
            <v>0</v>
          </cell>
          <cell r="AA1290">
            <v>0</v>
          </cell>
          <cell r="AE1290">
            <v>2016.3320000000001</v>
          </cell>
        </row>
        <row r="1291">
          <cell r="C1291">
            <v>42917</v>
          </cell>
          <cell r="D1291">
            <v>26</v>
          </cell>
          <cell r="G1291">
            <v>0</v>
          </cell>
          <cell r="J1291">
            <v>0</v>
          </cell>
          <cell r="K1291">
            <v>0</v>
          </cell>
          <cell r="O1291" t="str">
            <v>0</v>
          </cell>
          <cell r="S1291">
            <v>0</v>
          </cell>
          <cell r="W1291">
            <v>0</v>
          </cell>
          <cell r="Y1291">
            <v>0</v>
          </cell>
          <cell r="AA1291">
            <v>0</v>
          </cell>
          <cell r="AE1291">
            <v>2016.3320000000001</v>
          </cell>
        </row>
        <row r="1292">
          <cell r="C1292">
            <v>42918</v>
          </cell>
          <cell r="D1292">
            <v>26</v>
          </cell>
          <cell r="G1292">
            <v>0</v>
          </cell>
          <cell r="J1292">
            <v>0</v>
          </cell>
          <cell r="K1292">
            <v>0</v>
          </cell>
          <cell r="O1292" t="str">
            <v>0</v>
          </cell>
          <cell r="S1292">
            <v>0</v>
          </cell>
          <cell r="W1292">
            <v>0</v>
          </cell>
          <cell r="Y1292">
            <v>0</v>
          </cell>
          <cell r="AA1292">
            <v>0</v>
          </cell>
          <cell r="AE1292">
            <v>2016.3320000000001</v>
          </cell>
        </row>
        <row r="1293">
          <cell r="C1293">
            <v>42919</v>
          </cell>
          <cell r="D1293">
            <v>27</v>
          </cell>
          <cell r="G1293">
            <v>0</v>
          </cell>
          <cell r="J1293">
            <v>0</v>
          </cell>
          <cell r="K1293">
            <v>0</v>
          </cell>
          <cell r="O1293" t="str">
            <v>0</v>
          </cell>
          <cell r="S1293">
            <v>0</v>
          </cell>
          <cell r="W1293">
            <v>0</v>
          </cell>
          <cell r="Y1293">
            <v>0</v>
          </cell>
          <cell r="AA1293">
            <v>0</v>
          </cell>
          <cell r="AE1293">
            <v>2016.3320000000001</v>
          </cell>
        </row>
        <row r="1294">
          <cell r="C1294">
            <v>42920</v>
          </cell>
          <cell r="D1294">
            <v>27</v>
          </cell>
          <cell r="G1294">
            <v>0</v>
          </cell>
          <cell r="J1294">
            <v>0</v>
          </cell>
          <cell r="K1294">
            <v>0</v>
          </cell>
          <cell r="O1294" t="str">
            <v>0</v>
          </cell>
          <cell r="S1294">
            <v>0</v>
          </cell>
          <cell r="W1294">
            <v>0</v>
          </cell>
          <cell r="Y1294">
            <v>0</v>
          </cell>
          <cell r="AA1294">
            <v>0</v>
          </cell>
          <cell r="AE1294">
            <v>2016.3320000000001</v>
          </cell>
        </row>
        <row r="1295">
          <cell r="C1295">
            <v>42921</v>
          </cell>
          <cell r="D1295">
            <v>27</v>
          </cell>
          <cell r="G1295">
            <v>0</v>
          </cell>
          <cell r="J1295">
            <v>0</v>
          </cell>
          <cell r="K1295">
            <v>0</v>
          </cell>
          <cell r="O1295" t="str">
            <v>0</v>
          </cell>
          <cell r="S1295">
            <v>0</v>
          </cell>
          <cell r="W1295">
            <v>0</v>
          </cell>
          <cell r="Y1295">
            <v>0</v>
          </cell>
          <cell r="AA1295">
            <v>0</v>
          </cell>
          <cell r="AE1295">
            <v>2016.3320000000001</v>
          </cell>
        </row>
        <row r="1296">
          <cell r="C1296">
            <v>42922</v>
          </cell>
          <cell r="D1296">
            <v>27</v>
          </cell>
          <cell r="G1296">
            <v>0</v>
          </cell>
          <cell r="J1296">
            <v>0</v>
          </cell>
          <cell r="K1296">
            <v>0</v>
          </cell>
          <cell r="O1296" t="str">
            <v>0</v>
          </cell>
          <cell r="S1296">
            <v>0</v>
          </cell>
          <cell r="W1296">
            <v>0</v>
          </cell>
          <cell r="Y1296">
            <v>0</v>
          </cell>
          <cell r="AA1296">
            <v>0</v>
          </cell>
          <cell r="AE1296">
            <v>2016.3320000000001</v>
          </cell>
        </row>
        <row r="1297">
          <cell r="C1297">
            <v>42923</v>
          </cell>
          <cell r="D1297">
            <v>27</v>
          </cell>
          <cell r="G1297">
            <v>0</v>
          </cell>
          <cell r="J1297">
            <v>0</v>
          </cell>
          <cell r="K1297">
            <v>0</v>
          </cell>
          <cell r="O1297" t="str">
            <v>0</v>
          </cell>
          <cell r="S1297">
            <v>0</v>
          </cell>
          <cell r="W1297">
            <v>0</v>
          </cell>
          <cell r="Y1297">
            <v>0</v>
          </cell>
          <cell r="AA1297">
            <v>0</v>
          </cell>
          <cell r="AE1297">
            <v>2016.3320000000001</v>
          </cell>
        </row>
        <row r="1298">
          <cell r="C1298">
            <v>42924</v>
          </cell>
          <cell r="D1298">
            <v>27</v>
          </cell>
          <cell r="G1298">
            <v>0</v>
          </cell>
          <cell r="J1298">
            <v>0</v>
          </cell>
          <cell r="K1298">
            <v>0</v>
          </cell>
          <cell r="O1298" t="str">
            <v>0</v>
          </cell>
          <cell r="S1298">
            <v>0</v>
          </cell>
          <cell r="W1298">
            <v>0</v>
          </cell>
          <cell r="Y1298">
            <v>0</v>
          </cell>
          <cell r="AA1298">
            <v>0</v>
          </cell>
          <cell r="AE1298">
            <v>2016.3320000000001</v>
          </cell>
        </row>
        <row r="1299">
          <cell r="C1299">
            <v>42925</v>
          </cell>
          <cell r="D1299">
            <v>27</v>
          </cell>
          <cell r="G1299">
            <v>0</v>
          </cell>
          <cell r="J1299">
            <v>0</v>
          </cell>
          <cell r="K1299">
            <v>0</v>
          </cell>
          <cell r="O1299" t="str">
            <v>0</v>
          </cell>
          <cell r="S1299">
            <v>0</v>
          </cell>
          <cell r="W1299">
            <v>0</v>
          </cell>
          <cell r="Y1299">
            <v>0</v>
          </cell>
          <cell r="AA1299">
            <v>0</v>
          </cell>
          <cell r="AE1299">
            <v>2016.3320000000001</v>
          </cell>
        </row>
        <row r="1300">
          <cell r="C1300">
            <v>42926</v>
          </cell>
          <cell r="D1300">
            <v>28</v>
          </cell>
          <cell r="G1300">
            <v>0</v>
          </cell>
          <cell r="J1300">
            <v>0</v>
          </cell>
          <cell r="K1300">
            <v>0</v>
          </cell>
          <cell r="O1300" t="str">
            <v>0</v>
          </cell>
          <cell r="S1300">
            <v>0</v>
          </cell>
          <cell r="W1300">
            <v>0</v>
          </cell>
          <cell r="Y1300">
            <v>0</v>
          </cell>
          <cell r="AA1300">
            <v>0</v>
          </cell>
          <cell r="AE1300">
            <v>2016.3320000000001</v>
          </cell>
        </row>
        <row r="1301">
          <cell r="C1301">
            <v>42927</v>
          </cell>
          <cell r="D1301">
            <v>28</v>
          </cell>
          <cell r="G1301">
            <v>0</v>
          </cell>
          <cell r="J1301">
            <v>0</v>
          </cell>
          <cell r="K1301">
            <v>0</v>
          </cell>
          <cell r="O1301" t="str">
            <v>0</v>
          </cell>
          <cell r="S1301">
            <v>0</v>
          </cell>
          <cell r="W1301">
            <v>0</v>
          </cell>
          <cell r="Y1301">
            <v>0</v>
          </cell>
          <cell r="AA1301">
            <v>0</v>
          </cell>
          <cell r="AE1301">
            <v>2016.3320000000001</v>
          </cell>
        </row>
        <row r="1302">
          <cell r="C1302">
            <v>42928</v>
          </cell>
          <cell r="D1302">
            <v>28</v>
          </cell>
          <cell r="G1302">
            <v>0</v>
          </cell>
          <cell r="J1302">
            <v>0</v>
          </cell>
          <cell r="K1302">
            <v>0</v>
          </cell>
          <cell r="O1302" t="str">
            <v>0</v>
          </cell>
          <cell r="S1302">
            <v>0</v>
          </cell>
          <cell r="W1302">
            <v>0</v>
          </cell>
          <cell r="Y1302">
            <v>0</v>
          </cell>
          <cell r="AA1302">
            <v>0</v>
          </cell>
          <cell r="AE1302">
            <v>2016.3320000000001</v>
          </cell>
        </row>
        <row r="1303">
          <cell r="C1303">
            <v>42929</v>
          </cell>
          <cell r="D1303">
            <v>28</v>
          </cell>
          <cell r="G1303">
            <v>0</v>
          </cell>
          <cell r="J1303">
            <v>0</v>
          </cell>
          <cell r="K1303">
            <v>0</v>
          </cell>
          <cell r="O1303" t="str">
            <v>0</v>
          </cell>
          <cell r="S1303">
            <v>0</v>
          </cell>
          <cell r="W1303">
            <v>0</v>
          </cell>
          <cell r="Y1303">
            <v>0</v>
          </cell>
          <cell r="AA1303">
            <v>0</v>
          </cell>
          <cell r="AE1303">
            <v>2016.3320000000001</v>
          </cell>
        </row>
        <row r="1304">
          <cell r="C1304">
            <v>42930</v>
          </cell>
          <cell r="D1304">
            <v>28</v>
          </cell>
          <cell r="G1304">
            <v>0</v>
          </cell>
          <cell r="J1304">
            <v>0</v>
          </cell>
          <cell r="K1304">
            <v>0</v>
          </cell>
          <cell r="O1304" t="str">
            <v>0</v>
          </cell>
          <cell r="S1304">
            <v>0</v>
          </cell>
          <cell r="W1304">
            <v>0</v>
          </cell>
          <cell r="Y1304">
            <v>0</v>
          </cell>
          <cell r="AA1304">
            <v>0</v>
          </cell>
          <cell r="AE1304">
            <v>2016.3320000000001</v>
          </cell>
        </row>
        <row r="1305">
          <cell r="C1305">
            <v>42931</v>
          </cell>
          <cell r="D1305">
            <v>28</v>
          </cell>
          <cell r="G1305">
            <v>0</v>
          </cell>
          <cell r="J1305">
            <v>0</v>
          </cell>
          <cell r="K1305">
            <v>0</v>
          </cell>
          <cell r="O1305" t="str">
            <v>0</v>
          </cell>
          <cell r="S1305">
            <v>0</v>
          </cell>
          <cell r="W1305">
            <v>0</v>
          </cell>
          <cell r="Y1305">
            <v>0</v>
          </cell>
          <cell r="AA1305">
            <v>0</v>
          </cell>
          <cell r="AE1305">
            <v>2016.3320000000001</v>
          </cell>
        </row>
        <row r="1306">
          <cell r="C1306">
            <v>42932</v>
          </cell>
          <cell r="D1306">
            <v>28</v>
          </cell>
          <cell r="G1306">
            <v>0</v>
          </cell>
          <cell r="J1306">
            <v>0</v>
          </cell>
          <cell r="K1306">
            <v>0</v>
          </cell>
          <cell r="O1306" t="str">
            <v>0</v>
          </cell>
          <cell r="S1306">
            <v>0</v>
          </cell>
          <cell r="W1306">
            <v>0</v>
          </cell>
          <cell r="Y1306">
            <v>0</v>
          </cell>
          <cell r="AA1306">
            <v>0</v>
          </cell>
          <cell r="AE1306">
            <v>2016.3320000000001</v>
          </cell>
        </row>
        <row r="1307">
          <cell r="C1307">
            <v>42933</v>
          </cell>
          <cell r="D1307">
            <v>29</v>
          </cell>
          <cell r="G1307">
            <v>0</v>
          </cell>
          <cell r="J1307">
            <v>0</v>
          </cell>
          <cell r="K1307">
            <v>0</v>
          </cell>
          <cell r="O1307" t="str">
            <v>0</v>
          </cell>
          <cell r="S1307">
            <v>0</v>
          </cell>
          <cell r="W1307">
            <v>0</v>
          </cell>
          <cell r="Y1307">
            <v>0</v>
          </cell>
          <cell r="AA1307">
            <v>0</v>
          </cell>
          <cell r="AE1307">
            <v>2016.3320000000001</v>
          </cell>
        </row>
        <row r="1308">
          <cell r="C1308">
            <v>42934</v>
          </cell>
          <cell r="D1308">
            <v>29</v>
          </cell>
          <cell r="G1308">
            <v>0</v>
          </cell>
          <cell r="J1308">
            <v>0</v>
          </cell>
          <cell r="K1308">
            <v>0</v>
          </cell>
          <cell r="O1308" t="str">
            <v>0</v>
          </cell>
          <cell r="S1308">
            <v>0</v>
          </cell>
          <cell r="W1308">
            <v>0</v>
          </cell>
          <cell r="Y1308">
            <v>0</v>
          </cell>
          <cell r="AA1308">
            <v>0</v>
          </cell>
          <cell r="AE1308">
            <v>2016.3320000000001</v>
          </cell>
        </row>
        <row r="1309">
          <cell r="C1309">
            <v>42935</v>
          </cell>
          <cell r="D1309">
            <v>29</v>
          </cell>
          <cell r="G1309">
            <v>0</v>
          </cell>
          <cell r="J1309">
            <v>0</v>
          </cell>
          <cell r="K1309">
            <v>0</v>
          </cell>
          <cell r="O1309" t="str">
            <v>0</v>
          </cell>
          <cell r="S1309">
            <v>0</v>
          </cell>
          <cell r="W1309">
            <v>0</v>
          </cell>
          <cell r="Y1309">
            <v>0</v>
          </cell>
          <cell r="AA1309">
            <v>0</v>
          </cell>
          <cell r="AE1309">
            <v>2016.3320000000001</v>
          </cell>
        </row>
        <row r="1310">
          <cell r="C1310">
            <v>42936</v>
          </cell>
          <cell r="D1310">
            <v>29</v>
          </cell>
          <cell r="G1310">
            <v>0</v>
          </cell>
          <cell r="J1310">
            <v>0</v>
          </cell>
          <cell r="K1310">
            <v>0</v>
          </cell>
          <cell r="O1310" t="str">
            <v>0</v>
          </cell>
          <cell r="S1310">
            <v>0</v>
          </cell>
          <cell r="W1310">
            <v>0</v>
          </cell>
          <cell r="Y1310">
            <v>0</v>
          </cell>
          <cell r="AA1310">
            <v>0</v>
          </cell>
          <cell r="AE1310">
            <v>2016.3320000000001</v>
          </cell>
        </row>
        <row r="1311">
          <cell r="C1311">
            <v>42937</v>
          </cell>
          <cell r="D1311">
            <v>29</v>
          </cell>
          <cell r="G1311">
            <v>0</v>
          </cell>
          <cell r="J1311">
            <v>0</v>
          </cell>
          <cell r="K1311">
            <v>0</v>
          </cell>
          <cell r="O1311" t="str">
            <v>0</v>
          </cell>
          <cell r="S1311">
            <v>0</v>
          </cell>
          <cell r="W1311">
            <v>0</v>
          </cell>
          <cell r="Y1311">
            <v>0</v>
          </cell>
          <cell r="AA1311">
            <v>0</v>
          </cell>
          <cell r="AE1311">
            <v>2016.3320000000001</v>
          </cell>
        </row>
        <row r="1312">
          <cell r="C1312">
            <v>42938</v>
          </cell>
          <cell r="D1312">
            <v>29</v>
          </cell>
          <cell r="G1312">
            <v>0</v>
          </cell>
          <cell r="J1312">
            <v>0</v>
          </cell>
          <cell r="K1312">
            <v>0</v>
          </cell>
          <cell r="O1312" t="str">
            <v>0</v>
          </cell>
          <cell r="S1312">
            <v>0</v>
          </cell>
          <cell r="W1312">
            <v>0</v>
          </cell>
          <cell r="Y1312">
            <v>0</v>
          </cell>
          <cell r="AA1312">
            <v>0</v>
          </cell>
          <cell r="AE1312">
            <v>2016.3320000000001</v>
          </cell>
        </row>
        <row r="1313">
          <cell r="C1313">
            <v>42939</v>
          </cell>
          <cell r="D1313">
            <v>29</v>
          </cell>
          <cell r="G1313">
            <v>0</v>
          </cell>
          <cell r="J1313">
            <v>0</v>
          </cell>
          <cell r="K1313">
            <v>0</v>
          </cell>
          <cell r="O1313" t="str">
            <v>0</v>
          </cell>
          <cell r="S1313">
            <v>0</v>
          </cell>
          <cell r="W1313">
            <v>0</v>
          </cell>
          <cell r="Y1313">
            <v>0</v>
          </cell>
          <cell r="AA1313">
            <v>0</v>
          </cell>
          <cell r="AE1313">
            <v>2016.3320000000001</v>
          </cell>
        </row>
        <row r="1314">
          <cell r="C1314">
            <v>42940</v>
          </cell>
          <cell r="D1314">
            <v>30</v>
          </cell>
          <cell r="G1314">
            <v>0</v>
          </cell>
          <cell r="J1314">
            <v>0</v>
          </cell>
          <cell r="K1314">
            <v>0</v>
          </cell>
          <cell r="O1314" t="str">
            <v>0</v>
          </cell>
          <cell r="S1314">
            <v>0</v>
          </cell>
          <cell r="W1314">
            <v>0</v>
          </cell>
          <cell r="Y1314">
            <v>0</v>
          </cell>
          <cell r="AA1314">
            <v>0</v>
          </cell>
          <cell r="AE1314">
            <v>2016.3320000000001</v>
          </cell>
        </row>
        <row r="1315">
          <cell r="C1315">
            <v>42941</v>
          </cell>
          <cell r="D1315">
            <v>30</v>
          </cell>
          <cell r="G1315">
            <v>0</v>
          </cell>
          <cell r="J1315">
            <v>0</v>
          </cell>
          <cell r="K1315">
            <v>0</v>
          </cell>
          <cell r="O1315" t="str">
            <v>0</v>
          </cell>
          <cell r="S1315">
            <v>0</v>
          </cell>
          <cell r="W1315">
            <v>0</v>
          </cell>
          <cell r="Y1315">
            <v>0</v>
          </cell>
          <cell r="AA1315">
            <v>0</v>
          </cell>
          <cell r="AE1315">
            <v>2016.3320000000001</v>
          </cell>
        </row>
        <row r="1316">
          <cell r="C1316">
            <v>42942</v>
          </cell>
          <cell r="D1316">
            <v>30</v>
          </cell>
          <cell r="G1316">
            <v>0</v>
          </cell>
          <cell r="J1316">
            <v>0</v>
          </cell>
          <cell r="K1316">
            <v>0</v>
          </cell>
          <cell r="O1316" t="str">
            <v>0</v>
          </cell>
          <cell r="S1316">
            <v>0</v>
          </cell>
          <cell r="W1316">
            <v>0</v>
          </cell>
          <cell r="Y1316">
            <v>0</v>
          </cell>
          <cell r="AA1316">
            <v>0</v>
          </cell>
          <cell r="AE1316">
            <v>2016.3320000000001</v>
          </cell>
        </row>
        <row r="1317">
          <cell r="C1317">
            <v>42943</v>
          </cell>
          <cell r="D1317">
            <v>30</v>
          </cell>
          <cell r="G1317">
            <v>0</v>
          </cell>
          <cell r="J1317">
            <v>0</v>
          </cell>
          <cell r="K1317">
            <v>0</v>
          </cell>
          <cell r="O1317" t="str">
            <v>0</v>
          </cell>
          <cell r="S1317">
            <v>0</v>
          </cell>
          <cell r="W1317">
            <v>0</v>
          </cell>
          <cell r="Y1317">
            <v>0</v>
          </cell>
          <cell r="AA1317">
            <v>0</v>
          </cell>
          <cell r="AE1317">
            <v>2016.3320000000001</v>
          </cell>
        </row>
        <row r="1318">
          <cell r="C1318">
            <v>42944</v>
          </cell>
          <cell r="D1318">
            <v>30</v>
          </cell>
          <cell r="G1318">
            <v>0</v>
          </cell>
          <cell r="J1318">
            <v>0</v>
          </cell>
          <cell r="K1318">
            <v>0</v>
          </cell>
          <cell r="O1318" t="str">
            <v>0</v>
          </cell>
          <cell r="S1318">
            <v>0</v>
          </cell>
          <cell r="W1318">
            <v>0</v>
          </cell>
          <cell r="Y1318">
            <v>0</v>
          </cell>
          <cell r="AA1318">
            <v>0</v>
          </cell>
        </row>
        <row r="1319">
          <cell r="C1319">
            <v>42945</v>
          </cell>
          <cell r="D1319">
            <v>30</v>
          </cell>
          <cell r="G1319">
            <v>0</v>
          </cell>
          <cell r="J1319">
            <v>0</v>
          </cell>
          <cell r="K1319">
            <v>0</v>
          </cell>
          <cell r="O1319" t="str">
            <v>0</v>
          </cell>
          <cell r="S1319">
            <v>0</v>
          </cell>
          <cell r="W1319">
            <v>0</v>
          </cell>
          <cell r="Y1319">
            <v>0</v>
          </cell>
          <cell r="AA1319">
            <v>0</v>
          </cell>
          <cell r="AE1319">
            <v>2016.3320000000001</v>
          </cell>
        </row>
        <row r="1320">
          <cell r="C1320">
            <v>42946</v>
          </cell>
          <cell r="D1320">
            <v>30</v>
          </cell>
          <cell r="G1320">
            <v>0</v>
          </cell>
          <cell r="J1320">
            <v>0</v>
          </cell>
          <cell r="K1320">
            <v>0</v>
          </cell>
          <cell r="O1320" t="str">
            <v>0</v>
          </cell>
          <cell r="S1320">
            <v>0</v>
          </cell>
          <cell r="W1320">
            <v>0</v>
          </cell>
          <cell r="Y1320">
            <v>0</v>
          </cell>
          <cell r="AA1320">
            <v>0</v>
          </cell>
          <cell r="AE1320">
            <v>2016.3320000000001</v>
          </cell>
        </row>
        <row r="1321">
          <cell r="C1321">
            <v>42947</v>
          </cell>
          <cell r="D1321">
            <v>31</v>
          </cell>
          <cell r="G1321">
            <v>0</v>
          </cell>
          <cell r="J1321">
            <v>0</v>
          </cell>
          <cell r="K1321">
            <v>0</v>
          </cell>
          <cell r="O1321" t="str">
            <v>0</v>
          </cell>
          <cell r="S1321">
            <v>0</v>
          </cell>
          <cell r="W1321">
            <v>0</v>
          </cell>
          <cell r="Y1321">
            <v>0</v>
          </cell>
          <cell r="AA1321">
            <v>0</v>
          </cell>
          <cell r="AE1321">
            <v>2016.3320000000001</v>
          </cell>
        </row>
        <row r="1322">
          <cell r="C1322">
            <v>42948</v>
          </cell>
          <cell r="D1322">
            <v>31</v>
          </cell>
          <cell r="G1322">
            <v>0</v>
          </cell>
          <cell r="J1322">
            <v>0</v>
          </cell>
          <cell r="K1322">
            <v>0</v>
          </cell>
          <cell r="O1322" t="str">
            <v>0</v>
          </cell>
          <cell r="S1322">
            <v>0</v>
          </cell>
          <cell r="W1322">
            <v>0</v>
          </cell>
          <cell r="Y1322">
            <v>0</v>
          </cell>
          <cell r="AA1322">
            <v>0</v>
          </cell>
          <cell r="AE1322">
            <v>2016.3320000000001</v>
          </cell>
        </row>
        <row r="1323">
          <cell r="C1323">
            <v>42949</v>
          </cell>
          <cell r="D1323">
            <v>31</v>
          </cell>
          <cell r="G1323">
            <v>0</v>
          </cell>
          <cell r="J1323">
            <v>0</v>
          </cell>
          <cell r="K1323">
            <v>0</v>
          </cell>
          <cell r="O1323" t="str">
            <v>0</v>
          </cell>
          <cell r="S1323">
            <v>0</v>
          </cell>
          <cell r="W1323">
            <v>0</v>
          </cell>
          <cell r="Y1323">
            <v>0</v>
          </cell>
          <cell r="AA1323">
            <v>0</v>
          </cell>
          <cell r="AE1323">
            <v>2016.3320000000001</v>
          </cell>
        </row>
        <row r="1324">
          <cell r="C1324">
            <v>42950</v>
          </cell>
          <cell r="D1324">
            <v>31</v>
          </cell>
          <cell r="G1324">
            <v>0</v>
          </cell>
          <cell r="J1324">
            <v>0</v>
          </cell>
          <cell r="K1324">
            <v>0</v>
          </cell>
          <cell r="O1324" t="str">
            <v>0</v>
          </cell>
          <cell r="S1324">
            <v>0</v>
          </cell>
          <cell r="W1324">
            <v>0</v>
          </cell>
          <cell r="Y1324">
            <v>0</v>
          </cell>
          <cell r="AA1324">
            <v>0</v>
          </cell>
          <cell r="AE1324">
            <v>2016.3320000000001</v>
          </cell>
        </row>
        <row r="1325">
          <cell r="C1325">
            <v>42951</v>
          </cell>
          <cell r="D1325">
            <v>31</v>
          </cell>
          <cell r="G1325">
            <v>0</v>
          </cell>
          <cell r="J1325">
            <v>0</v>
          </cell>
          <cell r="K1325">
            <v>0</v>
          </cell>
          <cell r="O1325" t="str">
            <v>0</v>
          </cell>
          <cell r="S1325">
            <v>0</v>
          </cell>
          <cell r="W1325">
            <v>0</v>
          </cell>
          <cell r="Y1325">
            <v>0</v>
          </cell>
          <cell r="AA1325">
            <v>0</v>
          </cell>
          <cell r="AE1325">
            <v>2016.3320000000001</v>
          </cell>
        </row>
        <row r="1326">
          <cell r="C1326">
            <v>42952</v>
          </cell>
          <cell r="D1326">
            <v>31</v>
          </cell>
          <cell r="G1326">
            <v>0</v>
          </cell>
          <cell r="J1326">
            <v>0</v>
          </cell>
          <cell r="K1326">
            <v>0</v>
          </cell>
          <cell r="O1326" t="str">
            <v>0</v>
          </cell>
          <cell r="S1326">
            <v>0</v>
          </cell>
          <cell r="W1326">
            <v>0</v>
          </cell>
          <cell r="Y1326">
            <v>0</v>
          </cell>
          <cell r="AA1326">
            <v>0</v>
          </cell>
          <cell r="AE1326">
            <v>2016.3320000000001</v>
          </cell>
        </row>
        <row r="1327">
          <cell r="C1327">
            <v>42953</v>
          </cell>
          <cell r="D1327">
            <v>31</v>
          </cell>
          <cell r="G1327">
            <v>0</v>
          </cell>
          <cell r="J1327">
            <v>0</v>
          </cell>
          <cell r="K1327">
            <v>0</v>
          </cell>
          <cell r="O1327" t="str">
            <v>0</v>
          </cell>
          <cell r="S1327">
            <v>0</v>
          </cell>
          <cell r="W1327">
            <v>0</v>
          </cell>
          <cell r="Y1327">
            <v>0</v>
          </cell>
          <cell r="AA1327">
            <v>0</v>
          </cell>
          <cell r="AE1327">
            <v>2016.3320000000001</v>
          </cell>
        </row>
        <row r="1328">
          <cell r="C1328">
            <v>42954</v>
          </cell>
          <cell r="D1328">
            <v>32</v>
          </cell>
          <cell r="G1328">
            <v>0</v>
          </cell>
          <cell r="J1328">
            <v>0</v>
          </cell>
          <cell r="K1328">
            <v>0</v>
          </cell>
          <cell r="O1328" t="str">
            <v>0</v>
          </cell>
          <cell r="S1328">
            <v>0</v>
          </cell>
          <cell r="W1328">
            <v>0</v>
          </cell>
          <cell r="Y1328">
            <v>0</v>
          </cell>
          <cell r="AA1328">
            <v>0</v>
          </cell>
          <cell r="AE1328">
            <v>2016.3320000000001</v>
          </cell>
        </row>
        <row r="1329">
          <cell r="C1329">
            <v>42955</v>
          </cell>
          <cell r="D1329">
            <v>32</v>
          </cell>
          <cell r="G1329">
            <v>0</v>
          </cell>
          <cell r="J1329">
            <v>0</v>
          </cell>
          <cell r="K1329">
            <v>0</v>
          </cell>
          <cell r="O1329" t="str">
            <v>0</v>
          </cell>
          <cell r="S1329">
            <v>0</v>
          </cell>
          <cell r="W1329">
            <v>0</v>
          </cell>
          <cell r="Y1329">
            <v>0</v>
          </cell>
          <cell r="AA1329">
            <v>0</v>
          </cell>
          <cell r="AE1329">
            <v>2016.3320000000001</v>
          </cell>
        </row>
        <row r="1330">
          <cell r="C1330">
            <v>42956</v>
          </cell>
          <cell r="D1330">
            <v>32</v>
          </cell>
          <cell r="G1330">
            <v>0</v>
          </cell>
          <cell r="J1330">
            <v>0</v>
          </cell>
          <cell r="K1330">
            <v>0</v>
          </cell>
          <cell r="O1330" t="str">
            <v>0</v>
          </cell>
          <cell r="S1330">
            <v>0</v>
          </cell>
          <cell r="W1330">
            <v>0</v>
          </cell>
          <cell r="Y1330">
            <v>0</v>
          </cell>
          <cell r="AA1330">
            <v>0</v>
          </cell>
          <cell r="AE1330">
            <v>2016.3320000000001</v>
          </cell>
        </row>
        <row r="1331">
          <cell r="C1331">
            <v>42957</v>
          </cell>
          <cell r="D1331">
            <v>32</v>
          </cell>
          <cell r="G1331">
            <v>0</v>
          </cell>
          <cell r="J1331">
            <v>0</v>
          </cell>
          <cell r="K1331">
            <v>0</v>
          </cell>
          <cell r="O1331" t="str">
            <v>0</v>
          </cell>
          <cell r="S1331">
            <v>0</v>
          </cell>
          <cell r="W1331">
            <v>0</v>
          </cell>
          <cell r="Y1331">
            <v>0</v>
          </cell>
          <cell r="AA1331">
            <v>0</v>
          </cell>
          <cell r="AE1331">
            <v>2016.3320000000001</v>
          </cell>
        </row>
        <row r="1332">
          <cell r="C1332">
            <v>42958</v>
          </cell>
          <cell r="D1332">
            <v>32</v>
          </cell>
          <cell r="G1332">
            <v>0</v>
          </cell>
          <cell r="J1332">
            <v>0</v>
          </cell>
          <cell r="K1332">
            <v>0</v>
          </cell>
          <cell r="O1332" t="str">
            <v>0</v>
          </cell>
          <cell r="S1332">
            <v>0</v>
          </cell>
          <cell r="W1332">
            <v>0</v>
          </cell>
          <cell r="Y1332">
            <v>0</v>
          </cell>
          <cell r="AA1332">
            <v>0</v>
          </cell>
          <cell r="AE1332">
            <v>2016.3320000000001</v>
          </cell>
        </row>
        <row r="1333">
          <cell r="C1333">
            <v>42959</v>
          </cell>
          <cell r="D1333">
            <v>32</v>
          </cell>
          <cell r="G1333">
            <v>0</v>
          </cell>
          <cell r="J1333">
            <v>0</v>
          </cell>
          <cell r="K1333">
            <v>0</v>
          </cell>
          <cell r="O1333" t="str">
            <v>0</v>
          </cell>
          <cell r="S1333">
            <v>0</v>
          </cell>
          <cell r="W1333">
            <v>0</v>
          </cell>
          <cell r="Y1333">
            <v>0</v>
          </cell>
          <cell r="AA1333">
            <v>0</v>
          </cell>
          <cell r="AE1333">
            <v>2016.3320000000001</v>
          </cell>
        </row>
        <row r="1334">
          <cell r="C1334">
            <v>42960</v>
          </cell>
          <cell r="D1334">
            <v>32</v>
          </cell>
          <cell r="G1334">
            <v>0</v>
          </cell>
          <cell r="J1334">
            <v>0</v>
          </cell>
          <cell r="K1334">
            <v>0</v>
          </cell>
          <cell r="O1334" t="str">
            <v>0</v>
          </cell>
          <cell r="S1334">
            <v>0</v>
          </cell>
          <cell r="W1334">
            <v>0</v>
          </cell>
          <cell r="Y1334">
            <v>0</v>
          </cell>
          <cell r="AA1334">
            <v>0</v>
          </cell>
          <cell r="AE1334">
            <v>2016.3320000000001</v>
          </cell>
        </row>
        <row r="1335">
          <cell r="C1335">
            <v>42961</v>
          </cell>
          <cell r="D1335">
            <v>33</v>
          </cell>
          <cell r="G1335">
            <v>0</v>
          </cell>
          <cell r="J1335">
            <v>0</v>
          </cell>
          <cell r="K1335">
            <v>0</v>
          </cell>
          <cell r="O1335" t="str">
            <v>0</v>
          </cell>
          <cell r="S1335">
            <v>0</v>
          </cell>
          <cell r="W1335">
            <v>0</v>
          </cell>
          <cell r="Y1335">
            <v>0</v>
          </cell>
          <cell r="AA1335">
            <v>0</v>
          </cell>
          <cell r="AE1335">
            <v>2016.3320000000001</v>
          </cell>
        </row>
        <row r="1336">
          <cell r="C1336">
            <v>42962</v>
          </cell>
          <cell r="D1336">
            <v>33</v>
          </cell>
          <cell r="G1336">
            <v>0</v>
          </cell>
          <cell r="J1336">
            <v>0</v>
          </cell>
          <cell r="K1336">
            <v>0</v>
          </cell>
          <cell r="O1336" t="str">
            <v>0</v>
          </cell>
          <cell r="S1336">
            <v>0</v>
          </cell>
          <cell r="W1336">
            <v>0</v>
          </cell>
          <cell r="Y1336">
            <v>0</v>
          </cell>
          <cell r="AA1336">
            <v>0</v>
          </cell>
          <cell r="AE1336">
            <v>2016.3320000000001</v>
          </cell>
        </row>
        <row r="1337">
          <cell r="C1337">
            <v>42963</v>
          </cell>
          <cell r="D1337">
            <v>33</v>
          </cell>
          <cell r="G1337">
            <v>0</v>
          </cell>
          <cell r="J1337">
            <v>0</v>
          </cell>
          <cell r="K1337">
            <v>0</v>
          </cell>
          <cell r="O1337" t="str">
            <v>0</v>
          </cell>
          <cell r="S1337">
            <v>0</v>
          </cell>
          <cell r="W1337">
            <v>0</v>
          </cell>
          <cell r="Y1337">
            <v>0</v>
          </cell>
          <cell r="AA1337">
            <v>0</v>
          </cell>
          <cell r="AE1337">
            <v>2016.3320000000001</v>
          </cell>
        </row>
        <row r="1338">
          <cell r="C1338">
            <v>42964</v>
          </cell>
          <cell r="D1338">
            <v>33</v>
          </cell>
          <cell r="G1338">
            <v>0</v>
          </cell>
          <cell r="J1338">
            <v>0</v>
          </cell>
          <cell r="K1338">
            <v>0</v>
          </cell>
          <cell r="O1338" t="str">
            <v>0</v>
          </cell>
          <cell r="S1338">
            <v>0</v>
          </cell>
          <cell r="W1338">
            <v>0</v>
          </cell>
          <cell r="Y1338">
            <v>0</v>
          </cell>
          <cell r="AA1338">
            <v>0</v>
          </cell>
          <cell r="AE1338">
            <v>2016.3320000000001</v>
          </cell>
        </row>
        <row r="1339">
          <cell r="C1339">
            <v>42965</v>
          </cell>
          <cell r="D1339">
            <v>33</v>
          </cell>
          <cell r="G1339">
            <v>0</v>
          </cell>
          <cell r="J1339">
            <v>0</v>
          </cell>
          <cell r="K1339">
            <v>0</v>
          </cell>
          <cell r="O1339" t="str">
            <v>0</v>
          </cell>
          <cell r="S1339">
            <v>0</v>
          </cell>
          <cell r="W1339">
            <v>0</v>
          </cell>
          <cell r="Y1339">
            <v>0</v>
          </cell>
          <cell r="AA1339">
            <v>0</v>
          </cell>
          <cell r="AE1339">
            <v>2016.3320000000001</v>
          </cell>
        </row>
        <row r="1340">
          <cell r="C1340">
            <v>42966</v>
          </cell>
          <cell r="D1340">
            <v>33</v>
          </cell>
          <cell r="G1340">
            <v>0</v>
          </cell>
          <cell r="J1340">
            <v>0</v>
          </cell>
          <cell r="K1340">
            <v>0</v>
          </cell>
          <cell r="O1340" t="str">
            <v>0</v>
          </cell>
          <cell r="S1340">
            <v>0</v>
          </cell>
          <cell r="W1340">
            <v>0</v>
          </cell>
          <cell r="Y1340">
            <v>0</v>
          </cell>
          <cell r="AA1340">
            <v>0</v>
          </cell>
          <cell r="AE1340">
            <v>2016.3320000000001</v>
          </cell>
        </row>
        <row r="1341">
          <cell r="C1341">
            <v>42967</v>
          </cell>
          <cell r="D1341">
            <v>33</v>
          </cell>
          <cell r="G1341">
            <v>0</v>
          </cell>
          <cell r="J1341">
            <v>0</v>
          </cell>
          <cell r="K1341">
            <v>0</v>
          </cell>
          <cell r="O1341" t="str">
            <v>0</v>
          </cell>
          <cell r="S1341">
            <v>0</v>
          </cell>
          <cell r="W1341">
            <v>0</v>
          </cell>
          <cell r="Y1341">
            <v>0</v>
          </cell>
          <cell r="AA1341">
            <v>0</v>
          </cell>
          <cell r="AE1341">
            <v>2016.3320000000001</v>
          </cell>
        </row>
        <row r="1342">
          <cell r="C1342">
            <v>42968</v>
          </cell>
          <cell r="D1342">
            <v>34</v>
          </cell>
          <cell r="G1342">
            <v>0</v>
          </cell>
          <cell r="J1342">
            <v>0</v>
          </cell>
          <cell r="K1342">
            <v>0</v>
          </cell>
          <cell r="O1342" t="str">
            <v>0</v>
          </cell>
          <cell r="S1342">
            <v>0</v>
          </cell>
          <cell r="W1342">
            <v>0</v>
          </cell>
          <cell r="Y1342">
            <v>0</v>
          </cell>
          <cell r="AA1342">
            <v>0</v>
          </cell>
          <cell r="AE1342">
            <v>2016.3320000000001</v>
          </cell>
        </row>
        <row r="1343">
          <cell r="C1343">
            <v>42969</v>
          </cell>
          <cell r="D1343">
            <v>34</v>
          </cell>
          <cell r="G1343">
            <v>0</v>
          </cell>
          <cell r="J1343">
            <v>0</v>
          </cell>
          <cell r="K1343">
            <v>0</v>
          </cell>
          <cell r="O1343" t="str">
            <v>0</v>
          </cell>
          <cell r="S1343">
            <v>0</v>
          </cell>
          <cell r="W1343">
            <v>0</v>
          </cell>
          <cell r="Y1343">
            <v>0</v>
          </cell>
          <cell r="AA1343">
            <v>0</v>
          </cell>
          <cell r="AE1343">
            <v>2016.3320000000001</v>
          </cell>
        </row>
        <row r="1344">
          <cell r="C1344">
            <v>42970</v>
          </cell>
          <cell r="D1344">
            <v>34</v>
          </cell>
          <cell r="G1344">
            <v>0</v>
          </cell>
          <cell r="J1344">
            <v>0</v>
          </cell>
          <cell r="K1344">
            <v>0</v>
          </cell>
          <cell r="O1344" t="str">
            <v>0</v>
          </cell>
          <cell r="S1344">
            <v>0</v>
          </cell>
          <cell r="W1344">
            <v>0</v>
          </cell>
          <cell r="Y1344">
            <v>0</v>
          </cell>
          <cell r="AA1344">
            <v>0</v>
          </cell>
          <cell r="AE1344">
            <v>2016.3320000000001</v>
          </cell>
        </row>
        <row r="1345">
          <cell r="C1345">
            <v>42971</v>
          </cell>
          <cell r="D1345">
            <v>34</v>
          </cell>
          <cell r="G1345">
            <v>0</v>
          </cell>
          <cell r="J1345">
            <v>0</v>
          </cell>
          <cell r="K1345">
            <v>0</v>
          </cell>
          <cell r="O1345" t="str">
            <v>0</v>
          </cell>
          <cell r="S1345">
            <v>0</v>
          </cell>
          <cell r="W1345">
            <v>0</v>
          </cell>
          <cell r="Y1345">
            <v>0</v>
          </cell>
          <cell r="AA1345">
            <v>0</v>
          </cell>
          <cell r="AE1345">
            <v>2016.3320000000001</v>
          </cell>
        </row>
        <row r="1346">
          <cell r="C1346">
            <v>42972</v>
          </cell>
          <cell r="D1346">
            <v>34</v>
          </cell>
          <cell r="G1346">
            <v>0</v>
          </cell>
          <cell r="J1346">
            <v>0</v>
          </cell>
          <cell r="K1346">
            <v>0</v>
          </cell>
          <cell r="O1346" t="str">
            <v>0</v>
          </cell>
          <cell r="S1346">
            <v>0</v>
          </cell>
          <cell r="W1346">
            <v>0</v>
          </cell>
          <cell r="Y1346">
            <v>0</v>
          </cell>
          <cell r="AA1346">
            <v>0</v>
          </cell>
          <cell r="AE1346">
            <v>2016.3320000000001</v>
          </cell>
        </row>
        <row r="1347">
          <cell r="C1347">
            <v>42973</v>
          </cell>
          <cell r="D1347">
            <v>34</v>
          </cell>
          <cell r="G1347">
            <v>0</v>
          </cell>
          <cell r="J1347">
            <v>0</v>
          </cell>
          <cell r="K1347">
            <v>0</v>
          </cell>
          <cell r="O1347" t="str">
            <v>0</v>
          </cell>
          <cell r="S1347">
            <v>0</v>
          </cell>
          <cell r="W1347">
            <v>0</v>
          </cell>
          <cell r="Y1347">
            <v>0</v>
          </cell>
          <cell r="AA1347">
            <v>0</v>
          </cell>
          <cell r="AE1347">
            <v>2016.3320000000001</v>
          </cell>
        </row>
        <row r="1348">
          <cell r="C1348">
            <v>42974</v>
          </cell>
          <cell r="D1348">
            <v>34</v>
          </cell>
          <cell r="G1348">
            <v>0</v>
          </cell>
          <cell r="J1348">
            <v>0</v>
          </cell>
          <cell r="K1348">
            <v>0</v>
          </cell>
          <cell r="O1348" t="str">
            <v>0</v>
          </cell>
          <cell r="S1348">
            <v>0</v>
          </cell>
          <cell r="W1348">
            <v>0</v>
          </cell>
          <cell r="Y1348">
            <v>0</v>
          </cell>
          <cell r="AA1348">
            <v>0</v>
          </cell>
          <cell r="AE1348">
            <v>2016.3320000000001</v>
          </cell>
        </row>
        <row r="1349">
          <cell r="C1349">
            <v>42975</v>
          </cell>
          <cell r="D1349">
            <v>35</v>
          </cell>
          <cell r="G1349">
            <v>0</v>
          </cell>
          <cell r="J1349">
            <v>0</v>
          </cell>
          <cell r="K1349">
            <v>0</v>
          </cell>
          <cell r="O1349" t="str">
            <v>0</v>
          </cell>
          <cell r="S1349">
            <v>0</v>
          </cell>
          <cell r="W1349">
            <v>0</v>
          </cell>
          <cell r="Y1349">
            <v>0</v>
          </cell>
          <cell r="AA1349">
            <v>0</v>
          </cell>
        </row>
        <row r="1350">
          <cell r="C1350">
            <v>42976</v>
          </cell>
          <cell r="D1350">
            <v>35</v>
          </cell>
          <cell r="G1350">
            <v>0</v>
          </cell>
          <cell r="J1350">
            <v>0</v>
          </cell>
          <cell r="K1350">
            <v>0</v>
          </cell>
          <cell r="O1350" t="str">
            <v>0</v>
          </cell>
          <cell r="S1350">
            <v>0</v>
          </cell>
          <cell r="W1350">
            <v>0</v>
          </cell>
          <cell r="Y1350">
            <v>0</v>
          </cell>
          <cell r="AA1350">
            <v>0</v>
          </cell>
          <cell r="AE1350">
            <v>2016.3320000000001</v>
          </cell>
        </row>
        <row r="1351">
          <cell r="C1351">
            <v>42977</v>
          </cell>
          <cell r="D1351">
            <v>35</v>
          </cell>
          <cell r="G1351">
            <v>0</v>
          </cell>
          <cell r="J1351">
            <v>0</v>
          </cell>
          <cell r="K1351">
            <v>0</v>
          </cell>
          <cell r="O1351" t="str">
            <v>0</v>
          </cell>
          <cell r="S1351">
            <v>0</v>
          </cell>
          <cell r="W1351">
            <v>0</v>
          </cell>
          <cell r="Y1351">
            <v>0</v>
          </cell>
          <cell r="AA1351">
            <v>0</v>
          </cell>
          <cell r="AE1351">
            <v>2016.3320000000001</v>
          </cell>
        </row>
        <row r="1352">
          <cell r="C1352">
            <v>42978</v>
          </cell>
          <cell r="D1352">
            <v>35</v>
          </cell>
          <cell r="G1352">
            <v>0</v>
          </cell>
          <cell r="J1352">
            <v>0</v>
          </cell>
          <cell r="K1352">
            <v>0</v>
          </cell>
          <cell r="O1352" t="str">
            <v>0</v>
          </cell>
          <cell r="S1352">
            <v>0</v>
          </cell>
          <cell r="W1352">
            <v>0</v>
          </cell>
          <cell r="Y1352">
            <v>0</v>
          </cell>
          <cell r="AA1352">
            <v>0</v>
          </cell>
          <cell r="AE1352">
            <v>2016.3320000000001</v>
          </cell>
        </row>
        <row r="1353">
          <cell r="C1353">
            <v>42979</v>
          </cell>
          <cell r="D1353">
            <v>35</v>
          </cell>
          <cell r="G1353">
            <v>0</v>
          </cell>
          <cell r="J1353">
            <v>0</v>
          </cell>
          <cell r="K1353">
            <v>0</v>
          </cell>
          <cell r="O1353" t="str">
            <v>0</v>
          </cell>
          <cell r="S1353">
            <v>0</v>
          </cell>
          <cell r="W1353">
            <v>0</v>
          </cell>
          <cell r="Y1353">
            <v>0</v>
          </cell>
          <cell r="AA1353">
            <v>0</v>
          </cell>
          <cell r="AE1353">
            <v>2016.3320000000001</v>
          </cell>
        </row>
        <row r="1354">
          <cell r="C1354">
            <v>42980</v>
          </cell>
          <cell r="D1354">
            <v>35</v>
          </cell>
          <cell r="G1354">
            <v>0</v>
          </cell>
          <cell r="J1354">
            <v>0</v>
          </cell>
          <cell r="K1354">
            <v>0</v>
          </cell>
          <cell r="O1354" t="str">
            <v>0</v>
          </cell>
          <cell r="S1354">
            <v>0</v>
          </cell>
          <cell r="W1354">
            <v>0</v>
          </cell>
          <cell r="Y1354">
            <v>0</v>
          </cell>
          <cell r="AA1354">
            <v>0</v>
          </cell>
          <cell r="AE1354">
            <v>2016.3320000000001</v>
          </cell>
        </row>
        <row r="1355">
          <cell r="C1355">
            <v>42981</v>
          </cell>
          <cell r="D1355">
            <v>35</v>
          </cell>
          <cell r="G1355">
            <v>0</v>
          </cell>
          <cell r="J1355">
            <v>0</v>
          </cell>
          <cell r="K1355">
            <v>0</v>
          </cell>
          <cell r="O1355" t="str">
            <v>0</v>
          </cell>
          <cell r="S1355">
            <v>0</v>
          </cell>
          <cell r="W1355">
            <v>0</v>
          </cell>
          <cell r="Y1355">
            <v>0</v>
          </cell>
          <cell r="AA1355">
            <v>0</v>
          </cell>
          <cell r="AE1355">
            <v>2016.3320000000001</v>
          </cell>
        </row>
        <row r="1356">
          <cell r="C1356">
            <v>42982</v>
          </cell>
          <cell r="D1356">
            <v>36</v>
          </cell>
          <cell r="G1356">
            <v>0</v>
          </cell>
          <cell r="J1356">
            <v>0</v>
          </cell>
          <cell r="K1356">
            <v>0</v>
          </cell>
          <cell r="O1356" t="str">
            <v>0</v>
          </cell>
          <cell r="S1356">
            <v>0</v>
          </cell>
          <cell r="W1356">
            <v>0</v>
          </cell>
          <cell r="Y1356">
            <v>0</v>
          </cell>
          <cell r="AA1356">
            <v>0</v>
          </cell>
          <cell r="AE1356">
            <v>2016.3320000000001</v>
          </cell>
        </row>
        <row r="1357">
          <cell r="C1357">
            <v>42983</v>
          </cell>
          <cell r="D1357">
            <v>36</v>
          </cell>
          <cell r="G1357">
            <v>0</v>
          </cell>
          <cell r="J1357">
            <v>0</v>
          </cell>
          <cell r="K1357">
            <v>0</v>
          </cell>
          <cell r="O1357" t="str">
            <v>0</v>
          </cell>
          <cell r="S1357">
            <v>0</v>
          </cell>
          <cell r="W1357">
            <v>0</v>
          </cell>
          <cell r="Y1357">
            <v>0</v>
          </cell>
          <cell r="AA1357">
            <v>0</v>
          </cell>
          <cell r="AE1357">
            <v>2016.3320000000001</v>
          </cell>
        </row>
        <row r="1358">
          <cell r="C1358">
            <v>42984</v>
          </cell>
          <cell r="D1358">
            <v>36</v>
          </cell>
          <cell r="G1358">
            <v>0</v>
          </cell>
          <cell r="J1358">
            <v>0</v>
          </cell>
          <cell r="K1358">
            <v>0</v>
          </cell>
          <cell r="O1358" t="str">
            <v>0</v>
          </cell>
          <cell r="S1358">
            <v>0</v>
          </cell>
          <cell r="W1358">
            <v>0</v>
          </cell>
          <cell r="Y1358">
            <v>0</v>
          </cell>
          <cell r="AA1358">
            <v>0</v>
          </cell>
          <cell r="AE1358">
            <v>2016.3320000000001</v>
          </cell>
        </row>
        <row r="1359">
          <cell r="C1359">
            <v>42985</v>
          </cell>
          <cell r="D1359">
            <v>36</v>
          </cell>
          <cell r="G1359">
            <v>0</v>
          </cell>
          <cell r="J1359">
            <v>0</v>
          </cell>
          <cell r="K1359">
            <v>0</v>
          </cell>
          <cell r="O1359" t="str">
            <v>0</v>
          </cell>
          <cell r="S1359">
            <v>0</v>
          </cell>
          <cell r="W1359">
            <v>0</v>
          </cell>
          <cell r="Y1359">
            <v>0</v>
          </cell>
          <cell r="AA1359">
            <v>0</v>
          </cell>
          <cell r="AE1359">
            <v>2016.3320000000001</v>
          </cell>
        </row>
        <row r="1360">
          <cell r="C1360">
            <v>42986</v>
          </cell>
          <cell r="D1360">
            <v>36</v>
          </cell>
          <cell r="G1360">
            <v>0</v>
          </cell>
          <cell r="J1360">
            <v>0</v>
          </cell>
          <cell r="K1360">
            <v>0</v>
          </cell>
          <cell r="O1360" t="str">
            <v>0</v>
          </cell>
          <cell r="S1360">
            <v>0</v>
          </cell>
          <cell r="W1360">
            <v>0</v>
          </cell>
          <cell r="Y1360">
            <v>0</v>
          </cell>
          <cell r="AA1360">
            <v>0</v>
          </cell>
          <cell r="AE1360">
            <v>2016.3320000000001</v>
          </cell>
        </row>
        <row r="1361">
          <cell r="C1361">
            <v>42987</v>
          </cell>
          <cell r="D1361">
            <v>36</v>
          </cell>
          <cell r="G1361">
            <v>0</v>
          </cell>
          <cell r="J1361">
            <v>0</v>
          </cell>
          <cell r="K1361">
            <v>0</v>
          </cell>
          <cell r="O1361" t="str">
            <v>0</v>
          </cell>
          <cell r="S1361">
            <v>0</v>
          </cell>
          <cell r="W1361">
            <v>0</v>
          </cell>
          <cell r="Y1361">
            <v>0</v>
          </cell>
          <cell r="AA1361">
            <v>0</v>
          </cell>
          <cell r="AE1361">
            <v>2016.3320000000001</v>
          </cell>
        </row>
        <row r="1362">
          <cell r="C1362">
            <v>42988</v>
          </cell>
          <cell r="D1362">
            <v>36</v>
          </cell>
          <cell r="G1362">
            <v>0</v>
          </cell>
          <cell r="J1362">
            <v>0</v>
          </cell>
          <cell r="K1362">
            <v>0</v>
          </cell>
          <cell r="O1362" t="str">
            <v>0</v>
          </cell>
          <cell r="S1362">
            <v>0</v>
          </cell>
          <cell r="W1362">
            <v>0</v>
          </cell>
          <cell r="Y1362">
            <v>0</v>
          </cell>
          <cell r="AA1362">
            <v>0</v>
          </cell>
          <cell r="AE1362">
            <v>2016.3320000000001</v>
          </cell>
        </row>
        <row r="1363">
          <cell r="C1363">
            <v>42989</v>
          </cell>
          <cell r="D1363">
            <v>37</v>
          </cell>
          <cell r="G1363">
            <v>0</v>
          </cell>
          <cell r="J1363">
            <v>0</v>
          </cell>
          <cell r="K1363">
            <v>0</v>
          </cell>
          <cell r="O1363" t="str">
            <v>0</v>
          </cell>
          <cell r="S1363">
            <v>0</v>
          </cell>
          <cell r="W1363">
            <v>0</v>
          </cell>
          <cell r="Y1363">
            <v>0</v>
          </cell>
          <cell r="AA1363">
            <v>0</v>
          </cell>
          <cell r="AE1363">
            <v>2016.3320000000001</v>
          </cell>
        </row>
        <row r="1364">
          <cell r="C1364">
            <v>42990</v>
          </cell>
          <cell r="D1364">
            <v>37</v>
          </cell>
          <cell r="G1364">
            <v>0</v>
          </cell>
          <cell r="J1364">
            <v>0</v>
          </cell>
          <cell r="K1364">
            <v>0</v>
          </cell>
          <cell r="O1364" t="str">
            <v>0</v>
          </cell>
          <cell r="S1364">
            <v>0</v>
          </cell>
          <cell r="W1364">
            <v>0</v>
          </cell>
          <cell r="Y1364">
            <v>0</v>
          </cell>
          <cell r="AA1364">
            <v>0</v>
          </cell>
          <cell r="AE1364">
            <v>2016.3320000000001</v>
          </cell>
        </row>
        <row r="1365">
          <cell r="C1365">
            <v>42991</v>
          </cell>
          <cell r="D1365">
            <v>37</v>
          </cell>
          <cell r="G1365">
            <v>0</v>
          </cell>
          <cell r="J1365">
            <v>0</v>
          </cell>
          <cell r="K1365">
            <v>0</v>
          </cell>
          <cell r="O1365" t="str">
            <v>0</v>
          </cell>
          <cell r="S1365">
            <v>0</v>
          </cell>
          <cell r="W1365">
            <v>0</v>
          </cell>
          <cell r="Y1365">
            <v>0</v>
          </cell>
          <cell r="AA1365">
            <v>0</v>
          </cell>
          <cell r="AE1365">
            <v>2016.3320000000001</v>
          </cell>
        </row>
        <row r="1366">
          <cell r="C1366">
            <v>42992</v>
          </cell>
          <cell r="D1366">
            <v>37</v>
          </cell>
          <cell r="G1366">
            <v>0</v>
          </cell>
          <cell r="J1366">
            <v>0</v>
          </cell>
          <cell r="K1366">
            <v>0</v>
          </cell>
          <cell r="O1366" t="str">
            <v>0</v>
          </cell>
          <cell r="S1366">
            <v>0</v>
          </cell>
          <cell r="W1366">
            <v>0</v>
          </cell>
          <cell r="Y1366">
            <v>0</v>
          </cell>
          <cell r="AA1366">
            <v>0</v>
          </cell>
          <cell r="AE1366">
            <v>2016.3320000000001</v>
          </cell>
        </row>
        <row r="1367">
          <cell r="C1367">
            <v>42993</v>
          </cell>
          <cell r="D1367">
            <v>37</v>
          </cell>
          <cell r="G1367">
            <v>0</v>
          </cell>
          <cell r="J1367">
            <v>0</v>
          </cell>
          <cell r="K1367">
            <v>0</v>
          </cell>
          <cell r="O1367" t="str">
            <v>0</v>
          </cell>
          <cell r="S1367">
            <v>0</v>
          </cell>
          <cell r="W1367">
            <v>0</v>
          </cell>
          <cell r="Y1367">
            <v>0</v>
          </cell>
          <cell r="AA1367">
            <v>0</v>
          </cell>
          <cell r="AE1367">
            <v>2016.3320000000001</v>
          </cell>
        </row>
        <row r="1368">
          <cell r="C1368">
            <v>42994</v>
          </cell>
          <cell r="D1368">
            <v>37</v>
          </cell>
          <cell r="G1368">
            <v>0</v>
          </cell>
          <cell r="J1368">
            <v>0</v>
          </cell>
          <cell r="K1368">
            <v>0</v>
          </cell>
          <cell r="O1368" t="str">
            <v>0</v>
          </cell>
          <cell r="S1368">
            <v>0</v>
          </cell>
          <cell r="W1368">
            <v>0</v>
          </cell>
          <cell r="Y1368">
            <v>0</v>
          </cell>
          <cell r="AA1368">
            <v>0</v>
          </cell>
          <cell r="AE1368">
            <v>2016.3320000000001</v>
          </cell>
        </row>
        <row r="1369">
          <cell r="C1369">
            <v>42995</v>
          </cell>
          <cell r="D1369">
            <v>37</v>
          </cell>
          <cell r="G1369">
            <v>0</v>
          </cell>
          <cell r="J1369">
            <v>0</v>
          </cell>
          <cell r="K1369">
            <v>0</v>
          </cell>
          <cell r="O1369" t="str">
            <v>0</v>
          </cell>
          <cell r="S1369">
            <v>0</v>
          </cell>
          <cell r="W1369">
            <v>0</v>
          </cell>
          <cell r="Y1369">
            <v>0</v>
          </cell>
          <cell r="AA1369">
            <v>0</v>
          </cell>
          <cell r="AE1369">
            <v>2016.3320000000001</v>
          </cell>
        </row>
        <row r="1370">
          <cell r="C1370">
            <v>42996</v>
          </cell>
          <cell r="D1370">
            <v>38</v>
          </cell>
          <cell r="G1370">
            <v>0</v>
          </cell>
          <cell r="J1370">
            <v>0</v>
          </cell>
          <cell r="K1370">
            <v>0</v>
          </cell>
          <cell r="O1370" t="str">
            <v>0</v>
          </cell>
          <cell r="S1370">
            <v>0</v>
          </cell>
          <cell r="W1370">
            <v>0</v>
          </cell>
          <cell r="Y1370">
            <v>0</v>
          </cell>
          <cell r="AA1370">
            <v>0</v>
          </cell>
          <cell r="AE1370">
            <v>2016.3320000000001</v>
          </cell>
        </row>
        <row r="1371">
          <cell r="C1371">
            <v>42997</v>
          </cell>
          <cell r="D1371">
            <v>38</v>
          </cell>
          <cell r="G1371">
            <v>0</v>
          </cell>
          <cell r="J1371">
            <v>0</v>
          </cell>
          <cell r="K1371">
            <v>0</v>
          </cell>
          <cell r="O1371" t="str">
            <v>0</v>
          </cell>
          <cell r="S1371">
            <v>0</v>
          </cell>
          <cell r="W1371">
            <v>0</v>
          </cell>
          <cell r="Y1371">
            <v>0</v>
          </cell>
          <cell r="AA1371">
            <v>0</v>
          </cell>
          <cell r="AE1371">
            <v>2016.3320000000001</v>
          </cell>
        </row>
        <row r="1372">
          <cell r="C1372">
            <v>42998</v>
          </cell>
          <cell r="D1372">
            <v>38</v>
          </cell>
          <cell r="G1372">
            <v>0</v>
          </cell>
          <cell r="J1372">
            <v>0</v>
          </cell>
          <cell r="K1372">
            <v>0</v>
          </cell>
          <cell r="O1372" t="str">
            <v>0</v>
          </cell>
          <cell r="S1372">
            <v>0</v>
          </cell>
          <cell r="W1372">
            <v>0</v>
          </cell>
          <cell r="Y1372">
            <v>0</v>
          </cell>
          <cell r="AA1372">
            <v>0</v>
          </cell>
          <cell r="AE1372">
            <v>2016.3320000000001</v>
          </cell>
        </row>
        <row r="1373">
          <cell r="C1373">
            <v>42999</v>
          </cell>
          <cell r="D1373">
            <v>38</v>
          </cell>
          <cell r="G1373">
            <v>0</v>
          </cell>
          <cell r="J1373">
            <v>0</v>
          </cell>
          <cell r="K1373">
            <v>0</v>
          </cell>
          <cell r="O1373" t="str">
            <v>0</v>
          </cell>
          <cell r="S1373">
            <v>0</v>
          </cell>
          <cell r="W1373">
            <v>0</v>
          </cell>
          <cell r="Y1373">
            <v>0</v>
          </cell>
          <cell r="AA1373">
            <v>0</v>
          </cell>
          <cell r="AE1373">
            <v>2016.3320000000001</v>
          </cell>
        </row>
        <row r="1374">
          <cell r="C1374">
            <v>43000</v>
          </cell>
          <cell r="D1374">
            <v>38</v>
          </cell>
          <cell r="G1374">
            <v>0</v>
          </cell>
          <cell r="J1374">
            <v>0</v>
          </cell>
          <cell r="K1374">
            <v>0</v>
          </cell>
          <cell r="O1374" t="str">
            <v>0</v>
          </cell>
          <cell r="S1374">
            <v>0</v>
          </cell>
          <cell r="W1374">
            <v>0</v>
          </cell>
          <cell r="Y1374">
            <v>0</v>
          </cell>
          <cell r="AA1374">
            <v>0</v>
          </cell>
          <cell r="AE1374">
            <v>2016.3320000000001</v>
          </cell>
        </row>
        <row r="1375">
          <cell r="C1375">
            <v>43001</v>
          </cell>
          <cell r="D1375">
            <v>38</v>
          </cell>
          <cell r="G1375">
            <v>0</v>
          </cell>
          <cell r="J1375">
            <v>0</v>
          </cell>
          <cell r="K1375">
            <v>0</v>
          </cell>
          <cell r="O1375" t="str">
            <v>0</v>
          </cell>
          <cell r="S1375">
            <v>0</v>
          </cell>
          <cell r="W1375">
            <v>0</v>
          </cell>
          <cell r="Y1375">
            <v>0</v>
          </cell>
          <cell r="AA1375">
            <v>0</v>
          </cell>
          <cell r="AE1375">
            <v>2016.3320000000001</v>
          </cell>
        </row>
        <row r="1376">
          <cell r="C1376">
            <v>43002</v>
          </cell>
          <cell r="D1376">
            <v>38</v>
          </cell>
          <cell r="G1376">
            <v>0</v>
          </cell>
          <cell r="J1376">
            <v>0</v>
          </cell>
          <cell r="K1376">
            <v>0</v>
          </cell>
          <cell r="O1376" t="str">
            <v>0</v>
          </cell>
          <cell r="S1376">
            <v>0</v>
          </cell>
          <cell r="W1376">
            <v>0</v>
          </cell>
          <cell r="Y1376">
            <v>0</v>
          </cell>
          <cell r="AA1376">
            <v>0</v>
          </cell>
          <cell r="AE1376">
            <v>2016.3320000000001</v>
          </cell>
        </row>
        <row r="1377">
          <cell r="C1377">
            <v>43003</v>
          </cell>
          <cell r="D1377">
            <v>39</v>
          </cell>
          <cell r="G1377">
            <v>0</v>
          </cell>
          <cell r="J1377">
            <v>0</v>
          </cell>
          <cell r="K1377">
            <v>0</v>
          </cell>
          <cell r="O1377" t="str">
            <v>0</v>
          </cell>
          <cell r="S1377">
            <v>0</v>
          </cell>
          <cell r="W1377">
            <v>0</v>
          </cell>
          <cell r="Y1377">
            <v>0</v>
          </cell>
          <cell r="AA1377">
            <v>0</v>
          </cell>
          <cell r="AE1377">
            <v>2016.3320000000001</v>
          </cell>
        </row>
        <row r="1378">
          <cell r="C1378">
            <v>43004</v>
          </cell>
          <cell r="D1378">
            <v>39</v>
          </cell>
          <cell r="G1378">
            <v>0</v>
          </cell>
          <cell r="J1378">
            <v>0</v>
          </cell>
          <cell r="K1378">
            <v>0</v>
          </cell>
          <cell r="O1378" t="str">
            <v>0</v>
          </cell>
          <cell r="S1378">
            <v>0</v>
          </cell>
          <cell r="W1378">
            <v>0</v>
          </cell>
          <cell r="Y1378">
            <v>0</v>
          </cell>
          <cell r="AA1378">
            <v>0</v>
          </cell>
          <cell r="AE1378">
            <v>2016.3320000000001</v>
          </cell>
        </row>
        <row r="1379">
          <cell r="C1379">
            <v>43005</v>
          </cell>
          <cell r="D1379">
            <v>39</v>
          </cell>
          <cell r="G1379">
            <v>0</v>
          </cell>
          <cell r="J1379">
            <v>0</v>
          </cell>
          <cell r="K1379">
            <v>0</v>
          </cell>
          <cell r="O1379" t="str">
            <v>0</v>
          </cell>
          <cell r="S1379">
            <v>0</v>
          </cell>
          <cell r="W1379">
            <v>0</v>
          </cell>
          <cell r="Y1379">
            <v>0</v>
          </cell>
          <cell r="AA1379">
            <v>0</v>
          </cell>
          <cell r="AE1379">
            <v>2016.3320000000001</v>
          </cell>
        </row>
        <row r="1380">
          <cell r="C1380">
            <v>43006</v>
          </cell>
          <cell r="D1380">
            <v>39</v>
          </cell>
          <cell r="G1380">
            <v>0</v>
          </cell>
          <cell r="J1380">
            <v>0</v>
          </cell>
          <cell r="K1380">
            <v>0</v>
          </cell>
          <cell r="O1380" t="str">
            <v>0</v>
          </cell>
          <cell r="S1380">
            <v>0</v>
          </cell>
          <cell r="W1380">
            <v>0</v>
          </cell>
          <cell r="Y1380">
            <v>0</v>
          </cell>
          <cell r="AA1380">
            <v>0</v>
          </cell>
        </row>
        <row r="1381">
          <cell r="C1381">
            <v>43007</v>
          </cell>
          <cell r="D1381">
            <v>39</v>
          </cell>
          <cell r="G1381">
            <v>0</v>
          </cell>
          <cell r="J1381">
            <v>0</v>
          </cell>
          <cell r="K1381">
            <v>0</v>
          </cell>
          <cell r="O1381" t="str">
            <v>0</v>
          </cell>
          <cell r="S1381">
            <v>0</v>
          </cell>
          <cell r="W1381">
            <v>0</v>
          </cell>
          <cell r="Y1381">
            <v>0</v>
          </cell>
          <cell r="AA1381">
            <v>0</v>
          </cell>
          <cell r="AE1381">
            <v>2016.3320000000001</v>
          </cell>
        </row>
        <row r="1382">
          <cell r="C1382">
            <v>43008</v>
          </cell>
          <cell r="D1382">
            <v>39</v>
          </cell>
          <cell r="G1382">
            <v>0</v>
          </cell>
          <cell r="J1382">
            <v>0</v>
          </cell>
          <cell r="K1382">
            <v>0</v>
          </cell>
          <cell r="O1382" t="str">
            <v>0</v>
          </cell>
          <cell r="S1382">
            <v>0</v>
          </cell>
          <cell r="W1382">
            <v>0</v>
          </cell>
          <cell r="Y1382">
            <v>0</v>
          </cell>
          <cell r="AA1382">
            <v>0</v>
          </cell>
          <cell r="AE1382">
            <v>2016.3320000000001</v>
          </cell>
        </row>
        <row r="1383">
          <cell r="C1383">
            <v>43009</v>
          </cell>
          <cell r="D1383">
            <v>39</v>
          </cell>
          <cell r="G1383">
            <v>0</v>
          </cell>
          <cell r="J1383">
            <v>0</v>
          </cell>
          <cell r="K1383">
            <v>0</v>
          </cell>
          <cell r="O1383" t="str">
            <v>0</v>
          </cell>
          <cell r="S1383">
            <v>0</v>
          </cell>
          <cell r="W1383">
            <v>0</v>
          </cell>
          <cell r="Y1383">
            <v>0</v>
          </cell>
          <cell r="AA1383">
            <v>0</v>
          </cell>
          <cell r="AE1383">
            <v>2016.3320000000001</v>
          </cell>
        </row>
        <row r="1384">
          <cell r="C1384">
            <v>43010</v>
          </cell>
          <cell r="D1384">
            <v>40</v>
          </cell>
          <cell r="G1384">
            <v>0</v>
          </cell>
          <cell r="J1384">
            <v>0</v>
          </cell>
          <cell r="K1384">
            <v>0</v>
          </cell>
          <cell r="O1384" t="str">
            <v>0</v>
          </cell>
          <cell r="S1384">
            <v>0</v>
          </cell>
          <cell r="W1384">
            <v>0</v>
          </cell>
          <cell r="Y1384">
            <v>0</v>
          </cell>
          <cell r="AA1384">
            <v>0</v>
          </cell>
          <cell r="AE1384">
            <v>2016.3320000000001</v>
          </cell>
        </row>
        <row r="1385">
          <cell r="C1385">
            <v>43011</v>
          </cell>
          <cell r="D1385">
            <v>40</v>
          </cell>
          <cell r="G1385">
            <v>0</v>
          </cell>
          <cell r="J1385">
            <v>0</v>
          </cell>
          <cell r="K1385">
            <v>0</v>
          </cell>
          <cell r="O1385" t="str">
            <v>0</v>
          </cell>
          <cell r="S1385">
            <v>0</v>
          </cell>
          <cell r="W1385">
            <v>0</v>
          </cell>
          <cell r="Y1385">
            <v>0</v>
          </cell>
          <cell r="AA1385">
            <v>0</v>
          </cell>
          <cell r="AE1385">
            <v>2016.3320000000001</v>
          </cell>
        </row>
        <row r="1386">
          <cell r="C1386">
            <v>43012</v>
          </cell>
          <cell r="D1386">
            <v>40</v>
          </cell>
          <cell r="G1386">
            <v>0</v>
          </cell>
          <cell r="J1386">
            <v>0</v>
          </cell>
          <cell r="K1386">
            <v>0</v>
          </cell>
          <cell r="O1386" t="str">
            <v>0</v>
          </cell>
          <cell r="S1386">
            <v>0</v>
          </cell>
          <cell r="W1386">
            <v>0</v>
          </cell>
          <cell r="Y1386">
            <v>0</v>
          </cell>
          <cell r="AA1386">
            <v>0</v>
          </cell>
          <cell r="AE1386">
            <v>2016.3320000000001</v>
          </cell>
        </row>
        <row r="1387">
          <cell r="C1387">
            <v>43013</v>
          </cell>
          <cell r="D1387">
            <v>40</v>
          </cell>
          <cell r="G1387">
            <v>0</v>
          </cell>
          <cell r="J1387">
            <v>0</v>
          </cell>
          <cell r="K1387">
            <v>0</v>
          </cell>
          <cell r="O1387" t="str">
            <v>0</v>
          </cell>
          <cell r="S1387">
            <v>0</v>
          </cell>
          <cell r="W1387">
            <v>0</v>
          </cell>
          <cell r="Y1387">
            <v>0</v>
          </cell>
          <cell r="AA1387">
            <v>0</v>
          </cell>
          <cell r="AE1387">
            <v>2016.3320000000001</v>
          </cell>
        </row>
        <row r="1388">
          <cell r="C1388">
            <v>43014</v>
          </cell>
          <cell r="D1388">
            <v>40</v>
          </cell>
          <cell r="G1388">
            <v>0</v>
          </cell>
          <cell r="J1388">
            <v>0</v>
          </cell>
          <cell r="K1388">
            <v>0</v>
          </cell>
          <cell r="O1388" t="str">
            <v>0</v>
          </cell>
          <cell r="S1388">
            <v>0</v>
          </cell>
          <cell r="W1388">
            <v>0</v>
          </cell>
          <cell r="Y1388">
            <v>0</v>
          </cell>
          <cell r="AA1388">
            <v>0</v>
          </cell>
          <cell r="AE1388">
            <v>2016.3320000000001</v>
          </cell>
        </row>
        <row r="1389">
          <cell r="C1389">
            <v>43015</v>
          </cell>
          <cell r="D1389">
            <v>40</v>
          </cell>
          <cell r="G1389">
            <v>0</v>
          </cell>
          <cell r="J1389">
            <v>0</v>
          </cell>
          <cell r="K1389">
            <v>0</v>
          </cell>
          <cell r="O1389" t="str">
            <v>0</v>
          </cell>
          <cell r="S1389">
            <v>0</v>
          </cell>
          <cell r="W1389">
            <v>0</v>
          </cell>
          <cell r="Y1389">
            <v>0</v>
          </cell>
          <cell r="AA1389">
            <v>0</v>
          </cell>
          <cell r="AE1389">
            <v>2016.3320000000001</v>
          </cell>
        </row>
        <row r="1390">
          <cell r="C1390">
            <v>43016</v>
          </cell>
          <cell r="D1390">
            <v>40</v>
          </cell>
          <cell r="G1390">
            <v>0</v>
          </cell>
          <cell r="J1390">
            <v>0</v>
          </cell>
          <cell r="K1390">
            <v>0</v>
          </cell>
          <cell r="O1390" t="str">
            <v>0</v>
          </cell>
          <cell r="S1390">
            <v>0</v>
          </cell>
          <cell r="W1390">
            <v>0</v>
          </cell>
          <cell r="Y1390">
            <v>0</v>
          </cell>
          <cell r="AA1390">
            <v>0</v>
          </cell>
          <cell r="AE1390">
            <v>2016.3320000000001</v>
          </cell>
        </row>
        <row r="1391">
          <cell r="C1391">
            <v>43017</v>
          </cell>
          <cell r="D1391">
            <v>41</v>
          </cell>
          <cell r="G1391">
            <v>0</v>
          </cell>
          <cell r="J1391">
            <v>0</v>
          </cell>
          <cell r="K1391">
            <v>0</v>
          </cell>
          <cell r="O1391" t="str">
            <v>0</v>
          </cell>
          <cell r="S1391">
            <v>0</v>
          </cell>
          <cell r="W1391">
            <v>0</v>
          </cell>
          <cell r="Y1391">
            <v>0</v>
          </cell>
          <cell r="AA1391">
            <v>0</v>
          </cell>
          <cell r="AE1391">
            <v>2016.3320000000001</v>
          </cell>
        </row>
        <row r="1392">
          <cell r="C1392">
            <v>43018</v>
          </cell>
          <cell r="D1392">
            <v>41</v>
          </cell>
          <cell r="G1392">
            <v>0</v>
          </cell>
          <cell r="J1392">
            <v>0</v>
          </cell>
          <cell r="K1392">
            <v>0</v>
          </cell>
          <cell r="O1392" t="str">
            <v>0</v>
          </cell>
          <cell r="S1392">
            <v>0</v>
          </cell>
          <cell r="W1392">
            <v>0</v>
          </cell>
          <cell r="Y1392">
            <v>0</v>
          </cell>
          <cell r="AA1392">
            <v>0</v>
          </cell>
          <cell r="AE1392">
            <v>2016.3320000000001</v>
          </cell>
        </row>
        <row r="1393">
          <cell r="C1393">
            <v>43019</v>
          </cell>
          <cell r="D1393">
            <v>41</v>
          </cell>
          <cell r="G1393">
            <v>0</v>
          </cell>
          <cell r="J1393">
            <v>0</v>
          </cell>
          <cell r="K1393">
            <v>0</v>
          </cell>
          <cell r="O1393" t="str">
            <v>0</v>
          </cell>
          <cell r="S1393">
            <v>0</v>
          </cell>
          <cell r="W1393">
            <v>0</v>
          </cell>
          <cell r="Y1393">
            <v>0</v>
          </cell>
          <cell r="AA1393">
            <v>0</v>
          </cell>
          <cell r="AE1393">
            <v>2016.3320000000001</v>
          </cell>
        </row>
        <row r="1394">
          <cell r="C1394">
            <v>43020</v>
          </cell>
          <cell r="D1394">
            <v>41</v>
          </cell>
          <cell r="G1394">
            <v>0</v>
          </cell>
          <cell r="J1394">
            <v>0</v>
          </cell>
          <cell r="K1394">
            <v>0</v>
          </cell>
          <cell r="O1394" t="str">
            <v>0</v>
          </cell>
          <cell r="S1394">
            <v>0</v>
          </cell>
          <cell r="W1394">
            <v>0</v>
          </cell>
          <cell r="Y1394">
            <v>0</v>
          </cell>
          <cell r="AA1394">
            <v>0</v>
          </cell>
          <cell r="AE1394">
            <v>2016.3320000000001</v>
          </cell>
        </row>
        <row r="1395">
          <cell r="C1395">
            <v>43021</v>
          </cell>
          <cell r="D1395">
            <v>41</v>
          </cell>
          <cell r="G1395">
            <v>0</v>
          </cell>
          <cell r="J1395">
            <v>0</v>
          </cell>
          <cell r="K1395">
            <v>0</v>
          </cell>
          <cell r="O1395" t="str">
            <v>0</v>
          </cell>
          <cell r="S1395">
            <v>0</v>
          </cell>
          <cell r="W1395">
            <v>0</v>
          </cell>
          <cell r="Y1395">
            <v>0</v>
          </cell>
          <cell r="AA1395">
            <v>0</v>
          </cell>
          <cell r="AE1395">
            <v>2016.3320000000001</v>
          </cell>
        </row>
        <row r="1396">
          <cell r="C1396">
            <v>43022</v>
          </cell>
          <cell r="D1396">
            <v>41</v>
          </cell>
          <cell r="G1396">
            <v>0</v>
          </cell>
          <cell r="J1396">
            <v>0</v>
          </cell>
          <cell r="K1396">
            <v>0</v>
          </cell>
          <cell r="O1396" t="str">
            <v>0</v>
          </cell>
          <cell r="S1396">
            <v>0</v>
          </cell>
          <cell r="W1396">
            <v>0</v>
          </cell>
          <cell r="Y1396">
            <v>0</v>
          </cell>
          <cell r="AA1396">
            <v>0</v>
          </cell>
          <cell r="AE1396">
            <v>2016.3320000000001</v>
          </cell>
        </row>
        <row r="1397">
          <cell r="C1397">
            <v>43023</v>
          </cell>
          <cell r="D1397">
            <v>41</v>
          </cell>
          <cell r="G1397">
            <v>0</v>
          </cell>
          <cell r="J1397">
            <v>0</v>
          </cell>
          <cell r="K1397">
            <v>0</v>
          </cell>
          <cell r="O1397" t="str">
            <v>0</v>
          </cell>
          <cell r="S1397">
            <v>0</v>
          </cell>
          <cell r="W1397">
            <v>0</v>
          </cell>
          <cell r="Y1397">
            <v>0</v>
          </cell>
          <cell r="AA1397">
            <v>0</v>
          </cell>
          <cell r="AE1397">
            <v>2016.3320000000001</v>
          </cell>
        </row>
        <row r="1398">
          <cell r="C1398">
            <v>43024</v>
          </cell>
          <cell r="D1398">
            <v>42</v>
          </cell>
          <cell r="G1398">
            <v>0</v>
          </cell>
          <cell r="J1398">
            <v>0</v>
          </cell>
          <cell r="K1398">
            <v>0</v>
          </cell>
          <cell r="O1398" t="str">
            <v>0</v>
          </cell>
          <cell r="S1398">
            <v>0</v>
          </cell>
          <cell r="W1398">
            <v>0</v>
          </cell>
          <cell r="Y1398">
            <v>0</v>
          </cell>
          <cell r="AA1398">
            <v>0</v>
          </cell>
          <cell r="AE1398">
            <v>2016.3320000000001</v>
          </cell>
        </row>
        <row r="1399">
          <cell r="C1399">
            <v>43025</v>
          </cell>
          <cell r="D1399">
            <v>42</v>
          </cell>
          <cell r="G1399">
            <v>0</v>
          </cell>
          <cell r="J1399">
            <v>0</v>
          </cell>
          <cell r="K1399">
            <v>0</v>
          </cell>
          <cell r="O1399" t="str">
            <v>0</v>
          </cell>
          <cell r="S1399">
            <v>0</v>
          </cell>
          <cell r="W1399">
            <v>0</v>
          </cell>
          <cell r="Y1399">
            <v>0</v>
          </cell>
          <cell r="AA1399">
            <v>0</v>
          </cell>
          <cell r="AE1399">
            <v>2016.3320000000001</v>
          </cell>
        </row>
        <row r="1400">
          <cell r="C1400">
            <v>43026</v>
          </cell>
          <cell r="D1400">
            <v>42</v>
          </cell>
          <cell r="G1400">
            <v>0</v>
          </cell>
          <cell r="J1400">
            <v>0</v>
          </cell>
          <cell r="K1400">
            <v>0</v>
          </cell>
          <cell r="O1400" t="str">
            <v>0</v>
          </cell>
          <cell r="S1400">
            <v>0</v>
          </cell>
          <cell r="W1400">
            <v>0</v>
          </cell>
          <cell r="Y1400">
            <v>0</v>
          </cell>
          <cell r="AA1400">
            <v>0</v>
          </cell>
          <cell r="AE1400">
            <v>2016.3320000000001</v>
          </cell>
        </row>
        <row r="1401">
          <cell r="C1401">
            <v>43027</v>
          </cell>
          <cell r="D1401">
            <v>42</v>
          </cell>
          <cell r="G1401">
            <v>0</v>
          </cell>
          <cell r="J1401">
            <v>0</v>
          </cell>
          <cell r="K1401">
            <v>0</v>
          </cell>
          <cell r="O1401" t="str">
            <v>0</v>
          </cell>
          <cell r="S1401">
            <v>0</v>
          </cell>
          <cell r="W1401">
            <v>0</v>
          </cell>
          <cell r="Y1401">
            <v>0</v>
          </cell>
          <cell r="AA1401">
            <v>0</v>
          </cell>
          <cell r="AE1401">
            <v>2016.3320000000001</v>
          </cell>
        </row>
        <row r="1402">
          <cell r="C1402">
            <v>43028</v>
          </cell>
          <cell r="D1402">
            <v>42</v>
          </cell>
          <cell r="G1402">
            <v>0</v>
          </cell>
          <cell r="J1402">
            <v>0</v>
          </cell>
          <cell r="K1402">
            <v>0</v>
          </cell>
          <cell r="O1402" t="str">
            <v>0</v>
          </cell>
          <cell r="S1402">
            <v>0</v>
          </cell>
          <cell r="W1402">
            <v>0</v>
          </cell>
          <cell r="Y1402">
            <v>0</v>
          </cell>
          <cell r="AA1402">
            <v>0</v>
          </cell>
          <cell r="AE1402">
            <v>2016.3320000000001</v>
          </cell>
        </row>
        <row r="1403">
          <cell r="C1403">
            <v>43029</v>
          </cell>
          <cell r="D1403">
            <v>42</v>
          </cell>
          <cell r="G1403">
            <v>0</v>
          </cell>
          <cell r="J1403">
            <v>0</v>
          </cell>
          <cell r="K1403">
            <v>0</v>
          </cell>
          <cell r="O1403" t="str">
            <v>0</v>
          </cell>
          <cell r="S1403">
            <v>0</v>
          </cell>
          <cell r="W1403">
            <v>0</v>
          </cell>
          <cell r="Y1403">
            <v>0</v>
          </cell>
          <cell r="AA1403">
            <v>0</v>
          </cell>
          <cell r="AE1403">
            <v>2016.3320000000001</v>
          </cell>
        </row>
        <row r="1404">
          <cell r="C1404">
            <v>43030</v>
          </cell>
          <cell r="D1404">
            <v>42</v>
          </cell>
          <cell r="G1404">
            <v>0</v>
          </cell>
          <cell r="J1404">
            <v>0</v>
          </cell>
          <cell r="K1404">
            <v>0</v>
          </cell>
          <cell r="O1404" t="str">
            <v>0</v>
          </cell>
          <cell r="S1404">
            <v>0</v>
          </cell>
          <cell r="W1404">
            <v>0</v>
          </cell>
          <cell r="Y1404">
            <v>0</v>
          </cell>
          <cell r="AA1404">
            <v>0</v>
          </cell>
          <cell r="AE1404">
            <v>2016.3320000000001</v>
          </cell>
        </row>
        <row r="1405">
          <cell r="C1405">
            <v>43031</v>
          </cell>
          <cell r="D1405">
            <v>43</v>
          </cell>
          <cell r="G1405">
            <v>0</v>
          </cell>
          <cell r="J1405">
            <v>0</v>
          </cell>
          <cell r="K1405">
            <v>0</v>
          </cell>
          <cell r="O1405" t="str">
            <v>0</v>
          </cell>
          <cell r="S1405">
            <v>0</v>
          </cell>
          <cell r="W1405">
            <v>0</v>
          </cell>
          <cell r="Y1405">
            <v>0</v>
          </cell>
          <cell r="AA1405">
            <v>0</v>
          </cell>
          <cell r="AE1405">
            <v>2016.3320000000001</v>
          </cell>
        </row>
        <row r="1406">
          <cell r="C1406">
            <v>43032</v>
          </cell>
          <cell r="D1406">
            <v>43</v>
          </cell>
          <cell r="G1406">
            <v>0</v>
          </cell>
          <cell r="J1406">
            <v>0</v>
          </cell>
          <cell r="K1406">
            <v>0</v>
          </cell>
          <cell r="O1406" t="str">
            <v>0</v>
          </cell>
          <cell r="S1406">
            <v>0</v>
          </cell>
          <cell r="W1406">
            <v>0</v>
          </cell>
          <cell r="Y1406">
            <v>0</v>
          </cell>
          <cell r="AA1406">
            <v>0</v>
          </cell>
          <cell r="AE1406">
            <v>2016.3320000000001</v>
          </cell>
        </row>
        <row r="1407">
          <cell r="C1407">
            <v>43033</v>
          </cell>
          <cell r="D1407">
            <v>43</v>
          </cell>
          <cell r="G1407">
            <v>0</v>
          </cell>
          <cell r="J1407">
            <v>0</v>
          </cell>
          <cell r="K1407">
            <v>0</v>
          </cell>
          <cell r="O1407" t="str">
            <v>0</v>
          </cell>
          <cell r="S1407">
            <v>0</v>
          </cell>
          <cell r="W1407">
            <v>0</v>
          </cell>
          <cell r="Y1407">
            <v>0</v>
          </cell>
          <cell r="AA1407">
            <v>0</v>
          </cell>
          <cell r="AE1407">
            <v>2016.3320000000001</v>
          </cell>
        </row>
        <row r="1408">
          <cell r="C1408">
            <v>43034</v>
          </cell>
          <cell r="D1408">
            <v>43</v>
          </cell>
          <cell r="G1408">
            <v>0</v>
          </cell>
          <cell r="J1408">
            <v>0</v>
          </cell>
          <cell r="K1408">
            <v>0</v>
          </cell>
          <cell r="O1408" t="str">
            <v>0</v>
          </cell>
          <cell r="S1408">
            <v>0</v>
          </cell>
          <cell r="W1408">
            <v>0</v>
          </cell>
          <cell r="Y1408">
            <v>0</v>
          </cell>
          <cell r="AA1408">
            <v>0</v>
          </cell>
          <cell r="AE1408">
            <v>2016.3320000000001</v>
          </cell>
        </row>
        <row r="1409">
          <cell r="C1409">
            <v>43035</v>
          </cell>
          <cell r="D1409">
            <v>43</v>
          </cell>
          <cell r="G1409">
            <v>0</v>
          </cell>
          <cell r="J1409">
            <v>0</v>
          </cell>
          <cell r="K1409">
            <v>0</v>
          </cell>
          <cell r="O1409" t="str">
            <v>0</v>
          </cell>
          <cell r="S1409">
            <v>0</v>
          </cell>
          <cell r="W1409">
            <v>0</v>
          </cell>
          <cell r="Y1409">
            <v>0</v>
          </cell>
          <cell r="AA1409">
            <v>0</v>
          </cell>
          <cell r="AE1409">
            <v>2016.3320000000001</v>
          </cell>
        </row>
        <row r="1410">
          <cell r="C1410">
            <v>43036</v>
          </cell>
          <cell r="D1410">
            <v>43</v>
          </cell>
          <cell r="G1410">
            <v>0</v>
          </cell>
          <cell r="J1410">
            <v>0</v>
          </cell>
          <cell r="K1410">
            <v>0</v>
          </cell>
          <cell r="O1410" t="str">
            <v>0</v>
          </cell>
          <cell r="S1410">
            <v>0</v>
          </cell>
          <cell r="W1410">
            <v>0</v>
          </cell>
          <cell r="Y1410">
            <v>0</v>
          </cell>
          <cell r="AA1410">
            <v>0</v>
          </cell>
        </row>
        <row r="1411">
          <cell r="C1411">
            <v>43037</v>
          </cell>
          <cell r="D1411">
            <v>43</v>
          </cell>
          <cell r="G1411">
            <v>0</v>
          </cell>
          <cell r="J1411">
            <v>0</v>
          </cell>
          <cell r="K1411">
            <v>0</v>
          </cell>
          <cell r="O1411" t="str">
            <v>0</v>
          </cell>
          <cell r="S1411">
            <v>0</v>
          </cell>
          <cell r="W1411">
            <v>0</v>
          </cell>
          <cell r="Y1411">
            <v>0</v>
          </cell>
          <cell r="AA1411">
            <v>0</v>
          </cell>
          <cell r="AE1411">
            <v>2016.3320000000001</v>
          </cell>
        </row>
        <row r="1412">
          <cell r="C1412">
            <v>43038</v>
          </cell>
          <cell r="D1412">
            <v>44</v>
          </cell>
          <cell r="G1412">
            <v>0</v>
          </cell>
          <cell r="J1412">
            <v>0</v>
          </cell>
          <cell r="K1412">
            <v>0</v>
          </cell>
          <cell r="O1412" t="str">
            <v>0</v>
          </cell>
          <cell r="S1412">
            <v>0</v>
          </cell>
          <cell r="W1412">
            <v>0</v>
          </cell>
          <cell r="Y1412">
            <v>0</v>
          </cell>
          <cell r="AA1412">
            <v>0</v>
          </cell>
          <cell r="AE1412">
            <v>2016.3320000000001</v>
          </cell>
        </row>
        <row r="1413">
          <cell r="C1413">
            <v>43039</v>
          </cell>
          <cell r="D1413">
            <v>44</v>
          </cell>
          <cell r="G1413">
            <v>0</v>
          </cell>
          <cell r="J1413">
            <v>0</v>
          </cell>
          <cell r="K1413">
            <v>0</v>
          </cell>
          <cell r="O1413" t="str">
            <v>0</v>
          </cell>
          <cell r="S1413">
            <v>0</v>
          </cell>
          <cell r="W1413">
            <v>0</v>
          </cell>
          <cell r="Y1413">
            <v>0</v>
          </cell>
          <cell r="AA1413">
            <v>0</v>
          </cell>
          <cell r="AE1413">
            <v>2016.3320000000001</v>
          </cell>
        </row>
        <row r="1414">
          <cell r="C1414">
            <v>43040</v>
          </cell>
          <cell r="D1414">
            <v>44</v>
          </cell>
          <cell r="G1414">
            <v>0</v>
          </cell>
          <cell r="J1414">
            <v>0</v>
          </cell>
          <cell r="K1414">
            <v>0</v>
          </cell>
          <cell r="O1414" t="str">
            <v>0</v>
          </cell>
          <cell r="S1414">
            <v>0</v>
          </cell>
          <cell r="W1414">
            <v>0</v>
          </cell>
          <cell r="Y1414">
            <v>0</v>
          </cell>
          <cell r="AA1414">
            <v>0</v>
          </cell>
          <cell r="AE1414">
            <v>2016.3320000000001</v>
          </cell>
        </row>
        <row r="1415">
          <cell r="C1415">
            <v>43041</v>
          </cell>
          <cell r="D1415">
            <v>44</v>
          </cell>
          <cell r="G1415">
            <v>0</v>
          </cell>
          <cell r="J1415">
            <v>0</v>
          </cell>
          <cell r="K1415">
            <v>0</v>
          </cell>
          <cell r="O1415" t="str">
            <v>0</v>
          </cell>
          <cell r="S1415">
            <v>0</v>
          </cell>
          <cell r="W1415">
            <v>0</v>
          </cell>
          <cell r="Y1415">
            <v>0</v>
          </cell>
          <cell r="AA1415">
            <v>0</v>
          </cell>
          <cell r="AE1415">
            <v>2016.3320000000001</v>
          </cell>
        </row>
        <row r="1416">
          <cell r="C1416">
            <v>43042</v>
          </cell>
          <cell r="D1416">
            <v>44</v>
          </cell>
          <cell r="G1416">
            <v>0</v>
          </cell>
          <cell r="J1416">
            <v>0</v>
          </cell>
          <cell r="K1416">
            <v>0</v>
          </cell>
          <cell r="O1416" t="str">
            <v>0</v>
          </cell>
          <cell r="S1416">
            <v>0</v>
          </cell>
          <cell r="W1416">
            <v>0</v>
          </cell>
          <cell r="Y1416">
            <v>0</v>
          </cell>
          <cell r="AA1416">
            <v>0</v>
          </cell>
          <cell r="AE1416">
            <v>2016.3320000000001</v>
          </cell>
        </row>
        <row r="1417">
          <cell r="C1417">
            <v>43043</v>
          </cell>
          <cell r="D1417">
            <v>44</v>
          </cell>
          <cell r="G1417">
            <v>0</v>
          </cell>
          <cell r="J1417">
            <v>0</v>
          </cell>
          <cell r="K1417">
            <v>0</v>
          </cell>
          <cell r="O1417" t="str">
            <v>0</v>
          </cell>
          <cell r="S1417">
            <v>0</v>
          </cell>
          <cell r="W1417">
            <v>0</v>
          </cell>
          <cell r="Y1417">
            <v>0</v>
          </cell>
          <cell r="AA1417">
            <v>0</v>
          </cell>
          <cell r="AE1417">
            <v>2016.3320000000001</v>
          </cell>
        </row>
        <row r="1418">
          <cell r="C1418">
            <v>43044</v>
          </cell>
          <cell r="D1418">
            <v>44</v>
          </cell>
          <cell r="G1418">
            <v>0</v>
          </cell>
          <cell r="J1418">
            <v>0</v>
          </cell>
          <cell r="K1418">
            <v>0</v>
          </cell>
          <cell r="O1418" t="str">
            <v>0</v>
          </cell>
          <cell r="S1418">
            <v>0</v>
          </cell>
          <cell r="W1418">
            <v>0</v>
          </cell>
          <cell r="Y1418">
            <v>0</v>
          </cell>
          <cell r="AA1418">
            <v>0</v>
          </cell>
          <cell r="AE1418">
            <v>2016.3320000000001</v>
          </cell>
        </row>
        <row r="1419">
          <cell r="C1419">
            <v>43045</v>
          </cell>
          <cell r="D1419">
            <v>45</v>
          </cell>
          <cell r="G1419">
            <v>0</v>
          </cell>
          <cell r="J1419">
            <v>0</v>
          </cell>
          <cell r="K1419">
            <v>0</v>
          </cell>
          <cell r="O1419" t="str">
            <v>0</v>
          </cell>
          <cell r="S1419">
            <v>0</v>
          </cell>
          <cell r="W1419">
            <v>0</v>
          </cell>
          <cell r="Y1419">
            <v>0</v>
          </cell>
          <cell r="AA1419">
            <v>0</v>
          </cell>
          <cell r="AE1419">
            <v>2016.3320000000001</v>
          </cell>
        </row>
        <row r="1420">
          <cell r="C1420">
            <v>43046</v>
          </cell>
          <cell r="D1420">
            <v>45</v>
          </cell>
          <cell r="G1420">
            <v>0</v>
          </cell>
          <cell r="J1420">
            <v>0</v>
          </cell>
          <cell r="K1420">
            <v>0</v>
          </cell>
          <cell r="O1420" t="str">
            <v>0</v>
          </cell>
          <cell r="S1420">
            <v>0</v>
          </cell>
          <cell r="W1420">
            <v>0</v>
          </cell>
          <cell r="Y1420">
            <v>0</v>
          </cell>
          <cell r="AA1420">
            <v>0</v>
          </cell>
          <cell r="AE1420">
            <v>2016.3320000000001</v>
          </cell>
        </row>
        <row r="1421">
          <cell r="C1421">
            <v>43047</v>
          </cell>
          <cell r="D1421">
            <v>45</v>
          </cell>
          <cell r="G1421">
            <v>0</v>
          </cell>
          <cell r="J1421">
            <v>0</v>
          </cell>
          <cell r="K1421">
            <v>0</v>
          </cell>
          <cell r="O1421" t="str">
            <v>0</v>
          </cell>
          <cell r="S1421">
            <v>0</v>
          </cell>
          <cell r="W1421">
            <v>0</v>
          </cell>
          <cell r="Y1421">
            <v>0</v>
          </cell>
          <cell r="AA1421">
            <v>0</v>
          </cell>
          <cell r="AE1421">
            <v>2016.3320000000001</v>
          </cell>
        </row>
        <row r="1422">
          <cell r="C1422">
            <v>43048</v>
          </cell>
          <cell r="D1422">
            <v>45</v>
          </cell>
          <cell r="G1422">
            <v>0</v>
          </cell>
          <cell r="J1422">
            <v>0</v>
          </cell>
          <cell r="K1422">
            <v>0</v>
          </cell>
          <cell r="O1422" t="str">
            <v>0</v>
          </cell>
          <cell r="S1422">
            <v>0</v>
          </cell>
          <cell r="W1422">
            <v>0</v>
          </cell>
          <cell r="Y1422">
            <v>0</v>
          </cell>
          <cell r="AA1422">
            <v>0</v>
          </cell>
          <cell r="AE1422">
            <v>2016.3320000000001</v>
          </cell>
        </row>
        <row r="1423">
          <cell r="C1423">
            <v>43049</v>
          </cell>
          <cell r="D1423">
            <v>45</v>
          </cell>
          <cell r="G1423">
            <v>0</v>
          </cell>
          <cell r="J1423">
            <v>0</v>
          </cell>
          <cell r="K1423">
            <v>0</v>
          </cell>
          <cell r="O1423" t="str">
            <v>0</v>
          </cell>
          <cell r="S1423">
            <v>0</v>
          </cell>
          <cell r="W1423">
            <v>0</v>
          </cell>
          <cell r="Y1423">
            <v>0</v>
          </cell>
          <cell r="AA1423">
            <v>0</v>
          </cell>
          <cell r="AE1423">
            <v>2016.3320000000001</v>
          </cell>
        </row>
        <row r="1424">
          <cell r="C1424">
            <v>43050</v>
          </cell>
          <cell r="D1424">
            <v>45</v>
          </cell>
          <cell r="G1424">
            <v>0</v>
          </cell>
          <cell r="J1424">
            <v>0</v>
          </cell>
          <cell r="K1424">
            <v>0</v>
          </cell>
          <cell r="O1424" t="str">
            <v>0</v>
          </cell>
          <cell r="S1424">
            <v>0</v>
          </cell>
          <cell r="W1424">
            <v>0</v>
          </cell>
          <cell r="Y1424">
            <v>0</v>
          </cell>
          <cell r="AA1424">
            <v>0</v>
          </cell>
          <cell r="AE1424">
            <v>2016.3320000000001</v>
          </cell>
        </row>
        <row r="1425">
          <cell r="C1425">
            <v>43051</v>
          </cell>
          <cell r="D1425">
            <v>45</v>
          </cell>
          <cell r="G1425">
            <v>0</v>
          </cell>
          <cell r="J1425">
            <v>0</v>
          </cell>
          <cell r="K1425">
            <v>0</v>
          </cell>
          <cell r="O1425" t="str">
            <v>0</v>
          </cell>
          <cell r="S1425">
            <v>0</v>
          </cell>
          <cell r="W1425">
            <v>0</v>
          </cell>
          <cell r="Y1425">
            <v>0</v>
          </cell>
          <cell r="AA1425">
            <v>0</v>
          </cell>
          <cell r="AE1425">
            <v>2016.3320000000001</v>
          </cell>
        </row>
        <row r="1426">
          <cell r="C1426">
            <v>43052</v>
          </cell>
          <cell r="D1426">
            <v>46</v>
          </cell>
          <cell r="G1426">
            <v>0</v>
          </cell>
          <cell r="J1426">
            <v>0</v>
          </cell>
          <cell r="K1426">
            <v>0</v>
          </cell>
          <cell r="O1426" t="str">
            <v>0</v>
          </cell>
          <cell r="S1426">
            <v>0</v>
          </cell>
          <cell r="W1426">
            <v>0</v>
          </cell>
          <cell r="Y1426">
            <v>0</v>
          </cell>
          <cell r="AA1426">
            <v>0</v>
          </cell>
          <cell r="AE1426">
            <v>2016.3320000000001</v>
          </cell>
        </row>
        <row r="1427">
          <cell r="C1427">
            <v>43053</v>
          </cell>
          <cell r="D1427">
            <v>46</v>
          </cell>
          <cell r="G1427">
            <v>0</v>
          </cell>
          <cell r="J1427">
            <v>0</v>
          </cell>
          <cell r="K1427">
            <v>0</v>
          </cell>
          <cell r="O1427" t="str">
            <v>0</v>
          </cell>
          <cell r="S1427">
            <v>0</v>
          </cell>
          <cell r="W1427">
            <v>0</v>
          </cell>
          <cell r="Y1427">
            <v>0</v>
          </cell>
          <cell r="AA1427">
            <v>0</v>
          </cell>
          <cell r="AE1427">
            <v>2016.3320000000001</v>
          </cell>
        </row>
        <row r="1428">
          <cell r="C1428">
            <v>43054</v>
          </cell>
          <cell r="D1428">
            <v>46</v>
          </cell>
          <cell r="G1428">
            <v>0</v>
          </cell>
          <cell r="J1428">
            <v>0</v>
          </cell>
          <cell r="K1428">
            <v>0</v>
          </cell>
          <cell r="O1428" t="str">
            <v>0</v>
          </cell>
          <cell r="S1428">
            <v>0</v>
          </cell>
          <cell r="W1428">
            <v>0</v>
          </cell>
          <cell r="Y1428">
            <v>0</v>
          </cell>
          <cell r="AA1428">
            <v>0</v>
          </cell>
          <cell r="AE1428">
            <v>2016.3320000000001</v>
          </cell>
        </row>
        <row r="1429">
          <cell r="C1429">
            <v>43055</v>
          </cell>
          <cell r="D1429">
            <v>46</v>
          </cell>
          <cell r="G1429">
            <v>0</v>
          </cell>
          <cell r="J1429">
            <v>0</v>
          </cell>
          <cell r="K1429">
            <v>0</v>
          </cell>
          <cell r="O1429" t="str">
            <v>0</v>
          </cell>
          <cell r="S1429">
            <v>0</v>
          </cell>
          <cell r="W1429">
            <v>0</v>
          </cell>
          <cell r="Y1429">
            <v>0</v>
          </cell>
          <cell r="AA1429">
            <v>0</v>
          </cell>
          <cell r="AE1429">
            <v>2016.3320000000001</v>
          </cell>
        </row>
        <row r="1430">
          <cell r="C1430">
            <v>43056</v>
          </cell>
          <cell r="D1430">
            <v>46</v>
          </cell>
          <cell r="G1430">
            <v>0</v>
          </cell>
          <cell r="J1430">
            <v>0</v>
          </cell>
          <cell r="K1430">
            <v>0</v>
          </cell>
          <cell r="O1430" t="str">
            <v>0</v>
          </cell>
          <cell r="S1430">
            <v>0</v>
          </cell>
          <cell r="W1430">
            <v>0</v>
          </cell>
          <cell r="Y1430">
            <v>0</v>
          </cell>
          <cell r="AA1430">
            <v>0</v>
          </cell>
          <cell r="AE1430">
            <v>2016.3320000000001</v>
          </cell>
        </row>
        <row r="1431">
          <cell r="C1431">
            <v>43057</v>
          </cell>
          <cell r="D1431">
            <v>46</v>
          </cell>
          <cell r="G1431">
            <v>0</v>
          </cell>
          <cell r="J1431">
            <v>0</v>
          </cell>
          <cell r="K1431">
            <v>0</v>
          </cell>
          <cell r="O1431" t="str">
            <v>0</v>
          </cell>
          <cell r="S1431">
            <v>0</v>
          </cell>
          <cell r="W1431">
            <v>0</v>
          </cell>
          <cell r="Y1431">
            <v>0</v>
          </cell>
          <cell r="AA1431">
            <v>0</v>
          </cell>
          <cell r="AE1431">
            <v>2016.3320000000001</v>
          </cell>
        </row>
        <row r="1432">
          <cell r="C1432">
            <v>43058</v>
          </cell>
          <cell r="D1432">
            <v>46</v>
          </cell>
          <cell r="G1432">
            <v>0</v>
          </cell>
          <cell r="J1432">
            <v>0</v>
          </cell>
          <cell r="K1432">
            <v>0</v>
          </cell>
          <cell r="O1432" t="str">
            <v>0</v>
          </cell>
          <cell r="S1432">
            <v>0</v>
          </cell>
          <cell r="W1432">
            <v>0</v>
          </cell>
          <cell r="Y1432">
            <v>0</v>
          </cell>
          <cell r="AA1432">
            <v>0</v>
          </cell>
          <cell r="AE1432">
            <v>2016.3320000000001</v>
          </cell>
        </row>
        <row r="1433">
          <cell r="C1433">
            <v>43059</v>
          </cell>
          <cell r="D1433">
            <v>47</v>
          </cell>
          <cell r="G1433">
            <v>0</v>
          </cell>
          <cell r="J1433">
            <v>0</v>
          </cell>
          <cell r="K1433">
            <v>0</v>
          </cell>
          <cell r="O1433" t="str">
            <v>0</v>
          </cell>
          <cell r="S1433">
            <v>0</v>
          </cell>
          <cell r="W1433">
            <v>0</v>
          </cell>
          <cell r="Y1433">
            <v>0</v>
          </cell>
          <cell r="AA1433">
            <v>0</v>
          </cell>
          <cell r="AE1433">
            <v>2016.3320000000001</v>
          </cell>
        </row>
        <row r="1434">
          <cell r="C1434">
            <v>43060</v>
          </cell>
          <cell r="D1434">
            <v>47</v>
          </cell>
          <cell r="G1434">
            <v>0</v>
          </cell>
          <cell r="J1434">
            <v>0</v>
          </cell>
          <cell r="K1434">
            <v>0</v>
          </cell>
          <cell r="O1434" t="str">
            <v>0</v>
          </cell>
          <cell r="S1434">
            <v>0</v>
          </cell>
          <cell r="W1434">
            <v>0</v>
          </cell>
          <cell r="Y1434">
            <v>0</v>
          </cell>
          <cell r="AA1434">
            <v>0</v>
          </cell>
          <cell r="AE1434">
            <v>2016.3320000000001</v>
          </cell>
        </row>
        <row r="1435">
          <cell r="C1435">
            <v>43061</v>
          </cell>
          <cell r="D1435">
            <v>47</v>
          </cell>
          <cell r="G1435">
            <v>0</v>
          </cell>
          <cell r="J1435">
            <v>0</v>
          </cell>
          <cell r="K1435">
            <v>0</v>
          </cell>
          <cell r="O1435" t="str">
            <v>0</v>
          </cell>
          <cell r="S1435">
            <v>0</v>
          </cell>
          <cell r="W1435">
            <v>0</v>
          </cell>
          <cell r="Y1435">
            <v>0</v>
          </cell>
          <cell r="AA1435">
            <v>0</v>
          </cell>
          <cell r="AE1435">
            <v>2016.3320000000001</v>
          </cell>
        </row>
        <row r="1436">
          <cell r="C1436">
            <v>43062</v>
          </cell>
          <cell r="D1436">
            <v>47</v>
          </cell>
          <cell r="G1436">
            <v>0</v>
          </cell>
          <cell r="J1436">
            <v>0</v>
          </cell>
          <cell r="K1436">
            <v>0</v>
          </cell>
          <cell r="O1436" t="str">
            <v>0</v>
          </cell>
          <cell r="S1436">
            <v>0</v>
          </cell>
          <cell r="W1436">
            <v>0</v>
          </cell>
          <cell r="Y1436">
            <v>0</v>
          </cell>
          <cell r="AA1436">
            <v>0</v>
          </cell>
          <cell r="AE1436">
            <v>2016.3320000000001</v>
          </cell>
        </row>
        <row r="1437">
          <cell r="C1437">
            <v>43063</v>
          </cell>
          <cell r="D1437">
            <v>47</v>
          </cell>
          <cell r="G1437">
            <v>0</v>
          </cell>
          <cell r="J1437">
            <v>0</v>
          </cell>
          <cell r="K1437">
            <v>0</v>
          </cell>
          <cell r="O1437" t="str">
            <v>0</v>
          </cell>
          <cell r="S1437">
            <v>0</v>
          </cell>
          <cell r="W1437">
            <v>0</v>
          </cell>
          <cell r="Y1437">
            <v>0</v>
          </cell>
          <cell r="AA1437">
            <v>0</v>
          </cell>
          <cell r="AE1437">
            <v>2016.3320000000001</v>
          </cell>
        </row>
        <row r="1438">
          <cell r="C1438">
            <v>43064</v>
          </cell>
          <cell r="D1438">
            <v>47</v>
          </cell>
          <cell r="G1438">
            <v>0</v>
          </cell>
          <cell r="J1438">
            <v>0</v>
          </cell>
          <cell r="K1438">
            <v>0</v>
          </cell>
          <cell r="O1438" t="str">
            <v>0</v>
          </cell>
          <cell r="S1438">
            <v>0</v>
          </cell>
          <cell r="W1438">
            <v>0</v>
          </cell>
          <cell r="Y1438">
            <v>0</v>
          </cell>
          <cell r="AA1438">
            <v>0</v>
          </cell>
          <cell r="AE1438">
            <v>2016.3320000000001</v>
          </cell>
        </row>
        <row r="1439">
          <cell r="C1439">
            <v>43065</v>
          </cell>
          <cell r="D1439">
            <v>47</v>
          </cell>
          <cell r="G1439">
            <v>0</v>
          </cell>
          <cell r="J1439">
            <v>0</v>
          </cell>
          <cell r="K1439">
            <v>0</v>
          </cell>
          <cell r="O1439" t="str">
            <v>0</v>
          </cell>
          <cell r="S1439">
            <v>0</v>
          </cell>
          <cell r="W1439">
            <v>0</v>
          </cell>
          <cell r="Y1439">
            <v>0</v>
          </cell>
          <cell r="AA1439">
            <v>0</v>
          </cell>
          <cell r="AE1439">
            <v>2016.3320000000001</v>
          </cell>
        </row>
        <row r="1440">
          <cell r="C1440">
            <v>43066</v>
          </cell>
          <cell r="D1440">
            <v>48</v>
          </cell>
          <cell r="G1440">
            <v>0</v>
          </cell>
          <cell r="J1440">
            <v>0</v>
          </cell>
          <cell r="K1440">
            <v>0</v>
          </cell>
          <cell r="O1440" t="str">
            <v>0</v>
          </cell>
          <cell r="S1440">
            <v>0</v>
          </cell>
          <cell r="W1440">
            <v>0</v>
          </cell>
          <cell r="Y1440">
            <v>0</v>
          </cell>
          <cell r="AA1440">
            <v>0</v>
          </cell>
          <cell r="AE1440">
            <v>2016.3320000000001</v>
          </cell>
        </row>
        <row r="1441">
          <cell r="C1441">
            <v>43067</v>
          </cell>
          <cell r="D1441">
            <v>48</v>
          </cell>
          <cell r="G1441">
            <v>0</v>
          </cell>
          <cell r="J1441">
            <v>0</v>
          </cell>
          <cell r="K1441">
            <v>0</v>
          </cell>
          <cell r="O1441" t="str">
            <v>0</v>
          </cell>
          <cell r="S1441">
            <v>0</v>
          </cell>
          <cell r="W1441">
            <v>0</v>
          </cell>
          <cell r="Y1441">
            <v>0</v>
          </cell>
          <cell r="AA1441">
            <v>0</v>
          </cell>
        </row>
        <row r="1442">
          <cell r="C1442">
            <v>43068</v>
          </cell>
          <cell r="D1442">
            <v>48</v>
          </cell>
          <cell r="G1442">
            <v>0</v>
          </cell>
          <cell r="J1442">
            <v>0</v>
          </cell>
          <cell r="K1442">
            <v>0</v>
          </cell>
          <cell r="O1442" t="str">
            <v>0</v>
          </cell>
          <cell r="S1442">
            <v>0</v>
          </cell>
          <cell r="W1442">
            <v>0</v>
          </cell>
          <cell r="Y1442">
            <v>0</v>
          </cell>
          <cell r="AA1442">
            <v>0</v>
          </cell>
          <cell r="AE1442">
            <v>2016.3320000000001</v>
          </cell>
        </row>
        <row r="1443">
          <cell r="C1443">
            <v>43069</v>
          </cell>
          <cell r="D1443">
            <v>48</v>
          </cell>
          <cell r="G1443">
            <v>0</v>
          </cell>
          <cell r="J1443">
            <v>0</v>
          </cell>
          <cell r="K1443">
            <v>0</v>
          </cell>
          <cell r="O1443" t="str">
            <v>0</v>
          </cell>
          <cell r="S1443">
            <v>0</v>
          </cell>
          <cell r="W1443">
            <v>0</v>
          </cell>
          <cell r="Y1443">
            <v>0</v>
          </cell>
          <cell r="AA1443">
            <v>0</v>
          </cell>
          <cell r="AE1443">
            <v>2016.3320000000001</v>
          </cell>
        </row>
        <row r="1444">
          <cell r="C1444">
            <v>43070</v>
          </cell>
          <cell r="D1444">
            <v>48</v>
          </cell>
          <cell r="G1444">
            <v>0</v>
          </cell>
          <cell r="J1444">
            <v>0</v>
          </cell>
          <cell r="K1444">
            <v>0</v>
          </cell>
          <cell r="O1444" t="str">
            <v>0</v>
          </cell>
          <cell r="S1444">
            <v>0</v>
          </cell>
          <cell r="W1444">
            <v>0</v>
          </cell>
          <cell r="Y1444">
            <v>0</v>
          </cell>
          <cell r="AA1444">
            <v>0</v>
          </cell>
          <cell r="AE1444">
            <v>2016.3320000000001</v>
          </cell>
        </row>
        <row r="1445">
          <cell r="C1445">
            <v>43071</v>
          </cell>
          <cell r="D1445">
            <v>48</v>
          </cell>
          <cell r="G1445">
            <v>0</v>
          </cell>
          <cell r="J1445">
            <v>0</v>
          </cell>
          <cell r="K1445">
            <v>0</v>
          </cell>
          <cell r="O1445" t="str">
            <v>0</v>
          </cell>
          <cell r="S1445">
            <v>0</v>
          </cell>
          <cell r="W1445">
            <v>0</v>
          </cell>
          <cell r="Y1445">
            <v>0</v>
          </cell>
          <cell r="AA1445">
            <v>0</v>
          </cell>
          <cell r="AE1445">
            <v>2016.3320000000001</v>
          </cell>
        </row>
        <row r="1446">
          <cell r="C1446">
            <v>43072</v>
          </cell>
          <cell r="D1446">
            <v>48</v>
          </cell>
          <cell r="G1446">
            <v>0</v>
          </cell>
          <cell r="J1446">
            <v>0</v>
          </cell>
          <cell r="K1446">
            <v>0</v>
          </cell>
          <cell r="O1446" t="str">
            <v>0</v>
          </cell>
          <cell r="S1446">
            <v>0</v>
          </cell>
          <cell r="W1446">
            <v>0</v>
          </cell>
          <cell r="Y1446">
            <v>0</v>
          </cell>
          <cell r="AA1446">
            <v>0</v>
          </cell>
          <cell r="AE1446">
            <v>2016.3320000000001</v>
          </cell>
        </row>
        <row r="1447">
          <cell r="C1447">
            <v>43073</v>
          </cell>
          <cell r="D1447">
            <v>49</v>
          </cell>
          <cell r="G1447">
            <v>0</v>
          </cell>
          <cell r="J1447">
            <v>0</v>
          </cell>
          <cell r="K1447">
            <v>0</v>
          </cell>
          <cell r="O1447" t="str">
            <v>0</v>
          </cell>
          <cell r="S1447">
            <v>0</v>
          </cell>
          <cell r="W1447">
            <v>0</v>
          </cell>
          <cell r="Y1447">
            <v>0</v>
          </cell>
          <cell r="AA1447">
            <v>0</v>
          </cell>
          <cell r="AE1447">
            <v>2016.3320000000001</v>
          </cell>
        </row>
        <row r="1448">
          <cell r="C1448">
            <v>43074</v>
          </cell>
          <cell r="D1448">
            <v>49</v>
          </cell>
          <cell r="G1448">
            <v>0</v>
          </cell>
          <cell r="J1448">
            <v>0</v>
          </cell>
          <cell r="K1448">
            <v>0</v>
          </cell>
          <cell r="O1448" t="str">
            <v>0</v>
          </cell>
          <cell r="S1448">
            <v>0</v>
          </cell>
          <cell r="W1448">
            <v>0</v>
          </cell>
          <cell r="Y1448">
            <v>0</v>
          </cell>
          <cell r="AA1448">
            <v>0</v>
          </cell>
          <cell r="AE1448">
            <v>2016.3320000000001</v>
          </cell>
        </row>
        <row r="1449">
          <cell r="C1449">
            <v>43075</v>
          </cell>
          <cell r="D1449">
            <v>49</v>
          </cell>
          <cell r="G1449">
            <v>0</v>
          </cell>
          <cell r="J1449">
            <v>0</v>
          </cell>
          <cell r="K1449">
            <v>0</v>
          </cell>
          <cell r="O1449" t="str">
            <v>0</v>
          </cell>
          <cell r="S1449">
            <v>0</v>
          </cell>
          <cell r="W1449">
            <v>0</v>
          </cell>
          <cell r="Y1449">
            <v>0</v>
          </cell>
          <cell r="AA1449">
            <v>0</v>
          </cell>
          <cell r="AE1449">
            <v>2016.3320000000001</v>
          </cell>
        </row>
        <row r="1450">
          <cell r="C1450">
            <v>43076</v>
          </cell>
          <cell r="D1450">
            <v>49</v>
          </cell>
          <cell r="G1450">
            <v>0</v>
          </cell>
          <cell r="J1450">
            <v>0</v>
          </cell>
          <cell r="K1450">
            <v>0</v>
          </cell>
          <cell r="O1450" t="str">
            <v>0</v>
          </cell>
          <cell r="S1450">
            <v>0</v>
          </cell>
          <cell r="W1450">
            <v>0</v>
          </cell>
          <cell r="Y1450">
            <v>0</v>
          </cell>
          <cell r="AA1450">
            <v>0</v>
          </cell>
          <cell r="AE1450">
            <v>2016.3320000000001</v>
          </cell>
        </row>
        <row r="1451">
          <cell r="C1451">
            <v>43077</v>
          </cell>
          <cell r="D1451">
            <v>49</v>
          </cell>
          <cell r="G1451">
            <v>0</v>
          </cell>
          <cell r="J1451">
            <v>0</v>
          </cell>
          <cell r="K1451">
            <v>0</v>
          </cell>
          <cell r="O1451" t="str">
            <v>0</v>
          </cell>
          <cell r="S1451">
            <v>0</v>
          </cell>
          <cell r="W1451">
            <v>0</v>
          </cell>
          <cell r="Y1451">
            <v>0</v>
          </cell>
          <cell r="AA1451">
            <v>0</v>
          </cell>
          <cell r="AE1451">
            <v>2016.3320000000001</v>
          </cell>
        </row>
        <row r="1452">
          <cell r="C1452">
            <v>43078</v>
          </cell>
          <cell r="D1452">
            <v>49</v>
          </cell>
          <cell r="G1452">
            <v>0</v>
          </cell>
          <cell r="J1452">
            <v>0</v>
          </cell>
          <cell r="K1452">
            <v>0</v>
          </cell>
          <cell r="O1452" t="str">
            <v>0</v>
          </cell>
          <cell r="S1452">
            <v>0</v>
          </cell>
          <cell r="W1452">
            <v>0</v>
          </cell>
          <cell r="Y1452">
            <v>0</v>
          </cell>
          <cell r="AA1452">
            <v>0</v>
          </cell>
          <cell r="AE1452">
            <v>2016.3320000000001</v>
          </cell>
        </row>
        <row r="1453">
          <cell r="C1453">
            <v>43079</v>
          </cell>
          <cell r="D1453">
            <v>49</v>
          </cell>
          <cell r="G1453">
            <v>0</v>
          </cell>
          <cell r="J1453">
            <v>0</v>
          </cell>
          <cell r="K1453">
            <v>0</v>
          </cell>
          <cell r="O1453" t="str">
            <v>0</v>
          </cell>
          <cell r="S1453">
            <v>0</v>
          </cell>
          <cell r="W1453">
            <v>0</v>
          </cell>
          <cell r="Y1453">
            <v>0</v>
          </cell>
          <cell r="AA1453">
            <v>0</v>
          </cell>
          <cell r="AE1453">
            <v>2016.3320000000001</v>
          </cell>
        </row>
        <row r="1454">
          <cell r="C1454">
            <v>43080</v>
          </cell>
          <cell r="D1454">
            <v>50</v>
          </cell>
          <cell r="G1454">
            <v>0</v>
          </cell>
          <cell r="J1454">
            <v>0</v>
          </cell>
          <cell r="K1454">
            <v>0</v>
          </cell>
          <cell r="O1454" t="str">
            <v>0</v>
          </cell>
          <cell r="S1454">
            <v>0</v>
          </cell>
          <cell r="W1454">
            <v>0</v>
          </cell>
          <cell r="Y1454">
            <v>0</v>
          </cell>
          <cell r="AA1454">
            <v>0</v>
          </cell>
          <cell r="AE1454">
            <v>2016.3320000000001</v>
          </cell>
        </row>
        <row r="1455">
          <cell r="C1455">
            <v>43081</v>
          </cell>
          <cell r="D1455">
            <v>50</v>
          </cell>
          <cell r="G1455">
            <v>0</v>
          </cell>
          <cell r="J1455">
            <v>0</v>
          </cell>
          <cell r="K1455">
            <v>0</v>
          </cell>
          <cell r="O1455" t="str">
            <v>0</v>
          </cell>
          <cell r="S1455">
            <v>0</v>
          </cell>
          <cell r="W1455">
            <v>0</v>
          </cell>
          <cell r="Y1455">
            <v>0</v>
          </cell>
          <cell r="AA1455">
            <v>0</v>
          </cell>
          <cell r="AE1455">
            <v>2016.3320000000001</v>
          </cell>
        </row>
        <row r="1456">
          <cell r="C1456">
            <v>43082</v>
          </cell>
          <cell r="D1456">
            <v>50</v>
          </cell>
          <cell r="G1456">
            <v>0</v>
          </cell>
          <cell r="J1456">
            <v>0</v>
          </cell>
          <cell r="K1456">
            <v>0</v>
          </cell>
          <cell r="O1456" t="str">
            <v>0</v>
          </cell>
          <cell r="S1456">
            <v>0</v>
          </cell>
          <cell r="W1456">
            <v>0</v>
          </cell>
          <cell r="Y1456">
            <v>0</v>
          </cell>
          <cell r="AA1456">
            <v>0</v>
          </cell>
          <cell r="AE1456">
            <v>2016.3320000000001</v>
          </cell>
        </row>
        <row r="1457">
          <cell r="C1457">
            <v>43083</v>
          </cell>
          <cell r="D1457">
            <v>50</v>
          </cell>
          <cell r="G1457">
            <v>0</v>
          </cell>
          <cell r="J1457">
            <v>0</v>
          </cell>
          <cell r="K1457">
            <v>0</v>
          </cell>
          <cell r="O1457" t="str">
            <v>0</v>
          </cell>
          <cell r="S1457">
            <v>0</v>
          </cell>
          <cell r="W1457">
            <v>0</v>
          </cell>
          <cell r="Y1457">
            <v>0</v>
          </cell>
          <cell r="AA1457">
            <v>0</v>
          </cell>
          <cell r="AE1457">
            <v>2016.3320000000001</v>
          </cell>
        </row>
        <row r="1458">
          <cell r="C1458">
            <v>43084</v>
          </cell>
          <cell r="D1458">
            <v>50</v>
          </cell>
          <cell r="G1458">
            <v>0</v>
          </cell>
          <cell r="J1458">
            <v>0</v>
          </cell>
          <cell r="K1458">
            <v>0</v>
          </cell>
          <cell r="O1458" t="str">
            <v>0</v>
          </cell>
          <cell r="S1458">
            <v>0</v>
          </cell>
          <cell r="W1458">
            <v>0</v>
          </cell>
          <cell r="Y1458">
            <v>0</v>
          </cell>
          <cell r="AA1458">
            <v>0</v>
          </cell>
          <cell r="AE1458">
            <v>2016.3320000000001</v>
          </cell>
        </row>
        <row r="1459">
          <cell r="C1459">
            <v>43085</v>
          </cell>
          <cell r="D1459">
            <v>50</v>
          </cell>
          <cell r="G1459">
            <v>0</v>
          </cell>
          <cell r="J1459">
            <v>0</v>
          </cell>
          <cell r="K1459">
            <v>0</v>
          </cell>
          <cell r="O1459" t="str">
            <v>0</v>
          </cell>
          <cell r="S1459">
            <v>0</v>
          </cell>
          <cell r="W1459">
            <v>0</v>
          </cell>
          <cell r="Y1459">
            <v>0</v>
          </cell>
          <cell r="AA1459">
            <v>0</v>
          </cell>
          <cell r="AE1459">
            <v>2016.3320000000001</v>
          </cell>
        </row>
        <row r="1460">
          <cell r="C1460">
            <v>43086</v>
          </cell>
          <cell r="D1460">
            <v>50</v>
          </cell>
          <cell r="G1460">
            <v>0</v>
          </cell>
          <cell r="J1460">
            <v>0</v>
          </cell>
          <cell r="K1460">
            <v>0</v>
          </cell>
          <cell r="O1460" t="str">
            <v>0</v>
          </cell>
          <cell r="S1460">
            <v>0</v>
          </cell>
          <cell r="W1460">
            <v>0</v>
          </cell>
          <cell r="Y1460">
            <v>0</v>
          </cell>
          <cell r="AA1460">
            <v>0</v>
          </cell>
          <cell r="AE1460">
            <v>2016.3320000000001</v>
          </cell>
        </row>
        <row r="1461">
          <cell r="C1461">
            <v>43087</v>
          </cell>
          <cell r="D1461">
            <v>51</v>
          </cell>
          <cell r="G1461">
            <v>0</v>
          </cell>
          <cell r="J1461">
            <v>0</v>
          </cell>
          <cell r="K1461">
            <v>0</v>
          </cell>
          <cell r="O1461" t="str">
            <v>0</v>
          </cell>
          <cell r="S1461">
            <v>0</v>
          </cell>
          <cell r="W1461">
            <v>0</v>
          </cell>
          <cell r="Y1461">
            <v>0</v>
          </cell>
          <cell r="AA1461">
            <v>0</v>
          </cell>
          <cell r="AE1461">
            <v>2016.3320000000001</v>
          </cell>
        </row>
        <row r="1462">
          <cell r="C1462">
            <v>43088</v>
          </cell>
          <cell r="D1462">
            <v>51</v>
          </cell>
          <cell r="G1462">
            <v>0</v>
          </cell>
          <cell r="J1462">
            <v>0</v>
          </cell>
          <cell r="K1462">
            <v>0</v>
          </cell>
          <cell r="O1462" t="str">
            <v>0</v>
          </cell>
          <cell r="S1462">
            <v>0</v>
          </cell>
          <cell r="W1462">
            <v>0</v>
          </cell>
          <cell r="Y1462">
            <v>0</v>
          </cell>
          <cell r="AA1462">
            <v>0</v>
          </cell>
          <cell r="AE1462">
            <v>2016.3320000000001</v>
          </cell>
        </row>
        <row r="1463">
          <cell r="C1463">
            <v>43089</v>
          </cell>
          <cell r="D1463">
            <v>51</v>
          </cell>
          <cell r="G1463">
            <v>0</v>
          </cell>
          <cell r="J1463">
            <v>0</v>
          </cell>
          <cell r="K1463">
            <v>0</v>
          </cell>
          <cell r="O1463" t="str">
            <v>0</v>
          </cell>
          <cell r="S1463">
            <v>0</v>
          </cell>
          <cell r="W1463">
            <v>0</v>
          </cell>
          <cell r="Y1463">
            <v>0</v>
          </cell>
          <cell r="AA1463">
            <v>0</v>
          </cell>
          <cell r="AE1463">
            <v>2016.3320000000001</v>
          </cell>
        </row>
        <row r="1464">
          <cell r="C1464">
            <v>43090</v>
          </cell>
          <cell r="D1464">
            <v>51</v>
          </cell>
          <cell r="G1464">
            <v>0</v>
          </cell>
          <cell r="J1464">
            <v>0</v>
          </cell>
          <cell r="K1464">
            <v>0</v>
          </cell>
          <cell r="O1464" t="str">
            <v>0</v>
          </cell>
          <cell r="S1464">
            <v>0</v>
          </cell>
          <cell r="W1464">
            <v>0</v>
          </cell>
          <cell r="Y1464">
            <v>0</v>
          </cell>
          <cell r="AA1464">
            <v>0</v>
          </cell>
          <cell r="AE1464">
            <v>2016.3320000000001</v>
          </cell>
        </row>
        <row r="1465">
          <cell r="C1465">
            <v>43091</v>
          </cell>
          <cell r="D1465">
            <v>51</v>
          </cell>
          <cell r="G1465">
            <v>0</v>
          </cell>
          <cell r="J1465">
            <v>0</v>
          </cell>
          <cell r="K1465">
            <v>0</v>
          </cell>
          <cell r="O1465" t="str">
            <v>0</v>
          </cell>
          <cell r="S1465">
            <v>0</v>
          </cell>
          <cell r="W1465">
            <v>0</v>
          </cell>
          <cell r="Y1465">
            <v>0</v>
          </cell>
          <cell r="AA1465">
            <v>0</v>
          </cell>
          <cell r="AE1465">
            <v>2016.3320000000001</v>
          </cell>
        </row>
        <row r="1466">
          <cell r="C1466">
            <v>43092</v>
          </cell>
          <cell r="D1466">
            <v>51</v>
          </cell>
          <cell r="G1466">
            <v>0</v>
          </cell>
          <cell r="J1466">
            <v>0</v>
          </cell>
          <cell r="K1466">
            <v>0</v>
          </cell>
          <cell r="O1466" t="str">
            <v>0</v>
          </cell>
          <cell r="S1466">
            <v>0</v>
          </cell>
          <cell r="W1466">
            <v>0</v>
          </cell>
          <cell r="Y1466">
            <v>0</v>
          </cell>
          <cell r="AA1466">
            <v>0</v>
          </cell>
          <cell r="AE1466">
            <v>2016.3320000000001</v>
          </cell>
        </row>
        <row r="1467">
          <cell r="C1467">
            <v>43093</v>
          </cell>
          <cell r="D1467">
            <v>51</v>
          </cell>
          <cell r="G1467">
            <v>0</v>
          </cell>
          <cell r="J1467">
            <v>0</v>
          </cell>
          <cell r="K1467">
            <v>0</v>
          </cell>
          <cell r="O1467" t="str">
            <v>0</v>
          </cell>
          <cell r="S1467">
            <v>0</v>
          </cell>
          <cell r="W1467">
            <v>0</v>
          </cell>
          <cell r="Y1467">
            <v>0</v>
          </cell>
          <cell r="AA1467">
            <v>0</v>
          </cell>
          <cell r="AE1467">
            <v>2016.3320000000001</v>
          </cell>
        </row>
        <row r="1468">
          <cell r="C1468">
            <v>43094</v>
          </cell>
          <cell r="D1468">
            <v>52</v>
          </cell>
          <cell r="G1468">
            <v>0</v>
          </cell>
          <cell r="J1468">
            <v>0</v>
          </cell>
          <cell r="K1468">
            <v>0</v>
          </cell>
          <cell r="O1468" t="str">
            <v>0</v>
          </cell>
          <cell r="S1468">
            <v>0</v>
          </cell>
          <cell r="W1468">
            <v>0</v>
          </cell>
          <cell r="Y1468">
            <v>0</v>
          </cell>
          <cell r="AA1468">
            <v>0</v>
          </cell>
          <cell r="AE1468">
            <v>2016.3320000000001</v>
          </cell>
        </row>
        <row r="1469">
          <cell r="C1469">
            <v>43095</v>
          </cell>
          <cell r="D1469">
            <v>52</v>
          </cell>
          <cell r="G1469">
            <v>0</v>
          </cell>
          <cell r="J1469">
            <v>0</v>
          </cell>
          <cell r="K1469">
            <v>0</v>
          </cell>
          <cell r="O1469" t="str">
            <v>0</v>
          </cell>
          <cell r="S1469">
            <v>0</v>
          </cell>
          <cell r="W1469">
            <v>0</v>
          </cell>
          <cell r="Y1469">
            <v>0</v>
          </cell>
          <cell r="AA1469">
            <v>0</v>
          </cell>
          <cell r="AE1469">
            <v>2016.3320000000001</v>
          </cell>
        </row>
        <row r="1470">
          <cell r="C1470">
            <v>43096</v>
          </cell>
          <cell r="D1470">
            <v>52</v>
          </cell>
          <cell r="G1470">
            <v>0</v>
          </cell>
          <cell r="J1470">
            <v>0</v>
          </cell>
          <cell r="K1470">
            <v>0</v>
          </cell>
          <cell r="O1470" t="str">
            <v>0</v>
          </cell>
          <cell r="S1470">
            <v>0</v>
          </cell>
          <cell r="W1470">
            <v>0</v>
          </cell>
          <cell r="Y1470">
            <v>0</v>
          </cell>
          <cell r="AA1470">
            <v>0</v>
          </cell>
          <cell r="AE1470">
            <v>2016.3320000000001</v>
          </cell>
        </row>
        <row r="1471">
          <cell r="C1471">
            <v>43097</v>
          </cell>
          <cell r="D1471">
            <v>52</v>
          </cell>
          <cell r="G1471">
            <v>0</v>
          </cell>
          <cell r="J1471">
            <v>0</v>
          </cell>
          <cell r="K1471">
            <v>0</v>
          </cell>
          <cell r="O1471" t="str">
            <v>0</v>
          </cell>
          <cell r="S1471">
            <v>0</v>
          </cell>
          <cell r="W1471">
            <v>0</v>
          </cell>
          <cell r="Y1471">
            <v>0</v>
          </cell>
          <cell r="AA1471">
            <v>0</v>
          </cell>
        </row>
        <row r="1472">
          <cell r="C1472">
            <v>43098</v>
          </cell>
          <cell r="D1472">
            <v>52</v>
          </cell>
          <cell r="G1472">
            <v>0</v>
          </cell>
          <cell r="J1472">
            <v>0</v>
          </cell>
          <cell r="K1472">
            <v>0</v>
          </cell>
          <cell r="O1472" t="str">
            <v>0</v>
          </cell>
          <cell r="S1472">
            <v>0</v>
          </cell>
          <cell r="W1472">
            <v>0</v>
          </cell>
          <cell r="Y1472">
            <v>0</v>
          </cell>
          <cell r="AA1472">
            <v>0</v>
          </cell>
          <cell r="AE1472">
            <v>2016.3320000000001</v>
          </cell>
        </row>
        <row r="1473">
          <cell r="C1473">
            <v>43099</v>
          </cell>
          <cell r="D1473">
            <v>52</v>
          </cell>
          <cell r="G1473">
            <v>0</v>
          </cell>
          <cell r="J1473">
            <v>0</v>
          </cell>
          <cell r="K1473">
            <v>0</v>
          </cell>
          <cell r="O1473" t="str">
            <v>0</v>
          </cell>
          <cell r="S1473">
            <v>0</v>
          </cell>
          <cell r="W1473">
            <v>0</v>
          </cell>
          <cell r="Y1473">
            <v>0</v>
          </cell>
          <cell r="AA1473">
            <v>0</v>
          </cell>
          <cell r="AE1473">
            <v>2016.3320000000001</v>
          </cell>
        </row>
        <row r="1474">
          <cell r="C1474">
            <v>43100</v>
          </cell>
          <cell r="D1474">
            <v>52</v>
          </cell>
          <cell r="G1474">
            <v>0</v>
          </cell>
          <cell r="J1474">
            <v>0</v>
          </cell>
          <cell r="K1474">
            <v>0</v>
          </cell>
          <cell r="O1474" t="str">
            <v>0</v>
          </cell>
          <cell r="S1474">
            <v>0</v>
          </cell>
          <cell r="W1474">
            <v>0</v>
          </cell>
          <cell r="Y1474">
            <v>0</v>
          </cell>
          <cell r="AA1474">
            <v>0</v>
          </cell>
          <cell r="AE1474">
            <v>2016.3320000000001</v>
          </cell>
        </row>
        <row r="1475">
          <cell r="C1475">
            <v>43101</v>
          </cell>
          <cell r="D1475">
            <v>1</v>
          </cell>
          <cell r="G1475">
            <v>0</v>
          </cell>
          <cell r="J1475">
            <v>0</v>
          </cell>
          <cell r="K1475">
            <v>0</v>
          </cell>
          <cell r="O1475" t="str">
            <v>0</v>
          </cell>
          <cell r="S1475">
            <v>0</v>
          </cell>
          <cell r="W1475">
            <v>0</v>
          </cell>
          <cell r="Y1475">
            <v>0</v>
          </cell>
          <cell r="AA1475">
            <v>0</v>
          </cell>
          <cell r="AE1475">
            <v>2016.3320000000001</v>
          </cell>
        </row>
        <row r="1476">
          <cell r="C1476">
            <v>43102</v>
          </cell>
          <cell r="D1476">
            <v>1</v>
          </cell>
          <cell r="G1476">
            <v>0</v>
          </cell>
          <cell r="J1476">
            <v>0</v>
          </cell>
          <cell r="K1476">
            <v>0</v>
          </cell>
          <cell r="O1476" t="str">
            <v>0</v>
          </cell>
          <cell r="S1476">
            <v>0</v>
          </cell>
          <cell r="W1476">
            <v>0</v>
          </cell>
          <cell r="Y1476">
            <v>0</v>
          </cell>
          <cell r="AA1476">
            <v>0</v>
          </cell>
          <cell r="AE1476">
            <v>2016.3320000000001</v>
          </cell>
        </row>
        <row r="1477">
          <cell r="C1477">
            <v>43103</v>
          </cell>
          <cell r="D1477">
            <v>1</v>
          </cell>
          <cell r="G1477">
            <v>0</v>
          </cell>
          <cell r="J1477">
            <v>0</v>
          </cell>
          <cell r="K1477">
            <v>0</v>
          </cell>
          <cell r="O1477" t="str">
            <v>0</v>
          </cell>
          <cell r="S1477">
            <v>0</v>
          </cell>
          <cell r="W1477">
            <v>0</v>
          </cell>
          <cell r="Y1477">
            <v>0</v>
          </cell>
          <cell r="AA1477">
            <v>0</v>
          </cell>
          <cell r="AE1477">
            <v>2016.3320000000001</v>
          </cell>
        </row>
        <row r="1478">
          <cell r="C1478">
            <v>43104</v>
          </cell>
          <cell r="D1478">
            <v>1</v>
          </cell>
          <cell r="G1478">
            <v>0</v>
          </cell>
          <cell r="J1478">
            <v>0</v>
          </cell>
          <cell r="K1478">
            <v>0</v>
          </cell>
          <cell r="O1478" t="str">
            <v>0</v>
          </cell>
          <cell r="S1478">
            <v>0</v>
          </cell>
          <cell r="W1478">
            <v>0</v>
          </cell>
          <cell r="Y1478">
            <v>0</v>
          </cell>
          <cell r="AA1478">
            <v>0</v>
          </cell>
          <cell r="AE1478">
            <v>2016.3320000000001</v>
          </cell>
        </row>
        <row r="1479">
          <cell r="C1479">
            <v>43105</v>
          </cell>
          <cell r="D1479">
            <v>1</v>
          </cell>
          <cell r="G1479">
            <v>0</v>
          </cell>
          <cell r="J1479">
            <v>0</v>
          </cell>
          <cell r="K1479">
            <v>0</v>
          </cell>
          <cell r="O1479" t="str">
            <v>0</v>
          </cell>
          <cell r="S1479">
            <v>0</v>
          </cell>
          <cell r="W1479">
            <v>0</v>
          </cell>
          <cell r="Y1479">
            <v>0</v>
          </cell>
          <cell r="AA1479">
            <v>0</v>
          </cell>
          <cell r="AE1479">
            <v>2016.3320000000001</v>
          </cell>
        </row>
        <row r="1480">
          <cell r="C1480">
            <v>43106</v>
          </cell>
          <cell r="D1480">
            <v>1</v>
          </cell>
          <cell r="G1480">
            <v>0</v>
          </cell>
          <cell r="J1480">
            <v>0</v>
          </cell>
          <cell r="K1480">
            <v>0</v>
          </cell>
          <cell r="O1480" t="str">
            <v>0</v>
          </cell>
          <cell r="S1480">
            <v>0</v>
          </cell>
          <cell r="W1480">
            <v>0</v>
          </cell>
          <cell r="Y1480">
            <v>0</v>
          </cell>
          <cell r="AA1480">
            <v>0</v>
          </cell>
          <cell r="AE1480">
            <v>2016.3320000000001</v>
          </cell>
        </row>
        <row r="1481">
          <cell r="C1481">
            <v>43107</v>
          </cell>
          <cell r="D1481">
            <v>1</v>
          </cell>
          <cell r="G1481">
            <v>0</v>
          </cell>
          <cell r="J1481">
            <v>0</v>
          </cell>
          <cell r="K1481">
            <v>0</v>
          </cell>
          <cell r="O1481" t="str">
            <v>0</v>
          </cell>
          <cell r="S1481">
            <v>0</v>
          </cell>
          <cell r="W1481">
            <v>0</v>
          </cell>
          <cell r="Y1481">
            <v>0</v>
          </cell>
          <cell r="AA1481">
            <v>0</v>
          </cell>
          <cell r="AE1481">
            <v>2016.3320000000001</v>
          </cell>
        </row>
        <row r="1482">
          <cell r="C1482">
            <v>43108</v>
          </cell>
          <cell r="D1482">
            <v>2</v>
          </cell>
          <cell r="G1482">
            <v>0</v>
          </cell>
          <cell r="J1482">
            <v>0</v>
          </cell>
          <cell r="K1482">
            <v>0</v>
          </cell>
          <cell r="O1482" t="str">
            <v>0</v>
          </cell>
          <cell r="S1482">
            <v>0</v>
          </cell>
          <cell r="W1482">
            <v>0</v>
          </cell>
          <cell r="Y1482">
            <v>0</v>
          </cell>
          <cell r="AA1482">
            <v>0</v>
          </cell>
          <cell r="AE1482">
            <v>2016.3320000000001</v>
          </cell>
        </row>
        <row r="1483">
          <cell r="C1483">
            <v>43109</v>
          </cell>
          <cell r="D1483">
            <v>2</v>
          </cell>
          <cell r="G1483">
            <v>0</v>
          </cell>
          <cell r="J1483">
            <v>0</v>
          </cell>
          <cell r="K1483">
            <v>0</v>
          </cell>
          <cell r="O1483" t="str">
            <v>0</v>
          </cell>
          <cell r="S1483">
            <v>0</v>
          </cell>
          <cell r="W1483">
            <v>0</v>
          </cell>
          <cell r="Y1483">
            <v>0</v>
          </cell>
          <cell r="AA1483">
            <v>0</v>
          </cell>
          <cell r="AE1483">
            <v>2016.3320000000001</v>
          </cell>
        </row>
        <row r="1484">
          <cell r="C1484">
            <v>43110</v>
          </cell>
          <cell r="D1484">
            <v>2</v>
          </cell>
          <cell r="G1484">
            <v>0</v>
          </cell>
          <cell r="J1484">
            <v>0</v>
          </cell>
          <cell r="K1484">
            <v>0</v>
          </cell>
          <cell r="O1484" t="str">
            <v>0</v>
          </cell>
          <cell r="S1484">
            <v>0</v>
          </cell>
          <cell r="W1484">
            <v>0</v>
          </cell>
          <cell r="Y1484">
            <v>0</v>
          </cell>
          <cell r="AA1484">
            <v>0</v>
          </cell>
          <cell r="AE1484">
            <v>2016.3320000000001</v>
          </cell>
        </row>
        <row r="1485">
          <cell r="C1485">
            <v>43111</v>
          </cell>
          <cell r="D1485">
            <v>2</v>
          </cell>
          <cell r="G1485">
            <v>0</v>
          </cell>
          <cell r="J1485">
            <v>0</v>
          </cell>
          <cell r="K1485">
            <v>0</v>
          </cell>
          <cell r="O1485" t="str">
            <v>0</v>
          </cell>
          <cell r="S1485">
            <v>0</v>
          </cell>
          <cell r="W1485">
            <v>0</v>
          </cell>
          <cell r="Y1485">
            <v>0</v>
          </cell>
          <cell r="AA1485">
            <v>0</v>
          </cell>
          <cell r="AE1485">
            <v>2016.3320000000001</v>
          </cell>
        </row>
        <row r="1486">
          <cell r="C1486">
            <v>43112</v>
          </cell>
          <cell r="D1486">
            <v>2</v>
          </cell>
          <cell r="G1486">
            <v>0</v>
          </cell>
          <cell r="J1486">
            <v>0</v>
          </cell>
          <cell r="K1486">
            <v>0</v>
          </cell>
          <cell r="O1486" t="str">
            <v>0</v>
          </cell>
          <cell r="S1486">
            <v>0</v>
          </cell>
          <cell r="W1486">
            <v>0</v>
          </cell>
          <cell r="Y1486">
            <v>0</v>
          </cell>
          <cell r="AA1486">
            <v>0</v>
          </cell>
          <cell r="AE1486">
            <v>2016.3320000000001</v>
          </cell>
        </row>
        <row r="1487">
          <cell r="C1487">
            <v>43113</v>
          </cell>
          <cell r="D1487">
            <v>2</v>
          </cell>
          <cell r="G1487">
            <v>0</v>
          </cell>
          <cell r="J1487">
            <v>0</v>
          </cell>
          <cell r="K1487">
            <v>0</v>
          </cell>
          <cell r="O1487" t="str">
            <v>0</v>
          </cell>
          <cell r="S1487">
            <v>0</v>
          </cell>
          <cell r="W1487">
            <v>0</v>
          </cell>
          <cell r="Y1487">
            <v>0</v>
          </cell>
          <cell r="AA1487">
            <v>0</v>
          </cell>
          <cell r="AE1487">
            <v>2016.3320000000001</v>
          </cell>
        </row>
        <row r="1488">
          <cell r="C1488">
            <v>43114</v>
          </cell>
          <cell r="D1488">
            <v>2</v>
          </cell>
          <cell r="G1488">
            <v>0</v>
          </cell>
          <cell r="J1488">
            <v>0</v>
          </cell>
          <cell r="K1488">
            <v>0</v>
          </cell>
          <cell r="O1488" t="str">
            <v>0</v>
          </cell>
          <cell r="S1488">
            <v>0</v>
          </cell>
          <cell r="W1488">
            <v>0</v>
          </cell>
          <cell r="Y1488">
            <v>0</v>
          </cell>
          <cell r="AA1488">
            <v>0</v>
          </cell>
          <cell r="AE1488">
            <v>2016.3320000000001</v>
          </cell>
        </row>
        <row r="1489">
          <cell r="C1489">
            <v>43115</v>
          </cell>
          <cell r="D1489">
            <v>3</v>
          </cell>
          <cell r="G1489">
            <v>0</v>
          </cell>
          <cell r="J1489">
            <v>0</v>
          </cell>
          <cell r="K1489">
            <v>0</v>
          </cell>
          <cell r="O1489" t="str">
            <v>0</v>
          </cell>
          <cell r="S1489">
            <v>0</v>
          </cell>
          <cell r="W1489">
            <v>0</v>
          </cell>
          <cell r="Y1489">
            <v>0</v>
          </cell>
          <cell r="AA1489">
            <v>0</v>
          </cell>
          <cell r="AE1489">
            <v>2016.3320000000001</v>
          </cell>
        </row>
        <row r="1490">
          <cell r="C1490">
            <v>43116</v>
          </cell>
          <cell r="D1490">
            <v>3</v>
          </cell>
          <cell r="G1490">
            <v>0</v>
          </cell>
          <cell r="J1490">
            <v>0</v>
          </cell>
          <cell r="K1490">
            <v>0</v>
          </cell>
          <cell r="O1490" t="str">
            <v>0</v>
          </cell>
          <cell r="S1490">
            <v>0</v>
          </cell>
          <cell r="W1490">
            <v>0</v>
          </cell>
          <cell r="Y1490">
            <v>0</v>
          </cell>
          <cell r="AA1490">
            <v>0</v>
          </cell>
          <cell r="AE1490">
            <v>2016.3320000000001</v>
          </cell>
        </row>
        <row r="1491">
          <cell r="C1491">
            <v>43117</v>
          </cell>
          <cell r="D1491">
            <v>3</v>
          </cell>
          <cell r="G1491">
            <v>0</v>
          </cell>
          <cell r="J1491">
            <v>0</v>
          </cell>
          <cell r="K1491">
            <v>0</v>
          </cell>
          <cell r="O1491" t="str">
            <v>0</v>
          </cell>
          <cell r="S1491">
            <v>0</v>
          </cell>
          <cell r="W1491">
            <v>0</v>
          </cell>
          <cell r="Y1491">
            <v>0</v>
          </cell>
          <cell r="AA1491">
            <v>0</v>
          </cell>
          <cell r="AE1491">
            <v>2016.3320000000001</v>
          </cell>
        </row>
        <row r="1492">
          <cell r="C1492">
            <v>43118</v>
          </cell>
          <cell r="D1492">
            <v>3</v>
          </cell>
          <cell r="G1492">
            <v>0</v>
          </cell>
          <cell r="J1492">
            <v>0</v>
          </cell>
          <cell r="K1492">
            <v>0</v>
          </cell>
          <cell r="O1492" t="str">
            <v>0</v>
          </cell>
          <cell r="S1492">
            <v>0</v>
          </cell>
          <cell r="W1492">
            <v>0</v>
          </cell>
          <cell r="Y1492">
            <v>0</v>
          </cell>
          <cell r="AA1492">
            <v>0</v>
          </cell>
          <cell r="AE1492">
            <v>2016.3320000000001</v>
          </cell>
        </row>
        <row r="1493">
          <cell r="C1493">
            <v>43119</v>
          </cell>
          <cell r="D1493">
            <v>3</v>
          </cell>
          <cell r="G1493">
            <v>0</v>
          </cell>
          <cell r="J1493">
            <v>0</v>
          </cell>
          <cell r="K1493">
            <v>0</v>
          </cell>
          <cell r="O1493" t="str">
            <v>0</v>
          </cell>
          <cell r="S1493">
            <v>0</v>
          </cell>
          <cell r="W1493">
            <v>0</v>
          </cell>
          <cell r="Y1493">
            <v>0</v>
          </cell>
          <cell r="AA1493">
            <v>0</v>
          </cell>
          <cell r="AE1493">
            <v>2016.3320000000001</v>
          </cell>
        </row>
        <row r="1494">
          <cell r="C1494">
            <v>43120</v>
          </cell>
          <cell r="D1494">
            <v>3</v>
          </cell>
          <cell r="G1494">
            <v>0</v>
          </cell>
          <cell r="J1494">
            <v>0</v>
          </cell>
          <cell r="K1494">
            <v>0</v>
          </cell>
          <cell r="O1494" t="str">
            <v>0</v>
          </cell>
          <cell r="S1494">
            <v>0</v>
          </cell>
          <cell r="W1494">
            <v>0</v>
          </cell>
          <cell r="Y1494">
            <v>0</v>
          </cell>
          <cell r="AA1494">
            <v>0</v>
          </cell>
          <cell r="AE1494">
            <v>2016.3320000000001</v>
          </cell>
        </row>
        <row r="1495">
          <cell r="C1495">
            <v>43121</v>
          </cell>
          <cell r="D1495">
            <v>3</v>
          </cell>
          <cell r="G1495">
            <v>0</v>
          </cell>
          <cell r="J1495">
            <v>0</v>
          </cell>
          <cell r="K1495">
            <v>0</v>
          </cell>
          <cell r="O1495" t="str">
            <v>0</v>
          </cell>
          <cell r="S1495">
            <v>0</v>
          </cell>
          <cell r="W1495">
            <v>0</v>
          </cell>
          <cell r="Y1495">
            <v>0</v>
          </cell>
          <cell r="AA1495">
            <v>0</v>
          </cell>
          <cell r="AE1495">
            <v>2016.3320000000001</v>
          </cell>
        </row>
        <row r="1496">
          <cell r="C1496">
            <v>43122</v>
          </cell>
          <cell r="D1496">
            <v>4</v>
          </cell>
          <cell r="G1496">
            <v>0</v>
          </cell>
          <cell r="J1496">
            <v>0</v>
          </cell>
          <cell r="K1496">
            <v>0</v>
          </cell>
          <cell r="O1496" t="str">
            <v>0</v>
          </cell>
          <cell r="S1496">
            <v>0</v>
          </cell>
          <cell r="W1496">
            <v>0</v>
          </cell>
          <cell r="Y1496">
            <v>0</v>
          </cell>
          <cell r="AA1496">
            <v>0</v>
          </cell>
          <cell r="AE1496">
            <v>2016.3320000000001</v>
          </cell>
        </row>
        <row r="1497">
          <cell r="C1497">
            <v>43123</v>
          </cell>
          <cell r="D1497">
            <v>4</v>
          </cell>
          <cell r="G1497">
            <v>0</v>
          </cell>
          <cell r="J1497">
            <v>0</v>
          </cell>
          <cell r="K1497">
            <v>0</v>
          </cell>
          <cell r="O1497" t="str">
            <v>0</v>
          </cell>
          <cell r="S1497">
            <v>0</v>
          </cell>
          <cell r="W1497">
            <v>0</v>
          </cell>
          <cell r="Y1497">
            <v>0</v>
          </cell>
          <cell r="AA1497">
            <v>0</v>
          </cell>
          <cell r="AE1497">
            <v>2016.3320000000001</v>
          </cell>
        </row>
        <row r="1498">
          <cell r="C1498">
            <v>43124</v>
          </cell>
          <cell r="D1498">
            <v>4</v>
          </cell>
          <cell r="G1498">
            <v>0</v>
          </cell>
          <cell r="J1498">
            <v>0</v>
          </cell>
          <cell r="K1498">
            <v>0</v>
          </cell>
          <cell r="O1498" t="str">
            <v>0</v>
          </cell>
          <cell r="S1498">
            <v>0</v>
          </cell>
          <cell r="W1498">
            <v>0</v>
          </cell>
          <cell r="Y1498">
            <v>0</v>
          </cell>
          <cell r="AA1498">
            <v>0</v>
          </cell>
          <cell r="AE1498">
            <v>2016.3320000000001</v>
          </cell>
        </row>
        <row r="1499">
          <cell r="C1499">
            <v>43125</v>
          </cell>
          <cell r="D1499">
            <v>4</v>
          </cell>
          <cell r="G1499">
            <v>0</v>
          </cell>
          <cell r="J1499">
            <v>0</v>
          </cell>
          <cell r="K1499">
            <v>0</v>
          </cell>
          <cell r="O1499" t="str">
            <v>0</v>
          </cell>
          <cell r="S1499">
            <v>0</v>
          </cell>
          <cell r="W1499">
            <v>0</v>
          </cell>
          <cell r="Y1499">
            <v>0</v>
          </cell>
          <cell r="AA1499">
            <v>0</v>
          </cell>
          <cell r="AE1499">
            <v>2016.3320000000001</v>
          </cell>
        </row>
        <row r="1500">
          <cell r="C1500">
            <v>43126</v>
          </cell>
          <cell r="D1500">
            <v>4</v>
          </cell>
          <cell r="G1500">
            <v>0</v>
          </cell>
          <cell r="J1500">
            <v>0</v>
          </cell>
          <cell r="K1500">
            <v>0</v>
          </cell>
          <cell r="O1500" t="str">
            <v>0</v>
          </cell>
          <cell r="S1500">
            <v>0</v>
          </cell>
          <cell r="W1500">
            <v>0</v>
          </cell>
          <cell r="Y1500">
            <v>0</v>
          </cell>
          <cell r="AA1500">
            <v>0</v>
          </cell>
          <cell r="AE1500">
            <v>2016.3320000000001</v>
          </cell>
        </row>
        <row r="1501">
          <cell r="C1501">
            <v>43127</v>
          </cell>
          <cell r="D1501">
            <v>4</v>
          </cell>
          <cell r="G1501">
            <v>0</v>
          </cell>
          <cell r="J1501">
            <v>0</v>
          </cell>
          <cell r="K1501">
            <v>0</v>
          </cell>
          <cell r="O1501" t="str">
            <v>0</v>
          </cell>
          <cell r="S1501">
            <v>0</v>
          </cell>
          <cell r="W1501">
            <v>0</v>
          </cell>
          <cell r="Y1501">
            <v>0</v>
          </cell>
          <cell r="AA1501">
            <v>0</v>
          </cell>
          <cell r="AE1501">
            <v>2016.3320000000001</v>
          </cell>
        </row>
        <row r="1502">
          <cell r="C1502">
            <v>43128</v>
          </cell>
          <cell r="D1502">
            <v>4</v>
          </cell>
          <cell r="G1502">
            <v>0</v>
          </cell>
          <cell r="J1502">
            <v>0</v>
          </cell>
          <cell r="K1502">
            <v>0</v>
          </cell>
          <cell r="O1502" t="str">
            <v>0</v>
          </cell>
          <cell r="S1502">
            <v>0</v>
          </cell>
          <cell r="W1502">
            <v>0</v>
          </cell>
          <cell r="Y1502">
            <v>0</v>
          </cell>
          <cell r="AA1502">
            <v>0</v>
          </cell>
        </row>
        <row r="1503">
          <cell r="C1503">
            <v>43129</v>
          </cell>
          <cell r="D1503">
            <v>5</v>
          </cell>
          <cell r="G1503">
            <v>0</v>
          </cell>
          <cell r="J1503">
            <v>0</v>
          </cell>
          <cell r="K1503">
            <v>0</v>
          </cell>
          <cell r="O1503" t="str">
            <v>0</v>
          </cell>
          <cell r="S1503">
            <v>0</v>
          </cell>
          <cell r="W1503">
            <v>0</v>
          </cell>
          <cell r="Y1503">
            <v>0</v>
          </cell>
          <cell r="AA1503">
            <v>0</v>
          </cell>
          <cell r="AE1503">
            <v>2016.3320000000001</v>
          </cell>
        </row>
        <row r="1504">
          <cell r="C1504">
            <v>43130</v>
          </cell>
          <cell r="D1504">
            <v>5</v>
          </cell>
          <cell r="G1504">
            <v>0</v>
          </cell>
          <cell r="J1504">
            <v>0</v>
          </cell>
          <cell r="K1504">
            <v>0</v>
          </cell>
          <cell r="O1504" t="str">
            <v>0</v>
          </cell>
          <cell r="S1504">
            <v>0</v>
          </cell>
          <cell r="W1504">
            <v>0</v>
          </cell>
          <cell r="Y1504">
            <v>0</v>
          </cell>
          <cell r="AA1504">
            <v>0</v>
          </cell>
          <cell r="AE1504">
            <v>2016.3320000000001</v>
          </cell>
        </row>
        <row r="1505">
          <cell r="C1505">
            <v>43131</v>
          </cell>
          <cell r="D1505">
            <v>5</v>
          </cell>
          <cell r="G1505">
            <v>0</v>
          </cell>
          <cell r="J1505">
            <v>0</v>
          </cell>
          <cell r="K1505">
            <v>0</v>
          </cell>
          <cell r="O1505" t="str">
            <v>0</v>
          </cell>
          <cell r="S1505">
            <v>0</v>
          </cell>
          <cell r="W1505">
            <v>0</v>
          </cell>
          <cell r="Y1505">
            <v>0</v>
          </cell>
          <cell r="AA1505">
            <v>0</v>
          </cell>
          <cell r="AE1505">
            <v>2016.3320000000001</v>
          </cell>
        </row>
        <row r="1506">
          <cell r="C1506">
            <v>43132</v>
          </cell>
          <cell r="D1506">
            <v>5</v>
          </cell>
          <cell r="G1506">
            <v>0</v>
          </cell>
          <cell r="J1506">
            <v>0</v>
          </cell>
          <cell r="K1506">
            <v>0</v>
          </cell>
          <cell r="O1506" t="str">
            <v>0</v>
          </cell>
          <cell r="S1506">
            <v>0</v>
          </cell>
          <cell r="W1506">
            <v>0</v>
          </cell>
          <cell r="Y1506">
            <v>0</v>
          </cell>
          <cell r="AA1506">
            <v>0</v>
          </cell>
          <cell r="AE1506">
            <v>2016.3320000000001</v>
          </cell>
        </row>
        <row r="1507">
          <cell r="C1507">
            <v>43133</v>
          </cell>
          <cell r="D1507">
            <v>5</v>
          </cell>
          <cell r="G1507">
            <v>0</v>
          </cell>
          <cell r="J1507">
            <v>0</v>
          </cell>
          <cell r="K1507">
            <v>0</v>
          </cell>
          <cell r="O1507" t="str">
            <v>0</v>
          </cell>
          <cell r="S1507">
            <v>0</v>
          </cell>
          <cell r="W1507">
            <v>0</v>
          </cell>
          <cell r="Y1507">
            <v>0</v>
          </cell>
          <cell r="AA1507">
            <v>0</v>
          </cell>
          <cell r="AE1507">
            <v>2016.3320000000001</v>
          </cell>
        </row>
        <row r="1508">
          <cell r="C1508">
            <v>43134</v>
          </cell>
          <cell r="D1508">
            <v>5</v>
          </cell>
          <cell r="G1508">
            <v>0</v>
          </cell>
          <cell r="J1508">
            <v>0</v>
          </cell>
          <cell r="K1508">
            <v>0</v>
          </cell>
          <cell r="O1508" t="str">
            <v>0</v>
          </cell>
          <cell r="S1508">
            <v>0</v>
          </cell>
          <cell r="W1508">
            <v>0</v>
          </cell>
          <cell r="Y1508">
            <v>0</v>
          </cell>
          <cell r="AA1508">
            <v>0</v>
          </cell>
          <cell r="AE1508">
            <v>2016.3320000000001</v>
          </cell>
        </row>
        <row r="1509">
          <cell r="C1509">
            <v>43135</v>
          </cell>
          <cell r="D1509">
            <v>5</v>
          </cell>
          <cell r="G1509">
            <v>0</v>
          </cell>
          <cell r="J1509">
            <v>0</v>
          </cell>
          <cell r="K1509">
            <v>0</v>
          </cell>
          <cell r="O1509" t="str">
            <v>0</v>
          </cell>
          <cell r="S1509">
            <v>0</v>
          </cell>
          <cell r="W1509">
            <v>0</v>
          </cell>
          <cell r="Y1509">
            <v>0</v>
          </cell>
          <cell r="AA1509">
            <v>0</v>
          </cell>
          <cell r="AE1509">
            <v>2016.3320000000001</v>
          </cell>
        </row>
        <row r="1510">
          <cell r="C1510">
            <v>43136</v>
          </cell>
          <cell r="D1510">
            <v>6</v>
          </cell>
          <cell r="G1510">
            <v>0</v>
          </cell>
          <cell r="J1510">
            <v>0</v>
          </cell>
          <cell r="K1510">
            <v>0</v>
          </cell>
          <cell r="O1510" t="str">
            <v>0</v>
          </cell>
          <cell r="S1510">
            <v>0</v>
          </cell>
          <cell r="W1510">
            <v>0</v>
          </cell>
          <cell r="Y1510">
            <v>0</v>
          </cell>
          <cell r="AA1510">
            <v>0</v>
          </cell>
          <cell r="AE1510">
            <v>2016.3320000000001</v>
          </cell>
        </row>
        <row r="1511">
          <cell r="C1511">
            <v>43137</v>
          </cell>
          <cell r="D1511">
            <v>6</v>
          </cell>
          <cell r="G1511">
            <v>0</v>
          </cell>
          <cell r="J1511">
            <v>0</v>
          </cell>
          <cell r="K1511">
            <v>0</v>
          </cell>
          <cell r="O1511" t="str">
            <v>0</v>
          </cell>
          <cell r="S1511">
            <v>0</v>
          </cell>
          <cell r="W1511">
            <v>0</v>
          </cell>
          <cell r="Y1511">
            <v>0</v>
          </cell>
          <cell r="AA1511">
            <v>0</v>
          </cell>
          <cell r="AE1511">
            <v>2016.3320000000001</v>
          </cell>
        </row>
        <row r="1512">
          <cell r="C1512">
            <v>43138</v>
          </cell>
          <cell r="D1512">
            <v>6</v>
          </cell>
          <cell r="G1512">
            <v>0</v>
          </cell>
          <cell r="J1512">
            <v>0</v>
          </cell>
          <cell r="K1512">
            <v>0</v>
          </cell>
          <cell r="O1512" t="str">
            <v>0</v>
          </cell>
          <cell r="S1512">
            <v>0</v>
          </cell>
          <cell r="W1512">
            <v>0</v>
          </cell>
          <cell r="Y1512">
            <v>0</v>
          </cell>
          <cell r="AA1512">
            <v>0</v>
          </cell>
          <cell r="AE1512">
            <v>2016.3320000000001</v>
          </cell>
        </row>
        <row r="1513">
          <cell r="C1513">
            <v>43139</v>
          </cell>
          <cell r="D1513">
            <v>6</v>
          </cell>
          <cell r="G1513">
            <v>0</v>
          </cell>
          <cell r="J1513">
            <v>0</v>
          </cell>
          <cell r="K1513">
            <v>0</v>
          </cell>
          <cell r="O1513" t="str">
            <v>0</v>
          </cell>
          <cell r="S1513">
            <v>0</v>
          </cell>
          <cell r="W1513">
            <v>0</v>
          </cell>
          <cell r="Y1513">
            <v>0</v>
          </cell>
          <cell r="AA1513">
            <v>0</v>
          </cell>
          <cell r="AE1513">
            <v>2016.3320000000001</v>
          </cell>
        </row>
        <row r="1514">
          <cell r="C1514">
            <v>43140</v>
          </cell>
          <cell r="D1514">
            <v>6</v>
          </cell>
          <cell r="G1514">
            <v>0</v>
          </cell>
          <cell r="J1514">
            <v>0</v>
          </cell>
          <cell r="K1514">
            <v>0</v>
          </cell>
          <cell r="O1514" t="str">
            <v>0</v>
          </cell>
          <cell r="S1514">
            <v>0</v>
          </cell>
          <cell r="W1514">
            <v>0</v>
          </cell>
          <cell r="Y1514">
            <v>0</v>
          </cell>
          <cell r="AA1514">
            <v>0</v>
          </cell>
          <cell r="AE1514">
            <v>2016.3320000000001</v>
          </cell>
        </row>
        <row r="1515">
          <cell r="C1515">
            <v>43141</v>
          </cell>
          <cell r="D1515">
            <v>6</v>
          </cell>
          <cell r="G1515">
            <v>0</v>
          </cell>
          <cell r="J1515">
            <v>0</v>
          </cell>
          <cell r="K1515">
            <v>0</v>
          </cell>
          <cell r="O1515" t="str">
            <v>0</v>
          </cell>
          <cell r="S1515">
            <v>0</v>
          </cell>
          <cell r="W1515">
            <v>0</v>
          </cell>
          <cell r="Y1515">
            <v>0</v>
          </cell>
          <cell r="AA1515">
            <v>0</v>
          </cell>
          <cell r="AE1515">
            <v>2016.3320000000001</v>
          </cell>
        </row>
        <row r="1516">
          <cell r="C1516">
            <v>43142</v>
          </cell>
          <cell r="D1516">
            <v>6</v>
          </cell>
          <cell r="G1516">
            <v>0</v>
          </cell>
          <cell r="J1516">
            <v>0</v>
          </cell>
          <cell r="K1516">
            <v>0</v>
          </cell>
          <cell r="O1516" t="str">
            <v>0</v>
          </cell>
          <cell r="S1516">
            <v>0</v>
          </cell>
          <cell r="W1516">
            <v>0</v>
          </cell>
          <cell r="Y1516">
            <v>0</v>
          </cell>
          <cell r="AA1516">
            <v>0</v>
          </cell>
          <cell r="AE1516">
            <v>2016.3320000000001</v>
          </cell>
        </row>
        <row r="1517">
          <cell r="C1517">
            <v>43143</v>
          </cell>
          <cell r="D1517">
            <v>7</v>
          </cell>
          <cell r="G1517">
            <v>0</v>
          </cell>
          <cell r="J1517">
            <v>0</v>
          </cell>
          <cell r="K1517">
            <v>0</v>
          </cell>
          <cell r="O1517" t="str">
            <v>0</v>
          </cell>
          <cell r="S1517">
            <v>0</v>
          </cell>
          <cell r="W1517">
            <v>0</v>
          </cell>
          <cell r="Y1517">
            <v>0</v>
          </cell>
          <cell r="AA1517">
            <v>0</v>
          </cell>
          <cell r="AE1517">
            <v>2016.3320000000001</v>
          </cell>
        </row>
        <row r="1518">
          <cell r="C1518">
            <v>43144</v>
          </cell>
          <cell r="D1518">
            <v>7</v>
          </cell>
          <cell r="G1518">
            <v>0</v>
          </cell>
          <cell r="J1518">
            <v>0</v>
          </cell>
          <cell r="K1518">
            <v>0</v>
          </cell>
          <cell r="O1518" t="str">
            <v>0</v>
          </cell>
          <cell r="S1518">
            <v>0</v>
          </cell>
          <cell r="W1518">
            <v>0</v>
          </cell>
          <cell r="Y1518">
            <v>0</v>
          </cell>
          <cell r="AA1518">
            <v>0</v>
          </cell>
          <cell r="AE1518">
            <v>2016.3320000000001</v>
          </cell>
        </row>
        <row r="1519">
          <cell r="C1519">
            <v>43145</v>
          </cell>
          <cell r="D1519">
            <v>7</v>
          </cell>
          <cell r="G1519">
            <v>0</v>
          </cell>
          <cell r="J1519">
            <v>0</v>
          </cell>
          <cell r="K1519">
            <v>0</v>
          </cell>
          <cell r="O1519" t="str">
            <v>0</v>
          </cell>
          <cell r="S1519">
            <v>0</v>
          </cell>
          <cell r="W1519">
            <v>0</v>
          </cell>
          <cell r="Y1519">
            <v>0</v>
          </cell>
          <cell r="AA1519">
            <v>0</v>
          </cell>
          <cell r="AE1519">
            <v>2016.3320000000001</v>
          </cell>
        </row>
        <row r="1520">
          <cell r="C1520">
            <v>43146</v>
          </cell>
          <cell r="D1520">
            <v>7</v>
          </cell>
          <cell r="G1520">
            <v>0</v>
          </cell>
          <cell r="J1520">
            <v>0</v>
          </cell>
          <cell r="K1520">
            <v>0</v>
          </cell>
          <cell r="O1520" t="str">
            <v>0</v>
          </cell>
          <cell r="S1520">
            <v>0</v>
          </cell>
          <cell r="W1520">
            <v>0</v>
          </cell>
          <cell r="Y1520">
            <v>0</v>
          </cell>
          <cell r="AA1520">
            <v>0</v>
          </cell>
          <cell r="AE1520">
            <v>2016.3320000000001</v>
          </cell>
        </row>
        <row r="1521">
          <cell r="C1521">
            <v>43147</v>
          </cell>
          <cell r="D1521">
            <v>7</v>
          </cell>
          <cell r="G1521">
            <v>0</v>
          </cell>
          <cell r="J1521">
            <v>0</v>
          </cell>
          <cell r="K1521">
            <v>0</v>
          </cell>
          <cell r="O1521" t="str">
            <v>0</v>
          </cell>
          <cell r="S1521">
            <v>0</v>
          </cell>
          <cell r="W1521">
            <v>0</v>
          </cell>
          <cell r="Y1521">
            <v>0</v>
          </cell>
          <cell r="AA1521">
            <v>0</v>
          </cell>
          <cell r="AE1521">
            <v>2016.3320000000001</v>
          </cell>
        </row>
        <row r="1522">
          <cell r="C1522">
            <v>43148</v>
          </cell>
          <cell r="D1522">
            <v>7</v>
          </cell>
          <cell r="G1522">
            <v>0</v>
          </cell>
          <cell r="J1522">
            <v>0</v>
          </cell>
          <cell r="K1522">
            <v>0</v>
          </cell>
          <cell r="O1522" t="str">
            <v>0</v>
          </cell>
          <cell r="S1522">
            <v>0</v>
          </cell>
          <cell r="W1522">
            <v>0</v>
          </cell>
          <cell r="Y1522">
            <v>0</v>
          </cell>
          <cell r="AA1522">
            <v>0</v>
          </cell>
          <cell r="AE1522">
            <v>2016.3320000000001</v>
          </cell>
        </row>
        <row r="1523">
          <cell r="C1523">
            <v>43149</v>
          </cell>
          <cell r="D1523">
            <v>7</v>
          </cell>
          <cell r="G1523">
            <v>0</v>
          </cell>
          <cell r="J1523">
            <v>0</v>
          </cell>
          <cell r="K1523">
            <v>0</v>
          </cell>
          <cell r="O1523" t="str">
            <v>0</v>
          </cell>
          <cell r="S1523">
            <v>0</v>
          </cell>
          <cell r="W1523">
            <v>0</v>
          </cell>
          <cell r="Y1523">
            <v>0</v>
          </cell>
          <cell r="AA1523">
            <v>0</v>
          </cell>
          <cell r="AE1523">
            <v>2016.3320000000001</v>
          </cell>
        </row>
        <row r="1524">
          <cell r="C1524">
            <v>43150</v>
          </cell>
          <cell r="D1524">
            <v>8</v>
          </cell>
          <cell r="G1524">
            <v>0</v>
          </cell>
          <cell r="J1524">
            <v>0</v>
          </cell>
          <cell r="K1524">
            <v>0</v>
          </cell>
          <cell r="O1524" t="str">
            <v>0</v>
          </cell>
          <cell r="S1524">
            <v>0</v>
          </cell>
          <cell r="W1524">
            <v>0</v>
          </cell>
          <cell r="Y1524">
            <v>0</v>
          </cell>
          <cell r="AA1524">
            <v>0</v>
          </cell>
          <cell r="AE1524">
            <v>2016.3320000000001</v>
          </cell>
        </row>
        <row r="1525">
          <cell r="C1525">
            <v>43151</v>
          </cell>
          <cell r="D1525">
            <v>8</v>
          </cell>
          <cell r="G1525">
            <v>0</v>
          </cell>
          <cell r="J1525">
            <v>0</v>
          </cell>
          <cell r="K1525">
            <v>0</v>
          </cell>
          <cell r="O1525" t="str">
            <v>0</v>
          </cell>
          <cell r="S1525">
            <v>0</v>
          </cell>
          <cell r="W1525">
            <v>0</v>
          </cell>
          <cell r="Y1525">
            <v>0</v>
          </cell>
          <cell r="AA1525">
            <v>0</v>
          </cell>
          <cell r="AE1525">
            <v>2016.3320000000001</v>
          </cell>
        </row>
        <row r="1526">
          <cell r="C1526">
            <v>43152</v>
          </cell>
          <cell r="D1526">
            <v>8</v>
          </cell>
          <cell r="G1526">
            <v>0</v>
          </cell>
          <cell r="J1526">
            <v>0</v>
          </cell>
          <cell r="K1526">
            <v>0</v>
          </cell>
          <cell r="O1526" t="str">
            <v>0</v>
          </cell>
          <cell r="S1526">
            <v>0</v>
          </cell>
          <cell r="W1526">
            <v>0</v>
          </cell>
          <cell r="Y1526">
            <v>0</v>
          </cell>
          <cell r="AA1526">
            <v>0</v>
          </cell>
          <cell r="AE1526">
            <v>2016.3320000000001</v>
          </cell>
        </row>
        <row r="1527">
          <cell r="C1527">
            <v>43153</v>
          </cell>
          <cell r="D1527">
            <v>8</v>
          </cell>
          <cell r="G1527">
            <v>0</v>
          </cell>
          <cell r="J1527">
            <v>0</v>
          </cell>
          <cell r="K1527">
            <v>0</v>
          </cell>
          <cell r="O1527" t="str">
            <v>0</v>
          </cell>
          <cell r="S1527">
            <v>0</v>
          </cell>
          <cell r="W1527">
            <v>0</v>
          </cell>
          <cell r="Y1527">
            <v>0</v>
          </cell>
          <cell r="AA1527">
            <v>0</v>
          </cell>
          <cell r="AE1527">
            <v>2016.3320000000001</v>
          </cell>
        </row>
        <row r="1528">
          <cell r="C1528">
            <v>43154</v>
          </cell>
          <cell r="D1528">
            <v>8</v>
          </cell>
          <cell r="G1528">
            <v>0</v>
          </cell>
          <cell r="J1528">
            <v>0</v>
          </cell>
          <cell r="K1528">
            <v>0</v>
          </cell>
          <cell r="O1528" t="str">
            <v>0</v>
          </cell>
          <cell r="S1528">
            <v>0</v>
          </cell>
          <cell r="W1528">
            <v>0</v>
          </cell>
          <cell r="Y1528">
            <v>0</v>
          </cell>
          <cell r="AA1528">
            <v>0</v>
          </cell>
          <cell r="AE1528">
            <v>2016.3320000000001</v>
          </cell>
        </row>
        <row r="1529">
          <cell r="C1529">
            <v>43155</v>
          </cell>
          <cell r="D1529">
            <v>8</v>
          </cell>
          <cell r="G1529">
            <v>0</v>
          </cell>
          <cell r="J1529">
            <v>0</v>
          </cell>
          <cell r="K1529">
            <v>0</v>
          </cell>
          <cell r="O1529" t="str">
            <v>0</v>
          </cell>
          <cell r="S1529">
            <v>0</v>
          </cell>
          <cell r="W1529">
            <v>0</v>
          </cell>
          <cell r="Y1529">
            <v>0</v>
          </cell>
          <cell r="AA1529">
            <v>0</v>
          </cell>
          <cell r="AE1529">
            <v>2016.3320000000001</v>
          </cell>
        </row>
        <row r="1530">
          <cell r="C1530">
            <v>43156</v>
          </cell>
          <cell r="D1530">
            <v>8</v>
          </cell>
          <cell r="G1530">
            <v>0</v>
          </cell>
          <cell r="J1530">
            <v>0</v>
          </cell>
          <cell r="K1530">
            <v>0</v>
          </cell>
          <cell r="O1530" t="str">
            <v>0</v>
          </cell>
          <cell r="S1530">
            <v>0</v>
          </cell>
          <cell r="W1530">
            <v>0</v>
          </cell>
          <cell r="Y1530">
            <v>0</v>
          </cell>
          <cell r="AA1530">
            <v>0</v>
          </cell>
          <cell r="AE1530">
            <v>2016.3320000000001</v>
          </cell>
        </row>
        <row r="1531">
          <cell r="C1531">
            <v>43157</v>
          </cell>
          <cell r="D1531">
            <v>9</v>
          </cell>
          <cell r="G1531">
            <v>0</v>
          </cell>
          <cell r="J1531">
            <v>0</v>
          </cell>
          <cell r="K1531">
            <v>0</v>
          </cell>
          <cell r="O1531" t="str">
            <v>0</v>
          </cell>
          <cell r="S1531">
            <v>0</v>
          </cell>
          <cell r="W1531">
            <v>0</v>
          </cell>
          <cell r="Y1531">
            <v>0</v>
          </cell>
          <cell r="AA1531">
            <v>0</v>
          </cell>
          <cell r="AE1531">
            <v>2016.3320000000001</v>
          </cell>
        </row>
        <row r="1532">
          <cell r="C1532">
            <v>43158</v>
          </cell>
          <cell r="D1532">
            <v>9</v>
          </cell>
          <cell r="G1532">
            <v>0</v>
          </cell>
          <cell r="J1532">
            <v>0</v>
          </cell>
          <cell r="K1532">
            <v>0</v>
          </cell>
          <cell r="O1532" t="str">
            <v>0</v>
          </cell>
          <cell r="S1532">
            <v>0</v>
          </cell>
          <cell r="W1532">
            <v>0</v>
          </cell>
          <cell r="Y1532">
            <v>0</v>
          </cell>
          <cell r="AA1532">
            <v>0</v>
          </cell>
          <cell r="AE1532">
            <v>2016.3320000000001</v>
          </cell>
        </row>
        <row r="1533">
          <cell r="C1533">
            <v>43159</v>
          </cell>
          <cell r="D1533">
            <v>9</v>
          </cell>
          <cell r="G1533">
            <v>0</v>
          </cell>
          <cell r="J1533">
            <v>0</v>
          </cell>
          <cell r="K1533">
            <v>0</v>
          </cell>
          <cell r="O1533" t="str">
            <v>0</v>
          </cell>
          <cell r="S1533">
            <v>0</v>
          </cell>
          <cell r="W1533">
            <v>0</v>
          </cell>
          <cell r="Y1533">
            <v>0</v>
          </cell>
          <cell r="AA1533">
            <v>0</v>
          </cell>
        </row>
        <row r="1534">
          <cell r="C1534">
            <v>43160</v>
          </cell>
          <cell r="D1534">
            <v>9</v>
          </cell>
          <cell r="G1534">
            <v>0</v>
          </cell>
          <cell r="J1534">
            <v>0</v>
          </cell>
          <cell r="K1534">
            <v>0</v>
          </cell>
          <cell r="O1534" t="str">
            <v>0</v>
          </cell>
          <cell r="S1534">
            <v>0</v>
          </cell>
          <cell r="W1534">
            <v>0</v>
          </cell>
          <cell r="Y1534">
            <v>0</v>
          </cell>
          <cell r="AA1534">
            <v>0</v>
          </cell>
          <cell r="AE1534">
            <v>2016.3320000000001</v>
          </cell>
        </row>
        <row r="1535">
          <cell r="C1535">
            <v>43161</v>
          </cell>
          <cell r="D1535">
            <v>9</v>
          </cell>
          <cell r="G1535">
            <v>0</v>
          </cell>
          <cell r="J1535">
            <v>0</v>
          </cell>
          <cell r="K1535">
            <v>0</v>
          </cell>
          <cell r="O1535" t="str">
            <v>0</v>
          </cell>
          <cell r="S1535">
            <v>0</v>
          </cell>
          <cell r="W1535">
            <v>0</v>
          </cell>
          <cell r="Y1535">
            <v>0</v>
          </cell>
          <cell r="AA1535">
            <v>0</v>
          </cell>
          <cell r="AE1535">
            <v>2016.3320000000001</v>
          </cell>
        </row>
        <row r="1536">
          <cell r="C1536">
            <v>43162</v>
          </cell>
          <cell r="D1536">
            <v>9</v>
          </cell>
          <cell r="G1536">
            <v>0</v>
          </cell>
          <cell r="J1536">
            <v>0</v>
          </cell>
          <cell r="K1536">
            <v>0</v>
          </cell>
          <cell r="O1536" t="str">
            <v>0</v>
          </cell>
          <cell r="S1536">
            <v>0</v>
          </cell>
          <cell r="W1536">
            <v>0</v>
          </cell>
          <cell r="Y1536">
            <v>0</v>
          </cell>
          <cell r="AA1536">
            <v>0</v>
          </cell>
          <cell r="AE1536">
            <v>2016.3320000000001</v>
          </cell>
        </row>
        <row r="1537">
          <cell r="C1537">
            <v>43163</v>
          </cell>
          <cell r="D1537">
            <v>9</v>
          </cell>
          <cell r="G1537">
            <v>0</v>
          </cell>
          <cell r="J1537">
            <v>0</v>
          </cell>
          <cell r="K1537">
            <v>0</v>
          </cell>
          <cell r="O1537" t="str">
            <v>0</v>
          </cell>
          <cell r="S1537">
            <v>0</v>
          </cell>
          <cell r="W1537">
            <v>0</v>
          </cell>
          <cell r="Y1537">
            <v>0</v>
          </cell>
          <cell r="AA1537">
            <v>0</v>
          </cell>
          <cell r="AE1537">
            <v>2016.3320000000001</v>
          </cell>
        </row>
        <row r="1538">
          <cell r="C1538">
            <v>43164</v>
          </cell>
          <cell r="D1538">
            <v>10</v>
          </cell>
          <cell r="G1538">
            <v>0</v>
          </cell>
          <cell r="J1538">
            <v>0</v>
          </cell>
          <cell r="K1538">
            <v>0</v>
          </cell>
          <cell r="O1538" t="str">
            <v>0</v>
          </cell>
          <cell r="S1538">
            <v>0</v>
          </cell>
          <cell r="W1538">
            <v>0</v>
          </cell>
          <cell r="Y1538">
            <v>0</v>
          </cell>
          <cell r="AA1538">
            <v>0</v>
          </cell>
          <cell r="AE1538">
            <v>2016.3320000000001</v>
          </cell>
        </row>
        <row r="1539">
          <cell r="C1539">
            <v>43165</v>
          </cell>
          <cell r="D1539">
            <v>10</v>
          </cell>
          <cell r="G1539">
            <v>0</v>
          </cell>
          <cell r="J1539">
            <v>0</v>
          </cell>
          <cell r="K1539">
            <v>0</v>
          </cell>
          <cell r="O1539" t="str">
            <v>0</v>
          </cell>
          <cell r="S1539">
            <v>0</v>
          </cell>
          <cell r="W1539">
            <v>0</v>
          </cell>
          <cell r="Y1539">
            <v>0</v>
          </cell>
          <cell r="AA1539">
            <v>0</v>
          </cell>
          <cell r="AE1539">
            <v>2016.3320000000001</v>
          </cell>
        </row>
        <row r="1540">
          <cell r="C1540">
            <v>43166</v>
          </cell>
          <cell r="D1540">
            <v>10</v>
          </cell>
          <cell r="G1540">
            <v>0</v>
          </cell>
          <cell r="J1540">
            <v>0</v>
          </cell>
          <cell r="K1540">
            <v>0</v>
          </cell>
          <cell r="O1540" t="str">
            <v>0</v>
          </cell>
          <cell r="S1540">
            <v>0</v>
          </cell>
          <cell r="W1540">
            <v>0</v>
          </cell>
          <cell r="Y1540">
            <v>0</v>
          </cell>
          <cell r="AA1540">
            <v>0</v>
          </cell>
          <cell r="AE1540">
            <v>2016.3320000000001</v>
          </cell>
        </row>
        <row r="1541">
          <cell r="C1541">
            <v>43167</v>
          </cell>
          <cell r="D1541">
            <v>10</v>
          </cell>
          <cell r="G1541">
            <v>0</v>
          </cell>
          <cell r="J1541">
            <v>0</v>
          </cell>
          <cell r="K1541">
            <v>0</v>
          </cell>
          <cell r="O1541" t="str">
            <v>0</v>
          </cell>
          <cell r="S1541">
            <v>0</v>
          </cell>
          <cell r="W1541">
            <v>0</v>
          </cell>
          <cell r="Y1541">
            <v>0</v>
          </cell>
          <cell r="AA1541">
            <v>0</v>
          </cell>
          <cell r="AE1541">
            <v>2016.3320000000001</v>
          </cell>
        </row>
        <row r="1542">
          <cell r="C1542">
            <v>43168</v>
          </cell>
          <cell r="D1542">
            <v>10</v>
          </cell>
          <cell r="G1542">
            <v>0</v>
          </cell>
          <cell r="J1542">
            <v>0</v>
          </cell>
          <cell r="K1542">
            <v>0</v>
          </cell>
          <cell r="O1542" t="str">
            <v>0</v>
          </cell>
          <cell r="S1542">
            <v>0</v>
          </cell>
          <cell r="W1542">
            <v>0</v>
          </cell>
          <cell r="Y1542">
            <v>0</v>
          </cell>
          <cell r="AA1542">
            <v>0</v>
          </cell>
          <cell r="AE1542">
            <v>2016.3320000000001</v>
          </cell>
        </row>
        <row r="1543">
          <cell r="C1543">
            <v>43169</v>
          </cell>
          <cell r="D1543">
            <v>10</v>
          </cell>
          <cell r="G1543">
            <v>0</v>
          </cell>
          <cell r="J1543">
            <v>0</v>
          </cell>
          <cell r="K1543">
            <v>0</v>
          </cell>
          <cell r="O1543" t="str">
            <v>0</v>
          </cell>
          <cell r="S1543">
            <v>0</v>
          </cell>
          <cell r="W1543">
            <v>0</v>
          </cell>
          <cell r="Y1543">
            <v>0</v>
          </cell>
          <cell r="AA1543">
            <v>0</v>
          </cell>
          <cell r="AE1543">
            <v>2016.3320000000001</v>
          </cell>
        </row>
        <row r="1544">
          <cell r="C1544">
            <v>43170</v>
          </cell>
          <cell r="D1544">
            <v>10</v>
          </cell>
          <cell r="G1544">
            <v>0</v>
          </cell>
          <cell r="J1544">
            <v>0</v>
          </cell>
          <cell r="K1544">
            <v>0</v>
          </cell>
          <cell r="O1544" t="str">
            <v>0</v>
          </cell>
          <cell r="S1544">
            <v>0</v>
          </cell>
          <cell r="W1544">
            <v>0</v>
          </cell>
          <cell r="Y1544">
            <v>0</v>
          </cell>
          <cell r="AA1544">
            <v>0</v>
          </cell>
          <cell r="AE1544">
            <v>2016.3320000000001</v>
          </cell>
        </row>
        <row r="1545">
          <cell r="C1545">
            <v>43171</v>
          </cell>
          <cell r="D1545">
            <v>11</v>
          </cell>
          <cell r="G1545">
            <v>0</v>
          </cell>
          <cell r="J1545">
            <v>0</v>
          </cell>
          <cell r="K1545">
            <v>0</v>
          </cell>
          <cell r="O1545" t="str">
            <v>0</v>
          </cell>
          <cell r="S1545">
            <v>0</v>
          </cell>
          <cell r="W1545">
            <v>0</v>
          </cell>
          <cell r="Y1545">
            <v>0</v>
          </cell>
          <cell r="AA1545">
            <v>0</v>
          </cell>
          <cell r="AE1545">
            <v>2016.3320000000001</v>
          </cell>
        </row>
        <row r="1546">
          <cell r="C1546">
            <v>43172</v>
          </cell>
          <cell r="D1546">
            <v>11</v>
          </cell>
          <cell r="G1546">
            <v>0</v>
          </cell>
          <cell r="J1546">
            <v>0</v>
          </cell>
          <cell r="K1546">
            <v>0</v>
          </cell>
          <cell r="O1546" t="str">
            <v>0</v>
          </cell>
          <cell r="S1546">
            <v>0</v>
          </cell>
          <cell r="W1546">
            <v>0</v>
          </cell>
          <cell r="Y1546">
            <v>0</v>
          </cell>
          <cell r="AA1546">
            <v>0</v>
          </cell>
          <cell r="AE1546">
            <v>2016.3320000000001</v>
          </cell>
        </row>
        <row r="1547">
          <cell r="C1547">
            <v>43173</v>
          </cell>
          <cell r="D1547">
            <v>11</v>
          </cell>
          <cell r="G1547">
            <v>0</v>
          </cell>
          <cell r="J1547">
            <v>0</v>
          </cell>
          <cell r="K1547">
            <v>0</v>
          </cell>
          <cell r="O1547" t="str">
            <v>0</v>
          </cell>
          <cell r="S1547">
            <v>0</v>
          </cell>
          <cell r="W1547">
            <v>0</v>
          </cell>
          <cell r="Y1547">
            <v>0</v>
          </cell>
          <cell r="AA1547">
            <v>0</v>
          </cell>
          <cell r="AE1547">
            <v>2016.3320000000001</v>
          </cell>
        </row>
        <row r="1548">
          <cell r="C1548">
            <v>43174</v>
          </cell>
          <cell r="D1548">
            <v>11</v>
          </cell>
          <cell r="G1548">
            <v>0</v>
          </cell>
          <cell r="J1548">
            <v>0</v>
          </cell>
          <cell r="K1548">
            <v>0</v>
          </cell>
          <cell r="O1548" t="str">
            <v>0</v>
          </cell>
          <cell r="S1548">
            <v>0</v>
          </cell>
          <cell r="W1548">
            <v>0</v>
          </cell>
          <cell r="Y1548">
            <v>0</v>
          </cell>
          <cell r="AA1548">
            <v>0</v>
          </cell>
          <cell r="AE1548">
            <v>2016.3320000000001</v>
          </cell>
        </row>
        <row r="1549">
          <cell r="C1549">
            <v>43175</v>
          </cell>
          <cell r="D1549">
            <v>11</v>
          </cell>
          <cell r="G1549">
            <v>0</v>
          </cell>
          <cell r="J1549">
            <v>0</v>
          </cell>
          <cell r="K1549">
            <v>0</v>
          </cell>
          <cell r="O1549" t="str">
            <v>0</v>
          </cell>
          <cell r="S1549">
            <v>0</v>
          </cell>
          <cell r="W1549">
            <v>0</v>
          </cell>
          <cell r="Y1549">
            <v>0</v>
          </cell>
          <cell r="AA1549">
            <v>0</v>
          </cell>
          <cell r="AE1549">
            <v>2016.3320000000001</v>
          </cell>
        </row>
        <row r="1550">
          <cell r="C1550">
            <v>43176</v>
          </cell>
          <cell r="D1550">
            <v>11</v>
          </cell>
          <cell r="G1550">
            <v>0</v>
          </cell>
          <cell r="J1550">
            <v>0</v>
          </cell>
          <cell r="K1550">
            <v>0</v>
          </cell>
          <cell r="O1550" t="str">
            <v>0</v>
          </cell>
          <cell r="S1550">
            <v>0</v>
          </cell>
          <cell r="W1550">
            <v>0</v>
          </cell>
          <cell r="Y1550">
            <v>0</v>
          </cell>
          <cell r="AA1550">
            <v>0</v>
          </cell>
          <cell r="AE1550">
            <v>2016.3320000000001</v>
          </cell>
        </row>
        <row r="1551">
          <cell r="C1551">
            <v>43177</v>
          </cell>
          <cell r="D1551">
            <v>11</v>
          </cell>
          <cell r="G1551">
            <v>0</v>
          </cell>
          <cell r="J1551">
            <v>0</v>
          </cell>
          <cell r="K1551">
            <v>0</v>
          </cell>
          <cell r="O1551" t="str">
            <v>0</v>
          </cell>
          <cell r="S1551">
            <v>0</v>
          </cell>
          <cell r="W1551">
            <v>0</v>
          </cell>
          <cell r="Y1551">
            <v>0</v>
          </cell>
          <cell r="AA1551">
            <v>0</v>
          </cell>
          <cell r="AE1551">
            <v>2016.3320000000001</v>
          </cell>
        </row>
        <row r="1552">
          <cell r="C1552">
            <v>43178</v>
          </cell>
          <cell r="D1552">
            <v>12</v>
          </cell>
          <cell r="G1552">
            <v>0</v>
          </cell>
          <cell r="J1552">
            <v>0</v>
          </cell>
          <cell r="K1552">
            <v>0</v>
          </cell>
          <cell r="O1552" t="str">
            <v>0</v>
          </cell>
          <cell r="S1552">
            <v>0</v>
          </cell>
          <cell r="W1552">
            <v>0</v>
          </cell>
          <cell r="Y1552">
            <v>0</v>
          </cell>
          <cell r="AA1552">
            <v>0</v>
          </cell>
          <cell r="AE1552">
            <v>2016.3320000000001</v>
          </cell>
        </row>
        <row r="1553">
          <cell r="C1553">
            <v>43179</v>
          </cell>
          <cell r="D1553">
            <v>12</v>
          </cell>
          <cell r="G1553">
            <v>0</v>
          </cell>
          <cell r="J1553">
            <v>0</v>
          </cell>
          <cell r="K1553">
            <v>0</v>
          </cell>
          <cell r="O1553" t="str">
            <v>0</v>
          </cell>
          <cell r="S1553">
            <v>0</v>
          </cell>
          <cell r="W1553">
            <v>0</v>
          </cell>
          <cell r="Y1553">
            <v>0</v>
          </cell>
          <cell r="AA1553">
            <v>0</v>
          </cell>
          <cell r="AE1553">
            <v>2016.3320000000001</v>
          </cell>
        </row>
        <row r="1554">
          <cell r="C1554">
            <v>43180</v>
          </cell>
          <cell r="D1554">
            <v>12</v>
          </cell>
          <cell r="G1554">
            <v>0</v>
          </cell>
          <cell r="J1554">
            <v>0</v>
          </cell>
          <cell r="K1554">
            <v>0</v>
          </cell>
          <cell r="O1554" t="str">
            <v>0</v>
          </cell>
          <cell r="S1554">
            <v>0</v>
          </cell>
          <cell r="W1554">
            <v>0</v>
          </cell>
          <cell r="Y1554">
            <v>0</v>
          </cell>
          <cell r="AA1554">
            <v>0</v>
          </cell>
          <cell r="AE1554">
            <v>2016.3320000000001</v>
          </cell>
        </row>
        <row r="1555">
          <cell r="C1555">
            <v>43181</v>
          </cell>
          <cell r="D1555">
            <v>12</v>
          </cell>
          <cell r="G1555">
            <v>0</v>
          </cell>
          <cell r="J1555">
            <v>0</v>
          </cell>
          <cell r="K1555">
            <v>0</v>
          </cell>
          <cell r="O1555" t="str">
            <v>0</v>
          </cell>
          <cell r="S1555">
            <v>0</v>
          </cell>
          <cell r="W1555">
            <v>0</v>
          </cell>
          <cell r="Y1555">
            <v>0</v>
          </cell>
          <cell r="AA1555">
            <v>0</v>
          </cell>
          <cell r="AE1555">
            <v>2016.3320000000001</v>
          </cell>
        </row>
        <row r="1556">
          <cell r="C1556">
            <v>43182</v>
          </cell>
          <cell r="D1556">
            <v>12</v>
          </cell>
          <cell r="G1556">
            <v>0</v>
          </cell>
          <cell r="J1556">
            <v>0</v>
          </cell>
          <cell r="K1556">
            <v>0</v>
          </cell>
          <cell r="O1556" t="str">
            <v>0</v>
          </cell>
          <cell r="S1556">
            <v>0</v>
          </cell>
          <cell r="W1556">
            <v>0</v>
          </cell>
          <cell r="Y1556">
            <v>0</v>
          </cell>
          <cell r="AA1556">
            <v>0</v>
          </cell>
          <cell r="AE1556">
            <v>2016.3320000000001</v>
          </cell>
        </row>
        <row r="1557">
          <cell r="C1557">
            <v>43183</v>
          </cell>
          <cell r="D1557">
            <v>12</v>
          </cell>
          <cell r="G1557">
            <v>0</v>
          </cell>
          <cell r="J1557">
            <v>0</v>
          </cell>
          <cell r="K1557">
            <v>0</v>
          </cell>
          <cell r="O1557" t="str">
            <v>0</v>
          </cell>
          <cell r="S1557">
            <v>0</v>
          </cell>
          <cell r="W1557">
            <v>0</v>
          </cell>
          <cell r="Y1557">
            <v>0</v>
          </cell>
          <cell r="AA1557">
            <v>0</v>
          </cell>
          <cell r="AE1557">
            <v>2016.3320000000001</v>
          </cell>
        </row>
        <row r="1558">
          <cell r="C1558">
            <v>43184</v>
          </cell>
          <cell r="D1558">
            <v>12</v>
          </cell>
          <cell r="G1558">
            <v>0</v>
          </cell>
          <cell r="J1558">
            <v>0</v>
          </cell>
          <cell r="K1558">
            <v>0</v>
          </cell>
          <cell r="O1558" t="str">
            <v>0</v>
          </cell>
          <cell r="S1558">
            <v>0</v>
          </cell>
          <cell r="W1558">
            <v>0</v>
          </cell>
          <cell r="Y1558">
            <v>0</v>
          </cell>
          <cell r="AA1558">
            <v>0</v>
          </cell>
          <cell r="AE1558">
            <v>2016.3320000000001</v>
          </cell>
        </row>
        <row r="1559">
          <cell r="C1559">
            <v>43185</v>
          </cell>
          <cell r="D1559">
            <v>13</v>
          </cell>
          <cell r="G1559">
            <v>0</v>
          </cell>
          <cell r="J1559">
            <v>0</v>
          </cell>
          <cell r="K1559">
            <v>0</v>
          </cell>
          <cell r="O1559" t="str">
            <v>0</v>
          </cell>
          <cell r="S1559">
            <v>0</v>
          </cell>
          <cell r="W1559">
            <v>0</v>
          </cell>
          <cell r="Y1559">
            <v>0</v>
          </cell>
          <cell r="AA1559">
            <v>0</v>
          </cell>
          <cell r="AE1559">
            <v>2016.3320000000001</v>
          </cell>
        </row>
        <row r="1560">
          <cell r="C1560">
            <v>43186</v>
          </cell>
          <cell r="D1560">
            <v>13</v>
          </cell>
          <cell r="G1560">
            <v>0</v>
          </cell>
          <cell r="J1560">
            <v>0</v>
          </cell>
          <cell r="K1560">
            <v>0</v>
          </cell>
          <cell r="O1560" t="str">
            <v>0</v>
          </cell>
          <cell r="S1560">
            <v>0</v>
          </cell>
          <cell r="W1560">
            <v>0</v>
          </cell>
          <cell r="Y1560">
            <v>0</v>
          </cell>
          <cell r="AA1560">
            <v>0</v>
          </cell>
          <cell r="AE1560">
            <v>2016.3320000000001</v>
          </cell>
        </row>
        <row r="1561">
          <cell r="C1561">
            <v>43187</v>
          </cell>
          <cell r="D1561">
            <v>13</v>
          </cell>
          <cell r="G1561">
            <v>0</v>
          </cell>
          <cell r="J1561">
            <v>0</v>
          </cell>
          <cell r="K1561">
            <v>0</v>
          </cell>
          <cell r="O1561" t="str">
            <v>0</v>
          </cell>
          <cell r="S1561">
            <v>0</v>
          </cell>
          <cell r="W1561">
            <v>0</v>
          </cell>
          <cell r="Y1561">
            <v>0</v>
          </cell>
          <cell r="AA1561">
            <v>0</v>
          </cell>
        </row>
        <row r="1562">
          <cell r="C1562">
            <v>43188</v>
          </cell>
          <cell r="D1562">
            <v>13</v>
          </cell>
          <cell r="G1562">
            <v>0</v>
          </cell>
          <cell r="J1562">
            <v>0</v>
          </cell>
          <cell r="K1562">
            <v>0</v>
          </cell>
          <cell r="O1562" t="str">
            <v>0</v>
          </cell>
          <cell r="S1562">
            <v>0</v>
          </cell>
          <cell r="W1562">
            <v>0</v>
          </cell>
          <cell r="Y1562">
            <v>0</v>
          </cell>
          <cell r="AA1562">
            <v>0</v>
          </cell>
          <cell r="AE1562">
            <v>2016.3320000000001</v>
          </cell>
        </row>
        <row r="1563">
          <cell r="C1563">
            <v>43189</v>
          </cell>
          <cell r="D1563">
            <v>13</v>
          </cell>
          <cell r="G1563">
            <v>0</v>
          </cell>
          <cell r="J1563">
            <v>0</v>
          </cell>
          <cell r="K1563">
            <v>0</v>
          </cell>
          <cell r="O1563" t="str">
            <v>0</v>
          </cell>
          <cell r="S1563">
            <v>0</v>
          </cell>
          <cell r="W1563">
            <v>0</v>
          </cell>
          <cell r="Y1563">
            <v>0</v>
          </cell>
          <cell r="AA1563">
            <v>0</v>
          </cell>
          <cell r="AE1563">
            <v>2016.3320000000001</v>
          </cell>
        </row>
        <row r="1564">
          <cell r="C1564">
            <v>43190</v>
          </cell>
          <cell r="D1564">
            <v>13</v>
          </cell>
          <cell r="G1564">
            <v>0</v>
          </cell>
          <cell r="J1564">
            <v>0</v>
          </cell>
          <cell r="K1564">
            <v>0</v>
          </cell>
          <cell r="O1564" t="str">
            <v>0</v>
          </cell>
          <cell r="S1564">
            <v>0</v>
          </cell>
          <cell r="W1564">
            <v>0</v>
          </cell>
          <cell r="Y1564">
            <v>0</v>
          </cell>
          <cell r="AA1564">
            <v>0</v>
          </cell>
          <cell r="AE1564">
            <v>2016.3320000000001</v>
          </cell>
        </row>
        <row r="1565">
          <cell r="C1565">
            <v>43191</v>
          </cell>
          <cell r="D1565">
            <v>13</v>
          </cell>
          <cell r="G1565">
            <v>0</v>
          </cell>
          <cell r="J1565">
            <v>0</v>
          </cell>
          <cell r="K1565">
            <v>0</v>
          </cell>
          <cell r="O1565" t="str">
            <v>0</v>
          </cell>
          <cell r="S1565">
            <v>0</v>
          </cell>
          <cell r="W1565">
            <v>0</v>
          </cell>
          <cell r="Y1565">
            <v>0</v>
          </cell>
          <cell r="AA1565">
            <v>0</v>
          </cell>
          <cell r="AE1565">
            <v>2016.3320000000001</v>
          </cell>
        </row>
        <row r="1566">
          <cell r="C1566">
            <v>43192</v>
          </cell>
          <cell r="D1566">
            <v>14</v>
          </cell>
          <cell r="G1566">
            <v>0</v>
          </cell>
          <cell r="J1566">
            <v>0</v>
          </cell>
          <cell r="K1566">
            <v>0</v>
          </cell>
          <cell r="O1566" t="str">
            <v>0</v>
          </cell>
          <cell r="S1566">
            <v>0</v>
          </cell>
          <cell r="W1566">
            <v>0</v>
          </cell>
          <cell r="Y1566">
            <v>0</v>
          </cell>
          <cell r="AA1566">
            <v>0</v>
          </cell>
          <cell r="AE1566">
            <v>2016.3320000000001</v>
          </cell>
        </row>
        <row r="1567">
          <cell r="C1567">
            <v>43193</v>
          </cell>
          <cell r="D1567">
            <v>14</v>
          </cell>
          <cell r="G1567">
            <v>0</v>
          </cell>
          <cell r="J1567">
            <v>0</v>
          </cell>
          <cell r="K1567">
            <v>0</v>
          </cell>
          <cell r="O1567" t="str">
            <v>0</v>
          </cell>
          <cell r="S1567">
            <v>0</v>
          </cell>
          <cell r="W1567">
            <v>0</v>
          </cell>
          <cell r="Y1567">
            <v>0</v>
          </cell>
          <cell r="AA1567">
            <v>0</v>
          </cell>
          <cell r="AE1567">
            <v>2016.3320000000001</v>
          </cell>
        </row>
        <row r="1568">
          <cell r="C1568">
            <v>43194</v>
          </cell>
          <cell r="D1568">
            <v>14</v>
          </cell>
          <cell r="G1568">
            <v>0</v>
          </cell>
          <cell r="J1568">
            <v>0</v>
          </cell>
          <cell r="K1568">
            <v>0</v>
          </cell>
          <cell r="O1568" t="str">
            <v>0</v>
          </cell>
          <cell r="S1568">
            <v>0</v>
          </cell>
          <cell r="W1568">
            <v>0</v>
          </cell>
          <cell r="Y1568">
            <v>0</v>
          </cell>
          <cell r="AA1568">
            <v>0</v>
          </cell>
          <cell r="AE1568">
            <v>2016.3320000000001</v>
          </cell>
        </row>
        <row r="1569">
          <cell r="C1569">
            <v>43195</v>
          </cell>
          <cell r="D1569">
            <v>14</v>
          </cell>
          <cell r="G1569">
            <v>0</v>
          </cell>
          <cell r="J1569">
            <v>0</v>
          </cell>
          <cell r="K1569">
            <v>0</v>
          </cell>
          <cell r="O1569" t="str">
            <v>0</v>
          </cell>
          <cell r="S1569">
            <v>0</v>
          </cell>
          <cell r="W1569">
            <v>0</v>
          </cell>
          <cell r="Y1569">
            <v>0</v>
          </cell>
          <cell r="AA1569">
            <v>0</v>
          </cell>
          <cell r="AE1569">
            <v>2016.3320000000001</v>
          </cell>
        </row>
        <row r="1570">
          <cell r="C1570">
            <v>43196</v>
          </cell>
          <cell r="D1570">
            <v>14</v>
          </cell>
          <cell r="G1570">
            <v>0</v>
          </cell>
          <cell r="J1570">
            <v>0</v>
          </cell>
          <cell r="K1570">
            <v>0</v>
          </cell>
          <cell r="O1570" t="str">
            <v>0</v>
          </cell>
          <cell r="S1570">
            <v>0</v>
          </cell>
          <cell r="W1570">
            <v>0</v>
          </cell>
          <cell r="Y1570">
            <v>0</v>
          </cell>
          <cell r="AA1570">
            <v>0</v>
          </cell>
          <cell r="AE1570">
            <v>2016.3320000000001</v>
          </cell>
        </row>
        <row r="1571">
          <cell r="C1571">
            <v>43197</v>
          </cell>
          <cell r="D1571">
            <v>14</v>
          </cell>
          <cell r="G1571">
            <v>0</v>
          </cell>
          <cell r="J1571">
            <v>0</v>
          </cell>
          <cell r="K1571">
            <v>0</v>
          </cell>
          <cell r="O1571" t="str">
            <v>0</v>
          </cell>
          <cell r="S1571">
            <v>0</v>
          </cell>
          <cell r="W1571">
            <v>0</v>
          </cell>
          <cell r="Y1571">
            <v>0</v>
          </cell>
          <cell r="AA1571">
            <v>0</v>
          </cell>
          <cell r="AE1571">
            <v>2016.3320000000001</v>
          </cell>
        </row>
        <row r="1572">
          <cell r="C1572">
            <v>43198</v>
          </cell>
          <cell r="D1572">
            <v>14</v>
          </cell>
          <cell r="G1572">
            <v>0</v>
          </cell>
          <cell r="J1572">
            <v>0</v>
          </cell>
          <cell r="K1572">
            <v>0</v>
          </cell>
          <cell r="O1572" t="str">
            <v>0</v>
          </cell>
          <cell r="S1572">
            <v>0</v>
          </cell>
          <cell r="W1572">
            <v>0</v>
          </cell>
          <cell r="Y1572">
            <v>0</v>
          </cell>
          <cell r="AA1572">
            <v>0</v>
          </cell>
          <cell r="AE1572">
            <v>2016.3320000000001</v>
          </cell>
        </row>
        <row r="1573">
          <cell r="C1573">
            <v>43199</v>
          </cell>
          <cell r="D1573">
            <v>15</v>
          </cell>
          <cell r="G1573">
            <v>0</v>
          </cell>
          <cell r="J1573">
            <v>0</v>
          </cell>
          <cell r="K1573">
            <v>0</v>
          </cell>
          <cell r="O1573" t="str">
            <v>0</v>
          </cell>
          <cell r="S1573">
            <v>0</v>
          </cell>
          <cell r="W1573">
            <v>0</v>
          </cell>
          <cell r="Y1573">
            <v>0</v>
          </cell>
          <cell r="AA1573">
            <v>0</v>
          </cell>
          <cell r="AE1573">
            <v>2016.3320000000001</v>
          </cell>
        </row>
        <row r="1574">
          <cell r="C1574">
            <v>43200</v>
          </cell>
          <cell r="D1574">
            <v>15</v>
          </cell>
          <cell r="G1574">
            <v>0</v>
          </cell>
          <cell r="J1574">
            <v>0</v>
          </cell>
          <cell r="K1574">
            <v>0</v>
          </cell>
          <cell r="O1574" t="str">
            <v>0</v>
          </cell>
          <cell r="S1574">
            <v>0</v>
          </cell>
          <cell r="W1574">
            <v>0</v>
          </cell>
          <cell r="Y1574">
            <v>0</v>
          </cell>
          <cell r="AA1574">
            <v>0</v>
          </cell>
          <cell r="AE1574">
            <v>2016.3320000000001</v>
          </cell>
        </row>
        <row r="1575">
          <cell r="C1575">
            <v>43201</v>
          </cell>
          <cell r="D1575">
            <v>15</v>
          </cell>
          <cell r="G1575">
            <v>0</v>
          </cell>
          <cell r="J1575">
            <v>0</v>
          </cell>
          <cell r="K1575">
            <v>0</v>
          </cell>
          <cell r="O1575" t="str">
            <v>0</v>
          </cell>
          <cell r="S1575">
            <v>0</v>
          </cell>
          <cell r="W1575">
            <v>0</v>
          </cell>
          <cell r="Y1575">
            <v>0</v>
          </cell>
          <cell r="AA1575">
            <v>0</v>
          </cell>
          <cell r="AE1575">
            <v>2016.3320000000001</v>
          </cell>
        </row>
        <row r="1576">
          <cell r="C1576">
            <v>43202</v>
          </cell>
          <cell r="D1576">
            <v>15</v>
          </cell>
          <cell r="G1576">
            <v>0</v>
          </cell>
          <cell r="J1576">
            <v>0</v>
          </cell>
          <cell r="K1576">
            <v>0</v>
          </cell>
          <cell r="O1576" t="str">
            <v>0</v>
          </cell>
          <cell r="S1576">
            <v>0</v>
          </cell>
          <cell r="W1576">
            <v>0</v>
          </cell>
          <cell r="Y1576">
            <v>0</v>
          </cell>
          <cell r="AA1576">
            <v>0</v>
          </cell>
          <cell r="AE1576">
            <v>2016.3320000000001</v>
          </cell>
        </row>
        <row r="1577">
          <cell r="C1577">
            <v>43203</v>
          </cell>
          <cell r="D1577">
            <v>15</v>
          </cell>
          <cell r="G1577">
            <v>0</v>
          </cell>
          <cell r="J1577">
            <v>0</v>
          </cell>
          <cell r="K1577">
            <v>0</v>
          </cell>
          <cell r="O1577" t="str">
            <v>0</v>
          </cell>
          <cell r="S1577">
            <v>0</v>
          </cell>
          <cell r="W1577">
            <v>0</v>
          </cell>
          <cell r="Y1577">
            <v>0</v>
          </cell>
          <cell r="AA1577">
            <v>0</v>
          </cell>
          <cell r="AE1577">
            <v>2016.3320000000001</v>
          </cell>
        </row>
        <row r="1578">
          <cell r="C1578">
            <v>43204</v>
          </cell>
          <cell r="D1578">
            <v>15</v>
          </cell>
          <cell r="G1578">
            <v>0</v>
          </cell>
          <cell r="J1578">
            <v>0</v>
          </cell>
          <cell r="K1578">
            <v>0</v>
          </cell>
          <cell r="O1578" t="str">
            <v>0</v>
          </cell>
          <cell r="S1578">
            <v>0</v>
          </cell>
          <cell r="W1578">
            <v>0</v>
          </cell>
          <cell r="Y1578">
            <v>0</v>
          </cell>
          <cell r="AA1578">
            <v>0</v>
          </cell>
          <cell r="AE1578">
            <v>2016.3320000000001</v>
          </cell>
        </row>
        <row r="1579">
          <cell r="C1579">
            <v>43205</v>
          </cell>
          <cell r="D1579">
            <v>15</v>
          </cell>
          <cell r="G1579">
            <v>0</v>
          </cell>
          <cell r="J1579">
            <v>0</v>
          </cell>
          <cell r="K1579">
            <v>0</v>
          </cell>
          <cell r="O1579" t="str">
            <v>0</v>
          </cell>
          <cell r="S1579">
            <v>0</v>
          </cell>
          <cell r="W1579">
            <v>0</v>
          </cell>
          <cell r="Y1579">
            <v>0</v>
          </cell>
          <cell r="AA1579">
            <v>0</v>
          </cell>
          <cell r="AE1579">
            <v>2016.3320000000001</v>
          </cell>
        </row>
        <row r="1580">
          <cell r="C1580">
            <v>43206</v>
          </cell>
          <cell r="D1580">
            <v>16</v>
          </cell>
          <cell r="G1580">
            <v>0</v>
          </cell>
          <cell r="J1580">
            <v>0</v>
          </cell>
          <cell r="K1580">
            <v>0</v>
          </cell>
          <cell r="O1580" t="str">
            <v>0</v>
          </cell>
          <cell r="S1580">
            <v>0</v>
          </cell>
          <cell r="W1580">
            <v>0</v>
          </cell>
          <cell r="Y1580">
            <v>0</v>
          </cell>
          <cell r="AA1580">
            <v>0</v>
          </cell>
          <cell r="AE1580">
            <v>2016.3320000000001</v>
          </cell>
        </row>
        <row r="1581">
          <cell r="C1581">
            <v>43207</v>
          </cell>
          <cell r="D1581">
            <v>16</v>
          </cell>
          <cell r="G1581">
            <v>0</v>
          </cell>
          <cell r="J1581">
            <v>0</v>
          </cell>
          <cell r="K1581">
            <v>0</v>
          </cell>
          <cell r="O1581" t="str">
            <v>0</v>
          </cell>
          <cell r="S1581">
            <v>0</v>
          </cell>
          <cell r="W1581">
            <v>0</v>
          </cell>
          <cell r="Y1581">
            <v>0</v>
          </cell>
          <cell r="AA1581">
            <v>0</v>
          </cell>
          <cell r="AE1581">
            <v>2016.3320000000001</v>
          </cell>
        </row>
        <row r="1582">
          <cell r="C1582">
            <v>43208</v>
          </cell>
          <cell r="D1582">
            <v>16</v>
          </cell>
          <cell r="G1582">
            <v>0</v>
          </cell>
          <cell r="J1582">
            <v>0</v>
          </cell>
          <cell r="K1582">
            <v>0</v>
          </cell>
          <cell r="O1582" t="str">
            <v>0</v>
          </cell>
          <cell r="S1582">
            <v>0</v>
          </cell>
          <cell r="W1582">
            <v>0</v>
          </cell>
          <cell r="Y1582">
            <v>0</v>
          </cell>
          <cell r="AA1582">
            <v>0</v>
          </cell>
          <cell r="AE1582">
            <v>2016.3320000000001</v>
          </cell>
        </row>
        <row r="1583">
          <cell r="C1583">
            <v>43209</v>
          </cell>
          <cell r="D1583">
            <v>16</v>
          </cell>
          <cell r="G1583">
            <v>0</v>
          </cell>
          <cell r="J1583">
            <v>0</v>
          </cell>
          <cell r="K1583">
            <v>0</v>
          </cell>
          <cell r="O1583" t="str">
            <v>0</v>
          </cell>
          <cell r="S1583">
            <v>0</v>
          </cell>
          <cell r="W1583">
            <v>0</v>
          </cell>
          <cell r="Y1583">
            <v>0</v>
          </cell>
          <cell r="AA1583">
            <v>0</v>
          </cell>
          <cell r="AE1583">
            <v>2016.3320000000001</v>
          </cell>
        </row>
        <row r="1584">
          <cell r="C1584">
            <v>43210</v>
          </cell>
          <cell r="D1584">
            <v>16</v>
          </cell>
          <cell r="G1584">
            <v>0</v>
          </cell>
          <cell r="J1584">
            <v>0</v>
          </cell>
          <cell r="K1584">
            <v>0</v>
          </cell>
          <cell r="O1584" t="str">
            <v>0</v>
          </cell>
          <cell r="S1584">
            <v>0</v>
          </cell>
          <cell r="W1584">
            <v>0</v>
          </cell>
          <cell r="Y1584">
            <v>0</v>
          </cell>
          <cell r="AA1584">
            <v>0</v>
          </cell>
          <cell r="AE1584">
            <v>2016.3320000000001</v>
          </cell>
        </row>
        <row r="1585">
          <cell r="C1585">
            <v>43211</v>
          </cell>
          <cell r="D1585">
            <v>16</v>
          </cell>
          <cell r="G1585">
            <v>0</v>
          </cell>
          <cell r="J1585">
            <v>0</v>
          </cell>
          <cell r="K1585">
            <v>0</v>
          </cell>
          <cell r="O1585" t="str">
            <v>0</v>
          </cell>
          <cell r="S1585">
            <v>0</v>
          </cell>
          <cell r="W1585">
            <v>0</v>
          </cell>
          <cell r="Y1585">
            <v>0</v>
          </cell>
          <cell r="AA1585">
            <v>0</v>
          </cell>
          <cell r="AE1585">
            <v>2016.3320000000001</v>
          </cell>
        </row>
        <row r="1586">
          <cell r="C1586">
            <v>43212</v>
          </cell>
          <cell r="D1586">
            <v>16</v>
          </cell>
          <cell r="G1586">
            <v>0</v>
          </cell>
          <cell r="J1586">
            <v>0</v>
          </cell>
          <cell r="K1586">
            <v>0</v>
          </cell>
          <cell r="O1586" t="str">
            <v>0</v>
          </cell>
          <cell r="S1586">
            <v>0</v>
          </cell>
          <cell r="W1586">
            <v>0</v>
          </cell>
          <cell r="Y1586">
            <v>0</v>
          </cell>
          <cell r="AA1586">
            <v>0</v>
          </cell>
          <cell r="AE1586">
            <v>2016.3320000000001</v>
          </cell>
        </row>
        <row r="1587">
          <cell r="C1587">
            <v>43213</v>
          </cell>
          <cell r="D1587">
            <v>17</v>
          </cell>
          <cell r="G1587">
            <v>0</v>
          </cell>
          <cell r="J1587">
            <v>0</v>
          </cell>
          <cell r="K1587">
            <v>0</v>
          </cell>
          <cell r="O1587" t="str">
            <v>0</v>
          </cell>
          <cell r="S1587">
            <v>0</v>
          </cell>
          <cell r="W1587">
            <v>0</v>
          </cell>
          <cell r="Y1587">
            <v>0</v>
          </cell>
          <cell r="AA1587">
            <v>0</v>
          </cell>
          <cell r="AE1587">
            <v>2016.3320000000001</v>
          </cell>
        </row>
        <row r="1588">
          <cell r="C1588">
            <v>43214</v>
          </cell>
          <cell r="D1588">
            <v>17</v>
          </cell>
          <cell r="G1588">
            <v>0</v>
          </cell>
          <cell r="J1588">
            <v>0</v>
          </cell>
          <cell r="K1588">
            <v>0</v>
          </cell>
          <cell r="O1588" t="str">
            <v>0</v>
          </cell>
          <cell r="S1588">
            <v>0</v>
          </cell>
          <cell r="W1588">
            <v>0</v>
          </cell>
          <cell r="Y1588">
            <v>0</v>
          </cell>
          <cell r="AA1588">
            <v>0</v>
          </cell>
          <cell r="AE1588">
            <v>2016.3320000000001</v>
          </cell>
        </row>
        <row r="1589">
          <cell r="C1589">
            <v>43215</v>
          </cell>
          <cell r="D1589">
            <v>17</v>
          </cell>
          <cell r="G1589">
            <v>0</v>
          </cell>
          <cell r="J1589">
            <v>0</v>
          </cell>
          <cell r="K1589">
            <v>0</v>
          </cell>
          <cell r="O1589" t="str">
            <v>0</v>
          </cell>
          <cell r="S1589">
            <v>0</v>
          </cell>
          <cell r="W1589">
            <v>0</v>
          </cell>
          <cell r="Y1589">
            <v>0</v>
          </cell>
          <cell r="AA1589">
            <v>0</v>
          </cell>
          <cell r="AE1589">
            <v>2016.3320000000001</v>
          </cell>
        </row>
        <row r="1590">
          <cell r="C1590">
            <v>43216</v>
          </cell>
          <cell r="D1590">
            <v>17</v>
          </cell>
          <cell r="G1590">
            <v>0</v>
          </cell>
          <cell r="J1590">
            <v>0</v>
          </cell>
          <cell r="K1590">
            <v>0</v>
          </cell>
          <cell r="O1590" t="str">
            <v>0</v>
          </cell>
          <cell r="S1590">
            <v>0</v>
          </cell>
          <cell r="W1590">
            <v>0</v>
          </cell>
          <cell r="Y1590">
            <v>0</v>
          </cell>
          <cell r="AA1590">
            <v>0</v>
          </cell>
          <cell r="AE1590">
            <v>2016.3320000000001</v>
          </cell>
        </row>
        <row r="1591">
          <cell r="C1591">
            <v>43217</v>
          </cell>
          <cell r="D1591">
            <v>17</v>
          </cell>
          <cell r="G1591">
            <v>0</v>
          </cell>
          <cell r="J1591">
            <v>0</v>
          </cell>
          <cell r="K1591">
            <v>0</v>
          </cell>
          <cell r="O1591" t="str">
            <v>0</v>
          </cell>
          <cell r="S1591">
            <v>0</v>
          </cell>
          <cell r="W1591">
            <v>0</v>
          </cell>
          <cell r="Y1591">
            <v>0</v>
          </cell>
          <cell r="AA1591">
            <v>0</v>
          </cell>
          <cell r="AE1591">
            <v>2016.3320000000001</v>
          </cell>
        </row>
        <row r="1592">
          <cell r="C1592">
            <v>43218</v>
          </cell>
          <cell r="D1592">
            <v>17</v>
          </cell>
          <cell r="G1592">
            <v>0</v>
          </cell>
          <cell r="J1592">
            <v>0</v>
          </cell>
          <cell r="K1592">
            <v>0</v>
          </cell>
          <cell r="O1592" t="str">
            <v>0</v>
          </cell>
          <cell r="S1592">
            <v>0</v>
          </cell>
          <cell r="W1592">
            <v>0</v>
          </cell>
          <cell r="Y1592">
            <v>0</v>
          </cell>
          <cell r="AA1592">
            <v>0</v>
          </cell>
        </row>
        <row r="1593">
          <cell r="C1593">
            <v>43219</v>
          </cell>
          <cell r="D1593">
            <v>17</v>
          </cell>
          <cell r="G1593">
            <v>0</v>
          </cell>
          <cell r="J1593">
            <v>0</v>
          </cell>
          <cell r="K1593">
            <v>0</v>
          </cell>
          <cell r="O1593" t="str">
            <v>0</v>
          </cell>
          <cell r="S1593">
            <v>0</v>
          </cell>
          <cell r="W1593">
            <v>0</v>
          </cell>
          <cell r="Y1593">
            <v>0</v>
          </cell>
          <cell r="AA1593">
            <v>0</v>
          </cell>
          <cell r="AE1593">
            <v>2016.3320000000001</v>
          </cell>
        </row>
        <row r="1594">
          <cell r="C1594">
            <v>43220</v>
          </cell>
          <cell r="D1594">
            <v>18</v>
          </cell>
          <cell r="G1594">
            <v>0</v>
          </cell>
          <cell r="J1594">
            <v>0</v>
          </cell>
          <cell r="K1594">
            <v>0</v>
          </cell>
          <cell r="O1594" t="str">
            <v>0</v>
          </cell>
          <cell r="S1594">
            <v>0</v>
          </cell>
          <cell r="W1594">
            <v>0</v>
          </cell>
          <cell r="Y1594">
            <v>0</v>
          </cell>
          <cell r="AA1594">
            <v>0</v>
          </cell>
          <cell r="AE1594">
            <v>2016.3320000000001</v>
          </cell>
        </row>
        <row r="1595">
          <cell r="C1595">
            <v>43221</v>
          </cell>
          <cell r="D1595">
            <v>18</v>
          </cell>
          <cell r="G1595">
            <v>0</v>
          </cell>
          <cell r="J1595">
            <v>0</v>
          </cell>
          <cell r="K1595">
            <v>0</v>
          </cell>
          <cell r="O1595" t="str">
            <v>0</v>
          </cell>
          <cell r="S1595">
            <v>0</v>
          </cell>
          <cell r="W1595">
            <v>0</v>
          </cell>
          <cell r="Y1595">
            <v>0</v>
          </cell>
          <cell r="AA1595">
            <v>0</v>
          </cell>
          <cell r="AE1595">
            <v>2016.3320000000001</v>
          </cell>
        </row>
        <row r="1596">
          <cell r="C1596">
            <v>43222</v>
          </cell>
          <cell r="D1596">
            <v>18</v>
          </cell>
          <cell r="G1596">
            <v>0</v>
          </cell>
          <cell r="J1596">
            <v>0</v>
          </cell>
          <cell r="K1596">
            <v>0</v>
          </cell>
          <cell r="O1596" t="str">
            <v>0</v>
          </cell>
          <cell r="S1596">
            <v>0</v>
          </cell>
          <cell r="W1596">
            <v>0</v>
          </cell>
          <cell r="Y1596">
            <v>0</v>
          </cell>
          <cell r="AA1596">
            <v>0</v>
          </cell>
          <cell r="AE1596">
            <v>2016.3320000000001</v>
          </cell>
        </row>
        <row r="1597">
          <cell r="C1597">
            <v>43223</v>
          </cell>
          <cell r="D1597">
            <v>18</v>
          </cell>
          <cell r="G1597">
            <v>0</v>
          </cell>
          <cell r="J1597">
            <v>0</v>
          </cell>
          <cell r="K1597">
            <v>0</v>
          </cell>
          <cell r="O1597" t="str">
            <v>0</v>
          </cell>
          <cell r="S1597">
            <v>0</v>
          </cell>
          <cell r="W1597">
            <v>0</v>
          </cell>
          <cell r="Y1597">
            <v>0</v>
          </cell>
          <cell r="AA1597">
            <v>0</v>
          </cell>
          <cell r="AE1597">
            <v>2016.3320000000001</v>
          </cell>
        </row>
        <row r="1598">
          <cell r="C1598">
            <v>43224</v>
          </cell>
          <cell r="D1598">
            <v>18</v>
          </cell>
          <cell r="G1598">
            <v>0</v>
          </cell>
          <cell r="J1598">
            <v>0</v>
          </cell>
          <cell r="K1598">
            <v>0</v>
          </cell>
          <cell r="O1598" t="str">
            <v>0</v>
          </cell>
          <cell r="S1598">
            <v>0</v>
          </cell>
          <cell r="W1598">
            <v>0</v>
          </cell>
          <cell r="Y1598">
            <v>0</v>
          </cell>
          <cell r="AA1598">
            <v>0</v>
          </cell>
          <cell r="AE1598">
            <v>2016.3320000000001</v>
          </cell>
        </row>
        <row r="1599">
          <cell r="C1599">
            <v>43225</v>
          </cell>
          <cell r="D1599">
            <v>18</v>
          </cell>
          <cell r="G1599">
            <v>0</v>
          </cell>
          <cell r="J1599">
            <v>0</v>
          </cell>
          <cell r="K1599">
            <v>0</v>
          </cell>
          <cell r="O1599" t="str">
            <v>0</v>
          </cell>
          <cell r="S1599">
            <v>0</v>
          </cell>
          <cell r="W1599">
            <v>0</v>
          </cell>
          <cell r="Y1599">
            <v>0</v>
          </cell>
          <cell r="AA1599">
            <v>0</v>
          </cell>
          <cell r="AE1599">
            <v>2016.3320000000001</v>
          </cell>
        </row>
        <row r="1600">
          <cell r="C1600">
            <v>43226</v>
          </cell>
          <cell r="D1600">
            <v>18</v>
          </cell>
          <cell r="G1600">
            <v>0</v>
          </cell>
          <cell r="J1600">
            <v>0</v>
          </cell>
          <cell r="K1600">
            <v>0</v>
          </cell>
          <cell r="O1600" t="str">
            <v>0</v>
          </cell>
          <cell r="S1600">
            <v>0</v>
          </cell>
          <cell r="W1600">
            <v>0</v>
          </cell>
          <cell r="Y1600">
            <v>0</v>
          </cell>
          <cell r="AA1600">
            <v>0</v>
          </cell>
          <cell r="AE1600">
            <v>2016.3320000000001</v>
          </cell>
        </row>
        <row r="1601">
          <cell r="C1601">
            <v>43227</v>
          </cell>
          <cell r="D1601">
            <v>19</v>
          </cell>
          <cell r="G1601">
            <v>0</v>
          </cell>
          <cell r="J1601">
            <v>0</v>
          </cell>
          <cell r="K1601">
            <v>0</v>
          </cell>
          <cell r="O1601" t="str">
            <v>0</v>
          </cell>
          <cell r="S1601">
            <v>0</v>
          </cell>
          <cell r="W1601">
            <v>0</v>
          </cell>
          <cell r="Y1601">
            <v>0</v>
          </cell>
          <cell r="AA1601">
            <v>0</v>
          </cell>
          <cell r="AE1601">
            <v>2016.3320000000001</v>
          </cell>
        </row>
        <row r="1602">
          <cell r="C1602">
            <v>43228</v>
          </cell>
          <cell r="D1602">
            <v>19</v>
          </cell>
          <cell r="G1602">
            <v>0</v>
          </cell>
          <cell r="J1602">
            <v>0</v>
          </cell>
          <cell r="K1602">
            <v>0</v>
          </cell>
          <cell r="O1602" t="str">
            <v>0</v>
          </cell>
          <cell r="S1602">
            <v>0</v>
          </cell>
          <cell r="W1602">
            <v>0</v>
          </cell>
          <cell r="Y1602">
            <v>0</v>
          </cell>
          <cell r="AA1602">
            <v>0</v>
          </cell>
          <cell r="AE1602">
            <v>2016.3320000000001</v>
          </cell>
        </row>
        <row r="1603">
          <cell r="C1603">
            <v>43229</v>
          </cell>
          <cell r="D1603">
            <v>19</v>
          </cell>
          <cell r="G1603">
            <v>0</v>
          </cell>
          <cell r="J1603">
            <v>0</v>
          </cell>
          <cell r="K1603">
            <v>0</v>
          </cell>
          <cell r="O1603" t="str">
            <v>0</v>
          </cell>
          <cell r="S1603">
            <v>0</v>
          </cell>
          <cell r="W1603">
            <v>0</v>
          </cell>
          <cell r="Y1603">
            <v>0</v>
          </cell>
          <cell r="AA1603">
            <v>0</v>
          </cell>
          <cell r="AE1603">
            <v>2016.3320000000001</v>
          </cell>
        </row>
        <row r="1604">
          <cell r="C1604">
            <v>43230</v>
          </cell>
          <cell r="D1604">
            <v>19</v>
          </cell>
          <cell r="G1604">
            <v>0</v>
          </cell>
          <cell r="J1604">
            <v>0</v>
          </cell>
          <cell r="K1604">
            <v>0</v>
          </cell>
          <cell r="O1604" t="str">
            <v>0</v>
          </cell>
          <cell r="S1604">
            <v>0</v>
          </cell>
          <cell r="W1604">
            <v>0</v>
          </cell>
          <cell r="Y1604">
            <v>0</v>
          </cell>
          <cell r="AA1604">
            <v>0</v>
          </cell>
          <cell r="AE1604">
            <v>2016.3320000000001</v>
          </cell>
        </row>
        <row r="1605">
          <cell r="C1605">
            <v>43231</v>
          </cell>
          <cell r="D1605">
            <v>19</v>
          </cell>
          <cell r="G1605">
            <v>0</v>
          </cell>
          <cell r="J1605">
            <v>0</v>
          </cell>
          <cell r="K1605">
            <v>0</v>
          </cell>
          <cell r="O1605" t="str">
            <v>0</v>
          </cell>
          <cell r="S1605">
            <v>0</v>
          </cell>
          <cell r="W1605">
            <v>0</v>
          </cell>
          <cell r="Y1605">
            <v>0</v>
          </cell>
          <cell r="AA1605">
            <v>0</v>
          </cell>
          <cell r="AE1605">
            <v>2016.3320000000001</v>
          </cell>
        </row>
        <row r="1606">
          <cell r="C1606">
            <v>43232</v>
          </cell>
          <cell r="D1606">
            <v>19</v>
          </cell>
          <cell r="G1606">
            <v>0</v>
          </cell>
          <cell r="J1606">
            <v>0</v>
          </cell>
          <cell r="K1606">
            <v>0</v>
          </cell>
          <cell r="O1606" t="str">
            <v>0</v>
          </cell>
          <cell r="S1606">
            <v>0</v>
          </cell>
          <cell r="W1606">
            <v>0</v>
          </cell>
          <cell r="Y1606">
            <v>0</v>
          </cell>
          <cell r="AA1606">
            <v>0</v>
          </cell>
          <cell r="AE1606">
            <v>2016.3320000000001</v>
          </cell>
        </row>
        <row r="1607">
          <cell r="C1607">
            <v>43233</v>
          </cell>
          <cell r="D1607">
            <v>19</v>
          </cell>
          <cell r="G1607">
            <v>0</v>
          </cell>
          <cell r="J1607">
            <v>0</v>
          </cell>
          <cell r="K1607">
            <v>0</v>
          </cell>
          <cell r="O1607" t="str">
            <v>0</v>
          </cell>
          <cell r="S1607">
            <v>0</v>
          </cell>
          <cell r="W1607">
            <v>0</v>
          </cell>
          <cell r="Y1607">
            <v>0</v>
          </cell>
          <cell r="AA1607">
            <v>0</v>
          </cell>
          <cell r="AE1607">
            <v>2016.3320000000001</v>
          </cell>
        </row>
        <row r="1608">
          <cell r="C1608">
            <v>43234</v>
          </cell>
          <cell r="D1608">
            <v>20</v>
          </cell>
          <cell r="G1608">
            <v>0</v>
          </cell>
          <cell r="J1608">
            <v>0</v>
          </cell>
          <cell r="K1608">
            <v>0</v>
          </cell>
          <cell r="O1608" t="str">
            <v>0</v>
          </cell>
          <cell r="S1608">
            <v>0</v>
          </cell>
          <cell r="W1608">
            <v>0</v>
          </cell>
          <cell r="Y1608">
            <v>0</v>
          </cell>
          <cell r="AA1608">
            <v>0</v>
          </cell>
          <cell r="AE1608">
            <v>2016.3320000000001</v>
          </cell>
        </row>
        <row r="1609">
          <cell r="C1609">
            <v>43235</v>
          </cell>
          <cell r="D1609">
            <v>20</v>
          </cell>
          <cell r="G1609">
            <v>0</v>
          </cell>
          <cell r="J1609">
            <v>0</v>
          </cell>
          <cell r="K1609">
            <v>0</v>
          </cell>
          <cell r="O1609" t="str">
            <v>0</v>
          </cell>
          <cell r="S1609">
            <v>0</v>
          </cell>
          <cell r="W1609">
            <v>0</v>
          </cell>
          <cell r="Y1609">
            <v>0</v>
          </cell>
          <cell r="AA1609">
            <v>0</v>
          </cell>
          <cell r="AE1609">
            <v>2016.3320000000001</v>
          </cell>
        </row>
        <row r="1610">
          <cell r="C1610">
            <v>43236</v>
          </cell>
          <cell r="D1610">
            <v>20</v>
          </cell>
          <cell r="G1610">
            <v>0</v>
          </cell>
          <cell r="J1610">
            <v>0</v>
          </cell>
          <cell r="K1610">
            <v>0</v>
          </cell>
          <cell r="O1610" t="str">
            <v>0</v>
          </cell>
          <cell r="S1610">
            <v>0</v>
          </cell>
          <cell r="W1610">
            <v>0</v>
          </cell>
          <cell r="Y1610">
            <v>0</v>
          </cell>
          <cell r="AA1610">
            <v>0</v>
          </cell>
          <cell r="AE1610">
            <v>2016.3320000000001</v>
          </cell>
        </row>
        <row r="1611">
          <cell r="C1611">
            <v>43237</v>
          </cell>
          <cell r="D1611">
            <v>20</v>
          </cell>
          <cell r="G1611">
            <v>0</v>
          </cell>
          <cell r="J1611">
            <v>0</v>
          </cell>
          <cell r="K1611">
            <v>0</v>
          </cell>
          <cell r="O1611" t="str">
            <v>0</v>
          </cell>
          <cell r="S1611">
            <v>0</v>
          </cell>
          <cell r="W1611">
            <v>0</v>
          </cell>
          <cell r="Y1611">
            <v>0</v>
          </cell>
          <cell r="AA1611">
            <v>0</v>
          </cell>
          <cell r="AE1611">
            <v>2016.3320000000001</v>
          </cell>
        </row>
        <row r="1612">
          <cell r="C1612">
            <v>43238</v>
          </cell>
          <cell r="D1612">
            <v>20</v>
          </cell>
          <cell r="G1612">
            <v>0</v>
          </cell>
          <cell r="J1612">
            <v>0</v>
          </cell>
          <cell r="K1612">
            <v>0</v>
          </cell>
          <cell r="O1612" t="str">
            <v>0</v>
          </cell>
          <cell r="S1612">
            <v>0</v>
          </cell>
          <cell r="W1612">
            <v>0</v>
          </cell>
          <cell r="Y1612">
            <v>0</v>
          </cell>
          <cell r="AA1612">
            <v>0</v>
          </cell>
          <cell r="AE1612">
            <v>2016.3320000000001</v>
          </cell>
        </row>
        <row r="1613">
          <cell r="C1613">
            <v>43239</v>
          </cell>
          <cell r="D1613">
            <v>20</v>
          </cell>
          <cell r="G1613">
            <v>0</v>
          </cell>
          <cell r="J1613">
            <v>0</v>
          </cell>
          <cell r="K1613">
            <v>0</v>
          </cell>
          <cell r="O1613" t="str">
            <v>0</v>
          </cell>
          <cell r="S1613">
            <v>0</v>
          </cell>
          <cell r="W1613">
            <v>0</v>
          </cell>
          <cell r="Y1613">
            <v>0</v>
          </cell>
          <cell r="AA1613">
            <v>0</v>
          </cell>
          <cell r="AE1613">
            <v>2016.3320000000001</v>
          </cell>
        </row>
        <row r="1614">
          <cell r="C1614">
            <v>43240</v>
          </cell>
          <cell r="D1614">
            <v>20</v>
          </cell>
          <cell r="G1614">
            <v>0</v>
          </cell>
          <cell r="J1614">
            <v>0</v>
          </cell>
          <cell r="K1614">
            <v>0</v>
          </cell>
          <cell r="O1614" t="str">
            <v>0</v>
          </cell>
          <cell r="S1614">
            <v>0</v>
          </cell>
          <cell r="W1614">
            <v>0</v>
          </cell>
          <cell r="Y1614">
            <v>0</v>
          </cell>
          <cell r="AA1614">
            <v>0</v>
          </cell>
          <cell r="AE1614">
            <v>2016.3320000000001</v>
          </cell>
        </row>
        <row r="1615">
          <cell r="C1615">
            <v>43241</v>
          </cell>
          <cell r="D1615">
            <v>21</v>
          </cell>
          <cell r="G1615">
            <v>0</v>
          </cell>
          <cell r="J1615">
            <v>0</v>
          </cell>
          <cell r="K1615">
            <v>0</v>
          </cell>
          <cell r="O1615" t="str">
            <v>0</v>
          </cell>
          <cell r="S1615">
            <v>0</v>
          </cell>
          <cell r="W1615">
            <v>0</v>
          </cell>
          <cell r="Y1615">
            <v>0</v>
          </cell>
          <cell r="AA1615">
            <v>0</v>
          </cell>
          <cell r="AE1615">
            <v>2016.3320000000001</v>
          </cell>
        </row>
        <row r="1616">
          <cell r="C1616">
            <v>43242</v>
          </cell>
          <cell r="D1616">
            <v>21</v>
          </cell>
          <cell r="G1616">
            <v>0</v>
          </cell>
          <cell r="J1616">
            <v>0</v>
          </cell>
          <cell r="K1616">
            <v>0</v>
          </cell>
          <cell r="O1616" t="str">
            <v>0</v>
          </cell>
          <cell r="S1616">
            <v>0</v>
          </cell>
          <cell r="W1616">
            <v>0</v>
          </cell>
          <cell r="Y1616">
            <v>0</v>
          </cell>
          <cell r="AA1616">
            <v>0</v>
          </cell>
          <cell r="AE1616">
            <v>2016.3320000000001</v>
          </cell>
        </row>
        <row r="1617">
          <cell r="C1617">
            <v>43243</v>
          </cell>
          <cell r="D1617">
            <v>21</v>
          </cell>
          <cell r="G1617">
            <v>0</v>
          </cell>
          <cell r="J1617">
            <v>0</v>
          </cell>
          <cell r="K1617">
            <v>0</v>
          </cell>
          <cell r="O1617" t="str">
            <v>0</v>
          </cell>
          <cell r="S1617">
            <v>0</v>
          </cell>
          <cell r="W1617">
            <v>0</v>
          </cell>
          <cell r="Y1617">
            <v>0</v>
          </cell>
          <cell r="AA1617">
            <v>0</v>
          </cell>
          <cell r="AE1617">
            <v>2016.3320000000001</v>
          </cell>
        </row>
        <row r="1618">
          <cell r="C1618">
            <v>43244</v>
          </cell>
          <cell r="D1618">
            <v>21</v>
          </cell>
          <cell r="G1618">
            <v>0</v>
          </cell>
          <cell r="J1618">
            <v>0</v>
          </cell>
          <cell r="K1618">
            <v>0</v>
          </cell>
          <cell r="O1618" t="str">
            <v>0</v>
          </cell>
          <cell r="S1618">
            <v>0</v>
          </cell>
          <cell r="W1618">
            <v>0</v>
          </cell>
          <cell r="Y1618">
            <v>0</v>
          </cell>
          <cell r="AA1618">
            <v>0</v>
          </cell>
          <cell r="AE1618">
            <v>2016.3320000000001</v>
          </cell>
        </row>
        <row r="1619">
          <cell r="C1619">
            <v>43245</v>
          </cell>
          <cell r="D1619">
            <v>21</v>
          </cell>
          <cell r="G1619">
            <v>0</v>
          </cell>
          <cell r="J1619">
            <v>0</v>
          </cell>
          <cell r="K1619">
            <v>0</v>
          </cell>
          <cell r="O1619" t="str">
            <v>0</v>
          </cell>
          <cell r="S1619">
            <v>0</v>
          </cell>
          <cell r="W1619">
            <v>0</v>
          </cell>
          <cell r="Y1619">
            <v>0</v>
          </cell>
          <cell r="AA1619">
            <v>0</v>
          </cell>
          <cell r="AE1619">
            <v>2016.3320000000001</v>
          </cell>
        </row>
        <row r="1620">
          <cell r="C1620">
            <v>43246</v>
          </cell>
          <cell r="D1620">
            <v>21</v>
          </cell>
          <cell r="G1620">
            <v>0</v>
          </cell>
          <cell r="J1620">
            <v>0</v>
          </cell>
          <cell r="K1620">
            <v>0</v>
          </cell>
          <cell r="O1620" t="str">
            <v>0</v>
          </cell>
          <cell r="S1620">
            <v>0</v>
          </cell>
          <cell r="W1620">
            <v>0</v>
          </cell>
          <cell r="Y1620">
            <v>0</v>
          </cell>
          <cell r="AA1620">
            <v>0</v>
          </cell>
          <cell r="AE1620">
            <v>2016.3320000000001</v>
          </cell>
        </row>
        <row r="1621">
          <cell r="C1621">
            <v>43247</v>
          </cell>
          <cell r="D1621">
            <v>21</v>
          </cell>
          <cell r="G1621">
            <v>0</v>
          </cell>
          <cell r="J1621">
            <v>0</v>
          </cell>
          <cell r="K1621">
            <v>0</v>
          </cell>
          <cell r="O1621" t="str">
            <v>0</v>
          </cell>
          <cell r="S1621">
            <v>0</v>
          </cell>
          <cell r="W1621">
            <v>0</v>
          </cell>
          <cell r="Y1621">
            <v>0</v>
          </cell>
          <cell r="AA1621">
            <v>0</v>
          </cell>
          <cell r="AE1621">
            <v>2016.3320000000001</v>
          </cell>
        </row>
        <row r="1622">
          <cell r="C1622">
            <v>43248</v>
          </cell>
          <cell r="D1622">
            <v>22</v>
          </cell>
          <cell r="G1622">
            <v>0</v>
          </cell>
          <cell r="J1622">
            <v>0</v>
          </cell>
          <cell r="K1622">
            <v>0</v>
          </cell>
          <cell r="O1622" t="str">
            <v>0</v>
          </cell>
          <cell r="S1622">
            <v>0</v>
          </cell>
          <cell r="W1622">
            <v>0</v>
          </cell>
          <cell r="Y1622">
            <v>0</v>
          </cell>
          <cell r="AA1622">
            <v>0</v>
          </cell>
        </row>
        <row r="1623">
          <cell r="C1623">
            <v>43249</v>
          </cell>
          <cell r="D1623">
            <v>22</v>
          </cell>
          <cell r="G1623">
            <v>0</v>
          </cell>
          <cell r="J1623">
            <v>0</v>
          </cell>
          <cell r="K1623">
            <v>0</v>
          </cell>
          <cell r="O1623" t="str">
            <v>0</v>
          </cell>
          <cell r="S1623">
            <v>0</v>
          </cell>
          <cell r="W1623">
            <v>0</v>
          </cell>
          <cell r="Y1623">
            <v>0</v>
          </cell>
          <cell r="AA1623">
            <v>0</v>
          </cell>
          <cell r="AE1623">
            <v>2016.3320000000001</v>
          </cell>
        </row>
        <row r="1624">
          <cell r="C1624">
            <v>43250</v>
          </cell>
          <cell r="D1624">
            <v>22</v>
          </cell>
          <cell r="G1624">
            <v>0</v>
          </cell>
          <cell r="J1624">
            <v>0</v>
          </cell>
          <cell r="K1624">
            <v>0</v>
          </cell>
          <cell r="O1624" t="str">
            <v>0</v>
          </cell>
          <cell r="S1624">
            <v>0</v>
          </cell>
          <cell r="W1624">
            <v>0</v>
          </cell>
          <cell r="Y1624">
            <v>0</v>
          </cell>
          <cell r="AA1624">
            <v>0</v>
          </cell>
          <cell r="AE1624">
            <v>2016.3320000000001</v>
          </cell>
        </row>
        <row r="1625">
          <cell r="C1625">
            <v>43251</v>
          </cell>
          <cell r="D1625">
            <v>22</v>
          </cell>
          <cell r="G1625">
            <v>0</v>
          </cell>
          <cell r="J1625">
            <v>0</v>
          </cell>
          <cell r="K1625">
            <v>0</v>
          </cell>
          <cell r="O1625" t="str">
            <v>0</v>
          </cell>
          <cell r="S1625">
            <v>0</v>
          </cell>
          <cell r="W1625">
            <v>0</v>
          </cell>
          <cell r="Y1625">
            <v>0</v>
          </cell>
          <cell r="AA1625">
            <v>0</v>
          </cell>
          <cell r="AE1625">
            <v>2016.3320000000001</v>
          </cell>
        </row>
        <row r="1626">
          <cell r="C1626">
            <v>43252</v>
          </cell>
          <cell r="D1626">
            <v>22</v>
          </cell>
          <cell r="G1626">
            <v>0</v>
          </cell>
          <cell r="J1626">
            <v>0</v>
          </cell>
          <cell r="K1626">
            <v>0</v>
          </cell>
          <cell r="O1626" t="str">
            <v>0</v>
          </cell>
          <cell r="S1626">
            <v>0</v>
          </cell>
          <cell r="W1626">
            <v>0</v>
          </cell>
          <cell r="Y1626">
            <v>0</v>
          </cell>
          <cell r="AA1626">
            <v>0</v>
          </cell>
          <cell r="AE1626">
            <v>2016.3320000000001</v>
          </cell>
        </row>
        <row r="1627">
          <cell r="C1627">
            <v>43253</v>
          </cell>
          <cell r="D1627">
            <v>22</v>
          </cell>
          <cell r="G1627">
            <v>0</v>
          </cell>
          <cell r="J1627">
            <v>0</v>
          </cell>
          <cell r="K1627">
            <v>0</v>
          </cell>
          <cell r="O1627" t="str">
            <v>0</v>
          </cell>
          <cell r="S1627">
            <v>0</v>
          </cell>
          <cell r="W1627">
            <v>0</v>
          </cell>
          <cell r="Y1627">
            <v>0</v>
          </cell>
          <cell r="AA1627">
            <v>0</v>
          </cell>
          <cell r="AE1627">
            <v>2016.3320000000001</v>
          </cell>
        </row>
        <row r="1628">
          <cell r="C1628">
            <v>43254</v>
          </cell>
          <cell r="D1628">
            <v>22</v>
          </cell>
          <cell r="G1628">
            <v>0</v>
          </cell>
          <cell r="J1628">
            <v>0</v>
          </cell>
          <cell r="K1628">
            <v>0</v>
          </cell>
          <cell r="O1628" t="str">
            <v>0</v>
          </cell>
          <cell r="S1628">
            <v>0</v>
          </cell>
          <cell r="W1628">
            <v>0</v>
          </cell>
          <cell r="Y1628">
            <v>0</v>
          </cell>
          <cell r="AA1628">
            <v>0</v>
          </cell>
          <cell r="AE1628">
            <v>2016.3320000000001</v>
          </cell>
        </row>
        <row r="1629">
          <cell r="C1629">
            <v>43255</v>
          </cell>
          <cell r="D1629">
            <v>23</v>
          </cell>
          <cell r="G1629">
            <v>0</v>
          </cell>
          <cell r="J1629">
            <v>0</v>
          </cell>
          <cell r="K1629">
            <v>0</v>
          </cell>
          <cell r="O1629" t="str">
            <v>0</v>
          </cell>
          <cell r="S1629">
            <v>0</v>
          </cell>
          <cell r="W1629">
            <v>0</v>
          </cell>
          <cell r="Y1629">
            <v>0</v>
          </cell>
          <cell r="AA1629">
            <v>0</v>
          </cell>
          <cell r="AE1629">
            <v>2016.3320000000001</v>
          </cell>
        </row>
        <row r="1630">
          <cell r="C1630">
            <v>43256</v>
          </cell>
          <cell r="D1630">
            <v>23</v>
          </cell>
          <cell r="G1630">
            <v>0</v>
          </cell>
          <cell r="J1630">
            <v>0</v>
          </cell>
          <cell r="K1630">
            <v>0</v>
          </cell>
          <cell r="O1630" t="str">
            <v>0</v>
          </cell>
          <cell r="S1630">
            <v>0</v>
          </cell>
          <cell r="W1630">
            <v>0</v>
          </cell>
          <cell r="Y1630">
            <v>0</v>
          </cell>
          <cell r="AA1630">
            <v>0</v>
          </cell>
          <cell r="AE1630">
            <v>2016.3320000000001</v>
          </cell>
        </row>
        <row r="1631">
          <cell r="C1631">
            <v>43257</v>
          </cell>
          <cell r="D1631">
            <v>23</v>
          </cell>
          <cell r="G1631">
            <v>0</v>
          </cell>
          <cell r="J1631">
            <v>0</v>
          </cell>
          <cell r="K1631">
            <v>0</v>
          </cell>
          <cell r="O1631" t="str">
            <v>0</v>
          </cell>
          <cell r="S1631">
            <v>0</v>
          </cell>
          <cell r="W1631">
            <v>0</v>
          </cell>
          <cell r="Y1631">
            <v>0</v>
          </cell>
          <cell r="AA1631">
            <v>0</v>
          </cell>
          <cell r="AE1631">
            <v>2016.3320000000001</v>
          </cell>
        </row>
        <row r="1632">
          <cell r="C1632">
            <v>43258</v>
          </cell>
          <cell r="D1632">
            <v>23</v>
          </cell>
          <cell r="G1632">
            <v>0</v>
          </cell>
          <cell r="J1632">
            <v>0</v>
          </cell>
          <cell r="K1632">
            <v>0</v>
          </cell>
          <cell r="O1632" t="str">
            <v>0</v>
          </cell>
          <cell r="S1632">
            <v>0</v>
          </cell>
          <cell r="W1632">
            <v>0</v>
          </cell>
          <cell r="Y1632">
            <v>0</v>
          </cell>
          <cell r="AA1632">
            <v>0</v>
          </cell>
          <cell r="AE1632">
            <v>2016.3320000000001</v>
          </cell>
        </row>
        <row r="1633">
          <cell r="C1633">
            <v>43259</v>
          </cell>
          <cell r="D1633">
            <v>23</v>
          </cell>
          <cell r="G1633">
            <v>0</v>
          </cell>
          <cell r="J1633">
            <v>0</v>
          </cell>
          <cell r="K1633">
            <v>0</v>
          </cell>
          <cell r="O1633" t="str">
            <v>0</v>
          </cell>
          <cell r="S1633">
            <v>0</v>
          </cell>
          <cell r="W1633">
            <v>0</v>
          </cell>
          <cell r="Y1633">
            <v>0</v>
          </cell>
          <cell r="AA1633">
            <v>0</v>
          </cell>
          <cell r="AE1633">
            <v>2016.3320000000001</v>
          </cell>
        </row>
        <row r="1634">
          <cell r="C1634">
            <v>43260</v>
          </cell>
          <cell r="D1634">
            <v>23</v>
          </cell>
          <cell r="G1634">
            <v>0</v>
          </cell>
          <cell r="J1634">
            <v>0</v>
          </cell>
          <cell r="K1634">
            <v>0</v>
          </cell>
          <cell r="O1634" t="str">
            <v>0</v>
          </cell>
          <cell r="S1634">
            <v>0</v>
          </cell>
          <cell r="W1634">
            <v>0</v>
          </cell>
          <cell r="Y1634">
            <v>0</v>
          </cell>
          <cell r="AA1634">
            <v>0</v>
          </cell>
          <cell r="AE1634">
            <v>2016.3320000000001</v>
          </cell>
        </row>
        <row r="1635">
          <cell r="C1635">
            <v>43261</v>
          </cell>
          <cell r="D1635">
            <v>23</v>
          </cell>
          <cell r="G1635">
            <v>0</v>
          </cell>
          <cell r="J1635">
            <v>0</v>
          </cell>
          <cell r="K1635">
            <v>0</v>
          </cell>
          <cell r="O1635" t="str">
            <v>0</v>
          </cell>
          <cell r="S1635">
            <v>0</v>
          </cell>
          <cell r="W1635">
            <v>0</v>
          </cell>
          <cell r="Y1635">
            <v>0</v>
          </cell>
          <cell r="AA1635">
            <v>0</v>
          </cell>
          <cell r="AE1635">
            <v>2016.3320000000001</v>
          </cell>
        </row>
        <row r="1636">
          <cell r="C1636">
            <v>43262</v>
          </cell>
          <cell r="D1636">
            <v>24</v>
          </cell>
          <cell r="G1636">
            <v>0</v>
          </cell>
          <cell r="J1636">
            <v>0</v>
          </cell>
          <cell r="K1636">
            <v>0</v>
          </cell>
          <cell r="O1636" t="str">
            <v>0</v>
          </cell>
          <cell r="S1636">
            <v>0</v>
          </cell>
          <cell r="W1636">
            <v>0</v>
          </cell>
          <cell r="Y1636">
            <v>0</v>
          </cell>
          <cell r="AA1636">
            <v>0</v>
          </cell>
          <cell r="AE1636">
            <v>2016.3320000000001</v>
          </cell>
        </row>
        <row r="1637">
          <cell r="C1637">
            <v>43263</v>
          </cell>
          <cell r="D1637">
            <v>24</v>
          </cell>
          <cell r="G1637">
            <v>0</v>
          </cell>
          <cell r="J1637">
            <v>0</v>
          </cell>
          <cell r="K1637">
            <v>0</v>
          </cell>
          <cell r="O1637" t="str">
            <v>0</v>
          </cell>
          <cell r="S1637">
            <v>0</v>
          </cell>
          <cell r="W1637">
            <v>0</v>
          </cell>
          <cell r="Y1637">
            <v>0</v>
          </cell>
          <cell r="AA1637">
            <v>0</v>
          </cell>
          <cell r="AE1637">
            <v>2016.3320000000001</v>
          </cell>
        </row>
        <row r="1638">
          <cell r="C1638">
            <v>43264</v>
          </cell>
          <cell r="D1638">
            <v>24</v>
          </cell>
          <cell r="G1638">
            <v>0</v>
          </cell>
          <cell r="J1638">
            <v>0</v>
          </cell>
          <cell r="K1638">
            <v>0</v>
          </cell>
          <cell r="O1638" t="str">
            <v>0</v>
          </cell>
          <cell r="S1638">
            <v>0</v>
          </cell>
          <cell r="W1638">
            <v>0</v>
          </cell>
          <cell r="Y1638">
            <v>0</v>
          </cell>
          <cell r="AA1638">
            <v>0</v>
          </cell>
          <cell r="AE1638">
            <v>2016.3320000000001</v>
          </cell>
        </row>
        <row r="1639">
          <cell r="C1639">
            <v>43265</v>
          </cell>
          <cell r="D1639">
            <v>24</v>
          </cell>
          <cell r="G1639">
            <v>0</v>
          </cell>
          <cell r="J1639">
            <v>0</v>
          </cell>
          <cell r="K1639">
            <v>0</v>
          </cell>
          <cell r="O1639" t="str">
            <v>0</v>
          </cell>
          <cell r="S1639">
            <v>0</v>
          </cell>
          <cell r="W1639">
            <v>0</v>
          </cell>
          <cell r="Y1639">
            <v>0</v>
          </cell>
          <cell r="AA1639">
            <v>0</v>
          </cell>
          <cell r="AE1639">
            <v>2016.3320000000001</v>
          </cell>
        </row>
        <row r="1640">
          <cell r="C1640">
            <v>43266</v>
          </cell>
          <cell r="D1640">
            <v>24</v>
          </cell>
          <cell r="G1640">
            <v>0</v>
          </cell>
          <cell r="J1640">
            <v>0</v>
          </cell>
          <cell r="K1640">
            <v>0</v>
          </cell>
          <cell r="O1640" t="str">
            <v>0</v>
          </cell>
          <cell r="S1640">
            <v>0</v>
          </cell>
          <cell r="W1640">
            <v>0</v>
          </cell>
          <cell r="Y1640">
            <v>0</v>
          </cell>
          <cell r="AA1640">
            <v>0</v>
          </cell>
          <cell r="AE1640">
            <v>2016.3320000000001</v>
          </cell>
        </row>
        <row r="1641">
          <cell r="C1641">
            <v>43267</v>
          </cell>
          <cell r="D1641">
            <v>24</v>
          </cell>
          <cell r="G1641">
            <v>0</v>
          </cell>
          <cell r="J1641">
            <v>0</v>
          </cell>
          <cell r="K1641">
            <v>0</v>
          </cell>
          <cell r="O1641" t="str">
            <v>0</v>
          </cell>
          <cell r="S1641">
            <v>0</v>
          </cell>
          <cell r="W1641">
            <v>0</v>
          </cell>
          <cell r="Y1641">
            <v>0</v>
          </cell>
          <cell r="AA1641">
            <v>0</v>
          </cell>
          <cell r="AE1641">
            <v>2016.3320000000001</v>
          </cell>
        </row>
        <row r="1642">
          <cell r="C1642">
            <v>43268</v>
          </cell>
          <cell r="D1642">
            <v>24</v>
          </cell>
          <cell r="G1642">
            <v>0</v>
          </cell>
          <cell r="J1642">
            <v>0</v>
          </cell>
          <cell r="K1642">
            <v>0</v>
          </cell>
          <cell r="O1642" t="str">
            <v>0</v>
          </cell>
          <cell r="S1642">
            <v>0</v>
          </cell>
          <cell r="W1642">
            <v>0</v>
          </cell>
          <cell r="Y1642">
            <v>0</v>
          </cell>
          <cell r="AA1642">
            <v>0</v>
          </cell>
          <cell r="AE1642">
            <v>2016.3320000000001</v>
          </cell>
        </row>
        <row r="1643">
          <cell r="C1643">
            <v>43269</v>
          </cell>
          <cell r="D1643">
            <v>25</v>
          </cell>
          <cell r="G1643">
            <v>0</v>
          </cell>
          <cell r="J1643">
            <v>0</v>
          </cell>
          <cell r="K1643">
            <v>0</v>
          </cell>
          <cell r="O1643" t="str">
            <v>0</v>
          </cell>
          <cell r="S1643">
            <v>0</v>
          </cell>
          <cell r="W1643">
            <v>0</v>
          </cell>
          <cell r="Y1643">
            <v>0</v>
          </cell>
          <cell r="AA1643">
            <v>0</v>
          </cell>
          <cell r="AE1643">
            <v>2016.3320000000001</v>
          </cell>
        </row>
        <row r="1644">
          <cell r="C1644">
            <v>43270</v>
          </cell>
          <cell r="D1644">
            <v>25</v>
          </cell>
          <cell r="G1644">
            <v>0</v>
          </cell>
          <cell r="J1644">
            <v>0</v>
          </cell>
          <cell r="K1644">
            <v>0</v>
          </cell>
          <cell r="O1644" t="str">
            <v>0</v>
          </cell>
          <cell r="S1644">
            <v>0</v>
          </cell>
          <cell r="W1644">
            <v>0</v>
          </cell>
          <cell r="Y1644">
            <v>0</v>
          </cell>
          <cell r="AA1644">
            <v>0</v>
          </cell>
          <cell r="AE1644">
            <v>2016.3320000000001</v>
          </cell>
        </row>
        <row r="1645">
          <cell r="C1645">
            <v>43271</v>
          </cell>
          <cell r="D1645">
            <v>25</v>
          </cell>
          <cell r="G1645">
            <v>0</v>
          </cell>
          <cell r="J1645">
            <v>0</v>
          </cell>
          <cell r="K1645">
            <v>0</v>
          </cell>
          <cell r="O1645" t="str">
            <v>0</v>
          </cell>
          <cell r="S1645">
            <v>0</v>
          </cell>
          <cell r="W1645">
            <v>0</v>
          </cell>
          <cell r="Y1645">
            <v>0</v>
          </cell>
          <cell r="AA1645">
            <v>0</v>
          </cell>
          <cell r="AE1645">
            <v>2016.3320000000001</v>
          </cell>
        </row>
        <row r="1646">
          <cell r="C1646">
            <v>43272</v>
          </cell>
          <cell r="D1646">
            <v>25</v>
          </cell>
          <cell r="G1646">
            <v>0</v>
          </cell>
          <cell r="J1646">
            <v>0</v>
          </cell>
          <cell r="K1646">
            <v>0</v>
          </cell>
          <cell r="O1646" t="str">
            <v>0</v>
          </cell>
          <cell r="S1646">
            <v>0</v>
          </cell>
          <cell r="W1646">
            <v>0</v>
          </cell>
          <cell r="Y1646">
            <v>0</v>
          </cell>
          <cell r="AA1646">
            <v>0</v>
          </cell>
          <cell r="AE1646">
            <v>2016.3320000000001</v>
          </cell>
        </row>
        <row r="1647">
          <cell r="C1647">
            <v>43273</v>
          </cell>
          <cell r="D1647">
            <v>25</v>
          </cell>
          <cell r="G1647">
            <v>0</v>
          </cell>
          <cell r="J1647">
            <v>0</v>
          </cell>
          <cell r="K1647">
            <v>0</v>
          </cell>
          <cell r="O1647" t="str">
            <v>0</v>
          </cell>
          <cell r="S1647">
            <v>0</v>
          </cell>
          <cell r="W1647">
            <v>0</v>
          </cell>
          <cell r="Y1647">
            <v>0</v>
          </cell>
          <cell r="AA1647">
            <v>0</v>
          </cell>
          <cell r="AE1647">
            <v>2016.3320000000001</v>
          </cell>
        </row>
        <row r="1648">
          <cell r="C1648">
            <v>43274</v>
          </cell>
          <cell r="D1648">
            <v>25</v>
          </cell>
          <cell r="G1648">
            <v>0</v>
          </cell>
          <cell r="J1648">
            <v>0</v>
          </cell>
          <cell r="K1648">
            <v>0</v>
          </cell>
          <cell r="O1648" t="str">
            <v>0</v>
          </cell>
          <cell r="S1648">
            <v>0</v>
          </cell>
          <cell r="W1648">
            <v>0</v>
          </cell>
          <cell r="Y1648">
            <v>0</v>
          </cell>
          <cell r="AA1648">
            <v>0</v>
          </cell>
          <cell r="AE1648">
            <v>2016.3320000000001</v>
          </cell>
        </row>
        <row r="1649">
          <cell r="C1649">
            <v>43275</v>
          </cell>
          <cell r="D1649">
            <v>25</v>
          </cell>
          <cell r="G1649">
            <v>0</v>
          </cell>
          <cell r="J1649">
            <v>0</v>
          </cell>
          <cell r="K1649">
            <v>0</v>
          </cell>
          <cell r="O1649" t="str">
            <v>0</v>
          </cell>
          <cell r="S1649">
            <v>0</v>
          </cell>
          <cell r="W1649">
            <v>0</v>
          </cell>
          <cell r="Y1649">
            <v>0</v>
          </cell>
          <cell r="AA1649">
            <v>0</v>
          </cell>
          <cell r="AE1649">
            <v>2016.3320000000001</v>
          </cell>
        </row>
        <row r="1650">
          <cell r="C1650">
            <v>43276</v>
          </cell>
          <cell r="D1650">
            <v>26</v>
          </cell>
          <cell r="G1650">
            <v>0</v>
          </cell>
          <cell r="J1650">
            <v>0</v>
          </cell>
          <cell r="K1650">
            <v>0</v>
          </cell>
          <cell r="O1650" t="str">
            <v>0</v>
          </cell>
          <cell r="S1650">
            <v>0</v>
          </cell>
          <cell r="W1650">
            <v>0</v>
          </cell>
          <cell r="Y1650">
            <v>0</v>
          </cell>
          <cell r="AA1650">
            <v>0</v>
          </cell>
          <cell r="AE1650">
            <v>2016.3320000000001</v>
          </cell>
        </row>
        <row r="1651">
          <cell r="C1651">
            <v>43277</v>
          </cell>
          <cell r="D1651">
            <v>26</v>
          </cell>
          <cell r="G1651">
            <v>0</v>
          </cell>
          <cell r="J1651">
            <v>0</v>
          </cell>
          <cell r="K1651">
            <v>0</v>
          </cell>
          <cell r="O1651" t="str">
            <v>0</v>
          </cell>
          <cell r="S1651">
            <v>0</v>
          </cell>
          <cell r="W1651">
            <v>0</v>
          </cell>
          <cell r="Y1651">
            <v>0</v>
          </cell>
          <cell r="AA1651">
            <v>0</v>
          </cell>
          <cell r="AE1651">
            <v>2016.3320000000001</v>
          </cell>
        </row>
        <row r="1652">
          <cell r="C1652">
            <v>43278</v>
          </cell>
          <cell r="D1652">
            <v>26</v>
          </cell>
          <cell r="G1652">
            <v>0</v>
          </cell>
          <cell r="J1652">
            <v>0</v>
          </cell>
          <cell r="K1652">
            <v>0</v>
          </cell>
          <cell r="O1652" t="str">
            <v>0</v>
          </cell>
          <cell r="S1652">
            <v>0</v>
          </cell>
          <cell r="W1652">
            <v>0</v>
          </cell>
          <cell r="Y1652">
            <v>0</v>
          </cell>
          <cell r="AA1652">
            <v>0</v>
          </cell>
          <cell r="AE1652">
            <v>2016.3320000000001</v>
          </cell>
        </row>
        <row r="1653">
          <cell r="C1653">
            <v>43279</v>
          </cell>
          <cell r="D1653">
            <v>26</v>
          </cell>
          <cell r="G1653">
            <v>0</v>
          </cell>
          <cell r="J1653">
            <v>0</v>
          </cell>
          <cell r="K1653">
            <v>0</v>
          </cell>
          <cell r="O1653" t="str">
            <v>0</v>
          </cell>
          <cell r="S1653">
            <v>0</v>
          </cell>
          <cell r="W1653">
            <v>0</v>
          </cell>
          <cell r="Y1653">
            <v>0</v>
          </cell>
          <cell r="AA1653">
            <v>0</v>
          </cell>
        </row>
        <row r="1654">
          <cell r="C1654">
            <v>43280</v>
          </cell>
          <cell r="D1654">
            <v>26</v>
          </cell>
          <cell r="G1654">
            <v>0</v>
          </cell>
          <cell r="J1654">
            <v>0</v>
          </cell>
          <cell r="K1654">
            <v>0</v>
          </cell>
          <cell r="O1654" t="str">
            <v>0</v>
          </cell>
          <cell r="S1654">
            <v>0</v>
          </cell>
          <cell r="W1654">
            <v>0</v>
          </cell>
          <cell r="Y1654">
            <v>0</v>
          </cell>
          <cell r="AA1654">
            <v>0</v>
          </cell>
          <cell r="AE1654">
            <v>2016.3320000000001</v>
          </cell>
        </row>
        <row r="1655">
          <cell r="C1655">
            <v>43281</v>
          </cell>
          <cell r="D1655">
            <v>26</v>
          </cell>
          <cell r="G1655">
            <v>0</v>
          </cell>
          <cell r="J1655">
            <v>0</v>
          </cell>
          <cell r="K1655">
            <v>0</v>
          </cell>
          <cell r="O1655" t="str">
            <v>0</v>
          </cell>
          <cell r="S1655">
            <v>0</v>
          </cell>
          <cell r="W1655">
            <v>0</v>
          </cell>
          <cell r="Y1655">
            <v>0</v>
          </cell>
          <cell r="AA1655">
            <v>0</v>
          </cell>
          <cell r="AE1655">
            <v>2016.3320000000001</v>
          </cell>
        </row>
        <row r="1656">
          <cell r="C1656">
            <v>43282</v>
          </cell>
          <cell r="D1656">
            <v>26</v>
          </cell>
          <cell r="G1656">
            <v>0</v>
          </cell>
          <cell r="J1656">
            <v>0</v>
          </cell>
          <cell r="K1656">
            <v>0</v>
          </cell>
          <cell r="O1656" t="str">
            <v>0</v>
          </cell>
          <cell r="S1656">
            <v>0</v>
          </cell>
          <cell r="W1656">
            <v>0</v>
          </cell>
          <cell r="Y1656">
            <v>0</v>
          </cell>
          <cell r="AA1656">
            <v>0</v>
          </cell>
          <cell r="AE1656">
            <v>2016.3320000000001</v>
          </cell>
        </row>
        <row r="1657">
          <cell r="C1657">
            <v>43283</v>
          </cell>
          <cell r="D1657">
            <v>27</v>
          </cell>
          <cell r="G1657">
            <v>0</v>
          </cell>
          <cell r="J1657">
            <v>0</v>
          </cell>
          <cell r="K1657">
            <v>0</v>
          </cell>
          <cell r="O1657" t="str">
            <v>0</v>
          </cell>
          <cell r="S1657">
            <v>0</v>
          </cell>
          <cell r="W1657">
            <v>0</v>
          </cell>
          <cell r="Y1657">
            <v>0</v>
          </cell>
          <cell r="AA1657">
            <v>0</v>
          </cell>
          <cell r="AE1657">
            <v>2016.3320000000001</v>
          </cell>
        </row>
        <row r="1658">
          <cell r="C1658">
            <v>43284</v>
          </cell>
          <cell r="D1658">
            <v>27</v>
          </cell>
          <cell r="G1658">
            <v>0</v>
          </cell>
          <cell r="J1658">
            <v>0</v>
          </cell>
          <cell r="K1658">
            <v>0</v>
          </cell>
          <cell r="O1658" t="str">
            <v>0</v>
          </cell>
          <cell r="S1658">
            <v>0</v>
          </cell>
          <cell r="W1658">
            <v>0</v>
          </cell>
          <cell r="Y1658">
            <v>0</v>
          </cell>
          <cell r="AA1658">
            <v>0</v>
          </cell>
          <cell r="AE1658">
            <v>2016.3320000000001</v>
          </cell>
        </row>
        <row r="1659">
          <cell r="C1659">
            <v>43285</v>
          </cell>
          <cell r="D1659">
            <v>27</v>
          </cell>
          <cell r="G1659">
            <v>0</v>
          </cell>
          <cell r="J1659">
            <v>0</v>
          </cell>
          <cell r="K1659">
            <v>0</v>
          </cell>
          <cell r="O1659" t="str">
            <v>0</v>
          </cell>
          <cell r="S1659">
            <v>0</v>
          </cell>
          <cell r="W1659">
            <v>0</v>
          </cell>
          <cell r="Y1659">
            <v>0</v>
          </cell>
          <cell r="AA1659">
            <v>0</v>
          </cell>
          <cell r="AE1659">
            <v>2016.3320000000001</v>
          </cell>
        </row>
        <row r="1660">
          <cell r="C1660">
            <v>43286</v>
          </cell>
          <cell r="D1660">
            <v>27</v>
          </cell>
          <cell r="G1660">
            <v>0</v>
          </cell>
          <cell r="J1660">
            <v>0</v>
          </cell>
          <cell r="K1660">
            <v>0</v>
          </cell>
          <cell r="O1660" t="str">
            <v>0</v>
          </cell>
          <cell r="S1660">
            <v>0</v>
          </cell>
          <cell r="W1660">
            <v>0</v>
          </cell>
          <cell r="Y1660">
            <v>0</v>
          </cell>
          <cell r="AA1660">
            <v>0</v>
          </cell>
          <cell r="AE1660">
            <v>2016.3320000000001</v>
          </cell>
        </row>
        <row r="1661">
          <cell r="C1661">
            <v>43287</v>
          </cell>
          <cell r="D1661">
            <v>27</v>
          </cell>
          <cell r="G1661">
            <v>0</v>
          </cell>
          <cell r="J1661">
            <v>0</v>
          </cell>
          <cell r="K1661">
            <v>0</v>
          </cell>
          <cell r="O1661" t="str">
            <v>0</v>
          </cell>
          <cell r="S1661">
            <v>0</v>
          </cell>
          <cell r="W1661">
            <v>0</v>
          </cell>
          <cell r="Y1661">
            <v>0</v>
          </cell>
          <cell r="AA1661">
            <v>0</v>
          </cell>
          <cell r="AE1661">
            <v>2016.3320000000001</v>
          </cell>
        </row>
        <row r="1662">
          <cell r="C1662">
            <v>43288</v>
          </cell>
          <cell r="D1662">
            <v>27</v>
          </cell>
          <cell r="G1662">
            <v>0</v>
          </cell>
          <cell r="J1662">
            <v>0</v>
          </cell>
          <cell r="K1662">
            <v>0</v>
          </cell>
          <cell r="O1662" t="str">
            <v>0</v>
          </cell>
          <cell r="S1662">
            <v>0</v>
          </cell>
          <cell r="W1662">
            <v>0</v>
          </cell>
          <cell r="Y1662">
            <v>0</v>
          </cell>
          <cell r="AA1662">
            <v>0</v>
          </cell>
          <cell r="AE1662">
            <v>2016.3320000000001</v>
          </cell>
        </row>
        <row r="1663">
          <cell r="C1663">
            <v>43289</v>
          </cell>
          <cell r="D1663">
            <v>27</v>
          </cell>
          <cell r="G1663">
            <v>0</v>
          </cell>
          <cell r="J1663">
            <v>0</v>
          </cell>
          <cell r="K1663">
            <v>0</v>
          </cell>
          <cell r="O1663" t="str">
            <v>0</v>
          </cell>
          <cell r="S1663">
            <v>0</v>
          </cell>
          <cell r="W1663">
            <v>0</v>
          </cell>
          <cell r="Y1663">
            <v>0</v>
          </cell>
          <cell r="AA1663">
            <v>0</v>
          </cell>
          <cell r="AE1663">
            <v>2016.3320000000001</v>
          </cell>
        </row>
        <row r="1664">
          <cell r="C1664">
            <v>43290</v>
          </cell>
          <cell r="D1664">
            <v>28</v>
          </cell>
          <cell r="G1664">
            <v>0</v>
          </cell>
          <cell r="J1664">
            <v>0</v>
          </cell>
          <cell r="K1664">
            <v>0</v>
          </cell>
          <cell r="O1664" t="str">
            <v>0</v>
          </cell>
          <cell r="S1664">
            <v>0</v>
          </cell>
          <cell r="W1664">
            <v>0</v>
          </cell>
          <cell r="Y1664">
            <v>0</v>
          </cell>
          <cell r="AA1664">
            <v>0</v>
          </cell>
          <cell r="AE1664">
            <v>2016.3320000000001</v>
          </cell>
        </row>
        <row r="1665">
          <cell r="C1665">
            <v>43291</v>
          </cell>
          <cell r="D1665">
            <v>28</v>
          </cell>
          <cell r="G1665">
            <v>0</v>
          </cell>
          <cell r="J1665">
            <v>0</v>
          </cell>
          <cell r="K1665">
            <v>0</v>
          </cell>
          <cell r="O1665" t="str">
            <v>0</v>
          </cell>
          <cell r="S1665">
            <v>0</v>
          </cell>
          <cell r="W1665">
            <v>0</v>
          </cell>
          <cell r="Y1665">
            <v>0</v>
          </cell>
          <cell r="AA1665">
            <v>0</v>
          </cell>
          <cell r="AE1665">
            <v>2016.3320000000001</v>
          </cell>
        </row>
        <row r="1666">
          <cell r="C1666">
            <v>43292</v>
          </cell>
          <cell r="D1666">
            <v>28</v>
          </cell>
          <cell r="G1666">
            <v>0</v>
          </cell>
          <cell r="J1666">
            <v>0</v>
          </cell>
          <cell r="K1666">
            <v>0</v>
          </cell>
          <cell r="O1666" t="str">
            <v>0</v>
          </cell>
          <cell r="S1666">
            <v>0</v>
          </cell>
          <cell r="W1666">
            <v>0</v>
          </cell>
          <cell r="Y1666">
            <v>0</v>
          </cell>
          <cell r="AA1666">
            <v>0</v>
          </cell>
          <cell r="AE1666">
            <v>2016.3320000000001</v>
          </cell>
        </row>
        <row r="1667">
          <cell r="C1667">
            <v>43293</v>
          </cell>
          <cell r="D1667">
            <v>28</v>
          </cell>
          <cell r="G1667">
            <v>0</v>
          </cell>
          <cell r="J1667">
            <v>0</v>
          </cell>
          <cell r="K1667">
            <v>0</v>
          </cell>
          <cell r="O1667" t="str">
            <v>0</v>
          </cell>
          <cell r="S1667">
            <v>0</v>
          </cell>
          <cell r="W1667">
            <v>0</v>
          </cell>
          <cell r="Y1667">
            <v>0</v>
          </cell>
          <cell r="AA1667">
            <v>0</v>
          </cell>
          <cell r="AE1667">
            <v>2016.3320000000001</v>
          </cell>
        </row>
        <row r="1668">
          <cell r="C1668">
            <v>43294</v>
          </cell>
          <cell r="D1668">
            <v>28</v>
          </cell>
          <cell r="G1668">
            <v>0</v>
          </cell>
          <cell r="J1668">
            <v>0</v>
          </cell>
          <cell r="K1668">
            <v>0</v>
          </cell>
          <cell r="O1668" t="str">
            <v>0</v>
          </cell>
          <cell r="S1668">
            <v>0</v>
          </cell>
          <cell r="W1668">
            <v>0</v>
          </cell>
          <cell r="Y1668">
            <v>0</v>
          </cell>
          <cell r="AA1668">
            <v>0</v>
          </cell>
          <cell r="AE1668">
            <v>2016.3320000000001</v>
          </cell>
        </row>
        <row r="1669">
          <cell r="C1669">
            <v>43295</v>
          </cell>
          <cell r="D1669">
            <v>28</v>
          </cell>
          <cell r="G1669">
            <v>0</v>
          </cell>
          <cell r="J1669">
            <v>0</v>
          </cell>
          <cell r="K1669">
            <v>0</v>
          </cell>
          <cell r="O1669" t="str">
            <v>0</v>
          </cell>
          <cell r="S1669">
            <v>0</v>
          </cell>
          <cell r="W1669">
            <v>0</v>
          </cell>
          <cell r="Y1669">
            <v>0</v>
          </cell>
          <cell r="AA1669">
            <v>0</v>
          </cell>
          <cell r="AE1669">
            <v>2016.3320000000001</v>
          </cell>
        </row>
        <row r="1670">
          <cell r="C1670">
            <v>43296</v>
          </cell>
          <cell r="D1670">
            <v>28</v>
          </cell>
          <cell r="G1670">
            <v>0</v>
          </cell>
          <cell r="J1670">
            <v>0</v>
          </cell>
          <cell r="K1670">
            <v>0</v>
          </cell>
          <cell r="O1670" t="str">
            <v>0</v>
          </cell>
          <cell r="S1670">
            <v>0</v>
          </cell>
          <cell r="W1670">
            <v>0</v>
          </cell>
          <cell r="Y1670">
            <v>0</v>
          </cell>
          <cell r="AA1670">
            <v>0</v>
          </cell>
          <cell r="AE1670">
            <v>2016.3320000000001</v>
          </cell>
        </row>
        <row r="1671">
          <cell r="C1671">
            <v>43297</v>
          </cell>
          <cell r="D1671">
            <v>29</v>
          </cell>
          <cell r="G1671">
            <v>0</v>
          </cell>
          <cell r="J1671">
            <v>0</v>
          </cell>
          <cell r="K1671">
            <v>0</v>
          </cell>
          <cell r="O1671" t="str">
            <v>0</v>
          </cell>
          <cell r="S1671">
            <v>0</v>
          </cell>
          <cell r="W1671">
            <v>0</v>
          </cell>
          <cell r="Y1671">
            <v>0</v>
          </cell>
          <cell r="AA1671">
            <v>0</v>
          </cell>
          <cell r="AE1671">
            <v>2016.3320000000001</v>
          </cell>
        </row>
        <row r="1672">
          <cell r="C1672">
            <v>43298</v>
          </cell>
          <cell r="D1672">
            <v>29</v>
          </cell>
          <cell r="G1672">
            <v>0</v>
          </cell>
          <cell r="J1672">
            <v>0</v>
          </cell>
          <cell r="K1672">
            <v>0</v>
          </cell>
          <cell r="O1672" t="str">
            <v>0</v>
          </cell>
          <cell r="S1672">
            <v>0</v>
          </cell>
          <cell r="W1672">
            <v>0</v>
          </cell>
          <cell r="Y1672">
            <v>0</v>
          </cell>
          <cell r="AA1672">
            <v>0</v>
          </cell>
          <cell r="AE1672">
            <v>2016.3320000000001</v>
          </cell>
        </row>
        <row r="1673">
          <cell r="C1673">
            <v>43299</v>
          </cell>
          <cell r="D1673">
            <v>29</v>
          </cell>
          <cell r="G1673">
            <v>0</v>
          </cell>
          <cell r="J1673">
            <v>0</v>
          </cell>
          <cell r="K1673">
            <v>0</v>
          </cell>
          <cell r="O1673" t="str">
            <v>0</v>
          </cell>
          <cell r="S1673">
            <v>0</v>
          </cell>
          <cell r="W1673">
            <v>0</v>
          </cell>
          <cell r="Y1673">
            <v>0</v>
          </cell>
          <cell r="AA1673">
            <v>0</v>
          </cell>
          <cell r="AE1673">
            <v>2016.3320000000001</v>
          </cell>
        </row>
        <row r="1674">
          <cell r="C1674">
            <v>43300</v>
          </cell>
          <cell r="D1674">
            <v>29</v>
          </cell>
          <cell r="G1674">
            <v>0</v>
          </cell>
          <cell r="J1674">
            <v>0</v>
          </cell>
          <cell r="K1674">
            <v>0</v>
          </cell>
          <cell r="O1674" t="str">
            <v>0</v>
          </cell>
          <cell r="S1674">
            <v>0</v>
          </cell>
          <cell r="W1674">
            <v>0</v>
          </cell>
          <cell r="Y1674">
            <v>0</v>
          </cell>
          <cell r="AA1674">
            <v>0</v>
          </cell>
          <cell r="AE1674">
            <v>2016.3320000000001</v>
          </cell>
        </row>
        <row r="1675">
          <cell r="C1675">
            <v>43301</v>
          </cell>
          <cell r="D1675">
            <v>29</v>
          </cell>
          <cell r="G1675">
            <v>0</v>
          </cell>
          <cell r="J1675">
            <v>0</v>
          </cell>
          <cell r="K1675">
            <v>0</v>
          </cell>
          <cell r="O1675" t="str">
            <v>0</v>
          </cell>
          <cell r="S1675">
            <v>0</v>
          </cell>
          <cell r="W1675">
            <v>0</v>
          </cell>
          <cell r="Y1675">
            <v>0</v>
          </cell>
          <cell r="AA1675">
            <v>0</v>
          </cell>
          <cell r="AE1675">
            <v>2016.3320000000001</v>
          </cell>
        </row>
        <row r="1676">
          <cell r="C1676">
            <v>43302</v>
          </cell>
          <cell r="D1676">
            <v>29</v>
          </cell>
          <cell r="G1676">
            <v>0</v>
          </cell>
          <cell r="J1676">
            <v>0</v>
          </cell>
          <cell r="K1676">
            <v>0</v>
          </cell>
          <cell r="O1676" t="str">
            <v>0</v>
          </cell>
          <cell r="S1676">
            <v>0</v>
          </cell>
          <cell r="W1676">
            <v>0</v>
          </cell>
          <cell r="Y1676">
            <v>0</v>
          </cell>
          <cell r="AA1676">
            <v>0</v>
          </cell>
          <cell r="AE1676">
            <v>2016.3320000000001</v>
          </cell>
        </row>
        <row r="1677">
          <cell r="C1677">
            <v>43303</v>
          </cell>
          <cell r="D1677">
            <v>29</v>
          </cell>
          <cell r="G1677">
            <v>0</v>
          </cell>
          <cell r="J1677">
            <v>0</v>
          </cell>
          <cell r="K1677">
            <v>0</v>
          </cell>
          <cell r="O1677" t="str">
            <v>0</v>
          </cell>
          <cell r="S1677">
            <v>0</v>
          </cell>
          <cell r="W1677">
            <v>0</v>
          </cell>
          <cell r="Y1677">
            <v>0</v>
          </cell>
          <cell r="AA1677">
            <v>0</v>
          </cell>
          <cell r="AE1677">
            <v>2016.3320000000001</v>
          </cell>
        </row>
        <row r="1678">
          <cell r="C1678">
            <v>43304</v>
          </cell>
          <cell r="D1678">
            <v>30</v>
          </cell>
          <cell r="G1678">
            <v>0</v>
          </cell>
          <cell r="J1678">
            <v>0</v>
          </cell>
          <cell r="K1678">
            <v>0</v>
          </cell>
          <cell r="O1678" t="str">
            <v>0</v>
          </cell>
          <cell r="S1678">
            <v>0</v>
          </cell>
          <cell r="W1678">
            <v>0</v>
          </cell>
          <cell r="Y1678">
            <v>0</v>
          </cell>
          <cell r="AA1678">
            <v>0</v>
          </cell>
          <cell r="AE1678">
            <v>2016.3320000000001</v>
          </cell>
        </row>
        <row r="1679">
          <cell r="C1679">
            <v>43305</v>
          </cell>
          <cell r="D1679">
            <v>30</v>
          </cell>
          <cell r="G1679">
            <v>0</v>
          </cell>
          <cell r="J1679">
            <v>0</v>
          </cell>
          <cell r="K1679">
            <v>0</v>
          </cell>
          <cell r="O1679" t="str">
            <v>0</v>
          </cell>
          <cell r="S1679">
            <v>0</v>
          </cell>
          <cell r="W1679">
            <v>0</v>
          </cell>
          <cell r="Y1679">
            <v>0</v>
          </cell>
          <cell r="AA1679">
            <v>0</v>
          </cell>
          <cell r="AE1679">
            <v>2016.3320000000001</v>
          </cell>
        </row>
        <row r="1680">
          <cell r="C1680">
            <v>43306</v>
          </cell>
          <cell r="D1680">
            <v>30</v>
          </cell>
          <cell r="G1680">
            <v>0</v>
          </cell>
          <cell r="J1680">
            <v>0</v>
          </cell>
          <cell r="K1680">
            <v>0</v>
          </cell>
          <cell r="O1680" t="str">
            <v>0</v>
          </cell>
          <cell r="S1680">
            <v>0</v>
          </cell>
          <cell r="W1680">
            <v>0</v>
          </cell>
          <cell r="Y1680">
            <v>0</v>
          </cell>
          <cell r="AA1680">
            <v>0</v>
          </cell>
          <cell r="AE1680">
            <v>2016.3320000000001</v>
          </cell>
        </row>
        <row r="1681">
          <cell r="C1681">
            <v>43307</v>
          </cell>
          <cell r="D1681">
            <v>30</v>
          </cell>
          <cell r="G1681">
            <v>0</v>
          </cell>
          <cell r="J1681">
            <v>0</v>
          </cell>
          <cell r="K1681">
            <v>0</v>
          </cell>
          <cell r="O1681" t="str">
            <v>0</v>
          </cell>
          <cell r="S1681">
            <v>0</v>
          </cell>
          <cell r="W1681">
            <v>0</v>
          </cell>
          <cell r="Y1681">
            <v>0</v>
          </cell>
          <cell r="AA1681">
            <v>0</v>
          </cell>
          <cell r="AE1681">
            <v>2016.3320000000001</v>
          </cell>
        </row>
        <row r="1682">
          <cell r="C1682">
            <v>43308</v>
          </cell>
          <cell r="D1682">
            <v>30</v>
          </cell>
          <cell r="G1682">
            <v>0</v>
          </cell>
          <cell r="J1682">
            <v>0</v>
          </cell>
          <cell r="K1682">
            <v>0</v>
          </cell>
          <cell r="O1682" t="str">
            <v>0</v>
          </cell>
          <cell r="S1682">
            <v>0</v>
          </cell>
          <cell r="W1682">
            <v>0</v>
          </cell>
          <cell r="Y1682">
            <v>0</v>
          </cell>
          <cell r="AA1682">
            <v>0</v>
          </cell>
          <cell r="AE1682">
            <v>2016.3320000000001</v>
          </cell>
        </row>
        <row r="1683">
          <cell r="C1683">
            <v>43309</v>
          </cell>
          <cell r="D1683">
            <v>30</v>
          </cell>
          <cell r="G1683">
            <v>0</v>
          </cell>
          <cell r="J1683">
            <v>0</v>
          </cell>
          <cell r="K1683">
            <v>0</v>
          </cell>
          <cell r="O1683" t="str">
            <v>0</v>
          </cell>
          <cell r="S1683">
            <v>0</v>
          </cell>
          <cell r="W1683">
            <v>0</v>
          </cell>
          <cell r="Y1683">
            <v>0</v>
          </cell>
          <cell r="AA1683">
            <v>0</v>
          </cell>
        </row>
        <row r="1684">
          <cell r="C1684">
            <v>43310</v>
          </cell>
          <cell r="D1684">
            <v>30</v>
          </cell>
          <cell r="G1684">
            <v>0</v>
          </cell>
          <cell r="J1684">
            <v>0</v>
          </cell>
          <cell r="K1684">
            <v>0</v>
          </cell>
          <cell r="O1684" t="str">
            <v>0</v>
          </cell>
          <cell r="S1684">
            <v>0</v>
          </cell>
          <cell r="W1684">
            <v>0</v>
          </cell>
          <cell r="Y1684">
            <v>0</v>
          </cell>
          <cell r="AA1684">
            <v>0</v>
          </cell>
          <cell r="AE1684">
            <v>2016.3320000000001</v>
          </cell>
        </row>
        <row r="1685">
          <cell r="C1685">
            <v>43311</v>
          </cell>
          <cell r="D1685">
            <v>31</v>
          </cell>
          <cell r="G1685">
            <v>0</v>
          </cell>
          <cell r="J1685">
            <v>0</v>
          </cell>
          <cell r="K1685">
            <v>0</v>
          </cell>
          <cell r="O1685" t="str">
            <v>0</v>
          </cell>
          <cell r="S1685">
            <v>0</v>
          </cell>
          <cell r="W1685">
            <v>0</v>
          </cell>
          <cell r="Y1685">
            <v>0</v>
          </cell>
          <cell r="AA1685">
            <v>0</v>
          </cell>
          <cell r="AE1685">
            <v>2016.3320000000001</v>
          </cell>
        </row>
        <row r="1686">
          <cell r="C1686">
            <v>43312</v>
          </cell>
          <cell r="D1686">
            <v>31</v>
          </cell>
          <cell r="G1686">
            <v>0</v>
          </cell>
          <cell r="J1686">
            <v>0</v>
          </cell>
          <cell r="K1686">
            <v>0</v>
          </cell>
          <cell r="O1686" t="str">
            <v>0</v>
          </cell>
          <cell r="S1686">
            <v>0</v>
          </cell>
          <cell r="W1686">
            <v>0</v>
          </cell>
          <cell r="Y1686">
            <v>0</v>
          </cell>
          <cell r="AA1686">
            <v>0</v>
          </cell>
          <cell r="AE1686">
            <v>2016.3320000000001</v>
          </cell>
        </row>
        <row r="1687">
          <cell r="C1687">
            <v>43313</v>
          </cell>
          <cell r="D1687">
            <v>31</v>
          </cell>
          <cell r="G1687">
            <v>0</v>
          </cell>
          <cell r="J1687">
            <v>0</v>
          </cell>
          <cell r="K1687">
            <v>0</v>
          </cell>
          <cell r="O1687" t="str">
            <v>0</v>
          </cell>
          <cell r="S1687">
            <v>0</v>
          </cell>
          <cell r="W1687">
            <v>0</v>
          </cell>
          <cell r="Y1687">
            <v>0</v>
          </cell>
          <cell r="AA1687">
            <v>0</v>
          </cell>
          <cell r="AE1687">
            <v>2016.3320000000001</v>
          </cell>
        </row>
        <row r="1688">
          <cell r="C1688">
            <v>43314</v>
          </cell>
          <cell r="D1688">
            <v>31</v>
          </cell>
          <cell r="G1688">
            <v>0</v>
          </cell>
          <cell r="J1688">
            <v>0</v>
          </cell>
          <cell r="K1688">
            <v>0</v>
          </cell>
          <cell r="O1688" t="str">
            <v>0</v>
          </cell>
          <cell r="S1688">
            <v>0</v>
          </cell>
          <cell r="W1688">
            <v>0</v>
          </cell>
          <cell r="Y1688">
            <v>0</v>
          </cell>
          <cell r="AA1688">
            <v>0</v>
          </cell>
          <cell r="AE1688">
            <v>2016.3320000000001</v>
          </cell>
        </row>
        <row r="1689">
          <cell r="C1689">
            <v>43315</v>
          </cell>
          <cell r="D1689">
            <v>31</v>
          </cell>
          <cell r="G1689">
            <v>0</v>
          </cell>
          <cell r="J1689">
            <v>0</v>
          </cell>
          <cell r="K1689">
            <v>0</v>
          </cell>
          <cell r="O1689" t="str">
            <v>0</v>
          </cell>
          <cell r="S1689">
            <v>0</v>
          </cell>
          <cell r="W1689">
            <v>0</v>
          </cell>
          <cell r="Y1689">
            <v>0</v>
          </cell>
          <cell r="AA1689">
            <v>0</v>
          </cell>
          <cell r="AE1689">
            <v>2016.3320000000001</v>
          </cell>
        </row>
        <row r="1690">
          <cell r="C1690">
            <v>43316</v>
          </cell>
          <cell r="D1690">
            <v>31</v>
          </cell>
          <cell r="G1690">
            <v>0</v>
          </cell>
          <cell r="J1690">
            <v>0</v>
          </cell>
          <cell r="K1690">
            <v>0</v>
          </cell>
          <cell r="O1690" t="str">
            <v>0</v>
          </cell>
          <cell r="S1690">
            <v>0</v>
          </cell>
          <cell r="W1690">
            <v>0</v>
          </cell>
          <cell r="Y1690">
            <v>0</v>
          </cell>
          <cell r="AA1690">
            <v>0</v>
          </cell>
          <cell r="AE1690">
            <v>2016.3320000000001</v>
          </cell>
        </row>
        <row r="1691">
          <cell r="C1691">
            <v>43317</v>
          </cell>
          <cell r="D1691">
            <v>31</v>
          </cell>
          <cell r="G1691">
            <v>0</v>
          </cell>
          <cell r="J1691">
            <v>0</v>
          </cell>
          <cell r="K1691">
            <v>0</v>
          </cell>
          <cell r="O1691" t="str">
            <v>0</v>
          </cell>
          <cell r="S1691">
            <v>0</v>
          </cell>
          <cell r="W1691">
            <v>0</v>
          </cell>
          <cell r="Y1691">
            <v>0</v>
          </cell>
          <cell r="AA1691">
            <v>0</v>
          </cell>
          <cell r="AE1691">
            <v>2016.3320000000001</v>
          </cell>
        </row>
        <row r="1692">
          <cell r="C1692">
            <v>43318</v>
          </cell>
          <cell r="D1692">
            <v>32</v>
          </cell>
          <cell r="G1692">
            <v>0</v>
          </cell>
          <cell r="J1692">
            <v>0</v>
          </cell>
          <cell r="K1692">
            <v>0</v>
          </cell>
          <cell r="O1692" t="str">
            <v>0</v>
          </cell>
          <cell r="S1692">
            <v>0</v>
          </cell>
          <cell r="W1692">
            <v>0</v>
          </cell>
          <cell r="Y1692">
            <v>0</v>
          </cell>
          <cell r="AA1692">
            <v>0</v>
          </cell>
          <cell r="AE1692">
            <v>2016.3320000000001</v>
          </cell>
        </row>
        <row r="1693">
          <cell r="C1693">
            <v>43319</v>
          </cell>
          <cell r="D1693">
            <v>32</v>
          </cell>
          <cell r="G1693">
            <v>0</v>
          </cell>
          <cell r="J1693">
            <v>0</v>
          </cell>
          <cell r="K1693">
            <v>0</v>
          </cell>
          <cell r="O1693" t="str">
            <v>0</v>
          </cell>
          <cell r="S1693">
            <v>0</v>
          </cell>
          <cell r="W1693">
            <v>0</v>
          </cell>
          <cell r="Y1693">
            <v>0</v>
          </cell>
          <cell r="AA1693">
            <v>0</v>
          </cell>
          <cell r="AE1693">
            <v>2016.3320000000001</v>
          </cell>
        </row>
        <row r="1694">
          <cell r="C1694">
            <v>43320</v>
          </cell>
          <cell r="D1694">
            <v>32</v>
          </cell>
          <cell r="G1694">
            <v>0</v>
          </cell>
          <cell r="J1694">
            <v>0</v>
          </cell>
          <cell r="K1694">
            <v>0</v>
          </cell>
          <cell r="O1694" t="str">
            <v>0</v>
          </cell>
          <cell r="S1694">
            <v>0</v>
          </cell>
          <cell r="W1694">
            <v>0</v>
          </cell>
          <cell r="Y1694">
            <v>0</v>
          </cell>
          <cell r="AA1694">
            <v>0</v>
          </cell>
          <cell r="AE1694">
            <v>2016.3320000000001</v>
          </cell>
        </row>
        <row r="1695">
          <cell r="C1695">
            <v>43321</v>
          </cell>
          <cell r="D1695">
            <v>32</v>
          </cell>
          <cell r="G1695">
            <v>0</v>
          </cell>
          <cell r="J1695">
            <v>0</v>
          </cell>
          <cell r="K1695">
            <v>0</v>
          </cell>
          <cell r="O1695" t="str">
            <v>0</v>
          </cell>
          <cell r="S1695">
            <v>0</v>
          </cell>
          <cell r="W1695">
            <v>0</v>
          </cell>
          <cell r="Y1695">
            <v>0</v>
          </cell>
          <cell r="AA1695">
            <v>0</v>
          </cell>
          <cell r="AE1695">
            <v>2016.3320000000001</v>
          </cell>
        </row>
        <row r="1696">
          <cell r="C1696">
            <v>43322</v>
          </cell>
          <cell r="D1696">
            <v>32</v>
          </cell>
          <cell r="G1696">
            <v>0</v>
          </cell>
          <cell r="J1696">
            <v>0</v>
          </cell>
          <cell r="K1696">
            <v>0</v>
          </cell>
          <cell r="O1696" t="str">
            <v>0</v>
          </cell>
          <cell r="S1696">
            <v>0</v>
          </cell>
          <cell r="W1696">
            <v>0</v>
          </cell>
          <cell r="Y1696">
            <v>0</v>
          </cell>
          <cell r="AA1696">
            <v>0</v>
          </cell>
          <cell r="AE1696">
            <v>2016.3320000000001</v>
          </cell>
        </row>
        <row r="1697">
          <cell r="C1697">
            <v>43323</v>
          </cell>
          <cell r="D1697">
            <v>32</v>
          </cell>
          <cell r="G1697">
            <v>0</v>
          </cell>
          <cell r="J1697">
            <v>0</v>
          </cell>
          <cell r="K1697">
            <v>0</v>
          </cell>
          <cell r="O1697" t="str">
            <v>0</v>
          </cell>
          <cell r="S1697">
            <v>0</v>
          </cell>
          <cell r="W1697">
            <v>0</v>
          </cell>
          <cell r="Y1697">
            <v>0</v>
          </cell>
          <cell r="AA1697">
            <v>0</v>
          </cell>
          <cell r="AE1697">
            <v>2016.3320000000001</v>
          </cell>
        </row>
        <row r="1698">
          <cell r="C1698">
            <v>43324</v>
          </cell>
          <cell r="D1698">
            <v>32</v>
          </cell>
          <cell r="G1698">
            <v>0</v>
          </cell>
          <cell r="J1698">
            <v>0</v>
          </cell>
          <cell r="K1698">
            <v>0</v>
          </cell>
          <cell r="O1698" t="str">
            <v>0</v>
          </cell>
          <cell r="S1698">
            <v>0</v>
          </cell>
          <cell r="W1698">
            <v>0</v>
          </cell>
          <cell r="Y1698">
            <v>0</v>
          </cell>
          <cell r="AA1698">
            <v>0</v>
          </cell>
          <cell r="AE1698">
            <v>2016.3320000000001</v>
          </cell>
        </row>
        <row r="1699">
          <cell r="C1699">
            <v>43325</v>
          </cell>
          <cell r="D1699">
            <v>33</v>
          </cell>
          <cell r="G1699">
            <v>0</v>
          </cell>
          <cell r="J1699">
            <v>0</v>
          </cell>
          <cell r="K1699">
            <v>0</v>
          </cell>
          <cell r="O1699" t="str">
            <v>0</v>
          </cell>
          <cell r="S1699">
            <v>0</v>
          </cell>
          <cell r="W1699">
            <v>0</v>
          </cell>
          <cell r="Y1699">
            <v>0</v>
          </cell>
          <cell r="AA1699">
            <v>0</v>
          </cell>
          <cell r="AE1699">
            <v>2016.3320000000001</v>
          </cell>
        </row>
        <row r="1700">
          <cell r="C1700">
            <v>43326</v>
          </cell>
          <cell r="D1700">
            <v>33</v>
          </cell>
          <cell r="G1700">
            <v>0</v>
          </cell>
          <cell r="J1700">
            <v>0</v>
          </cell>
          <cell r="K1700">
            <v>0</v>
          </cell>
          <cell r="O1700" t="str">
            <v>0</v>
          </cell>
          <cell r="S1700">
            <v>0</v>
          </cell>
          <cell r="W1700">
            <v>0</v>
          </cell>
          <cell r="Y1700">
            <v>0</v>
          </cell>
          <cell r="AA1700">
            <v>0</v>
          </cell>
          <cell r="AE1700">
            <v>2016.3320000000001</v>
          </cell>
        </row>
        <row r="1701">
          <cell r="C1701">
            <v>43327</v>
          </cell>
          <cell r="D1701">
            <v>33</v>
          </cell>
          <cell r="G1701">
            <v>0</v>
          </cell>
          <cell r="J1701">
            <v>0</v>
          </cell>
          <cell r="K1701">
            <v>0</v>
          </cell>
          <cell r="O1701" t="str">
            <v>0</v>
          </cell>
          <cell r="S1701">
            <v>0</v>
          </cell>
          <cell r="W1701">
            <v>0</v>
          </cell>
          <cell r="Y1701">
            <v>0</v>
          </cell>
          <cell r="AA1701">
            <v>0</v>
          </cell>
          <cell r="AE1701">
            <v>2016.3320000000001</v>
          </cell>
        </row>
        <row r="1702">
          <cell r="C1702">
            <v>43328</v>
          </cell>
          <cell r="D1702">
            <v>33</v>
          </cell>
          <cell r="G1702">
            <v>0</v>
          </cell>
          <cell r="J1702">
            <v>0</v>
          </cell>
          <cell r="K1702">
            <v>0</v>
          </cell>
          <cell r="O1702" t="str">
            <v>0</v>
          </cell>
          <cell r="S1702">
            <v>0</v>
          </cell>
          <cell r="W1702">
            <v>0</v>
          </cell>
          <cell r="Y1702">
            <v>0</v>
          </cell>
          <cell r="AA1702">
            <v>0</v>
          </cell>
          <cell r="AE1702">
            <v>2016.3320000000001</v>
          </cell>
        </row>
        <row r="1703">
          <cell r="C1703">
            <v>43329</v>
          </cell>
          <cell r="D1703">
            <v>33</v>
          </cell>
          <cell r="G1703">
            <v>0</v>
          </cell>
          <cell r="J1703">
            <v>0</v>
          </cell>
          <cell r="K1703">
            <v>0</v>
          </cell>
          <cell r="O1703" t="str">
            <v>0</v>
          </cell>
          <cell r="S1703">
            <v>0</v>
          </cell>
          <cell r="W1703">
            <v>0</v>
          </cell>
          <cell r="Y1703">
            <v>0</v>
          </cell>
          <cell r="AA1703">
            <v>0</v>
          </cell>
          <cell r="AE1703">
            <v>2016.3320000000001</v>
          </cell>
        </row>
        <row r="1704">
          <cell r="C1704">
            <v>43330</v>
          </cell>
          <cell r="D1704">
            <v>33</v>
          </cell>
          <cell r="G1704">
            <v>0</v>
          </cell>
          <cell r="J1704">
            <v>0</v>
          </cell>
          <cell r="K1704">
            <v>0</v>
          </cell>
          <cell r="O1704" t="str">
            <v>0</v>
          </cell>
          <cell r="S1704">
            <v>0</v>
          </cell>
          <cell r="W1704">
            <v>0</v>
          </cell>
          <cell r="Y1704">
            <v>0</v>
          </cell>
          <cell r="AA1704">
            <v>0</v>
          </cell>
          <cell r="AE1704">
            <v>2016.3320000000001</v>
          </cell>
        </row>
        <row r="1705">
          <cell r="C1705">
            <v>43331</v>
          </cell>
          <cell r="D1705">
            <v>33</v>
          </cell>
          <cell r="G1705">
            <v>0</v>
          </cell>
          <cell r="J1705">
            <v>0</v>
          </cell>
          <cell r="K1705">
            <v>0</v>
          </cell>
          <cell r="O1705" t="str">
            <v>0</v>
          </cell>
          <cell r="S1705">
            <v>0</v>
          </cell>
          <cell r="W1705">
            <v>0</v>
          </cell>
          <cell r="Y1705">
            <v>0</v>
          </cell>
          <cell r="AA1705">
            <v>0</v>
          </cell>
          <cell r="AE1705">
            <v>2016.3320000000001</v>
          </cell>
        </row>
        <row r="1706">
          <cell r="C1706">
            <v>43332</v>
          </cell>
          <cell r="D1706">
            <v>34</v>
          </cell>
          <cell r="G1706">
            <v>0</v>
          </cell>
          <cell r="J1706">
            <v>0</v>
          </cell>
          <cell r="K1706">
            <v>0</v>
          </cell>
          <cell r="O1706" t="str">
            <v>0</v>
          </cell>
          <cell r="S1706">
            <v>0</v>
          </cell>
          <cell r="W1706">
            <v>0</v>
          </cell>
          <cell r="Y1706">
            <v>0</v>
          </cell>
          <cell r="AA1706">
            <v>0</v>
          </cell>
          <cell r="AE1706">
            <v>2016.3320000000001</v>
          </cell>
        </row>
        <row r="1707">
          <cell r="C1707">
            <v>43333</v>
          </cell>
          <cell r="D1707">
            <v>34</v>
          </cell>
          <cell r="G1707">
            <v>0</v>
          </cell>
          <cell r="J1707">
            <v>0</v>
          </cell>
          <cell r="K1707">
            <v>0</v>
          </cell>
          <cell r="O1707" t="str">
            <v>0</v>
          </cell>
          <cell r="S1707">
            <v>0</v>
          </cell>
          <cell r="W1707">
            <v>0</v>
          </cell>
          <cell r="Y1707">
            <v>0</v>
          </cell>
          <cell r="AA1707">
            <v>0</v>
          </cell>
          <cell r="AE1707">
            <v>2016.3320000000001</v>
          </cell>
        </row>
        <row r="1708">
          <cell r="C1708">
            <v>43334</v>
          </cell>
          <cell r="D1708">
            <v>34</v>
          </cell>
          <cell r="G1708">
            <v>0</v>
          </cell>
          <cell r="J1708">
            <v>0</v>
          </cell>
          <cell r="K1708">
            <v>0</v>
          </cell>
          <cell r="O1708" t="str">
            <v>0</v>
          </cell>
          <cell r="S1708">
            <v>0</v>
          </cell>
          <cell r="W1708">
            <v>0</v>
          </cell>
          <cell r="Y1708">
            <v>0</v>
          </cell>
          <cell r="AA1708">
            <v>0</v>
          </cell>
          <cell r="AE1708">
            <v>2016.3320000000001</v>
          </cell>
        </row>
        <row r="1709">
          <cell r="C1709">
            <v>43335</v>
          </cell>
          <cell r="D1709">
            <v>34</v>
          </cell>
          <cell r="G1709">
            <v>0</v>
          </cell>
          <cell r="J1709">
            <v>0</v>
          </cell>
          <cell r="K1709">
            <v>0</v>
          </cell>
          <cell r="O1709" t="str">
            <v>0</v>
          </cell>
          <cell r="S1709">
            <v>0</v>
          </cell>
          <cell r="W1709">
            <v>0</v>
          </cell>
          <cell r="Y1709">
            <v>0</v>
          </cell>
          <cell r="AA1709">
            <v>0</v>
          </cell>
          <cell r="AE1709">
            <v>2016.3320000000001</v>
          </cell>
        </row>
        <row r="1710">
          <cell r="C1710">
            <v>43336</v>
          </cell>
          <cell r="D1710">
            <v>34</v>
          </cell>
          <cell r="G1710">
            <v>0</v>
          </cell>
          <cell r="J1710">
            <v>0</v>
          </cell>
          <cell r="K1710">
            <v>0</v>
          </cell>
          <cell r="O1710" t="str">
            <v>0</v>
          </cell>
          <cell r="S1710">
            <v>0</v>
          </cell>
          <cell r="W1710">
            <v>0</v>
          </cell>
          <cell r="Y1710">
            <v>0</v>
          </cell>
          <cell r="AA1710">
            <v>0</v>
          </cell>
          <cell r="AE1710">
            <v>2016.3320000000001</v>
          </cell>
        </row>
        <row r="1711">
          <cell r="C1711">
            <v>43337</v>
          </cell>
          <cell r="D1711">
            <v>34</v>
          </cell>
          <cell r="G1711">
            <v>0</v>
          </cell>
          <cell r="J1711">
            <v>0</v>
          </cell>
          <cell r="K1711">
            <v>0</v>
          </cell>
          <cell r="O1711" t="str">
            <v>0</v>
          </cell>
          <cell r="S1711">
            <v>0</v>
          </cell>
          <cell r="W1711">
            <v>0</v>
          </cell>
          <cell r="Y1711">
            <v>0</v>
          </cell>
          <cell r="AA1711">
            <v>0</v>
          </cell>
          <cell r="AE1711">
            <v>2016.3320000000001</v>
          </cell>
        </row>
        <row r="1712">
          <cell r="C1712">
            <v>43338</v>
          </cell>
          <cell r="D1712">
            <v>34</v>
          </cell>
          <cell r="G1712">
            <v>0</v>
          </cell>
          <cell r="J1712">
            <v>0</v>
          </cell>
          <cell r="K1712">
            <v>0</v>
          </cell>
          <cell r="O1712" t="str">
            <v>0</v>
          </cell>
          <cell r="S1712">
            <v>0</v>
          </cell>
          <cell r="W1712">
            <v>0</v>
          </cell>
          <cell r="Y1712">
            <v>0</v>
          </cell>
          <cell r="AA1712">
            <v>0</v>
          </cell>
          <cell r="AE1712">
            <v>2016.3320000000001</v>
          </cell>
        </row>
        <row r="1713">
          <cell r="C1713">
            <v>43339</v>
          </cell>
          <cell r="D1713">
            <v>35</v>
          </cell>
          <cell r="G1713">
            <v>0</v>
          </cell>
          <cell r="J1713">
            <v>0</v>
          </cell>
          <cell r="K1713">
            <v>0</v>
          </cell>
          <cell r="O1713" t="str">
            <v>0</v>
          </cell>
          <cell r="S1713">
            <v>0</v>
          </cell>
          <cell r="W1713">
            <v>0</v>
          </cell>
          <cell r="Y1713">
            <v>0</v>
          </cell>
          <cell r="AA1713">
            <v>0</v>
          </cell>
          <cell r="AE1713">
            <v>2016.3320000000001</v>
          </cell>
        </row>
        <row r="1714">
          <cell r="C1714">
            <v>43340</v>
          </cell>
          <cell r="D1714">
            <v>35</v>
          </cell>
          <cell r="G1714">
            <v>0</v>
          </cell>
          <cell r="J1714">
            <v>0</v>
          </cell>
          <cell r="K1714">
            <v>0</v>
          </cell>
          <cell r="O1714" t="str">
            <v>0</v>
          </cell>
          <cell r="S1714">
            <v>0</v>
          </cell>
          <cell r="W1714">
            <v>0</v>
          </cell>
          <cell r="Y1714">
            <v>0</v>
          </cell>
          <cell r="AA1714">
            <v>0</v>
          </cell>
        </row>
        <row r="1715">
          <cell r="C1715">
            <v>43341</v>
          </cell>
          <cell r="D1715">
            <v>35</v>
          </cell>
          <cell r="G1715">
            <v>0</v>
          </cell>
          <cell r="J1715">
            <v>0</v>
          </cell>
          <cell r="K1715">
            <v>0</v>
          </cell>
          <cell r="O1715" t="str">
            <v>0</v>
          </cell>
          <cell r="S1715">
            <v>0</v>
          </cell>
          <cell r="W1715">
            <v>0</v>
          </cell>
          <cell r="Y1715">
            <v>0</v>
          </cell>
          <cell r="AA1715">
            <v>0</v>
          </cell>
          <cell r="AE1715">
            <v>2016.3320000000001</v>
          </cell>
        </row>
        <row r="1716">
          <cell r="C1716">
            <v>43342</v>
          </cell>
          <cell r="D1716">
            <v>35</v>
          </cell>
          <cell r="G1716">
            <v>0</v>
          </cell>
          <cell r="J1716">
            <v>0</v>
          </cell>
          <cell r="K1716">
            <v>0</v>
          </cell>
          <cell r="O1716" t="str">
            <v>0</v>
          </cell>
          <cell r="S1716">
            <v>0</v>
          </cell>
          <cell r="W1716">
            <v>0</v>
          </cell>
          <cell r="Y1716">
            <v>0</v>
          </cell>
          <cell r="AA1716">
            <v>0</v>
          </cell>
          <cell r="AE1716">
            <v>2016.3320000000001</v>
          </cell>
        </row>
        <row r="1717">
          <cell r="C1717">
            <v>43343</v>
          </cell>
          <cell r="D1717">
            <v>35</v>
          </cell>
          <cell r="G1717">
            <v>0</v>
          </cell>
          <cell r="J1717">
            <v>0</v>
          </cell>
          <cell r="K1717">
            <v>0</v>
          </cell>
          <cell r="O1717" t="str">
            <v>0</v>
          </cell>
          <cell r="S1717">
            <v>0</v>
          </cell>
          <cell r="W1717">
            <v>0</v>
          </cell>
          <cell r="Y1717">
            <v>0</v>
          </cell>
          <cell r="AA1717">
            <v>0</v>
          </cell>
          <cell r="AE1717">
            <v>2016.3320000000001</v>
          </cell>
        </row>
        <row r="1718">
          <cell r="C1718">
            <v>43344</v>
          </cell>
          <cell r="D1718">
            <v>35</v>
          </cell>
          <cell r="G1718">
            <v>0</v>
          </cell>
          <cell r="J1718">
            <v>0</v>
          </cell>
          <cell r="K1718">
            <v>0</v>
          </cell>
          <cell r="O1718" t="str">
            <v>0</v>
          </cell>
          <cell r="S1718">
            <v>0</v>
          </cell>
          <cell r="W1718">
            <v>0</v>
          </cell>
          <cell r="Y1718">
            <v>0</v>
          </cell>
          <cell r="AA1718">
            <v>0</v>
          </cell>
          <cell r="AE1718">
            <v>2016.3320000000001</v>
          </cell>
        </row>
        <row r="1719">
          <cell r="C1719">
            <v>43345</v>
          </cell>
          <cell r="D1719">
            <v>35</v>
          </cell>
          <cell r="G1719">
            <v>0</v>
          </cell>
          <cell r="J1719">
            <v>0</v>
          </cell>
          <cell r="K1719">
            <v>0</v>
          </cell>
          <cell r="O1719" t="str">
            <v>0</v>
          </cell>
          <cell r="S1719">
            <v>0</v>
          </cell>
          <cell r="W1719">
            <v>0</v>
          </cell>
          <cell r="Y1719">
            <v>0</v>
          </cell>
          <cell r="AA1719">
            <v>0</v>
          </cell>
          <cell r="AE1719">
            <v>2016.3320000000001</v>
          </cell>
        </row>
        <row r="1720">
          <cell r="C1720">
            <v>43346</v>
          </cell>
          <cell r="D1720">
            <v>36</v>
          </cell>
          <cell r="G1720">
            <v>0</v>
          </cell>
          <cell r="J1720">
            <v>0</v>
          </cell>
          <cell r="K1720">
            <v>0</v>
          </cell>
          <cell r="O1720" t="str">
            <v>0</v>
          </cell>
          <cell r="S1720">
            <v>0</v>
          </cell>
          <cell r="W1720">
            <v>0</v>
          </cell>
          <cell r="Y1720">
            <v>0</v>
          </cell>
          <cell r="AA1720">
            <v>0</v>
          </cell>
          <cell r="AE1720">
            <v>2016.3320000000001</v>
          </cell>
        </row>
        <row r="1721">
          <cell r="C1721">
            <v>43347</v>
          </cell>
          <cell r="D1721">
            <v>36</v>
          </cell>
          <cell r="G1721">
            <v>0</v>
          </cell>
          <cell r="J1721">
            <v>0</v>
          </cell>
          <cell r="K1721">
            <v>0</v>
          </cell>
          <cell r="O1721" t="str">
            <v>0</v>
          </cell>
          <cell r="S1721">
            <v>0</v>
          </cell>
          <cell r="W1721">
            <v>0</v>
          </cell>
          <cell r="Y1721">
            <v>0</v>
          </cell>
          <cell r="AA1721">
            <v>0</v>
          </cell>
          <cell r="AE1721">
            <v>2016.3320000000001</v>
          </cell>
        </row>
        <row r="1722">
          <cell r="C1722">
            <v>43348</v>
          </cell>
          <cell r="D1722">
            <v>36</v>
          </cell>
          <cell r="G1722">
            <v>0</v>
          </cell>
          <cell r="J1722">
            <v>0</v>
          </cell>
          <cell r="K1722">
            <v>0</v>
          </cell>
          <cell r="O1722" t="str">
            <v>0</v>
          </cell>
          <cell r="S1722">
            <v>0</v>
          </cell>
          <cell r="W1722">
            <v>0</v>
          </cell>
          <cell r="Y1722">
            <v>0</v>
          </cell>
          <cell r="AA1722">
            <v>0</v>
          </cell>
          <cell r="AE1722">
            <v>2016.3320000000001</v>
          </cell>
        </row>
        <row r="1723">
          <cell r="C1723">
            <v>43349</v>
          </cell>
          <cell r="D1723">
            <v>36</v>
          </cell>
          <cell r="G1723">
            <v>0</v>
          </cell>
          <cell r="J1723">
            <v>0</v>
          </cell>
          <cell r="K1723">
            <v>0</v>
          </cell>
          <cell r="O1723" t="str">
            <v>0</v>
          </cell>
          <cell r="S1723">
            <v>0</v>
          </cell>
          <cell r="W1723">
            <v>0</v>
          </cell>
          <cell r="Y1723">
            <v>0</v>
          </cell>
          <cell r="AA1723">
            <v>0</v>
          </cell>
          <cell r="AE1723">
            <v>2016.3320000000001</v>
          </cell>
        </row>
        <row r="1724">
          <cell r="C1724">
            <v>43350</v>
          </cell>
          <cell r="D1724">
            <v>36</v>
          </cell>
          <cell r="G1724">
            <v>0</v>
          </cell>
          <cell r="J1724">
            <v>0</v>
          </cell>
          <cell r="K1724">
            <v>0</v>
          </cell>
          <cell r="O1724" t="str">
            <v>0</v>
          </cell>
          <cell r="S1724">
            <v>0</v>
          </cell>
          <cell r="W1724">
            <v>0</v>
          </cell>
          <cell r="Y1724">
            <v>0</v>
          </cell>
          <cell r="AA1724">
            <v>0</v>
          </cell>
          <cell r="AE1724">
            <v>2016.3320000000001</v>
          </cell>
        </row>
        <row r="1725">
          <cell r="C1725">
            <v>43351</v>
          </cell>
          <cell r="D1725">
            <v>36</v>
          </cell>
          <cell r="G1725">
            <v>0</v>
          </cell>
          <cell r="J1725">
            <v>0</v>
          </cell>
          <cell r="K1725">
            <v>0</v>
          </cell>
          <cell r="O1725" t="str">
            <v>0</v>
          </cell>
          <cell r="S1725">
            <v>0</v>
          </cell>
          <cell r="W1725">
            <v>0</v>
          </cell>
          <cell r="Y1725">
            <v>0</v>
          </cell>
          <cell r="AA1725">
            <v>0</v>
          </cell>
          <cell r="AE1725">
            <v>2016.3320000000001</v>
          </cell>
        </row>
        <row r="1726">
          <cell r="C1726">
            <v>43352</v>
          </cell>
          <cell r="D1726">
            <v>36</v>
          </cell>
          <cell r="G1726">
            <v>0</v>
          </cell>
          <cell r="J1726">
            <v>0</v>
          </cell>
          <cell r="K1726">
            <v>0</v>
          </cell>
          <cell r="O1726" t="str">
            <v>0</v>
          </cell>
          <cell r="S1726">
            <v>0</v>
          </cell>
          <cell r="W1726">
            <v>0</v>
          </cell>
          <cell r="Y1726">
            <v>0</v>
          </cell>
          <cell r="AA1726">
            <v>0</v>
          </cell>
          <cell r="AE1726">
            <v>2016.3320000000001</v>
          </cell>
        </row>
        <row r="1727">
          <cell r="C1727">
            <v>43353</v>
          </cell>
          <cell r="D1727">
            <v>37</v>
          </cell>
          <cell r="G1727">
            <v>0</v>
          </cell>
          <cell r="J1727">
            <v>0</v>
          </cell>
          <cell r="K1727">
            <v>0</v>
          </cell>
          <cell r="O1727" t="str">
            <v>0</v>
          </cell>
          <cell r="S1727">
            <v>0</v>
          </cell>
          <cell r="W1727">
            <v>0</v>
          </cell>
          <cell r="Y1727">
            <v>0</v>
          </cell>
          <cell r="AA1727">
            <v>0</v>
          </cell>
          <cell r="AE1727">
            <v>2016.3320000000001</v>
          </cell>
        </row>
        <row r="1728">
          <cell r="C1728">
            <v>43354</v>
          </cell>
          <cell r="D1728">
            <v>37</v>
          </cell>
          <cell r="G1728">
            <v>0</v>
          </cell>
          <cell r="J1728">
            <v>0</v>
          </cell>
          <cell r="K1728">
            <v>0</v>
          </cell>
          <cell r="O1728" t="str">
            <v>0</v>
          </cell>
          <cell r="S1728">
            <v>0</v>
          </cell>
          <cell r="W1728">
            <v>0</v>
          </cell>
          <cell r="Y1728">
            <v>0</v>
          </cell>
          <cell r="AA1728">
            <v>0</v>
          </cell>
          <cell r="AE1728">
            <v>2016.3320000000001</v>
          </cell>
        </row>
        <row r="1729">
          <cell r="C1729">
            <v>43355</v>
          </cell>
          <cell r="D1729">
            <v>37</v>
          </cell>
          <cell r="G1729">
            <v>0</v>
          </cell>
          <cell r="J1729">
            <v>0</v>
          </cell>
          <cell r="K1729">
            <v>0</v>
          </cell>
          <cell r="O1729" t="str">
            <v>0</v>
          </cell>
          <cell r="S1729">
            <v>0</v>
          </cell>
          <cell r="W1729">
            <v>0</v>
          </cell>
          <cell r="Y1729">
            <v>0</v>
          </cell>
          <cell r="AA1729">
            <v>0</v>
          </cell>
          <cell r="AE1729">
            <v>2016.3320000000001</v>
          </cell>
        </row>
        <row r="1730">
          <cell r="C1730">
            <v>43356</v>
          </cell>
          <cell r="D1730">
            <v>37</v>
          </cell>
          <cell r="G1730">
            <v>0</v>
          </cell>
          <cell r="J1730">
            <v>0</v>
          </cell>
          <cell r="K1730">
            <v>0</v>
          </cell>
          <cell r="O1730" t="str">
            <v>0</v>
          </cell>
          <cell r="S1730">
            <v>0</v>
          </cell>
          <cell r="W1730">
            <v>0</v>
          </cell>
          <cell r="Y1730">
            <v>0</v>
          </cell>
          <cell r="AA1730">
            <v>0</v>
          </cell>
          <cell r="AE1730">
            <v>2016.3320000000001</v>
          </cell>
        </row>
        <row r="1731">
          <cell r="C1731">
            <v>43357</v>
          </cell>
          <cell r="D1731">
            <v>37</v>
          </cell>
          <cell r="G1731">
            <v>0</v>
          </cell>
          <cell r="J1731">
            <v>0</v>
          </cell>
          <cell r="K1731">
            <v>0</v>
          </cell>
          <cell r="O1731" t="str">
            <v>0</v>
          </cell>
          <cell r="S1731">
            <v>0</v>
          </cell>
          <cell r="W1731">
            <v>0</v>
          </cell>
          <cell r="Y1731">
            <v>0</v>
          </cell>
          <cell r="AA1731">
            <v>0</v>
          </cell>
          <cell r="AE1731">
            <v>2016.3320000000001</v>
          </cell>
        </row>
        <row r="1732">
          <cell r="C1732">
            <v>43358</v>
          </cell>
          <cell r="D1732">
            <v>37</v>
          </cell>
          <cell r="G1732">
            <v>0</v>
          </cell>
          <cell r="J1732">
            <v>0</v>
          </cell>
          <cell r="K1732">
            <v>0</v>
          </cell>
          <cell r="O1732" t="str">
            <v>0</v>
          </cell>
          <cell r="S1732">
            <v>0</v>
          </cell>
          <cell r="W1732">
            <v>0</v>
          </cell>
          <cell r="Y1732">
            <v>0</v>
          </cell>
          <cell r="AA1732">
            <v>0</v>
          </cell>
          <cell r="AE1732">
            <v>2016.3320000000001</v>
          </cell>
        </row>
        <row r="1733">
          <cell r="C1733">
            <v>43359</v>
          </cell>
          <cell r="D1733">
            <v>37</v>
          </cell>
          <cell r="G1733">
            <v>0</v>
          </cell>
          <cell r="J1733">
            <v>0</v>
          </cell>
          <cell r="K1733">
            <v>0</v>
          </cell>
          <cell r="O1733" t="str">
            <v>0</v>
          </cell>
          <cell r="S1733">
            <v>0</v>
          </cell>
          <cell r="W1733">
            <v>0</v>
          </cell>
          <cell r="Y1733">
            <v>0</v>
          </cell>
          <cell r="AA1733">
            <v>0</v>
          </cell>
          <cell r="AE1733">
            <v>2016.3320000000001</v>
          </cell>
        </row>
        <row r="1734">
          <cell r="C1734">
            <v>43360</v>
          </cell>
          <cell r="D1734">
            <v>38</v>
          </cell>
          <cell r="G1734">
            <v>0</v>
          </cell>
          <cell r="J1734">
            <v>0</v>
          </cell>
          <cell r="K1734">
            <v>0</v>
          </cell>
          <cell r="O1734" t="str">
            <v>0</v>
          </cell>
          <cell r="S1734">
            <v>0</v>
          </cell>
          <cell r="W1734">
            <v>0</v>
          </cell>
          <cell r="Y1734">
            <v>0</v>
          </cell>
          <cell r="AA1734">
            <v>0</v>
          </cell>
          <cell r="AE1734">
            <v>2016.3320000000001</v>
          </cell>
        </row>
        <row r="1735">
          <cell r="C1735">
            <v>43361</v>
          </cell>
          <cell r="D1735">
            <v>38</v>
          </cell>
          <cell r="G1735">
            <v>0</v>
          </cell>
          <cell r="J1735">
            <v>0</v>
          </cell>
          <cell r="K1735">
            <v>0</v>
          </cell>
          <cell r="O1735" t="str">
            <v>0</v>
          </cell>
          <cell r="S1735">
            <v>0</v>
          </cell>
          <cell r="W1735">
            <v>0</v>
          </cell>
          <cell r="Y1735">
            <v>0</v>
          </cell>
          <cell r="AA1735">
            <v>0</v>
          </cell>
          <cell r="AE1735">
            <v>2016.3320000000001</v>
          </cell>
        </row>
        <row r="1736">
          <cell r="C1736">
            <v>43362</v>
          </cell>
          <cell r="D1736">
            <v>38</v>
          </cell>
          <cell r="G1736">
            <v>0</v>
          </cell>
          <cell r="J1736">
            <v>0</v>
          </cell>
          <cell r="K1736">
            <v>0</v>
          </cell>
          <cell r="O1736" t="str">
            <v>0</v>
          </cell>
          <cell r="S1736">
            <v>0</v>
          </cell>
          <cell r="W1736">
            <v>0</v>
          </cell>
          <cell r="Y1736">
            <v>0</v>
          </cell>
          <cell r="AA1736">
            <v>0</v>
          </cell>
          <cell r="AE1736">
            <v>2016.3320000000001</v>
          </cell>
        </row>
        <row r="1737">
          <cell r="C1737">
            <v>43363</v>
          </cell>
          <cell r="D1737">
            <v>38</v>
          </cell>
          <cell r="G1737">
            <v>0</v>
          </cell>
          <cell r="J1737">
            <v>0</v>
          </cell>
          <cell r="K1737">
            <v>0</v>
          </cell>
          <cell r="O1737" t="str">
            <v>0</v>
          </cell>
          <cell r="S1737">
            <v>0</v>
          </cell>
          <cell r="W1737">
            <v>0</v>
          </cell>
          <cell r="Y1737">
            <v>0</v>
          </cell>
          <cell r="AA1737">
            <v>0</v>
          </cell>
          <cell r="AE1737">
            <v>2016.3320000000001</v>
          </cell>
        </row>
        <row r="1738">
          <cell r="C1738">
            <v>43364</v>
          </cell>
          <cell r="D1738">
            <v>38</v>
          </cell>
          <cell r="G1738">
            <v>0</v>
          </cell>
          <cell r="J1738">
            <v>0</v>
          </cell>
          <cell r="K1738">
            <v>0</v>
          </cell>
          <cell r="O1738" t="str">
            <v>0</v>
          </cell>
          <cell r="S1738">
            <v>0</v>
          </cell>
          <cell r="W1738">
            <v>0</v>
          </cell>
          <cell r="Y1738">
            <v>0</v>
          </cell>
          <cell r="AA1738">
            <v>0</v>
          </cell>
          <cell r="AE1738">
            <v>2016.3320000000001</v>
          </cell>
        </row>
        <row r="1739">
          <cell r="C1739">
            <v>43365</v>
          </cell>
          <cell r="D1739">
            <v>38</v>
          </cell>
          <cell r="G1739">
            <v>0</v>
          </cell>
          <cell r="J1739">
            <v>0</v>
          </cell>
          <cell r="K1739">
            <v>0</v>
          </cell>
          <cell r="O1739" t="str">
            <v>0</v>
          </cell>
          <cell r="S1739">
            <v>0</v>
          </cell>
          <cell r="W1739">
            <v>0</v>
          </cell>
          <cell r="Y1739">
            <v>0</v>
          </cell>
          <cell r="AA1739">
            <v>0</v>
          </cell>
          <cell r="AE1739">
            <v>2016.3320000000001</v>
          </cell>
        </row>
        <row r="1740">
          <cell r="C1740">
            <v>43366</v>
          </cell>
          <cell r="D1740">
            <v>38</v>
          </cell>
          <cell r="G1740">
            <v>0</v>
          </cell>
          <cell r="J1740">
            <v>0</v>
          </cell>
          <cell r="K1740">
            <v>0</v>
          </cell>
          <cell r="O1740" t="str">
            <v>0</v>
          </cell>
          <cell r="S1740">
            <v>0</v>
          </cell>
          <cell r="W1740">
            <v>0</v>
          </cell>
          <cell r="Y1740">
            <v>0</v>
          </cell>
          <cell r="AA1740">
            <v>0</v>
          </cell>
          <cell r="AE1740">
            <v>2016.3320000000001</v>
          </cell>
        </row>
        <row r="1741">
          <cell r="C1741">
            <v>43367</v>
          </cell>
          <cell r="D1741">
            <v>39</v>
          </cell>
          <cell r="G1741">
            <v>0</v>
          </cell>
          <cell r="J1741">
            <v>0</v>
          </cell>
          <cell r="K1741">
            <v>0</v>
          </cell>
          <cell r="O1741" t="str">
            <v>0</v>
          </cell>
          <cell r="S1741">
            <v>0</v>
          </cell>
          <cell r="W1741">
            <v>0</v>
          </cell>
          <cell r="Y1741">
            <v>0</v>
          </cell>
          <cell r="AA1741">
            <v>0</v>
          </cell>
          <cell r="AE1741">
            <v>2016.3320000000001</v>
          </cell>
        </row>
        <row r="1742">
          <cell r="C1742">
            <v>43368</v>
          </cell>
          <cell r="D1742">
            <v>39</v>
          </cell>
          <cell r="G1742">
            <v>0</v>
          </cell>
          <cell r="J1742">
            <v>0</v>
          </cell>
          <cell r="K1742">
            <v>0</v>
          </cell>
          <cell r="O1742" t="str">
            <v>0</v>
          </cell>
          <cell r="S1742">
            <v>0</v>
          </cell>
          <cell r="W1742">
            <v>0</v>
          </cell>
          <cell r="Y1742">
            <v>0</v>
          </cell>
          <cell r="AA1742">
            <v>0</v>
          </cell>
          <cell r="AE1742">
            <v>2016.3320000000001</v>
          </cell>
        </row>
        <row r="1743">
          <cell r="C1743">
            <v>43369</v>
          </cell>
          <cell r="D1743">
            <v>39</v>
          </cell>
          <cell r="G1743">
            <v>0</v>
          </cell>
          <cell r="J1743">
            <v>0</v>
          </cell>
          <cell r="K1743">
            <v>0</v>
          </cell>
          <cell r="O1743" t="str">
            <v>0</v>
          </cell>
          <cell r="S1743">
            <v>0</v>
          </cell>
          <cell r="W1743">
            <v>0</v>
          </cell>
          <cell r="Y1743">
            <v>0</v>
          </cell>
          <cell r="AA1743">
            <v>0</v>
          </cell>
          <cell r="AE1743">
            <v>2016.3320000000001</v>
          </cell>
        </row>
        <row r="1744">
          <cell r="C1744">
            <v>43370</v>
          </cell>
          <cell r="D1744">
            <v>39</v>
          </cell>
          <cell r="G1744">
            <v>0</v>
          </cell>
          <cell r="J1744">
            <v>0</v>
          </cell>
          <cell r="K1744">
            <v>0</v>
          </cell>
          <cell r="O1744" t="str">
            <v>0</v>
          </cell>
          <cell r="S1744">
            <v>0</v>
          </cell>
          <cell r="W1744">
            <v>0</v>
          </cell>
          <cell r="Y1744">
            <v>0</v>
          </cell>
          <cell r="AA1744">
            <v>0</v>
          </cell>
          <cell r="AE1744">
            <v>2016.3320000000001</v>
          </cell>
        </row>
        <row r="1745">
          <cell r="C1745">
            <v>43371</v>
          </cell>
          <cell r="D1745">
            <v>39</v>
          </cell>
          <cell r="G1745">
            <v>0</v>
          </cell>
          <cell r="J1745">
            <v>0</v>
          </cell>
          <cell r="K1745">
            <v>0</v>
          </cell>
          <cell r="O1745" t="str">
            <v>0</v>
          </cell>
          <cell r="S1745">
            <v>0</v>
          </cell>
          <cell r="W1745">
            <v>0</v>
          </cell>
          <cell r="Y1745">
            <v>0</v>
          </cell>
          <cell r="AA1745">
            <v>0</v>
          </cell>
        </row>
        <row r="1746">
          <cell r="C1746">
            <v>43372</v>
          </cell>
          <cell r="D1746">
            <v>39</v>
          </cell>
          <cell r="G1746">
            <v>0</v>
          </cell>
          <cell r="J1746">
            <v>0</v>
          </cell>
          <cell r="K1746">
            <v>0</v>
          </cell>
          <cell r="O1746" t="str">
            <v>0</v>
          </cell>
          <cell r="S1746">
            <v>0</v>
          </cell>
          <cell r="W1746">
            <v>0</v>
          </cell>
          <cell r="Y1746">
            <v>0</v>
          </cell>
          <cell r="AA1746">
            <v>0</v>
          </cell>
          <cell r="AE1746">
            <v>2016.3320000000001</v>
          </cell>
        </row>
        <row r="1747">
          <cell r="C1747">
            <v>43373</v>
          </cell>
          <cell r="D1747">
            <v>39</v>
          </cell>
          <cell r="G1747">
            <v>0</v>
          </cell>
          <cell r="J1747">
            <v>0</v>
          </cell>
          <cell r="K1747">
            <v>0</v>
          </cell>
          <cell r="O1747" t="str">
            <v>0</v>
          </cell>
          <cell r="S1747">
            <v>0</v>
          </cell>
          <cell r="W1747">
            <v>0</v>
          </cell>
          <cell r="Y1747">
            <v>0</v>
          </cell>
          <cell r="AA1747">
            <v>0</v>
          </cell>
          <cell r="AE1747">
            <v>2016.3320000000001</v>
          </cell>
        </row>
        <row r="1748">
          <cell r="C1748">
            <v>43374</v>
          </cell>
          <cell r="D1748">
            <v>40</v>
          </cell>
          <cell r="G1748">
            <v>0</v>
          </cell>
          <cell r="J1748">
            <v>0</v>
          </cell>
          <cell r="K1748">
            <v>0</v>
          </cell>
          <cell r="O1748" t="str">
            <v>0</v>
          </cell>
          <cell r="S1748">
            <v>0</v>
          </cell>
          <cell r="W1748">
            <v>0</v>
          </cell>
          <cell r="Y1748">
            <v>0</v>
          </cell>
          <cell r="AA1748">
            <v>0</v>
          </cell>
          <cell r="AE1748">
            <v>2016.3320000000001</v>
          </cell>
        </row>
        <row r="1749">
          <cell r="C1749">
            <v>43375</v>
          </cell>
          <cell r="D1749">
            <v>40</v>
          </cell>
          <cell r="G1749">
            <v>0</v>
          </cell>
          <cell r="J1749">
            <v>0</v>
          </cell>
          <cell r="K1749">
            <v>0</v>
          </cell>
          <cell r="O1749" t="str">
            <v>0</v>
          </cell>
          <cell r="S1749">
            <v>0</v>
          </cell>
          <cell r="W1749">
            <v>0</v>
          </cell>
          <cell r="Y1749">
            <v>0</v>
          </cell>
          <cell r="AA1749">
            <v>0</v>
          </cell>
          <cell r="AE1749">
            <v>2016.3320000000001</v>
          </cell>
        </row>
        <row r="1750">
          <cell r="C1750">
            <v>43376</v>
          </cell>
          <cell r="D1750">
            <v>40</v>
          </cell>
          <cell r="G1750">
            <v>0</v>
          </cell>
          <cell r="J1750">
            <v>0</v>
          </cell>
          <cell r="K1750">
            <v>0</v>
          </cell>
          <cell r="O1750" t="str">
            <v>0</v>
          </cell>
          <cell r="S1750">
            <v>0</v>
          </cell>
          <cell r="W1750">
            <v>0</v>
          </cell>
          <cell r="Y1750">
            <v>0</v>
          </cell>
          <cell r="AA1750">
            <v>0</v>
          </cell>
          <cell r="AE1750">
            <v>2016.3320000000001</v>
          </cell>
        </row>
        <row r="1751">
          <cell r="C1751">
            <v>43377</v>
          </cell>
          <cell r="D1751">
            <v>40</v>
          </cell>
          <cell r="G1751">
            <v>0</v>
          </cell>
          <cell r="J1751">
            <v>0</v>
          </cell>
          <cell r="K1751">
            <v>0</v>
          </cell>
          <cell r="O1751" t="str">
            <v>0</v>
          </cell>
          <cell r="S1751">
            <v>0</v>
          </cell>
          <cell r="W1751">
            <v>0</v>
          </cell>
          <cell r="Y1751">
            <v>0</v>
          </cell>
          <cell r="AA1751">
            <v>0</v>
          </cell>
          <cell r="AE1751">
            <v>2016.3320000000001</v>
          </cell>
        </row>
        <row r="1752">
          <cell r="C1752">
            <v>43378</v>
          </cell>
          <cell r="D1752">
            <v>40</v>
          </cell>
          <cell r="G1752">
            <v>0</v>
          </cell>
          <cell r="J1752">
            <v>0</v>
          </cell>
          <cell r="K1752">
            <v>0</v>
          </cell>
          <cell r="O1752" t="str">
            <v>0</v>
          </cell>
          <cell r="S1752">
            <v>0</v>
          </cell>
          <cell r="W1752">
            <v>0</v>
          </cell>
          <cell r="Y1752">
            <v>0</v>
          </cell>
          <cell r="AA1752">
            <v>0</v>
          </cell>
          <cell r="AE1752">
            <v>2016.3320000000001</v>
          </cell>
        </row>
        <row r="1753">
          <cell r="C1753">
            <v>43379</v>
          </cell>
          <cell r="D1753">
            <v>40</v>
          </cell>
          <cell r="G1753">
            <v>0</v>
          </cell>
          <cell r="J1753">
            <v>0</v>
          </cell>
          <cell r="K1753">
            <v>0</v>
          </cell>
          <cell r="O1753" t="str">
            <v>0</v>
          </cell>
          <cell r="S1753">
            <v>0</v>
          </cell>
          <cell r="W1753">
            <v>0</v>
          </cell>
          <cell r="Y1753">
            <v>0</v>
          </cell>
          <cell r="AA1753">
            <v>0</v>
          </cell>
          <cell r="AE1753">
            <v>2016.3320000000001</v>
          </cell>
        </row>
        <row r="1754">
          <cell r="C1754">
            <v>43380</v>
          </cell>
          <cell r="D1754">
            <v>40</v>
          </cell>
          <cell r="G1754">
            <v>0</v>
          </cell>
          <cell r="J1754">
            <v>0</v>
          </cell>
          <cell r="K1754">
            <v>0</v>
          </cell>
          <cell r="O1754" t="str">
            <v>0</v>
          </cell>
          <cell r="S1754">
            <v>0</v>
          </cell>
          <cell r="W1754">
            <v>0</v>
          </cell>
          <cell r="Y1754">
            <v>0</v>
          </cell>
          <cell r="AA1754">
            <v>0</v>
          </cell>
          <cell r="AE1754">
            <v>2016.3320000000001</v>
          </cell>
        </row>
        <row r="1755">
          <cell r="C1755">
            <v>43381</v>
          </cell>
          <cell r="D1755">
            <v>41</v>
          </cell>
          <cell r="G1755">
            <v>0</v>
          </cell>
          <cell r="J1755">
            <v>0</v>
          </cell>
          <cell r="K1755">
            <v>0</v>
          </cell>
          <cell r="O1755" t="str">
            <v>0</v>
          </cell>
          <cell r="S1755">
            <v>0</v>
          </cell>
          <cell r="W1755">
            <v>0</v>
          </cell>
          <cell r="Y1755">
            <v>0</v>
          </cell>
          <cell r="AA1755">
            <v>0</v>
          </cell>
          <cell r="AE1755">
            <v>2016.3320000000001</v>
          </cell>
        </row>
        <row r="1756">
          <cell r="C1756">
            <v>43382</v>
          </cell>
          <cell r="D1756">
            <v>41</v>
          </cell>
          <cell r="G1756">
            <v>0</v>
          </cell>
          <cell r="J1756">
            <v>0</v>
          </cell>
          <cell r="K1756">
            <v>0</v>
          </cell>
          <cell r="O1756" t="str">
            <v>0</v>
          </cell>
          <cell r="S1756">
            <v>0</v>
          </cell>
          <cell r="W1756">
            <v>0</v>
          </cell>
          <cell r="Y1756">
            <v>0</v>
          </cell>
          <cell r="AA1756">
            <v>0</v>
          </cell>
          <cell r="AE1756">
            <v>2016.3320000000001</v>
          </cell>
        </row>
        <row r="1757">
          <cell r="C1757">
            <v>43383</v>
          </cell>
          <cell r="D1757">
            <v>41</v>
          </cell>
          <cell r="G1757">
            <v>0</v>
          </cell>
          <cell r="J1757">
            <v>0</v>
          </cell>
          <cell r="K1757">
            <v>0</v>
          </cell>
          <cell r="O1757" t="str">
            <v>0</v>
          </cell>
          <cell r="S1757">
            <v>0</v>
          </cell>
          <cell r="W1757">
            <v>0</v>
          </cell>
          <cell r="Y1757">
            <v>0</v>
          </cell>
          <cell r="AA1757">
            <v>0</v>
          </cell>
          <cell r="AE1757">
            <v>2016.3320000000001</v>
          </cell>
        </row>
        <row r="1758">
          <cell r="C1758">
            <v>43384</v>
          </cell>
          <cell r="D1758">
            <v>41</v>
          </cell>
          <cell r="G1758">
            <v>0</v>
          </cell>
          <cell r="J1758">
            <v>0</v>
          </cell>
          <cell r="K1758">
            <v>0</v>
          </cell>
          <cell r="O1758" t="str">
            <v>0</v>
          </cell>
          <cell r="S1758">
            <v>0</v>
          </cell>
          <cell r="W1758">
            <v>0</v>
          </cell>
          <cell r="Y1758">
            <v>0</v>
          </cell>
          <cell r="AA1758">
            <v>0</v>
          </cell>
          <cell r="AE1758">
            <v>2016.3320000000001</v>
          </cell>
        </row>
        <row r="1759">
          <cell r="C1759">
            <v>43385</v>
          </cell>
          <cell r="D1759">
            <v>41</v>
          </cell>
          <cell r="G1759">
            <v>0</v>
          </cell>
          <cell r="J1759">
            <v>0</v>
          </cell>
          <cell r="K1759">
            <v>0</v>
          </cell>
          <cell r="O1759" t="str">
            <v>0</v>
          </cell>
          <cell r="S1759">
            <v>0</v>
          </cell>
          <cell r="W1759">
            <v>0</v>
          </cell>
          <cell r="Y1759">
            <v>0</v>
          </cell>
          <cell r="AA1759">
            <v>0</v>
          </cell>
          <cell r="AE1759">
            <v>2016.3320000000001</v>
          </cell>
        </row>
        <row r="1760">
          <cell r="C1760">
            <v>43386</v>
          </cell>
          <cell r="D1760">
            <v>41</v>
          </cell>
          <cell r="G1760">
            <v>0</v>
          </cell>
          <cell r="J1760">
            <v>0</v>
          </cell>
          <cell r="K1760">
            <v>0</v>
          </cell>
          <cell r="O1760" t="str">
            <v>0</v>
          </cell>
          <cell r="S1760">
            <v>0</v>
          </cell>
          <cell r="W1760">
            <v>0</v>
          </cell>
          <cell r="Y1760">
            <v>0</v>
          </cell>
          <cell r="AA1760">
            <v>0</v>
          </cell>
          <cell r="AE1760">
            <v>2016.3320000000001</v>
          </cell>
        </row>
        <row r="1761">
          <cell r="C1761">
            <v>43387</v>
          </cell>
          <cell r="D1761">
            <v>41</v>
          </cell>
          <cell r="G1761">
            <v>0</v>
          </cell>
          <cell r="J1761">
            <v>0</v>
          </cell>
          <cell r="K1761">
            <v>0</v>
          </cell>
          <cell r="O1761" t="str">
            <v>0</v>
          </cell>
          <cell r="S1761">
            <v>0</v>
          </cell>
          <cell r="W1761">
            <v>0</v>
          </cell>
          <cell r="Y1761">
            <v>0</v>
          </cell>
          <cell r="AA1761">
            <v>0</v>
          </cell>
          <cell r="AE1761">
            <v>2016.3320000000001</v>
          </cell>
        </row>
        <row r="1762">
          <cell r="C1762">
            <v>43388</v>
          </cell>
          <cell r="D1762">
            <v>42</v>
          </cell>
          <cell r="G1762">
            <v>0</v>
          </cell>
          <cell r="J1762">
            <v>0</v>
          </cell>
          <cell r="K1762">
            <v>0</v>
          </cell>
          <cell r="O1762" t="str">
            <v>0</v>
          </cell>
          <cell r="S1762">
            <v>0</v>
          </cell>
          <cell r="W1762">
            <v>0</v>
          </cell>
          <cell r="Y1762">
            <v>0</v>
          </cell>
          <cell r="AA1762">
            <v>0</v>
          </cell>
          <cell r="AE1762">
            <v>2016.3320000000001</v>
          </cell>
        </row>
        <row r="1763">
          <cell r="C1763">
            <v>43389</v>
          </cell>
          <cell r="D1763">
            <v>42</v>
          </cell>
          <cell r="G1763">
            <v>0</v>
          </cell>
          <cell r="J1763">
            <v>0</v>
          </cell>
          <cell r="K1763">
            <v>0</v>
          </cell>
          <cell r="O1763" t="str">
            <v>0</v>
          </cell>
          <cell r="S1763">
            <v>0</v>
          </cell>
          <cell r="W1763">
            <v>0</v>
          </cell>
          <cell r="Y1763">
            <v>0</v>
          </cell>
          <cell r="AA1763">
            <v>0</v>
          </cell>
          <cell r="AE1763">
            <v>2016.3320000000001</v>
          </cell>
        </row>
        <row r="1764">
          <cell r="C1764">
            <v>43390</v>
          </cell>
          <cell r="D1764">
            <v>42</v>
          </cell>
          <cell r="G1764">
            <v>0</v>
          </cell>
          <cell r="J1764">
            <v>0</v>
          </cell>
          <cell r="K1764">
            <v>0</v>
          </cell>
          <cell r="O1764" t="str">
            <v>0</v>
          </cell>
          <cell r="S1764">
            <v>0</v>
          </cell>
          <cell r="W1764">
            <v>0</v>
          </cell>
          <cell r="Y1764">
            <v>0</v>
          </cell>
          <cell r="AA1764">
            <v>0</v>
          </cell>
          <cell r="AE1764">
            <v>2016.3320000000001</v>
          </cell>
        </row>
        <row r="1765">
          <cell r="C1765">
            <v>43391</v>
          </cell>
          <cell r="D1765">
            <v>42</v>
          </cell>
          <cell r="G1765">
            <v>0</v>
          </cell>
          <cell r="J1765">
            <v>0</v>
          </cell>
          <cell r="K1765">
            <v>0</v>
          </cell>
          <cell r="O1765" t="str">
            <v>0</v>
          </cell>
          <cell r="S1765">
            <v>0</v>
          </cell>
          <cell r="W1765">
            <v>0</v>
          </cell>
          <cell r="Y1765">
            <v>0</v>
          </cell>
          <cell r="AA1765">
            <v>0</v>
          </cell>
          <cell r="AE1765">
            <v>2016.3320000000001</v>
          </cell>
        </row>
        <row r="1766">
          <cell r="C1766">
            <v>43392</v>
          </cell>
          <cell r="D1766">
            <v>42</v>
          </cell>
          <cell r="G1766">
            <v>0</v>
          </cell>
          <cell r="J1766">
            <v>0</v>
          </cell>
          <cell r="K1766">
            <v>0</v>
          </cell>
          <cell r="O1766" t="str">
            <v>0</v>
          </cell>
          <cell r="S1766">
            <v>0</v>
          </cell>
          <cell r="W1766">
            <v>0</v>
          </cell>
          <cell r="Y1766">
            <v>0</v>
          </cell>
          <cell r="AA1766">
            <v>0</v>
          </cell>
          <cell r="AE1766">
            <v>2016.3320000000001</v>
          </cell>
        </row>
        <row r="1767">
          <cell r="C1767">
            <v>43393</v>
          </cell>
          <cell r="D1767">
            <v>42</v>
          </cell>
          <cell r="G1767">
            <v>0</v>
          </cell>
          <cell r="J1767">
            <v>0</v>
          </cell>
          <cell r="K1767">
            <v>0</v>
          </cell>
          <cell r="O1767" t="str">
            <v>0</v>
          </cell>
          <cell r="S1767">
            <v>0</v>
          </cell>
          <cell r="W1767">
            <v>0</v>
          </cell>
          <cell r="Y1767">
            <v>0</v>
          </cell>
          <cell r="AA1767">
            <v>0</v>
          </cell>
          <cell r="AE1767">
            <v>2016.3320000000001</v>
          </cell>
        </row>
        <row r="1768">
          <cell r="C1768">
            <v>43394</v>
          </cell>
          <cell r="D1768">
            <v>42</v>
          </cell>
          <cell r="G1768">
            <v>0</v>
          </cell>
          <cell r="J1768">
            <v>0</v>
          </cell>
          <cell r="K1768">
            <v>0</v>
          </cell>
          <cell r="O1768" t="str">
            <v>0</v>
          </cell>
          <cell r="S1768">
            <v>0</v>
          </cell>
          <cell r="W1768">
            <v>0</v>
          </cell>
          <cell r="Y1768">
            <v>0</v>
          </cell>
          <cell r="AA1768">
            <v>0</v>
          </cell>
          <cell r="AE1768">
            <v>2016.3320000000001</v>
          </cell>
        </row>
        <row r="1769">
          <cell r="C1769">
            <v>43395</v>
          </cell>
          <cell r="D1769">
            <v>43</v>
          </cell>
          <cell r="G1769">
            <v>0</v>
          </cell>
          <cell r="J1769">
            <v>0</v>
          </cell>
          <cell r="K1769">
            <v>0</v>
          </cell>
          <cell r="O1769" t="str">
            <v>0</v>
          </cell>
          <cell r="S1769">
            <v>0</v>
          </cell>
          <cell r="W1769">
            <v>0</v>
          </cell>
          <cell r="Y1769">
            <v>0</v>
          </cell>
          <cell r="AA1769">
            <v>0</v>
          </cell>
          <cell r="AE1769">
            <v>2016.3320000000001</v>
          </cell>
        </row>
        <row r="1770">
          <cell r="C1770">
            <v>43396</v>
          </cell>
          <cell r="D1770">
            <v>43</v>
          </cell>
          <cell r="G1770">
            <v>0</v>
          </cell>
          <cell r="J1770">
            <v>0</v>
          </cell>
          <cell r="K1770">
            <v>0</v>
          </cell>
          <cell r="O1770" t="str">
            <v>0</v>
          </cell>
          <cell r="S1770">
            <v>0</v>
          </cell>
          <cell r="W1770">
            <v>0</v>
          </cell>
          <cell r="Y1770">
            <v>0</v>
          </cell>
          <cell r="AA1770">
            <v>0</v>
          </cell>
          <cell r="AE1770">
            <v>2016.3320000000001</v>
          </cell>
        </row>
        <row r="1771">
          <cell r="C1771">
            <v>43397</v>
          </cell>
          <cell r="D1771">
            <v>43</v>
          </cell>
          <cell r="G1771">
            <v>0</v>
          </cell>
          <cell r="J1771">
            <v>0</v>
          </cell>
          <cell r="K1771">
            <v>0</v>
          </cell>
          <cell r="O1771" t="str">
            <v>0</v>
          </cell>
          <cell r="S1771">
            <v>0</v>
          </cell>
          <cell r="W1771">
            <v>0</v>
          </cell>
          <cell r="Y1771">
            <v>0</v>
          </cell>
          <cell r="AA1771">
            <v>0</v>
          </cell>
          <cell r="AE1771">
            <v>2016.3320000000001</v>
          </cell>
        </row>
        <row r="1772">
          <cell r="C1772">
            <v>43398</v>
          </cell>
          <cell r="D1772">
            <v>43</v>
          </cell>
          <cell r="G1772">
            <v>0</v>
          </cell>
          <cell r="J1772">
            <v>0</v>
          </cell>
          <cell r="K1772">
            <v>0</v>
          </cell>
          <cell r="O1772" t="str">
            <v>0</v>
          </cell>
          <cell r="S1772">
            <v>0</v>
          </cell>
          <cell r="W1772">
            <v>0</v>
          </cell>
          <cell r="Y1772">
            <v>0</v>
          </cell>
          <cell r="AA1772">
            <v>0</v>
          </cell>
          <cell r="AE1772">
            <v>2016.3320000000001</v>
          </cell>
        </row>
        <row r="1773">
          <cell r="C1773">
            <v>43399</v>
          </cell>
          <cell r="D1773">
            <v>43</v>
          </cell>
          <cell r="G1773">
            <v>0</v>
          </cell>
          <cell r="J1773">
            <v>0</v>
          </cell>
          <cell r="K1773">
            <v>0</v>
          </cell>
          <cell r="O1773" t="str">
            <v>0</v>
          </cell>
          <cell r="S1773">
            <v>0</v>
          </cell>
          <cell r="W1773">
            <v>0</v>
          </cell>
          <cell r="Y1773">
            <v>0</v>
          </cell>
          <cell r="AA1773">
            <v>0</v>
          </cell>
          <cell r="AE1773">
            <v>2016.3320000000001</v>
          </cell>
        </row>
        <row r="1774">
          <cell r="C1774">
            <v>43400</v>
          </cell>
          <cell r="D1774">
            <v>43</v>
          </cell>
          <cell r="G1774">
            <v>0</v>
          </cell>
          <cell r="J1774">
            <v>0</v>
          </cell>
          <cell r="K1774">
            <v>0</v>
          </cell>
          <cell r="O1774" t="str">
            <v>0</v>
          </cell>
          <cell r="S1774">
            <v>0</v>
          </cell>
          <cell r="W1774">
            <v>0</v>
          </cell>
          <cell r="Y1774">
            <v>0</v>
          </cell>
          <cell r="AA1774">
            <v>0</v>
          </cell>
          <cell r="AE1774">
            <v>2016.3320000000001</v>
          </cell>
        </row>
        <row r="1775">
          <cell r="C1775">
            <v>43401</v>
          </cell>
          <cell r="D1775">
            <v>43</v>
          </cell>
          <cell r="G1775">
            <v>0</v>
          </cell>
          <cell r="J1775">
            <v>0</v>
          </cell>
          <cell r="K1775">
            <v>0</v>
          </cell>
          <cell r="O1775" t="str">
            <v>0</v>
          </cell>
          <cell r="S1775">
            <v>0</v>
          </cell>
          <cell r="W1775">
            <v>0</v>
          </cell>
          <cell r="Y1775">
            <v>0</v>
          </cell>
          <cell r="AA1775">
            <v>0</v>
          </cell>
        </row>
        <row r="1776">
          <cell r="C1776">
            <v>43402</v>
          </cell>
          <cell r="D1776">
            <v>44</v>
          </cell>
          <cell r="G1776">
            <v>0</v>
          </cell>
          <cell r="J1776">
            <v>0</v>
          </cell>
          <cell r="K1776">
            <v>0</v>
          </cell>
          <cell r="O1776" t="str">
            <v>0</v>
          </cell>
          <cell r="S1776">
            <v>0</v>
          </cell>
          <cell r="W1776">
            <v>0</v>
          </cell>
          <cell r="Y1776">
            <v>0</v>
          </cell>
          <cell r="AA1776">
            <v>0</v>
          </cell>
          <cell r="AE1776">
            <v>2016.3320000000001</v>
          </cell>
        </row>
        <row r="1777">
          <cell r="C1777">
            <v>43403</v>
          </cell>
          <cell r="D1777">
            <v>44</v>
          </cell>
          <cell r="G1777">
            <v>0</v>
          </cell>
          <cell r="J1777">
            <v>0</v>
          </cell>
          <cell r="K1777">
            <v>0</v>
          </cell>
          <cell r="O1777" t="str">
            <v>0</v>
          </cell>
          <cell r="S1777">
            <v>0</v>
          </cell>
          <cell r="W1777">
            <v>0</v>
          </cell>
          <cell r="Y1777">
            <v>0</v>
          </cell>
          <cell r="AA1777">
            <v>0</v>
          </cell>
          <cell r="AE1777">
            <v>2016.3320000000001</v>
          </cell>
        </row>
        <row r="1778">
          <cell r="C1778">
            <v>43404</v>
          </cell>
          <cell r="D1778">
            <v>44</v>
          </cell>
          <cell r="G1778">
            <v>0</v>
          </cell>
          <cell r="J1778">
            <v>0</v>
          </cell>
          <cell r="K1778">
            <v>0</v>
          </cell>
          <cell r="O1778" t="str">
            <v>0</v>
          </cell>
          <cell r="S1778">
            <v>0</v>
          </cell>
          <cell r="W1778">
            <v>0</v>
          </cell>
          <cell r="Y1778">
            <v>0</v>
          </cell>
          <cell r="AA1778">
            <v>0</v>
          </cell>
          <cell r="AE1778">
            <v>2016.3320000000001</v>
          </cell>
        </row>
        <row r="1779">
          <cell r="C1779">
            <v>43405</v>
          </cell>
          <cell r="D1779">
            <v>44</v>
          </cell>
          <cell r="G1779">
            <v>0</v>
          </cell>
          <cell r="J1779">
            <v>0</v>
          </cell>
          <cell r="K1779">
            <v>0</v>
          </cell>
          <cell r="O1779" t="str">
            <v>0</v>
          </cell>
          <cell r="S1779">
            <v>0</v>
          </cell>
          <cell r="W1779">
            <v>0</v>
          </cell>
          <cell r="Y1779">
            <v>0</v>
          </cell>
          <cell r="AA1779">
            <v>0</v>
          </cell>
          <cell r="AE1779">
            <v>2016.3320000000001</v>
          </cell>
        </row>
        <row r="1780">
          <cell r="C1780">
            <v>43406</v>
          </cell>
          <cell r="D1780">
            <v>44</v>
          </cell>
          <cell r="G1780">
            <v>0</v>
          </cell>
          <cell r="J1780">
            <v>0</v>
          </cell>
          <cell r="K1780">
            <v>0</v>
          </cell>
          <cell r="O1780" t="str">
            <v>0</v>
          </cell>
          <cell r="S1780">
            <v>0</v>
          </cell>
          <cell r="W1780">
            <v>0</v>
          </cell>
          <cell r="Y1780">
            <v>0</v>
          </cell>
          <cell r="AA1780">
            <v>0</v>
          </cell>
          <cell r="AE1780">
            <v>2016.3320000000001</v>
          </cell>
        </row>
        <row r="1781">
          <cell r="C1781">
            <v>43407</v>
          </cell>
          <cell r="D1781">
            <v>44</v>
          </cell>
          <cell r="G1781">
            <v>0</v>
          </cell>
          <cell r="J1781">
            <v>0</v>
          </cell>
          <cell r="K1781">
            <v>0</v>
          </cell>
          <cell r="O1781" t="str">
            <v>0</v>
          </cell>
          <cell r="S1781">
            <v>0</v>
          </cell>
          <cell r="W1781">
            <v>0</v>
          </cell>
          <cell r="Y1781">
            <v>0</v>
          </cell>
          <cell r="AA1781">
            <v>0</v>
          </cell>
          <cell r="AE1781">
            <v>2016.3320000000001</v>
          </cell>
        </row>
        <row r="1782">
          <cell r="C1782">
            <v>43408</v>
          </cell>
          <cell r="D1782">
            <v>44</v>
          </cell>
          <cell r="G1782">
            <v>0</v>
          </cell>
          <cell r="J1782">
            <v>0</v>
          </cell>
          <cell r="K1782">
            <v>0</v>
          </cell>
          <cell r="O1782" t="str">
            <v>0</v>
          </cell>
          <cell r="S1782">
            <v>0</v>
          </cell>
          <cell r="W1782">
            <v>0</v>
          </cell>
          <cell r="Y1782">
            <v>0</v>
          </cell>
          <cell r="AA1782">
            <v>0</v>
          </cell>
          <cell r="AE1782">
            <v>2016.3320000000001</v>
          </cell>
        </row>
        <row r="1783">
          <cell r="C1783">
            <v>43409</v>
          </cell>
          <cell r="D1783">
            <v>45</v>
          </cell>
          <cell r="G1783">
            <v>0</v>
          </cell>
          <cell r="J1783">
            <v>0</v>
          </cell>
          <cell r="K1783">
            <v>0</v>
          </cell>
          <cell r="O1783" t="str">
            <v>0</v>
          </cell>
          <cell r="S1783">
            <v>0</v>
          </cell>
          <cell r="W1783">
            <v>0</v>
          </cell>
          <cell r="Y1783">
            <v>0</v>
          </cell>
          <cell r="AA1783">
            <v>0</v>
          </cell>
          <cell r="AE1783">
            <v>2016.3320000000001</v>
          </cell>
        </row>
        <row r="1784">
          <cell r="C1784">
            <v>43410</v>
          </cell>
          <cell r="D1784">
            <v>45</v>
          </cell>
          <cell r="G1784">
            <v>0</v>
          </cell>
          <cell r="J1784">
            <v>0</v>
          </cell>
          <cell r="K1784">
            <v>0</v>
          </cell>
          <cell r="O1784" t="str">
            <v>0</v>
          </cell>
          <cell r="S1784">
            <v>0</v>
          </cell>
          <cell r="W1784">
            <v>0</v>
          </cell>
          <cell r="Y1784">
            <v>0</v>
          </cell>
          <cell r="AA1784">
            <v>0</v>
          </cell>
          <cell r="AE1784">
            <v>2016.3320000000001</v>
          </cell>
        </row>
        <row r="1785">
          <cell r="C1785">
            <v>43411</v>
          </cell>
          <cell r="D1785">
            <v>45</v>
          </cell>
          <cell r="G1785">
            <v>0</v>
          </cell>
          <cell r="J1785">
            <v>0</v>
          </cell>
          <cell r="K1785">
            <v>0</v>
          </cell>
          <cell r="O1785" t="str">
            <v>0</v>
          </cell>
          <cell r="S1785">
            <v>0</v>
          </cell>
          <cell r="W1785">
            <v>0</v>
          </cell>
          <cell r="Y1785">
            <v>0</v>
          </cell>
          <cell r="AA1785">
            <v>0</v>
          </cell>
          <cell r="AE1785">
            <v>2016.3320000000001</v>
          </cell>
        </row>
        <row r="1786">
          <cell r="C1786">
            <v>43412</v>
          </cell>
          <cell r="D1786">
            <v>45</v>
          </cell>
          <cell r="G1786">
            <v>0</v>
          </cell>
          <cell r="J1786">
            <v>0</v>
          </cell>
          <cell r="K1786">
            <v>0</v>
          </cell>
          <cell r="O1786" t="str">
            <v>0</v>
          </cell>
          <cell r="S1786">
            <v>0</v>
          </cell>
          <cell r="W1786">
            <v>0</v>
          </cell>
          <cell r="Y1786">
            <v>0</v>
          </cell>
          <cell r="AA1786">
            <v>0</v>
          </cell>
          <cell r="AE1786">
            <v>2016.3320000000001</v>
          </cell>
        </row>
        <row r="1787">
          <cell r="C1787">
            <v>43413</v>
          </cell>
          <cell r="D1787">
            <v>45</v>
          </cell>
          <cell r="G1787">
            <v>0</v>
          </cell>
          <cell r="J1787">
            <v>0</v>
          </cell>
          <cell r="K1787">
            <v>0</v>
          </cell>
          <cell r="O1787" t="str">
            <v>0</v>
          </cell>
          <cell r="S1787">
            <v>0</v>
          </cell>
          <cell r="W1787">
            <v>0</v>
          </cell>
          <cell r="Y1787">
            <v>0</v>
          </cell>
          <cell r="AA1787">
            <v>0</v>
          </cell>
          <cell r="AE1787">
            <v>2016.3320000000001</v>
          </cell>
        </row>
        <row r="1788">
          <cell r="C1788">
            <v>43414</v>
          </cell>
          <cell r="D1788">
            <v>45</v>
          </cell>
          <cell r="G1788">
            <v>0</v>
          </cell>
          <cell r="J1788">
            <v>0</v>
          </cell>
          <cell r="K1788">
            <v>0</v>
          </cell>
          <cell r="O1788" t="str">
            <v>0</v>
          </cell>
          <cell r="S1788">
            <v>0</v>
          </cell>
          <cell r="W1788">
            <v>0</v>
          </cell>
          <cell r="Y1788">
            <v>0</v>
          </cell>
          <cell r="AA1788">
            <v>0</v>
          </cell>
          <cell r="AE1788">
            <v>2016.3320000000001</v>
          </cell>
        </row>
        <row r="1789">
          <cell r="C1789">
            <v>43415</v>
          </cell>
          <cell r="D1789">
            <v>45</v>
          </cell>
          <cell r="G1789">
            <v>0</v>
          </cell>
          <cell r="J1789">
            <v>0</v>
          </cell>
          <cell r="K1789">
            <v>0</v>
          </cell>
          <cell r="O1789" t="str">
            <v>0</v>
          </cell>
          <cell r="S1789">
            <v>0</v>
          </cell>
          <cell r="W1789">
            <v>0</v>
          </cell>
          <cell r="Y1789">
            <v>0</v>
          </cell>
          <cell r="AA1789">
            <v>0</v>
          </cell>
          <cell r="AE1789">
            <v>2016.3320000000001</v>
          </cell>
        </row>
        <row r="1790">
          <cell r="C1790">
            <v>43416</v>
          </cell>
          <cell r="D1790">
            <v>46</v>
          </cell>
          <cell r="G1790">
            <v>0</v>
          </cell>
          <cell r="J1790">
            <v>0</v>
          </cell>
          <cell r="K1790">
            <v>0</v>
          </cell>
          <cell r="O1790" t="str">
            <v>0</v>
          </cell>
          <cell r="S1790">
            <v>0</v>
          </cell>
          <cell r="W1790">
            <v>0</v>
          </cell>
          <cell r="Y1790">
            <v>0</v>
          </cell>
          <cell r="AA1790">
            <v>0</v>
          </cell>
          <cell r="AE1790">
            <v>2016.3320000000001</v>
          </cell>
        </row>
        <row r="1791">
          <cell r="C1791">
            <v>43417</v>
          </cell>
          <cell r="D1791">
            <v>46</v>
          </cell>
          <cell r="G1791">
            <v>0</v>
          </cell>
          <cell r="J1791">
            <v>0</v>
          </cell>
          <cell r="K1791">
            <v>0</v>
          </cell>
          <cell r="O1791" t="str">
            <v>0</v>
          </cell>
          <cell r="S1791">
            <v>0</v>
          </cell>
          <cell r="W1791">
            <v>0</v>
          </cell>
          <cell r="Y1791">
            <v>0</v>
          </cell>
          <cell r="AA1791">
            <v>0</v>
          </cell>
          <cell r="AE1791">
            <v>2016.3320000000001</v>
          </cell>
        </row>
        <row r="1792">
          <cell r="C1792">
            <v>43418</v>
          </cell>
          <cell r="D1792">
            <v>46</v>
          </cell>
          <cell r="G1792">
            <v>0</v>
          </cell>
          <cell r="J1792">
            <v>0</v>
          </cell>
          <cell r="K1792">
            <v>0</v>
          </cell>
          <cell r="O1792" t="str">
            <v>0</v>
          </cell>
          <cell r="S1792">
            <v>0</v>
          </cell>
          <cell r="W1792">
            <v>0</v>
          </cell>
          <cell r="Y1792">
            <v>0</v>
          </cell>
          <cell r="AA1792">
            <v>0</v>
          </cell>
          <cell r="AE1792">
            <v>2016.3320000000001</v>
          </cell>
        </row>
        <row r="1793">
          <cell r="C1793">
            <v>43419</v>
          </cell>
          <cell r="D1793">
            <v>46</v>
          </cell>
          <cell r="G1793">
            <v>0</v>
          </cell>
          <cell r="J1793">
            <v>0</v>
          </cell>
          <cell r="K1793">
            <v>0</v>
          </cell>
          <cell r="O1793" t="str">
            <v>0</v>
          </cell>
          <cell r="S1793">
            <v>0</v>
          </cell>
          <cell r="W1793">
            <v>0</v>
          </cell>
          <cell r="Y1793">
            <v>0</v>
          </cell>
          <cell r="AA1793">
            <v>0</v>
          </cell>
          <cell r="AE1793">
            <v>2016.3320000000001</v>
          </cell>
        </row>
        <row r="1794">
          <cell r="C1794">
            <v>43420</v>
          </cell>
          <cell r="D1794">
            <v>46</v>
          </cell>
          <cell r="G1794">
            <v>0</v>
          </cell>
          <cell r="J1794">
            <v>0</v>
          </cell>
          <cell r="K1794">
            <v>0</v>
          </cell>
          <cell r="O1794" t="str">
            <v>0</v>
          </cell>
          <cell r="S1794">
            <v>0</v>
          </cell>
          <cell r="W1794">
            <v>0</v>
          </cell>
          <cell r="Y1794">
            <v>0</v>
          </cell>
          <cell r="AA1794">
            <v>0</v>
          </cell>
          <cell r="AE1794">
            <v>2016.3320000000001</v>
          </cell>
        </row>
        <row r="1795">
          <cell r="C1795">
            <v>43421</v>
          </cell>
          <cell r="D1795">
            <v>46</v>
          </cell>
          <cell r="G1795">
            <v>0</v>
          </cell>
          <cell r="J1795">
            <v>0</v>
          </cell>
          <cell r="K1795">
            <v>0</v>
          </cell>
          <cell r="O1795" t="str">
            <v>0</v>
          </cell>
          <cell r="S1795">
            <v>0</v>
          </cell>
          <cell r="W1795">
            <v>0</v>
          </cell>
          <cell r="Y1795">
            <v>0</v>
          </cell>
          <cell r="AA1795">
            <v>0</v>
          </cell>
          <cell r="AE1795">
            <v>2016.3320000000001</v>
          </cell>
        </row>
        <row r="1796">
          <cell r="C1796">
            <v>43422</v>
          </cell>
          <cell r="D1796">
            <v>46</v>
          </cell>
          <cell r="G1796">
            <v>0</v>
          </cell>
          <cell r="J1796">
            <v>0</v>
          </cell>
          <cell r="K1796">
            <v>0</v>
          </cell>
          <cell r="O1796" t="str">
            <v>0</v>
          </cell>
          <cell r="S1796">
            <v>0</v>
          </cell>
          <cell r="W1796">
            <v>0</v>
          </cell>
          <cell r="Y1796">
            <v>0</v>
          </cell>
          <cell r="AA1796">
            <v>0</v>
          </cell>
          <cell r="AE1796">
            <v>2016.3320000000001</v>
          </cell>
        </row>
        <row r="1797">
          <cell r="C1797">
            <v>43423</v>
          </cell>
          <cell r="D1797">
            <v>47</v>
          </cell>
          <cell r="G1797">
            <v>0</v>
          </cell>
          <cell r="J1797">
            <v>0</v>
          </cell>
          <cell r="K1797">
            <v>0</v>
          </cell>
          <cell r="O1797" t="str">
            <v>0</v>
          </cell>
          <cell r="S1797">
            <v>0</v>
          </cell>
          <cell r="W1797">
            <v>0</v>
          </cell>
          <cell r="Y1797">
            <v>0</v>
          </cell>
          <cell r="AA1797">
            <v>0</v>
          </cell>
          <cell r="AE1797">
            <v>2016.3320000000001</v>
          </cell>
        </row>
        <row r="1798">
          <cell r="C1798">
            <v>43424</v>
          </cell>
          <cell r="D1798">
            <v>47</v>
          </cell>
          <cell r="G1798">
            <v>0</v>
          </cell>
          <cell r="J1798">
            <v>0</v>
          </cell>
          <cell r="K1798">
            <v>0</v>
          </cell>
          <cell r="O1798" t="str">
            <v>0</v>
          </cell>
          <cell r="S1798">
            <v>0</v>
          </cell>
          <cell r="W1798">
            <v>0</v>
          </cell>
          <cell r="Y1798">
            <v>0</v>
          </cell>
          <cell r="AA1798">
            <v>0</v>
          </cell>
          <cell r="AE1798">
            <v>2016.3320000000001</v>
          </cell>
        </row>
        <row r="1799">
          <cell r="C1799">
            <v>43425</v>
          </cell>
          <cell r="D1799">
            <v>47</v>
          </cell>
          <cell r="G1799">
            <v>0</v>
          </cell>
          <cell r="J1799">
            <v>0</v>
          </cell>
          <cell r="K1799">
            <v>0</v>
          </cell>
          <cell r="O1799" t="str">
            <v>0</v>
          </cell>
          <cell r="S1799">
            <v>0</v>
          </cell>
          <cell r="W1799">
            <v>0</v>
          </cell>
          <cell r="Y1799">
            <v>0</v>
          </cell>
          <cell r="AA1799">
            <v>0</v>
          </cell>
          <cell r="AE1799">
            <v>2016.3320000000001</v>
          </cell>
        </row>
        <row r="1800">
          <cell r="C1800">
            <v>43426</v>
          </cell>
          <cell r="D1800">
            <v>47</v>
          </cell>
          <cell r="G1800">
            <v>0</v>
          </cell>
          <cell r="J1800">
            <v>0</v>
          </cell>
          <cell r="K1800">
            <v>0</v>
          </cell>
          <cell r="O1800" t="str">
            <v>0</v>
          </cell>
          <cell r="S1800">
            <v>0</v>
          </cell>
          <cell r="W1800">
            <v>0</v>
          </cell>
          <cell r="Y1800">
            <v>0</v>
          </cell>
          <cell r="AA1800">
            <v>0</v>
          </cell>
          <cell r="AE1800">
            <v>2016.3320000000001</v>
          </cell>
        </row>
        <row r="1801">
          <cell r="C1801">
            <v>43427</v>
          </cell>
          <cell r="D1801">
            <v>47</v>
          </cell>
          <cell r="G1801">
            <v>0</v>
          </cell>
          <cell r="J1801">
            <v>0</v>
          </cell>
          <cell r="K1801">
            <v>0</v>
          </cell>
          <cell r="O1801" t="str">
            <v>0</v>
          </cell>
          <cell r="S1801">
            <v>0</v>
          </cell>
          <cell r="W1801">
            <v>0</v>
          </cell>
          <cell r="Y1801">
            <v>0</v>
          </cell>
          <cell r="AA1801">
            <v>0</v>
          </cell>
          <cell r="AE1801">
            <v>2016.3320000000001</v>
          </cell>
        </row>
        <row r="1802">
          <cell r="C1802">
            <v>43428</v>
          </cell>
          <cell r="D1802">
            <v>47</v>
          </cell>
          <cell r="G1802">
            <v>0</v>
          </cell>
          <cell r="J1802">
            <v>0</v>
          </cell>
          <cell r="K1802">
            <v>0</v>
          </cell>
          <cell r="O1802" t="str">
            <v>0</v>
          </cell>
          <cell r="S1802">
            <v>0</v>
          </cell>
          <cell r="W1802">
            <v>0</v>
          </cell>
          <cell r="Y1802">
            <v>0</v>
          </cell>
          <cell r="AA1802">
            <v>0</v>
          </cell>
          <cell r="AE1802">
            <v>2016.3320000000001</v>
          </cell>
        </row>
        <row r="1803">
          <cell r="C1803">
            <v>43429</v>
          </cell>
          <cell r="D1803">
            <v>47</v>
          </cell>
          <cell r="G1803">
            <v>0</v>
          </cell>
          <cell r="J1803">
            <v>0</v>
          </cell>
          <cell r="K1803">
            <v>0</v>
          </cell>
          <cell r="O1803" t="str">
            <v>0</v>
          </cell>
          <cell r="S1803">
            <v>0</v>
          </cell>
          <cell r="W1803">
            <v>0</v>
          </cell>
          <cell r="Y1803">
            <v>0</v>
          </cell>
          <cell r="AA1803">
            <v>0</v>
          </cell>
          <cell r="AE1803">
            <v>2016.3320000000001</v>
          </cell>
        </row>
        <row r="1804">
          <cell r="C1804">
            <v>43430</v>
          </cell>
          <cell r="D1804">
            <v>48</v>
          </cell>
          <cell r="G1804">
            <v>0</v>
          </cell>
          <cell r="J1804">
            <v>0</v>
          </cell>
          <cell r="K1804">
            <v>0</v>
          </cell>
          <cell r="O1804" t="str">
            <v>0</v>
          </cell>
          <cell r="S1804">
            <v>0</v>
          </cell>
          <cell r="W1804">
            <v>0</v>
          </cell>
          <cell r="Y1804">
            <v>0</v>
          </cell>
          <cell r="AA1804">
            <v>0</v>
          </cell>
          <cell r="AE1804">
            <v>2016.3320000000001</v>
          </cell>
        </row>
        <row r="1805">
          <cell r="C1805">
            <v>43431</v>
          </cell>
          <cell r="D1805">
            <v>48</v>
          </cell>
          <cell r="G1805">
            <v>0</v>
          </cell>
          <cell r="J1805">
            <v>0</v>
          </cell>
          <cell r="K1805">
            <v>0</v>
          </cell>
          <cell r="O1805" t="str">
            <v>0</v>
          </cell>
          <cell r="S1805">
            <v>0</v>
          </cell>
          <cell r="W1805">
            <v>0</v>
          </cell>
          <cell r="Y1805">
            <v>0</v>
          </cell>
          <cell r="AA1805">
            <v>0</v>
          </cell>
          <cell r="AE1805">
            <v>2016.3320000000001</v>
          </cell>
        </row>
        <row r="1806">
          <cell r="C1806">
            <v>43432</v>
          </cell>
          <cell r="D1806">
            <v>48</v>
          </cell>
          <cell r="G1806">
            <v>0</v>
          </cell>
          <cell r="J1806">
            <v>0</v>
          </cell>
          <cell r="K1806">
            <v>0</v>
          </cell>
          <cell r="O1806" t="str">
            <v>0</v>
          </cell>
          <cell r="S1806">
            <v>0</v>
          </cell>
          <cell r="W1806">
            <v>0</v>
          </cell>
          <cell r="Y1806">
            <v>0</v>
          </cell>
          <cell r="AA1806">
            <v>0</v>
          </cell>
        </row>
        <row r="1807">
          <cell r="C1807">
            <v>43433</v>
          </cell>
          <cell r="D1807">
            <v>48</v>
          </cell>
          <cell r="G1807">
            <v>0</v>
          </cell>
          <cell r="J1807">
            <v>0</v>
          </cell>
          <cell r="K1807">
            <v>0</v>
          </cell>
          <cell r="O1807" t="str">
            <v>0</v>
          </cell>
          <cell r="S1807">
            <v>0</v>
          </cell>
          <cell r="W1807">
            <v>0</v>
          </cell>
          <cell r="Y1807">
            <v>0</v>
          </cell>
          <cell r="AA1807">
            <v>0</v>
          </cell>
          <cell r="AE1807">
            <v>2016.3320000000001</v>
          </cell>
        </row>
        <row r="1808">
          <cell r="C1808">
            <v>43434</v>
          </cell>
          <cell r="D1808">
            <v>48</v>
          </cell>
          <cell r="G1808">
            <v>0</v>
          </cell>
          <cell r="J1808">
            <v>0</v>
          </cell>
          <cell r="K1808">
            <v>0</v>
          </cell>
          <cell r="O1808" t="str">
            <v>0</v>
          </cell>
          <cell r="S1808">
            <v>0</v>
          </cell>
          <cell r="W1808">
            <v>0</v>
          </cell>
          <cell r="Y1808">
            <v>0</v>
          </cell>
          <cell r="AA1808">
            <v>0</v>
          </cell>
          <cell r="AE1808">
            <v>2016.3320000000001</v>
          </cell>
        </row>
        <row r="1809">
          <cell r="C1809">
            <v>43435</v>
          </cell>
          <cell r="D1809">
            <v>48</v>
          </cell>
          <cell r="G1809">
            <v>0</v>
          </cell>
          <cell r="J1809">
            <v>0</v>
          </cell>
          <cell r="K1809">
            <v>0</v>
          </cell>
          <cell r="O1809" t="str">
            <v>0</v>
          </cell>
          <cell r="S1809">
            <v>0</v>
          </cell>
          <cell r="W1809">
            <v>0</v>
          </cell>
          <cell r="Y1809">
            <v>0</v>
          </cell>
          <cell r="AA1809">
            <v>0</v>
          </cell>
          <cell r="AE1809">
            <v>2016.3320000000001</v>
          </cell>
        </row>
        <row r="1810">
          <cell r="C1810">
            <v>43436</v>
          </cell>
          <cell r="D1810">
            <v>48</v>
          </cell>
          <cell r="G1810">
            <v>0</v>
          </cell>
          <cell r="J1810">
            <v>0</v>
          </cell>
          <cell r="K1810">
            <v>0</v>
          </cell>
          <cell r="O1810" t="str">
            <v>0</v>
          </cell>
          <cell r="S1810">
            <v>0</v>
          </cell>
          <cell r="W1810">
            <v>0</v>
          </cell>
          <cell r="Y1810">
            <v>0</v>
          </cell>
          <cell r="AA1810">
            <v>0</v>
          </cell>
          <cell r="AE1810">
            <v>2016.3320000000001</v>
          </cell>
        </row>
        <row r="1811">
          <cell r="C1811">
            <v>43437</v>
          </cell>
          <cell r="D1811">
            <v>49</v>
          </cell>
          <cell r="G1811">
            <v>0</v>
          </cell>
          <cell r="J1811">
            <v>0</v>
          </cell>
          <cell r="K1811">
            <v>0</v>
          </cell>
          <cell r="O1811" t="str">
            <v>0</v>
          </cell>
          <cell r="S1811">
            <v>0</v>
          </cell>
          <cell r="W1811">
            <v>0</v>
          </cell>
          <cell r="Y1811">
            <v>0</v>
          </cell>
          <cell r="AA1811">
            <v>0</v>
          </cell>
          <cell r="AE1811">
            <v>2016.3320000000001</v>
          </cell>
        </row>
        <row r="1812">
          <cell r="C1812">
            <v>43438</v>
          </cell>
          <cell r="D1812">
            <v>49</v>
          </cell>
          <cell r="G1812">
            <v>0</v>
          </cell>
          <cell r="J1812">
            <v>0</v>
          </cell>
          <cell r="K1812">
            <v>0</v>
          </cell>
          <cell r="O1812" t="str">
            <v>0</v>
          </cell>
          <cell r="S1812">
            <v>0</v>
          </cell>
          <cell r="W1812">
            <v>0</v>
          </cell>
          <cell r="Y1812">
            <v>0</v>
          </cell>
          <cell r="AA1812">
            <v>0</v>
          </cell>
          <cell r="AE1812">
            <v>2016.3320000000001</v>
          </cell>
        </row>
        <row r="1813">
          <cell r="C1813">
            <v>43439</v>
          </cell>
          <cell r="D1813">
            <v>49</v>
          </cell>
          <cell r="G1813">
            <v>0</v>
          </cell>
          <cell r="J1813">
            <v>0</v>
          </cell>
          <cell r="K1813">
            <v>0</v>
          </cell>
          <cell r="O1813" t="str">
            <v>0</v>
          </cell>
          <cell r="S1813">
            <v>0</v>
          </cell>
          <cell r="W1813">
            <v>0</v>
          </cell>
          <cell r="Y1813">
            <v>0</v>
          </cell>
          <cell r="AA1813">
            <v>0</v>
          </cell>
          <cell r="AE1813">
            <v>2016.3320000000001</v>
          </cell>
        </row>
        <row r="1814">
          <cell r="C1814">
            <v>43440</v>
          </cell>
          <cell r="D1814">
            <v>49</v>
          </cell>
          <cell r="G1814">
            <v>0</v>
          </cell>
          <cell r="J1814">
            <v>0</v>
          </cell>
          <cell r="K1814">
            <v>0</v>
          </cell>
          <cell r="O1814" t="str">
            <v>0</v>
          </cell>
          <cell r="S1814">
            <v>0</v>
          </cell>
          <cell r="W1814">
            <v>0</v>
          </cell>
          <cell r="Y1814">
            <v>0</v>
          </cell>
          <cell r="AA1814">
            <v>0</v>
          </cell>
          <cell r="AE1814">
            <v>2016.3320000000001</v>
          </cell>
        </row>
        <row r="1815">
          <cell r="C1815">
            <v>43441</v>
          </cell>
          <cell r="D1815">
            <v>49</v>
          </cell>
          <cell r="G1815">
            <v>0</v>
          </cell>
          <cell r="J1815">
            <v>0</v>
          </cell>
          <cell r="K1815">
            <v>0</v>
          </cell>
          <cell r="O1815" t="str">
            <v>0</v>
          </cell>
          <cell r="S1815">
            <v>0</v>
          </cell>
          <cell r="W1815">
            <v>0</v>
          </cell>
          <cell r="Y1815">
            <v>0</v>
          </cell>
          <cell r="AA1815">
            <v>0</v>
          </cell>
          <cell r="AE1815">
            <v>2016.3320000000001</v>
          </cell>
        </row>
        <row r="1816">
          <cell r="C1816">
            <v>43442</v>
          </cell>
          <cell r="D1816">
            <v>49</v>
          </cell>
          <cell r="G1816">
            <v>0</v>
          </cell>
          <cell r="J1816">
            <v>0</v>
          </cell>
          <cell r="K1816">
            <v>0</v>
          </cell>
          <cell r="O1816" t="str">
            <v>0</v>
          </cell>
          <cell r="S1816">
            <v>0</v>
          </cell>
          <cell r="W1816">
            <v>0</v>
          </cell>
          <cell r="Y1816">
            <v>0</v>
          </cell>
          <cell r="AA1816">
            <v>0</v>
          </cell>
          <cell r="AE1816">
            <v>2016.3320000000001</v>
          </cell>
        </row>
        <row r="1817">
          <cell r="C1817">
            <v>43443</v>
          </cell>
          <cell r="D1817">
            <v>49</v>
          </cell>
          <cell r="G1817">
            <v>0</v>
          </cell>
          <cell r="J1817">
            <v>0</v>
          </cell>
          <cell r="K1817">
            <v>0</v>
          </cell>
          <cell r="O1817" t="str">
            <v>0</v>
          </cell>
          <cell r="S1817">
            <v>0</v>
          </cell>
          <cell r="W1817">
            <v>0</v>
          </cell>
          <cell r="Y1817">
            <v>0</v>
          </cell>
          <cell r="AA1817">
            <v>0</v>
          </cell>
          <cell r="AE1817">
            <v>2016.3320000000001</v>
          </cell>
        </row>
        <row r="1818">
          <cell r="C1818">
            <v>43444</v>
          </cell>
          <cell r="D1818">
            <v>50</v>
          </cell>
          <cell r="G1818">
            <v>0</v>
          </cell>
          <cell r="J1818">
            <v>0</v>
          </cell>
          <cell r="K1818">
            <v>0</v>
          </cell>
          <cell r="O1818" t="str">
            <v>0</v>
          </cell>
          <cell r="S1818">
            <v>0</v>
          </cell>
          <cell r="W1818">
            <v>0</v>
          </cell>
          <cell r="Y1818">
            <v>0</v>
          </cell>
          <cell r="AA1818">
            <v>0</v>
          </cell>
          <cell r="AE1818">
            <v>2016.3320000000001</v>
          </cell>
        </row>
        <row r="1819">
          <cell r="C1819">
            <v>43445</v>
          </cell>
          <cell r="D1819">
            <v>50</v>
          </cell>
          <cell r="G1819">
            <v>0</v>
          </cell>
          <cell r="J1819">
            <v>0</v>
          </cell>
          <cell r="K1819">
            <v>0</v>
          </cell>
          <cell r="O1819" t="str">
            <v>0</v>
          </cell>
          <cell r="S1819">
            <v>0</v>
          </cell>
          <cell r="W1819">
            <v>0</v>
          </cell>
          <cell r="Y1819">
            <v>0</v>
          </cell>
          <cell r="AA1819">
            <v>0</v>
          </cell>
          <cell r="AE1819">
            <v>2016.3320000000001</v>
          </cell>
        </row>
        <row r="1820">
          <cell r="C1820">
            <v>43446</v>
          </cell>
          <cell r="D1820">
            <v>50</v>
          </cell>
          <cell r="G1820">
            <v>0</v>
          </cell>
          <cell r="J1820">
            <v>0</v>
          </cell>
          <cell r="K1820">
            <v>0</v>
          </cell>
          <cell r="O1820" t="str">
            <v>0</v>
          </cell>
          <cell r="S1820">
            <v>0</v>
          </cell>
          <cell r="W1820">
            <v>0</v>
          </cell>
          <cell r="Y1820">
            <v>0</v>
          </cell>
          <cell r="AA1820">
            <v>0</v>
          </cell>
          <cell r="AE1820">
            <v>2016.3320000000001</v>
          </cell>
        </row>
        <row r="1821">
          <cell r="C1821">
            <v>43447</v>
          </cell>
          <cell r="D1821">
            <v>50</v>
          </cell>
          <cell r="G1821">
            <v>0</v>
          </cell>
          <cell r="J1821">
            <v>0</v>
          </cell>
          <cell r="K1821">
            <v>0</v>
          </cell>
          <cell r="O1821" t="str">
            <v>0</v>
          </cell>
          <cell r="S1821">
            <v>0</v>
          </cell>
          <cell r="W1821">
            <v>0</v>
          </cell>
          <cell r="Y1821">
            <v>0</v>
          </cell>
          <cell r="AA1821">
            <v>0</v>
          </cell>
          <cell r="AE1821">
            <v>2016.3320000000001</v>
          </cell>
        </row>
        <row r="1822">
          <cell r="C1822">
            <v>43448</v>
          </cell>
          <cell r="D1822">
            <v>50</v>
          </cell>
          <cell r="G1822">
            <v>0</v>
          </cell>
          <cell r="J1822">
            <v>0</v>
          </cell>
          <cell r="K1822">
            <v>0</v>
          </cell>
          <cell r="O1822" t="str">
            <v>0</v>
          </cell>
          <cell r="S1822">
            <v>0</v>
          </cell>
          <cell r="W1822">
            <v>0</v>
          </cell>
          <cell r="Y1822">
            <v>0</v>
          </cell>
          <cell r="AA1822">
            <v>0</v>
          </cell>
          <cell r="AE1822">
            <v>2016.3320000000001</v>
          </cell>
        </row>
        <row r="1823">
          <cell r="C1823">
            <v>43449</v>
          </cell>
          <cell r="D1823">
            <v>50</v>
          </cell>
          <cell r="G1823">
            <v>0</v>
          </cell>
          <cell r="J1823">
            <v>0</v>
          </cell>
          <cell r="K1823">
            <v>0</v>
          </cell>
          <cell r="O1823" t="str">
            <v>0</v>
          </cell>
          <cell r="S1823">
            <v>0</v>
          </cell>
          <cell r="W1823">
            <v>0</v>
          </cell>
          <cell r="Y1823">
            <v>0</v>
          </cell>
          <cell r="AA1823">
            <v>0</v>
          </cell>
          <cell r="AE1823">
            <v>2016.3320000000001</v>
          </cell>
        </row>
        <row r="1824">
          <cell r="C1824">
            <v>43450</v>
          </cell>
          <cell r="D1824">
            <v>50</v>
          </cell>
          <cell r="G1824">
            <v>0</v>
          </cell>
          <cell r="J1824">
            <v>0</v>
          </cell>
          <cell r="K1824">
            <v>0</v>
          </cell>
          <cell r="O1824" t="str">
            <v>0</v>
          </cell>
          <cell r="S1824">
            <v>0</v>
          </cell>
          <cell r="W1824">
            <v>0</v>
          </cell>
          <cell r="Y1824">
            <v>0</v>
          </cell>
          <cell r="AA1824">
            <v>0</v>
          </cell>
          <cell r="AE1824">
            <v>2016.3320000000001</v>
          </cell>
        </row>
        <row r="1825">
          <cell r="C1825">
            <v>43451</v>
          </cell>
          <cell r="D1825">
            <v>51</v>
          </cell>
          <cell r="G1825">
            <v>0</v>
          </cell>
          <cell r="J1825">
            <v>0</v>
          </cell>
          <cell r="K1825">
            <v>0</v>
          </cell>
          <cell r="O1825" t="str">
            <v>0</v>
          </cell>
          <cell r="S1825">
            <v>0</v>
          </cell>
          <cell r="W1825">
            <v>0</v>
          </cell>
          <cell r="Y1825">
            <v>0</v>
          </cell>
          <cell r="AA1825">
            <v>0</v>
          </cell>
          <cell r="AE1825">
            <v>2016.3320000000001</v>
          </cell>
        </row>
        <row r="1826">
          <cell r="C1826">
            <v>43452</v>
          </cell>
          <cell r="D1826">
            <v>51</v>
          </cell>
          <cell r="G1826">
            <v>0</v>
          </cell>
          <cell r="J1826">
            <v>0</v>
          </cell>
          <cell r="K1826">
            <v>0</v>
          </cell>
          <cell r="O1826" t="str">
            <v>0</v>
          </cell>
          <cell r="S1826">
            <v>0</v>
          </cell>
          <cell r="W1826">
            <v>0</v>
          </cell>
          <cell r="Y1826">
            <v>0</v>
          </cell>
          <cell r="AA1826">
            <v>0</v>
          </cell>
          <cell r="AE1826">
            <v>2016.3320000000001</v>
          </cell>
        </row>
        <row r="1827">
          <cell r="C1827">
            <v>43453</v>
          </cell>
          <cell r="D1827">
            <v>51</v>
          </cell>
          <cell r="G1827">
            <v>0</v>
          </cell>
          <cell r="J1827">
            <v>0</v>
          </cell>
          <cell r="K1827">
            <v>0</v>
          </cell>
          <cell r="O1827" t="str">
            <v>0</v>
          </cell>
          <cell r="S1827">
            <v>0</v>
          </cell>
          <cell r="W1827">
            <v>0</v>
          </cell>
          <cell r="Y1827">
            <v>0</v>
          </cell>
          <cell r="AA1827">
            <v>0</v>
          </cell>
          <cell r="AE1827">
            <v>2016.3320000000001</v>
          </cell>
        </row>
        <row r="1828">
          <cell r="C1828">
            <v>43454</v>
          </cell>
          <cell r="D1828">
            <v>51</v>
          </cell>
          <cell r="G1828">
            <v>0</v>
          </cell>
          <cell r="J1828">
            <v>0</v>
          </cell>
          <cell r="K1828">
            <v>0</v>
          </cell>
          <cell r="O1828" t="str">
            <v>0</v>
          </cell>
          <cell r="S1828">
            <v>0</v>
          </cell>
          <cell r="W1828">
            <v>0</v>
          </cell>
          <cell r="Y1828">
            <v>0</v>
          </cell>
          <cell r="AA1828">
            <v>0</v>
          </cell>
          <cell r="AE1828">
            <v>2016.3320000000001</v>
          </cell>
        </row>
        <row r="1829">
          <cell r="C1829">
            <v>43455</v>
          </cell>
          <cell r="D1829">
            <v>51</v>
          </cell>
          <cell r="G1829">
            <v>0</v>
          </cell>
          <cell r="J1829">
            <v>0</v>
          </cell>
          <cell r="K1829">
            <v>0</v>
          </cell>
          <cell r="O1829" t="str">
            <v>0</v>
          </cell>
          <cell r="S1829">
            <v>0</v>
          </cell>
          <cell r="W1829">
            <v>0</v>
          </cell>
          <cell r="Y1829">
            <v>0</v>
          </cell>
          <cell r="AA1829">
            <v>0</v>
          </cell>
          <cell r="AE1829">
            <v>2016.3320000000001</v>
          </cell>
        </row>
        <row r="1830">
          <cell r="C1830">
            <v>43456</v>
          </cell>
          <cell r="D1830">
            <v>51</v>
          </cell>
          <cell r="G1830">
            <v>0</v>
          </cell>
          <cell r="J1830">
            <v>0</v>
          </cell>
          <cell r="K1830">
            <v>0</v>
          </cell>
          <cell r="O1830" t="str">
            <v>0</v>
          </cell>
          <cell r="S1830">
            <v>0</v>
          </cell>
          <cell r="W1830">
            <v>0</v>
          </cell>
          <cell r="Y1830">
            <v>0</v>
          </cell>
          <cell r="AA1830">
            <v>0</v>
          </cell>
          <cell r="AE1830">
            <v>2016.3320000000001</v>
          </cell>
        </row>
        <row r="1831">
          <cell r="C1831">
            <v>43457</v>
          </cell>
          <cell r="D1831">
            <v>51</v>
          </cell>
          <cell r="G1831">
            <v>0</v>
          </cell>
          <cell r="J1831">
            <v>0</v>
          </cell>
          <cell r="K1831">
            <v>0</v>
          </cell>
          <cell r="O1831" t="str">
            <v>0</v>
          </cell>
          <cell r="S1831">
            <v>0</v>
          </cell>
          <cell r="W1831">
            <v>0</v>
          </cell>
          <cell r="Y1831">
            <v>0</v>
          </cell>
          <cell r="AA1831">
            <v>0</v>
          </cell>
          <cell r="AE1831">
            <v>2016.3320000000001</v>
          </cell>
        </row>
        <row r="1832">
          <cell r="C1832">
            <v>43458</v>
          </cell>
          <cell r="D1832">
            <v>52</v>
          </cell>
          <cell r="G1832">
            <v>0</v>
          </cell>
          <cell r="J1832">
            <v>0</v>
          </cell>
          <cell r="K1832">
            <v>0</v>
          </cell>
          <cell r="O1832" t="str">
            <v>0</v>
          </cell>
          <cell r="S1832">
            <v>0</v>
          </cell>
          <cell r="W1832">
            <v>0</v>
          </cell>
          <cell r="Y1832">
            <v>0</v>
          </cell>
          <cell r="AA1832">
            <v>0</v>
          </cell>
          <cell r="AE1832">
            <v>2016.3320000000001</v>
          </cell>
        </row>
        <row r="1833">
          <cell r="C1833">
            <v>43459</v>
          </cell>
          <cell r="D1833">
            <v>52</v>
          </cell>
          <cell r="G1833">
            <v>0</v>
          </cell>
          <cell r="J1833">
            <v>0</v>
          </cell>
          <cell r="K1833">
            <v>0</v>
          </cell>
          <cell r="O1833" t="str">
            <v>0</v>
          </cell>
          <cell r="S1833">
            <v>0</v>
          </cell>
          <cell r="W1833">
            <v>0</v>
          </cell>
          <cell r="Y1833">
            <v>0</v>
          </cell>
          <cell r="AA1833">
            <v>0</v>
          </cell>
          <cell r="AE1833">
            <v>2016.3320000000001</v>
          </cell>
        </row>
        <row r="1834">
          <cell r="C1834">
            <v>43460</v>
          </cell>
          <cell r="D1834">
            <v>52</v>
          </cell>
          <cell r="G1834">
            <v>0</v>
          </cell>
          <cell r="J1834">
            <v>0</v>
          </cell>
          <cell r="K1834">
            <v>0</v>
          </cell>
          <cell r="O1834" t="str">
            <v>0</v>
          </cell>
          <cell r="S1834">
            <v>0</v>
          </cell>
          <cell r="W1834">
            <v>0</v>
          </cell>
          <cell r="Y1834">
            <v>0</v>
          </cell>
          <cell r="AA1834">
            <v>0</v>
          </cell>
          <cell r="AE1834">
            <v>2016.3320000000001</v>
          </cell>
        </row>
        <row r="1835">
          <cell r="C1835">
            <v>43461</v>
          </cell>
          <cell r="D1835">
            <v>52</v>
          </cell>
          <cell r="G1835">
            <v>0</v>
          </cell>
          <cell r="J1835">
            <v>0</v>
          </cell>
          <cell r="K1835">
            <v>0</v>
          </cell>
          <cell r="O1835" t="str">
            <v>0</v>
          </cell>
          <cell r="S1835">
            <v>0</v>
          </cell>
          <cell r="W1835">
            <v>0</v>
          </cell>
          <cell r="Y1835">
            <v>0</v>
          </cell>
          <cell r="AA1835">
            <v>0</v>
          </cell>
          <cell r="AE1835">
            <v>2016.3320000000001</v>
          </cell>
        </row>
        <row r="1836">
          <cell r="C1836">
            <v>43462</v>
          </cell>
          <cell r="D1836">
            <v>52</v>
          </cell>
          <cell r="G1836">
            <v>0</v>
          </cell>
          <cell r="J1836">
            <v>0</v>
          </cell>
          <cell r="K1836">
            <v>0</v>
          </cell>
          <cell r="O1836" t="str">
            <v>0</v>
          </cell>
          <cell r="S1836">
            <v>0</v>
          </cell>
          <cell r="W1836">
            <v>0</v>
          </cell>
          <cell r="Y1836">
            <v>0</v>
          </cell>
          <cell r="AA1836">
            <v>0</v>
          </cell>
        </row>
        <row r="1837">
          <cell r="C1837">
            <v>43463</v>
          </cell>
          <cell r="D1837">
            <v>52</v>
          </cell>
          <cell r="G1837">
            <v>0</v>
          </cell>
          <cell r="J1837">
            <v>0</v>
          </cell>
          <cell r="K1837">
            <v>0</v>
          </cell>
          <cell r="O1837" t="str">
            <v>0</v>
          </cell>
          <cell r="S1837">
            <v>0</v>
          </cell>
          <cell r="W1837">
            <v>0</v>
          </cell>
          <cell r="Y1837">
            <v>0</v>
          </cell>
          <cell r="AA1837">
            <v>0</v>
          </cell>
          <cell r="AE1837">
            <v>2016.3320000000001</v>
          </cell>
        </row>
        <row r="1838">
          <cell r="C1838">
            <v>43464</v>
          </cell>
          <cell r="D1838">
            <v>52</v>
          </cell>
          <cell r="G1838">
            <v>0</v>
          </cell>
          <cell r="J1838">
            <v>0</v>
          </cell>
          <cell r="K1838">
            <v>0</v>
          </cell>
          <cell r="O1838" t="str">
            <v>0</v>
          </cell>
          <cell r="S1838">
            <v>0</v>
          </cell>
          <cell r="W1838">
            <v>0</v>
          </cell>
          <cell r="Y1838">
            <v>0</v>
          </cell>
          <cell r="AA1838">
            <v>0</v>
          </cell>
          <cell r="AE1838">
            <v>2016.3320000000001</v>
          </cell>
        </row>
        <row r="1839">
          <cell r="C1839">
            <v>43465</v>
          </cell>
          <cell r="D1839">
            <v>1</v>
          </cell>
          <cell r="G1839">
            <v>0</v>
          </cell>
          <cell r="J1839">
            <v>0</v>
          </cell>
          <cell r="K1839">
            <v>0</v>
          </cell>
          <cell r="O1839" t="str">
            <v>0</v>
          </cell>
          <cell r="S1839">
            <v>0</v>
          </cell>
          <cell r="W1839">
            <v>0</v>
          </cell>
          <cell r="Y1839">
            <v>0</v>
          </cell>
          <cell r="AA1839">
            <v>0</v>
          </cell>
          <cell r="AE1839">
            <v>2016.3320000000001</v>
          </cell>
        </row>
        <row r="1840">
          <cell r="C1840">
            <v>43466</v>
          </cell>
          <cell r="D1840">
            <v>1</v>
          </cell>
          <cell r="G1840">
            <v>0</v>
          </cell>
          <cell r="J1840">
            <v>0</v>
          </cell>
          <cell r="K1840">
            <v>0</v>
          </cell>
          <cell r="O1840" t="str">
            <v>0</v>
          </cell>
          <cell r="S1840">
            <v>0</v>
          </cell>
          <cell r="W1840">
            <v>0</v>
          </cell>
          <cell r="Y1840">
            <v>0</v>
          </cell>
          <cell r="AA1840">
            <v>0</v>
          </cell>
          <cell r="AE1840">
            <v>2016.3320000000001</v>
          </cell>
        </row>
        <row r="1841">
          <cell r="C1841">
            <v>43467</v>
          </cell>
          <cell r="D1841">
            <v>1</v>
          </cell>
          <cell r="G1841">
            <v>0</v>
          </cell>
          <cell r="J1841">
            <v>0</v>
          </cell>
          <cell r="K1841">
            <v>0</v>
          </cell>
          <cell r="O1841" t="str">
            <v>0</v>
          </cell>
          <cell r="S1841">
            <v>0</v>
          </cell>
          <cell r="W1841">
            <v>0</v>
          </cell>
          <cell r="Y1841">
            <v>0</v>
          </cell>
          <cell r="AA1841">
            <v>0</v>
          </cell>
          <cell r="AE1841">
            <v>2016.3320000000001</v>
          </cell>
        </row>
        <row r="1842">
          <cell r="C1842">
            <v>43468</v>
          </cell>
          <cell r="D1842">
            <v>1</v>
          </cell>
          <cell r="G1842">
            <v>0</v>
          </cell>
          <cell r="J1842">
            <v>0</v>
          </cell>
          <cell r="K1842">
            <v>0</v>
          </cell>
          <cell r="O1842" t="str">
            <v>0</v>
          </cell>
          <cell r="S1842">
            <v>0</v>
          </cell>
          <cell r="W1842">
            <v>0</v>
          </cell>
          <cell r="Y1842">
            <v>0</v>
          </cell>
          <cell r="AA1842">
            <v>0</v>
          </cell>
          <cell r="AE1842">
            <v>2016.3320000000001</v>
          </cell>
        </row>
        <row r="1843">
          <cell r="C1843">
            <v>43469</v>
          </cell>
          <cell r="D1843">
            <v>1</v>
          </cell>
          <cell r="G1843">
            <v>0</v>
          </cell>
          <cell r="J1843">
            <v>0</v>
          </cell>
          <cell r="K1843">
            <v>0</v>
          </cell>
          <cell r="O1843" t="str">
            <v>0</v>
          </cell>
          <cell r="S1843">
            <v>0</v>
          </cell>
          <cell r="W1843">
            <v>0</v>
          </cell>
          <cell r="Y1843">
            <v>0</v>
          </cell>
          <cell r="AA1843">
            <v>0</v>
          </cell>
          <cell r="AE1843">
            <v>2016.3320000000001</v>
          </cell>
        </row>
        <row r="1844">
          <cell r="C1844">
            <v>43470</v>
          </cell>
          <cell r="D1844">
            <v>1</v>
          </cell>
          <cell r="G1844">
            <v>0</v>
          </cell>
          <cell r="J1844">
            <v>0</v>
          </cell>
          <cell r="K1844">
            <v>0</v>
          </cell>
          <cell r="O1844" t="str">
            <v>0</v>
          </cell>
          <cell r="S1844">
            <v>0</v>
          </cell>
          <cell r="W1844">
            <v>0</v>
          </cell>
          <cell r="Y1844">
            <v>0</v>
          </cell>
          <cell r="AA1844">
            <v>0</v>
          </cell>
          <cell r="AE1844">
            <v>2016.3320000000001</v>
          </cell>
        </row>
        <row r="1845">
          <cell r="C1845">
            <v>43471</v>
          </cell>
          <cell r="D1845">
            <v>1</v>
          </cell>
          <cell r="G1845">
            <v>0</v>
          </cell>
          <cell r="J1845">
            <v>0</v>
          </cell>
          <cell r="K1845">
            <v>0</v>
          </cell>
          <cell r="O1845" t="str">
            <v>0</v>
          </cell>
          <cell r="S1845">
            <v>0</v>
          </cell>
          <cell r="W1845">
            <v>0</v>
          </cell>
          <cell r="Y1845">
            <v>0</v>
          </cell>
          <cell r="AA1845">
            <v>0</v>
          </cell>
          <cell r="AE1845">
            <v>2016.3320000000001</v>
          </cell>
        </row>
        <row r="1846">
          <cell r="C1846">
            <v>43472</v>
          </cell>
          <cell r="D1846">
            <v>2</v>
          </cell>
          <cell r="G1846">
            <v>0</v>
          </cell>
          <cell r="J1846">
            <v>0</v>
          </cell>
          <cell r="K1846">
            <v>0</v>
          </cell>
          <cell r="O1846" t="str">
            <v>0</v>
          </cell>
          <cell r="S1846">
            <v>0</v>
          </cell>
          <cell r="W1846">
            <v>0</v>
          </cell>
          <cell r="Y1846">
            <v>0</v>
          </cell>
          <cell r="AA1846">
            <v>0</v>
          </cell>
          <cell r="AE1846">
            <v>2016.3320000000001</v>
          </cell>
        </row>
        <row r="1847">
          <cell r="C1847">
            <v>43473</v>
          </cell>
          <cell r="D1847">
            <v>2</v>
          </cell>
          <cell r="G1847">
            <v>0</v>
          </cell>
          <cell r="J1847">
            <v>0</v>
          </cell>
          <cell r="K1847">
            <v>0</v>
          </cell>
          <cell r="O1847" t="str">
            <v>0</v>
          </cell>
          <cell r="S1847">
            <v>0</v>
          </cell>
          <cell r="W1847">
            <v>0</v>
          </cell>
          <cell r="Y1847">
            <v>0</v>
          </cell>
          <cell r="AA1847">
            <v>0</v>
          </cell>
          <cell r="AE1847">
            <v>2016.3320000000001</v>
          </cell>
        </row>
        <row r="1848">
          <cell r="C1848">
            <v>43474</v>
          </cell>
          <cell r="D1848">
            <v>2</v>
          </cell>
          <cell r="G1848">
            <v>0</v>
          </cell>
          <cell r="J1848">
            <v>0</v>
          </cell>
          <cell r="K1848">
            <v>0</v>
          </cell>
          <cell r="O1848" t="str">
            <v>0</v>
          </cell>
          <cell r="S1848">
            <v>0</v>
          </cell>
          <cell r="W1848">
            <v>0</v>
          </cell>
          <cell r="Y1848">
            <v>0</v>
          </cell>
          <cell r="AA1848">
            <v>0</v>
          </cell>
          <cell r="AE1848">
            <v>2016.3320000000001</v>
          </cell>
        </row>
        <row r="1849">
          <cell r="C1849">
            <v>43475</v>
          </cell>
          <cell r="D1849">
            <v>2</v>
          </cell>
          <cell r="G1849">
            <v>0</v>
          </cell>
          <cell r="J1849">
            <v>0</v>
          </cell>
          <cell r="K1849">
            <v>0</v>
          </cell>
          <cell r="O1849" t="str">
            <v>0</v>
          </cell>
          <cell r="S1849">
            <v>0</v>
          </cell>
          <cell r="W1849">
            <v>0</v>
          </cell>
          <cell r="Y1849">
            <v>0</v>
          </cell>
          <cell r="AA1849">
            <v>0</v>
          </cell>
          <cell r="AE1849">
            <v>2016.3320000000001</v>
          </cell>
        </row>
        <row r="1850">
          <cell r="C1850">
            <v>43476</v>
          </cell>
          <cell r="D1850">
            <v>2</v>
          </cell>
          <cell r="G1850">
            <v>0</v>
          </cell>
          <cell r="J1850">
            <v>0</v>
          </cell>
          <cell r="K1850">
            <v>0</v>
          </cell>
          <cell r="O1850" t="str">
            <v>0</v>
          </cell>
          <cell r="S1850">
            <v>0</v>
          </cell>
          <cell r="W1850">
            <v>0</v>
          </cell>
          <cell r="Y1850">
            <v>0</v>
          </cell>
          <cell r="AA1850">
            <v>0</v>
          </cell>
          <cell r="AE1850">
            <v>2016.3320000000001</v>
          </cell>
        </row>
        <row r="1851">
          <cell r="C1851">
            <v>43477</v>
          </cell>
          <cell r="D1851">
            <v>2</v>
          </cell>
          <cell r="G1851">
            <v>0</v>
          </cell>
          <cell r="J1851">
            <v>0</v>
          </cell>
          <cell r="K1851">
            <v>0</v>
          </cell>
          <cell r="O1851" t="str">
            <v>0</v>
          </cell>
          <cell r="S1851">
            <v>0</v>
          </cell>
          <cell r="W1851">
            <v>0</v>
          </cell>
          <cell r="Y1851">
            <v>0</v>
          </cell>
          <cell r="AA1851">
            <v>0</v>
          </cell>
          <cell r="AE1851">
            <v>2016.3320000000001</v>
          </cell>
        </row>
        <row r="1852">
          <cell r="C1852">
            <v>43478</v>
          </cell>
          <cell r="D1852">
            <v>2</v>
          </cell>
          <cell r="G1852">
            <v>0</v>
          </cell>
          <cell r="J1852">
            <v>0</v>
          </cell>
          <cell r="K1852">
            <v>0</v>
          </cell>
          <cell r="O1852" t="str">
            <v>0</v>
          </cell>
          <cell r="S1852">
            <v>0</v>
          </cell>
          <cell r="W1852">
            <v>0</v>
          </cell>
          <cell r="Y1852">
            <v>0</v>
          </cell>
          <cell r="AA1852">
            <v>0</v>
          </cell>
          <cell r="AE1852">
            <v>2016.3320000000001</v>
          </cell>
        </row>
        <row r="1853">
          <cell r="C1853">
            <v>43479</v>
          </cell>
          <cell r="D1853">
            <v>3</v>
          </cell>
          <cell r="G1853">
            <v>0</v>
          </cell>
          <cell r="J1853">
            <v>0</v>
          </cell>
          <cell r="K1853">
            <v>0</v>
          </cell>
          <cell r="O1853" t="str">
            <v>0</v>
          </cell>
          <cell r="S1853">
            <v>0</v>
          </cell>
          <cell r="W1853">
            <v>0</v>
          </cell>
          <cell r="Y1853">
            <v>0</v>
          </cell>
          <cell r="AA1853">
            <v>0</v>
          </cell>
          <cell r="AE1853">
            <v>2016.3320000000001</v>
          </cell>
        </row>
        <row r="1854">
          <cell r="C1854">
            <v>43480</v>
          </cell>
          <cell r="D1854">
            <v>3</v>
          </cell>
          <cell r="G1854">
            <v>0</v>
          </cell>
          <cell r="J1854">
            <v>0</v>
          </cell>
          <cell r="K1854">
            <v>0</v>
          </cell>
          <cell r="O1854" t="str">
            <v>0</v>
          </cell>
          <cell r="S1854">
            <v>0</v>
          </cell>
          <cell r="W1854">
            <v>0</v>
          </cell>
          <cell r="Y1854">
            <v>0</v>
          </cell>
          <cell r="AA1854">
            <v>0</v>
          </cell>
          <cell r="AE1854">
            <v>2016.3320000000001</v>
          </cell>
        </row>
        <row r="1855">
          <cell r="C1855">
            <v>43481</v>
          </cell>
          <cell r="D1855">
            <v>3</v>
          </cell>
          <cell r="G1855">
            <v>0</v>
          </cell>
          <cell r="J1855">
            <v>0</v>
          </cell>
          <cell r="K1855">
            <v>0</v>
          </cell>
          <cell r="O1855" t="str">
            <v>0</v>
          </cell>
          <cell r="S1855">
            <v>0</v>
          </cell>
          <cell r="W1855">
            <v>0</v>
          </cell>
          <cell r="Y1855">
            <v>0</v>
          </cell>
          <cell r="AA1855">
            <v>0</v>
          </cell>
          <cell r="AE1855">
            <v>2016.3320000000001</v>
          </cell>
        </row>
        <row r="1856">
          <cell r="C1856">
            <v>43482</v>
          </cell>
          <cell r="D1856">
            <v>3</v>
          </cell>
          <cell r="G1856">
            <v>0</v>
          </cell>
          <cell r="J1856">
            <v>0</v>
          </cell>
          <cell r="K1856">
            <v>0</v>
          </cell>
          <cell r="O1856" t="str">
            <v>0</v>
          </cell>
          <cell r="S1856">
            <v>0</v>
          </cell>
          <cell r="W1856">
            <v>0</v>
          </cell>
          <cell r="Y1856">
            <v>0</v>
          </cell>
          <cell r="AA1856">
            <v>0</v>
          </cell>
          <cell r="AE1856">
            <v>2016.3320000000001</v>
          </cell>
        </row>
        <row r="1857">
          <cell r="C1857">
            <v>43483</v>
          </cell>
          <cell r="D1857">
            <v>3</v>
          </cell>
          <cell r="G1857">
            <v>0</v>
          </cell>
          <cell r="J1857">
            <v>0</v>
          </cell>
          <cell r="K1857">
            <v>0</v>
          </cell>
          <cell r="O1857" t="str">
            <v>0</v>
          </cell>
          <cell r="S1857">
            <v>0</v>
          </cell>
          <cell r="W1857">
            <v>0</v>
          </cell>
          <cell r="Y1857">
            <v>0</v>
          </cell>
          <cell r="AA1857">
            <v>0</v>
          </cell>
          <cell r="AE1857">
            <v>2016.3320000000001</v>
          </cell>
        </row>
        <row r="1858">
          <cell r="C1858">
            <v>43484</v>
          </cell>
          <cell r="D1858">
            <v>3</v>
          </cell>
          <cell r="G1858">
            <v>0</v>
          </cell>
          <cell r="J1858">
            <v>0</v>
          </cell>
          <cell r="K1858">
            <v>0</v>
          </cell>
          <cell r="O1858" t="str">
            <v>0</v>
          </cell>
          <cell r="S1858">
            <v>0</v>
          </cell>
          <cell r="W1858">
            <v>0</v>
          </cell>
          <cell r="Y1858">
            <v>0</v>
          </cell>
          <cell r="AA1858">
            <v>0</v>
          </cell>
          <cell r="AE1858">
            <v>2016.3320000000001</v>
          </cell>
        </row>
        <row r="1859">
          <cell r="C1859">
            <v>43485</v>
          </cell>
          <cell r="D1859">
            <v>3</v>
          </cell>
          <cell r="G1859">
            <v>0</v>
          </cell>
          <cell r="J1859">
            <v>0</v>
          </cell>
          <cell r="K1859">
            <v>0</v>
          </cell>
          <cell r="O1859" t="str">
            <v>0</v>
          </cell>
          <cell r="S1859">
            <v>0</v>
          </cell>
          <cell r="W1859">
            <v>0</v>
          </cell>
          <cell r="Y1859">
            <v>0</v>
          </cell>
          <cell r="AA1859">
            <v>0</v>
          </cell>
          <cell r="AE1859">
            <v>2016.3320000000001</v>
          </cell>
        </row>
        <row r="1860">
          <cell r="C1860">
            <v>43486</v>
          </cell>
          <cell r="D1860">
            <v>4</v>
          </cell>
          <cell r="G1860">
            <v>0</v>
          </cell>
          <cell r="J1860">
            <v>0</v>
          </cell>
          <cell r="K1860">
            <v>0</v>
          </cell>
          <cell r="O1860" t="str">
            <v>0</v>
          </cell>
          <cell r="S1860">
            <v>0</v>
          </cell>
          <cell r="W1860">
            <v>0</v>
          </cell>
          <cell r="Y1860">
            <v>0</v>
          </cell>
          <cell r="AA1860">
            <v>0</v>
          </cell>
          <cell r="AE1860">
            <v>2016.3320000000001</v>
          </cell>
        </row>
        <row r="1861">
          <cell r="C1861">
            <v>43487</v>
          </cell>
          <cell r="D1861">
            <v>4</v>
          </cell>
          <cell r="G1861">
            <v>0</v>
          </cell>
          <cell r="J1861">
            <v>0</v>
          </cell>
          <cell r="K1861">
            <v>0</v>
          </cell>
          <cell r="O1861" t="str">
            <v>0</v>
          </cell>
          <cell r="S1861">
            <v>0</v>
          </cell>
          <cell r="W1861">
            <v>0</v>
          </cell>
          <cell r="Y1861">
            <v>0</v>
          </cell>
          <cell r="AA1861">
            <v>0</v>
          </cell>
          <cell r="AE1861">
            <v>2016.3320000000001</v>
          </cell>
        </row>
        <row r="1862">
          <cell r="C1862">
            <v>43488</v>
          </cell>
          <cell r="D1862">
            <v>4</v>
          </cell>
          <cell r="G1862">
            <v>0</v>
          </cell>
          <cell r="J1862">
            <v>0</v>
          </cell>
          <cell r="K1862">
            <v>0</v>
          </cell>
          <cell r="O1862" t="str">
            <v>0</v>
          </cell>
          <cell r="S1862">
            <v>0</v>
          </cell>
          <cell r="W1862">
            <v>0</v>
          </cell>
          <cell r="Y1862">
            <v>0</v>
          </cell>
          <cell r="AA1862">
            <v>0</v>
          </cell>
          <cell r="AE1862">
            <v>2016.3320000000001</v>
          </cell>
        </row>
        <row r="1863">
          <cell r="C1863">
            <v>43489</v>
          </cell>
          <cell r="D1863">
            <v>4</v>
          </cell>
          <cell r="G1863">
            <v>0</v>
          </cell>
          <cell r="J1863">
            <v>0</v>
          </cell>
          <cell r="K1863">
            <v>0</v>
          </cell>
          <cell r="O1863" t="str">
            <v>0</v>
          </cell>
          <cell r="S1863">
            <v>0</v>
          </cell>
          <cell r="W1863">
            <v>0</v>
          </cell>
          <cell r="Y1863">
            <v>0</v>
          </cell>
          <cell r="AA1863">
            <v>0</v>
          </cell>
          <cell r="AE1863">
            <v>2016.3320000000001</v>
          </cell>
        </row>
        <row r="1864">
          <cell r="C1864">
            <v>43490</v>
          </cell>
          <cell r="D1864">
            <v>4</v>
          </cell>
          <cell r="G1864">
            <v>0</v>
          </cell>
          <cell r="J1864">
            <v>0</v>
          </cell>
          <cell r="K1864">
            <v>0</v>
          </cell>
          <cell r="O1864" t="str">
            <v>0</v>
          </cell>
          <cell r="S1864">
            <v>0</v>
          </cell>
          <cell r="W1864">
            <v>0</v>
          </cell>
          <cell r="Y1864">
            <v>0</v>
          </cell>
          <cell r="AA1864">
            <v>0</v>
          </cell>
          <cell r="AE1864">
            <v>2016.3320000000001</v>
          </cell>
        </row>
        <row r="1865">
          <cell r="C1865">
            <v>43491</v>
          </cell>
          <cell r="D1865">
            <v>4</v>
          </cell>
          <cell r="G1865">
            <v>0</v>
          </cell>
          <cell r="J1865">
            <v>0</v>
          </cell>
          <cell r="K1865">
            <v>0</v>
          </cell>
          <cell r="O1865" t="str">
            <v>0</v>
          </cell>
          <cell r="S1865">
            <v>0</v>
          </cell>
          <cell r="W1865">
            <v>0</v>
          </cell>
          <cell r="Y1865">
            <v>0</v>
          </cell>
          <cell r="AA1865">
            <v>0</v>
          </cell>
          <cell r="AE1865">
            <v>2016.3320000000001</v>
          </cell>
        </row>
        <row r="1866">
          <cell r="C1866">
            <v>43492</v>
          </cell>
          <cell r="D1866">
            <v>4</v>
          </cell>
          <cell r="G1866">
            <v>0</v>
          </cell>
          <cell r="J1866">
            <v>0</v>
          </cell>
          <cell r="K1866">
            <v>0</v>
          </cell>
          <cell r="O1866" t="str">
            <v>0</v>
          </cell>
          <cell r="S1866">
            <v>0</v>
          </cell>
          <cell r="W1866">
            <v>0</v>
          </cell>
          <cell r="Y1866">
            <v>0</v>
          </cell>
          <cell r="AA1866">
            <v>0</v>
          </cell>
          <cell r="AE1866">
            <v>2016.3320000000001</v>
          </cell>
        </row>
        <row r="1867">
          <cell r="C1867">
            <v>43493</v>
          </cell>
          <cell r="D1867">
            <v>5</v>
          </cell>
          <cell r="G1867">
            <v>0</v>
          </cell>
          <cell r="J1867">
            <v>0</v>
          </cell>
          <cell r="K1867">
            <v>0</v>
          </cell>
          <cell r="O1867" t="str">
            <v>0</v>
          </cell>
          <cell r="S1867">
            <v>0</v>
          </cell>
          <cell r="W1867">
            <v>0</v>
          </cell>
          <cell r="Y1867">
            <v>0</v>
          </cell>
          <cell r="AA1867">
            <v>0</v>
          </cell>
        </row>
        <row r="1868">
          <cell r="C1868">
            <v>43494</v>
          </cell>
          <cell r="D1868">
            <v>5</v>
          </cell>
          <cell r="G1868">
            <v>0</v>
          </cell>
          <cell r="J1868">
            <v>0</v>
          </cell>
          <cell r="K1868">
            <v>0</v>
          </cell>
          <cell r="O1868" t="str">
            <v>0</v>
          </cell>
          <cell r="S1868">
            <v>0</v>
          </cell>
          <cell r="W1868">
            <v>0</v>
          </cell>
          <cell r="Y1868">
            <v>0</v>
          </cell>
          <cell r="AA1868">
            <v>0</v>
          </cell>
          <cell r="AE1868">
            <v>2016.3320000000001</v>
          </cell>
        </row>
        <row r="1869">
          <cell r="C1869">
            <v>43495</v>
          </cell>
          <cell r="D1869">
            <v>5</v>
          </cell>
          <cell r="G1869">
            <v>0</v>
          </cell>
          <cell r="J1869">
            <v>0</v>
          </cell>
          <cell r="K1869">
            <v>0</v>
          </cell>
          <cell r="O1869" t="str">
            <v>0</v>
          </cell>
          <cell r="S1869">
            <v>0</v>
          </cell>
          <cell r="W1869">
            <v>0</v>
          </cell>
          <cell r="Y1869">
            <v>0</v>
          </cell>
          <cell r="AA1869">
            <v>0</v>
          </cell>
          <cell r="AE1869">
            <v>2016.3320000000001</v>
          </cell>
        </row>
        <row r="1870">
          <cell r="C1870">
            <v>43496</v>
          </cell>
          <cell r="D1870">
            <v>5</v>
          </cell>
          <cell r="G1870">
            <v>0</v>
          </cell>
          <cell r="J1870">
            <v>0</v>
          </cell>
          <cell r="K1870">
            <v>0</v>
          </cell>
          <cell r="O1870" t="str">
            <v>0</v>
          </cell>
          <cell r="S1870">
            <v>0</v>
          </cell>
          <cell r="W1870">
            <v>0</v>
          </cell>
          <cell r="Y1870">
            <v>0</v>
          </cell>
          <cell r="AA1870">
            <v>0</v>
          </cell>
          <cell r="AE1870">
            <v>2016.3320000000001</v>
          </cell>
        </row>
        <row r="1871">
          <cell r="C1871">
            <v>43497</v>
          </cell>
          <cell r="D1871">
            <v>5</v>
          </cell>
          <cell r="G1871">
            <v>0</v>
          </cell>
          <cell r="J1871">
            <v>0</v>
          </cell>
          <cell r="K1871">
            <v>0</v>
          </cell>
          <cell r="O1871" t="str">
            <v>0</v>
          </cell>
          <cell r="S1871">
            <v>0</v>
          </cell>
          <cell r="W1871">
            <v>0</v>
          </cell>
          <cell r="Y1871">
            <v>0</v>
          </cell>
          <cell r="AA1871">
            <v>0</v>
          </cell>
          <cell r="AE1871">
            <v>2016.3320000000001</v>
          </cell>
        </row>
        <row r="1872">
          <cell r="C1872">
            <v>43498</v>
          </cell>
          <cell r="D1872">
            <v>5</v>
          </cell>
          <cell r="G1872">
            <v>0</v>
          </cell>
          <cell r="J1872">
            <v>0</v>
          </cell>
          <cell r="K1872">
            <v>0</v>
          </cell>
          <cell r="O1872" t="str">
            <v>0</v>
          </cell>
          <cell r="S1872">
            <v>0</v>
          </cell>
          <cell r="W1872">
            <v>0</v>
          </cell>
          <cell r="Y1872">
            <v>0</v>
          </cell>
          <cell r="AA1872">
            <v>0</v>
          </cell>
          <cell r="AE1872">
            <v>2016.3320000000001</v>
          </cell>
        </row>
        <row r="1873">
          <cell r="C1873">
            <v>43499</v>
          </cell>
          <cell r="D1873">
            <v>5</v>
          </cell>
          <cell r="G1873">
            <v>0</v>
          </cell>
          <cell r="J1873">
            <v>0</v>
          </cell>
          <cell r="K1873">
            <v>0</v>
          </cell>
          <cell r="O1873" t="str">
            <v>0</v>
          </cell>
          <cell r="S1873">
            <v>0</v>
          </cell>
          <cell r="W1873">
            <v>0</v>
          </cell>
          <cell r="Y1873">
            <v>0</v>
          </cell>
          <cell r="AA1873">
            <v>0</v>
          </cell>
          <cell r="AE1873">
            <v>2016.3320000000001</v>
          </cell>
        </row>
        <row r="1874">
          <cell r="C1874">
            <v>43500</v>
          </cell>
          <cell r="D1874">
            <v>6</v>
          </cell>
          <cell r="G1874">
            <v>0</v>
          </cell>
          <cell r="J1874">
            <v>0</v>
          </cell>
          <cell r="K1874">
            <v>0</v>
          </cell>
          <cell r="O1874" t="str">
            <v>0</v>
          </cell>
          <cell r="S1874">
            <v>0</v>
          </cell>
          <cell r="W1874">
            <v>0</v>
          </cell>
          <cell r="Y1874">
            <v>0</v>
          </cell>
          <cell r="AA1874">
            <v>0</v>
          </cell>
          <cell r="AE1874">
            <v>2016.3320000000001</v>
          </cell>
        </row>
        <row r="1875">
          <cell r="C1875">
            <v>43501</v>
          </cell>
          <cell r="D1875">
            <v>6</v>
          </cell>
          <cell r="G1875">
            <v>0</v>
          </cell>
          <cell r="J1875">
            <v>0</v>
          </cell>
          <cell r="K1875">
            <v>0</v>
          </cell>
          <cell r="O1875" t="str">
            <v>0</v>
          </cell>
          <cell r="S1875">
            <v>0</v>
          </cell>
          <cell r="W1875">
            <v>0</v>
          </cell>
          <cell r="Y1875">
            <v>0</v>
          </cell>
          <cell r="AA1875">
            <v>0</v>
          </cell>
          <cell r="AE1875">
            <v>2016.3320000000001</v>
          </cell>
        </row>
        <row r="1876">
          <cell r="C1876">
            <v>43502</v>
          </cell>
          <cell r="D1876">
            <v>6</v>
          </cell>
          <cell r="G1876">
            <v>0</v>
          </cell>
          <cell r="J1876">
            <v>0</v>
          </cell>
          <cell r="K1876">
            <v>0</v>
          </cell>
          <cell r="O1876" t="str">
            <v>0</v>
          </cell>
          <cell r="S1876">
            <v>0</v>
          </cell>
          <cell r="W1876">
            <v>0</v>
          </cell>
          <cell r="Y1876">
            <v>0</v>
          </cell>
          <cell r="AA1876">
            <v>0</v>
          </cell>
          <cell r="AE1876">
            <v>2016.3320000000001</v>
          </cell>
        </row>
        <row r="1877">
          <cell r="C1877">
            <v>43503</v>
          </cell>
          <cell r="D1877">
            <v>6</v>
          </cell>
          <cell r="G1877">
            <v>0</v>
          </cell>
          <cell r="J1877">
            <v>0</v>
          </cell>
          <cell r="K1877">
            <v>0</v>
          </cell>
          <cell r="O1877" t="str">
            <v>0</v>
          </cell>
          <cell r="S1877">
            <v>0</v>
          </cell>
          <cell r="W1877">
            <v>0</v>
          </cell>
          <cell r="Y1877">
            <v>0</v>
          </cell>
          <cell r="AA1877">
            <v>0</v>
          </cell>
          <cell r="AE1877">
            <v>2016.3320000000001</v>
          </cell>
        </row>
        <row r="1878">
          <cell r="C1878">
            <v>43504</v>
          </cell>
          <cell r="D1878">
            <v>6</v>
          </cell>
          <cell r="G1878">
            <v>0</v>
          </cell>
          <cell r="J1878">
            <v>0</v>
          </cell>
          <cell r="K1878">
            <v>0</v>
          </cell>
          <cell r="O1878" t="str">
            <v>0</v>
          </cell>
          <cell r="S1878">
            <v>0</v>
          </cell>
          <cell r="W1878">
            <v>0</v>
          </cell>
          <cell r="Y1878">
            <v>0</v>
          </cell>
          <cell r="AA1878">
            <v>0</v>
          </cell>
          <cell r="AE1878">
            <v>2016.3320000000001</v>
          </cell>
        </row>
        <row r="1879">
          <cell r="C1879">
            <v>43505</v>
          </cell>
          <cell r="D1879">
            <v>6</v>
          </cell>
          <cell r="G1879">
            <v>0</v>
          </cell>
          <cell r="J1879">
            <v>0</v>
          </cell>
          <cell r="K1879">
            <v>0</v>
          </cell>
          <cell r="O1879" t="str">
            <v>0</v>
          </cell>
          <cell r="S1879">
            <v>0</v>
          </cell>
          <cell r="W1879">
            <v>0</v>
          </cell>
          <cell r="Y1879">
            <v>0</v>
          </cell>
          <cell r="AA1879">
            <v>0</v>
          </cell>
          <cell r="AE1879">
            <v>2016.3320000000001</v>
          </cell>
        </row>
        <row r="1880">
          <cell r="C1880">
            <v>43506</v>
          </cell>
          <cell r="D1880">
            <v>6</v>
          </cell>
          <cell r="G1880">
            <v>0</v>
          </cell>
          <cell r="J1880">
            <v>0</v>
          </cell>
          <cell r="K1880">
            <v>0</v>
          </cell>
          <cell r="O1880" t="str">
            <v>0</v>
          </cell>
          <cell r="S1880">
            <v>0</v>
          </cell>
          <cell r="W1880">
            <v>0</v>
          </cell>
          <cell r="Y1880">
            <v>0</v>
          </cell>
          <cell r="AA1880">
            <v>0</v>
          </cell>
          <cell r="AE1880">
            <v>2016.3320000000001</v>
          </cell>
        </row>
        <row r="1881">
          <cell r="C1881">
            <v>43507</v>
          </cell>
          <cell r="D1881">
            <v>7</v>
          </cell>
          <cell r="G1881">
            <v>0</v>
          </cell>
          <cell r="J1881">
            <v>0</v>
          </cell>
          <cell r="K1881">
            <v>0</v>
          </cell>
          <cell r="O1881" t="str">
            <v>0</v>
          </cell>
          <cell r="S1881">
            <v>0</v>
          </cell>
          <cell r="W1881">
            <v>0</v>
          </cell>
          <cell r="Y1881">
            <v>0</v>
          </cell>
          <cell r="AA1881">
            <v>0</v>
          </cell>
          <cell r="AE1881">
            <v>2016.3320000000001</v>
          </cell>
        </row>
        <row r="1882">
          <cell r="C1882">
            <v>43508</v>
          </cell>
          <cell r="D1882">
            <v>7</v>
          </cell>
          <cell r="G1882">
            <v>0</v>
          </cell>
          <cell r="J1882">
            <v>0</v>
          </cell>
          <cell r="K1882">
            <v>0</v>
          </cell>
          <cell r="O1882" t="str">
            <v>0</v>
          </cell>
          <cell r="S1882">
            <v>0</v>
          </cell>
          <cell r="W1882">
            <v>0</v>
          </cell>
          <cell r="Y1882">
            <v>0</v>
          </cell>
          <cell r="AA1882">
            <v>0</v>
          </cell>
          <cell r="AE1882">
            <v>2016.3320000000001</v>
          </cell>
        </row>
        <row r="1883">
          <cell r="C1883">
            <v>43509</v>
          </cell>
          <cell r="D1883">
            <v>7</v>
          </cell>
          <cell r="G1883">
            <v>0</v>
          </cell>
          <cell r="J1883">
            <v>0</v>
          </cell>
          <cell r="K1883">
            <v>0</v>
          </cell>
          <cell r="O1883" t="str">
            <v>0</v>
          </cell>
          <cell r="S1883">
            <v>0</v>
          </cell>
          <cell r="W1883">
            <v>0</v>
          </cell>
          <cell r="Y1883">
            <v>0</v>
          </cell>
          <cell r="AA1883">
            <v>0</v>
          </cell>
          <cell r="AE1883">
            <v>2016.3320000000001</v>
          </cell>
        </row>
        <row r="1884">
          <cell r="C1884">
            <v>43510</v>
          </cell>
          <cell r="D1884">
            <v>7</v>
          </cell>
          <cell r="G1884">
            <v>0</v>
          </cell>
          <cell r="J1884">
            <v>0</v>
          </cell>
          <cell r="K1884">
            <v>0</v>
          </cell>
          <cell r="O1884" t="str">
            <v>0</v>
          </cell>
          <cell r="S1884">
            <v>0</v>
          </cell>
          <cell r="W1884">
            <v>0</v>
          </cell>
          <cell r="Y1884">
            <v>0</v>
          </cell>
          <cell r="AA1884">
            <v>0</v>
          </cell>
          <cell r="AE1884">
            <v>2016.3320000000001</v>
          </cell>
        </row>
        <row r="1885">
          <cell r="C1885">
            <v>43511</v>
          </cell>
          <cell r="D1885">
            <v>7</v>
          </cell>
          <cell r="G1885">
            <v>0</v>
          </cell>
          <cell r="J1885">
            <v>0</v>
          </cell>
          <cell r="K1885">
            <v>0</v>
          </cell>
          <cell r="O1885" t="str">
            <v>0</v>
          </cell>
          <cell r="S1885">
            <v>0</v>
          </cell>
          <cell r="W1885">
            <v>0</v>
          </cell>
          <cell r="Y1885">
            <v>0</v>
          </cell>
          <cell r="AA1885">
            <v>0</v>
          </cell>
          <cell r="AE1885">
            <v>2016.3320000000001</v>
          </cell>
        </row>
        <row r="1886">
          <cell r="C1886">
            <v>43512</v>
          </cell>
          <cell r="D1886">
            <v>7</v>
          </cell>
          <cell r="G1886">
            <v>0</v>
          </cell>
          <cell r="J1886">
            <v>0</v>
          </cell>
          <cell r="K1886">
            <v>0</v>
          </cell>
          <cell r="O1886" t="str">
            <v>0</v>
          </cell>
          <cell r="S1886">
            <v>0</v>
          </cell>
          <cell r="W1886">
            <v>0</v>
          </cell>
          <cell r="Y1886">
            <v>0</v>
          </cell>
          <cell r="AA1886">
            <v>0</v>
          </cell>
          <cell r="AE1886">
            <v>2016.3320000000001</v>
          </cell>
        </row>
        <row r="1887">
          <cell r="C1887">
            <v>43513</v>
          </cell>
          <cell r="D1887">
            <v>7</v>
          </cell>
          <cell r="G1887">
            <v>0</v>
          </cell>
          <cell r="J1887">
            <v>0</v>
          </cell>
          <cell r="K1887">
            <v>0</v>
          </cell>
          <cell r="O1887" t="str">
            <v>0</v>
          </cell>
          <cell r="S1887">
            <v>0</v>
          </cell>
          <cell r="W1887">
            <v>0</v>
          </cell>
          <cell r="Y1887">
            <v>0</v>
          </cell>
          <cell r="AA1887">
            <v>0</v>
          </cell>
          <cell r="AE1887">
            <v>2016.3320000000001</v>
          </cell>
        </row>
        <row r="1888">
          <cell r="C1888">
            <v>43514</v>
          </cell>
          <cell r="D1888">
            <v>8</v>
          </cell>
          <cell r="G1888">
            <v>0</v>
          </cell>
          <cell r="J1888">
            <v>0</v>
          </cell>
          <cell r="K1888">
            <v>0</v>
          </cell>
          <cell r="O1888" t="str">
            <v>0</v>
          </cell>
          <cell r="S1888">
            <v>0</v>
          </cell>
          <cell r="W1888">
            <v>0</v>
          </cell>
          <cell r="Y1888">
            <v>0</v>
          </cell>
          <cell r="AA1888">
            <v>0</v>
          </cell>
          <cell r="AE1888">
            <v>2016.3320000000001</v>
          </cell>
        </row>
        <row r="1889">
          <cell r="C1889">
            <v>43515</v>
          </cell>
          <cell r="D1889">
            <v>8</v>
          </cell>
          <cell r="G1889">
            <v>0</v>
          </cell>
          <cell r="J1889">
            <v>0</v>
          </cell>
          <cell r="K1889">
            <v>0</v>
          </cell>
          <cell r="O1889" t="str">
            <v>0</v>
          </cell>
          <cell r="S1889">
            <v>0</v>
          </cell>
          <cell r="W1889">
            <v>0</v>
          </cell>
          <cell r="Y1889">
            <v>0</v>
          </cell>
          <cell r="AA1889">
            <v>0</v>
          </cell>
          <cell r="AE1889">
            <v>2016.3320000000001</v>
          </cell>
        </row>
        <row r="1890">
          <cell r="C1890">
            <v>43516</v>
          </cell>
          <cell r="D1890">
            <v>8</v>
          </cell>
          <cell r="G1890">
            <v>0</v>
          </cell>
          <cell r="J1890">
            <v>0</v>
          </cell>
          <cell r="K1890">
            <v>0</v>
          </cell>
          <cell r="O1890" t="str">
            <v>0</v>
          </cell>
          <cell r="S1890">
            <v>0</v>
          </cell>
          <cell r="W1890">
            <v>0</v>
          </cell>
          <cell r="Y1890">
            <v>0</v>
          </cell>
          <cell r="AA1890">
            <v>0</v>
          </cell>
          <cell r="AE1890">
            <v>2016.3320000000001</v>
          </cell>
        </row>
        <row r="1891">
          <cell r="C1891">
            <v>43517</v>
          </cell>
          <cell r="D1891">
            <v>8</v>
          </cell>
          <cell r="G1891">
            <v>0</v>
          </cell>
          <cell r="J1891">
            <v>0</v>
          </cell>
          <cell r="K1891">
            <v>0</v>
          </cell>
          <cell r="O1891" t="str">
            <v>0</v>
          </cell>
          <cell r="S1891">
            <v>0</v>
          </cell>
          <cell r="W1891">
            <v>0</v>
          </cell>
          <cell r="Y1891">
            <v>0</v>
          </cell>
          <cell r="AA1891">
            <v>0</v>
          </cell>
          <cell r="AE1891">
            <v>2016.3320000000001</v>
          </cell>
        </row>
        <row r="1892">
          <cell r="C1892">
            <v>43518</v>
          </cell>
          <cell r="D1892">
            <v>8</v>
          </cell>
          <cell r="G1892">
            <v>0</v>
          </cell>
          <cell r="J1892">
            <v>0</v>
          </cell>
          <cell r="K1892">
            <v>0</v>
          </cell>
          <cell r="O1892" t="str">
            <v>0</v>
          </cell>
          <cell r="S1892">
            <v>0</v>
          </cell>
          <cell r="W1892">
            <v>0</v>
          </cell>
          <cell r="Y1892">
            <v>0</v>
          </cell>
          <cell r="AA1892">
            <v>0</v>
          </cell>
          <cell r="AE1892">
            <v>2016.3320000000001</v>
          </cell>
        </row>
        <row r="1893">
          <cell r="C1893">
            <v>43519</v>
          </cell>
          <cell r="D1893">
            <v>8</v>
          </cell>
          <cell r="G1893">
            <v>0</v>
          </cell>
          <cell r="J1893">
            <v>0</v>
          </cell>
          <cell r="K1893">
            <v>0</v>
          </cell>
          <cell r="O1893" t="str">
            <v>0</v>
          </cell>
          <cell r="S1893">
            <v>0</v>
          </cell>
          <cell r="W1893">
            <v>0</v>
          </cell>
          <cell r="Y1893">
            <v>0</v>
          </cell>
          <cell r="AA1893">
            <v>0</v>
          </cell>
          <cell r="AE1893">
            <v>2016.3320000000001</v>
          </cell>
        </row>
        <row r="1894">
          <cell r="C1894">
            <v>43520</v>
          </cell>
          <cell r="D1894">
            <v>8</v>
          </cell>
          <cell r="G1894">
            <v>0</v>
          </cell>
          <cell r="J1894">
            <v>0</v>
          </cell>
          <cell r="K1894">
            <v>0</v>
          </cell>
          <cell r="O1894" t="str">
            <v>0</v>
          </cell>
          <cell r="S1894">
            <v>0</v>
          </cell>
          <cell r="W1894">
            <v>0</v>
          </cell>
          <cell r="Y1894">
            <v>0</v>
          </cell>
          <cell r="AA1894">
            <v>0</v>
          </cell>
          <cell r="AE1894">
            <v>2016.3320000000001</v>
          </cell>
        </row>
        <row r="1895">
          <cell r="C1895">
            <v>43521</v>
          </cell>
          <cell r="D1895">
            <v>9</v>
          </cell>
          <cell r="G1895">
            <v>0</v>
          </cell>
          <cell r="J1895">
            <v>0</v>
          </cell>
          <cell r="K1895">
            <v>0</v>
          </cell>
          <cell r="O1895" t="str">
            <v>0</v>
          </cell>
          <cell r="S1895">
            <v>0</v>
          </cell>
          <cell r="W1895">
            <v>0</v>
          </cell>
          <cell r="Y1895">
            <v>0</v>
          </cell>
          <cell r="AA1895">
            <v>0</v>
          </cell>
          <cell r="AE1895">
            <v>2016.3320000000001</v>
          </cell>
        </row>
        <row r="1896">
          <cell r="C1896">
            <v>43522</v>
          </cell>
          <cell r="D1896">
            <v>9</v>
          </cell>
          <cell r="G1896">
            <v>0</v>
          </cell>
          <cell r="J1896">
            <v>0</v>
          </cell>
          <cell r="K1896">
            <v>0</v>
          </cell>
          <cell r="O1896" t="str">
            <v>0</v>
          </cell>
          <cell r="S1896">
            <v>0</v>
          </cell>
          <cell r="W1896">
            <v>0</v>
          </cell>
          <cell r="Y1896">
            <v>0</v>
          </cell>
          <cell r="AA1896">
            <v>0</v>
          </cell>
          <cell r="AE1896">
            <v>2016.3320000000001</v>
          </cell>
        </row>
        <row r="1897">
          <cell r="C1897">
            <v>43523</v>
          </cell>
          <cell r="D1897">
            <v>9</v>
          </cell>
          <cell r="G1897">
            <v>0</v>
          </cell>
          <cell r="J1897">
            <v>0</v>
          </cell>
          <cell r="K1897">
            <v>0</v>
          </cell>
          <cell r="O1897" t="str">
            <v>0</v>
          </cell>
          <cell r="S1897">
            <v>0</v>
          </cell>
          <cell r="W1897">
            <v>0</v>
          </cell>
          <cell r="Y1897">
            <v>0</v>
          </cell>
          <cell r="AA1897">
            <v>0</v>
          </cell>
          <cell r="AE1897">
            <v>2016.3320000000001</v>
          </cell>
        </row>
        <row r="1898">
          <cell r="C1898">
            <v>43524</v>
          </cell>
          <cell r="D1898">
            <v>9</v>
          </cell>
          <cell r="G1898">
            <v>0</v>
          </cell>
          <cell r="J1898">
            <v>0</v>
          </cell>
          <cell r="K1898">
            <v>0</v>
          </cell>
          <cell r="O1898" t="str">
            <v>0</v>
          </cell>
          <cell r="S1898">
            <v>0</v>
          </cell>
          <cell r="W1898">
            <v>0</v>
          </cell>
          <cell r="Y1898">
            <v>0</v>
          </cell>
          <cell r="AA1898">
            <v>0</v>
          </cell>
        </row>
        <row r="1899">
          <cell r="C1899">
            <v>43525</v>
          </cell>
          <cell r="D1899">
            <v>9</v>
          </cell>
          <cell r="G1899">
            <v>0</v>
          </cell>
          <cell r="J1899">
            <v>0</v>
          </cell>
          <cell r="K1899">
            <v>0</v>
          </cell>
          <cell r="O1899" t="str">
            <v>0</v>
          </cell>
          <cell r="S1899">
            <v>0</v>
          </cell>
          <cell r="W1899">
            <v>0</v>
          </cell>
          <cell r="Y1899">
            <v>0</v>
          </cell>
          <cell r="AA1899">
            <v>0</v>
          </cell>
          <cell r="AE1899">
            <v>2016.3320000000001</v>
          </cell>
        </row>
        <row r="1900">
          <cell r="C1900">
            <v>43526</v>
          </cell>
          <cell r="D1900">
            <v>9</v>
          </cell>
          <cell r="G1900">
            <v>0</v>
          </cell>
          <cell r="J1900">
            <v>0</v>
          </cell>
          <cell r="K1900">
            <v>0</v>
          </cell>
          <cell r="O1900" t="str">
            <v>0</v>
          </cell>
          <cell r="S1900">
            <v>0</v>
          </cell>
          <cell r="W1900">
            <v>0</v>
          </cell>
          <cell r="Y1900">
            <v>0</v>
          </cell>
          <cell r="AA1900">
            <v>0</v>
          </cell>
          <cell r="AE1900">
            <v>2016.3320000000001</v>
          </cell>
        </row>
        <row r="1901">
          <cell r="C1901">
            <v>43527</v>
          </cell>
          <cell r="D1901">
            <v>9</v>
          </cell>
          <cell r="G1901">
            <v>0</v>
          </cell>
          <cell r="J1901">
            <v>0</v>
          </cell>
          <cell r="K1901">
            <v>0</v>
          </cell>
          <cell r="O1901" t="str">
            <v>0</v>
          </cell>
          <cell r="S1901">
            <v>0</v>
          </cell>
          <cell r="W1901">
            <v>0</v>
          </cell>
          <cell r="Y1901">
            <v>0</v>
          </cell>
          <cell r="AA1901">
            <v>0</v>
          </cell>
          <cell r="AE1901">
            <v>2016.3320000000001</v>
          </cell>
        </row>
        <row r="1902">
          <cell r="C1902">
            <v>43528</v>
          </cell>
          <cell r="D1902">
            <v>10</v>
          </cell>
          <cell r="G1902">
            <v>0</v>
          </cell>
          <cell r="J1902">
            <v>0</v>
          </cell>
          <cell r="K1902">
            <v>0</v>
          </cell>
          <cell r="O1902" t="str">
            <v>0</v>
          </cell>
          <cell r="S1902">
            <v>0</v>
          </cell>
          <cell r="W1902">
            <v>0</v>
          </cell>
          <cell r="Y1902">
            <v>0</v>
          </cell>
          <cell r="AA1902">
            <v>0</v>
          </cell>
          <cell r="AE1902">
            <v>2016.3320000000001</v>
          </cell>
        </row>
        <row r="1903">
          <cell r="C1903">
            <v>43529</v>
          </cell>
          <cell r="D1903">
            <v>10</v>
          </cell>
          <cell r="G1903">
            <v>0</v>
          </cell>
          <cell r="J1903">
            <v>0</v>
          </cell>
          <cell r="K1903">
            <v>0</v>
          </cell>
          <cell r="O1903" t="str">
            <v>0</v>
          </cell>
          <cell r="S1903">
            <v>0</v>
          </cell>
          <cell r="W1903">
            <v>0</v>
          </cell>
          <cell r="Y1903">
            <v>0</v>
          </cell>
          <cell r="AA1903">
            <v>0</v>
          </cell>
          <cell r="AE1903">
            <v>2016.3320000000001</v>
          </cell>
        </row>
        <row r="1904">
          <cell r="C1904">
            <v>43530</v>
          </cell>
          <cell r="D1904">
            <v>10</v>
          </cell>
          <cell r="G1904">
            <v>0</v>
          </cell>
          <cell r="J1904">
            <v>0</v>
          </cell>
          <cell r="K1904">
            <v>0</v>
          </cell>
          <cell r="O1904" t="str">
            <v>0</v>
          </cell>
          <cell r="S1904">
            <v>0</v>
          </cell>
          <cell r="W1904">
            <v>0</v>
          </cell>
          <cell r="Y1904">
            <v>0</v>
          </cell>
          <cell r="AA1904">
            <v>0</v>
          </cell>
          <cell r="AE1904">
            <v>2016.3320000000001</v>
          </cell>
        </row>
        <row r="1905">
          <cell r="C1905">
            <v>43531</v>
          </cell>
          <cell r="D1905">
            <v>10</v>
          </cell>
          <cell r="G1905">
            <v>0</v>
          </cell>
          <cell r="J1905">
            <v>0</v>
          </cell>
          <cell r="K1905">
            <v>0</v>
          </cell>
          <cell r="O1905" t="str">
            <v>0</v>
          </cell>
          <cell r="S1905">
            <v>0</v>
          </cell>
          <cell r="W1905">
            <v>0</v>
          </cell>
          <cell r="Y1905">
            <v>0</v>
          </cell>
          <cell r="AA1905">
            <v>0</v>
          </cell>
          <cell r="AE1905">
            <v>2016.3320000000001</v>
          </cell>
        </row>
        <row r="1906">
          <cell r="C1906">
            <v>43532</v>
          </cell>
          <cell r="D1906">
            <v>10</v>
          </cell>
          <cell r="G1906">
            <v>0</v>
          </cell>
          <cell r="J1906">
            <v>0</v>
          </cell>
          <cell r="K1906">
            <v>0</v>
          </cell>
          <cell r="O1906" t="str">
            <v>0</v>
          </cell>
          <cell r="S1906">
            <v>0</v>
          </cell>
          <cell r="W1906">
            <v>0</v>
          </cell>
          <cell r="Y1906">
            <v>0</v>
          </cell>
          <cell r="AA1906">
            <v>0</v>
          </cell>
          <cell r="AE1906">
            <v>2016.3320000000001</v>
          </cell>
        </row>
        <row r="1907">
          <cell r="C1907">
            <v>43533</v>
          </cell>
          <cell r="D1907">
            <v>10</v>
          </cell>
          <cell r="G1907">
            <v>0</v>
          </cell>
          <cell r="J1907">
            <v>0</v>
          </cell>
          <cell r="K1907">
            <v>0</v>
          </cell>
          <cell r="O1907" t="str">
            <v>0</v>
          </cell>
          <cell r="S1907">
            <v>0</v>
          </cell>
          <cell r="W1907">
            <v>0</v>
          </cell>
          <cell r="Y1907">
            <v>0</v>
          </cell>
          <cell r="AA1907">
            <v>0</v>
          </cell>
          <cell r="AE1907">
            <v>2016.3320000000001</v>
          </cell>
        </row>
        <row r="1908">
          <cell r="C1908">
            <v>43534</v>
          </cell>
          <cell r="D1908">
            <v>10</v>
          </cell>
          <cell r="G1908">
            <v>0</v>
          </cell>
          <cell r="J1908">
            <v>0</v>
          </cell>
          <cell r="K1908">
            <v>0</v>
          </cell>
          <cell r="O1908" t="str">
            <v>0</v>
          </cell>
          <cell r="S1908">
            <v>0</v>
          </cell>
          <cell r="W1908">
            <v>0</v>
          </cell>
          <cell r="Y1908">
            <v>0</v>
          </cell>
          <cell r="AA1908">
            <v>0</v>
          </cell>
          <cell r="AE1908">
            <v>2016.3320000000001</v>
          </cell>
        </row>
        <row r="1909">
          <cell r="C1909">
            <v>43535</v>
          </cell>
          <cell r="D1909">
            <v>11</v>
          </cell>
          <cell r="G1909">
            <v>0</v>
          </cell>
          <cell r="J1909">
            <v>0</v>
          </cell>
          <cell r="K1909">
            <v>0</v>
          </cell>
          <cell r="O1909" t="str">
            <v>0</v>
          </cell>
          <cell r="S1909">
            <v>0</v>
          </cell>
          <cell r="W1909">
            <v>0</v>
          </cell>
          <cell r="Y1909">
            <v>0</v>
          </cell>
          <cell r="AA1909">
            <v>0</v>
          </cell>
          <cell r="AE1909">
            <v>2016.3320000000001</v>
          </cell>
        </row>
        <row r="1910">
          <cell r="C1910">
            <v>43536</v>
          </cell>
          <cell r="D1910">
            <v>11</v>
          </cell>
          <cell r="G1910">
            <v>0</v>
          </cell>
          <cell r="J1910">
            <v>0</v>
          </cell>
          <cell r="K1910">
            <v>0</v>
          </cell>
          <cell r="O1910" t="str">
            <v>0</v>
          </cell>
          <cell r="S1910">
            <v>0</v>
          </cell>
          <cell r="W1910">
            <v>0</v>
          </cell>
          <cell r="Y1910">
            <v>0</v>
          </cell>
          <cell r="AA1910">
            <v>0</v>
          </cell>
          <cell r="AE1910">
            <v>2016.3320000000001</v>
          </cell>
        </row>
        <row r="1911">
          <cell r="C1911">
            <v>43537</v>
          </cell>
          <cell r="D1911">
            <v>11</v>
          </cell>
          <cell r="G1911">
            <v>0</v>
          </cell>
          <cell r="J1911">
            <v>0</v>
          </cell>
          <cell r="K1911">
            <v>0</v>
          </cell>
          <cell r="O1911" t="str">
            <v>0</v>
          </cell>
          <cell r="S1911">
            <v>0</v>
          </cell>
          <cell r="W1911">
            <v>0</v>
          </cell>
          <cell r="Y1911">
            <v>0</v>
          </cell>
          <cell r="AA1911">
            <v>0</v>
          </cell>
          <cell r="AE1911">
            <v>2016.3320000000001</v>
          </cell>
        </row>
        <row r="1912">
          <cell r="C1912">
            <v>43538</v>
          </cell>
          <cell r="D1912">
            <v>11</v>
          </cell>
          <cell r="G1912">
            <v>0</v>
          </cell>
          <cell r="J1912">
            <v>0</v>
          </cell>
          <cell r="K1912">
            <v>0</v>
          </cell>
          <cell r="O1912" t="str">
            <v>0</v>
          </cell>
          <cell r="S1912">
            <v>0</v>
          </cell>
          <cell r="W1912">
            <v>0</v>
          </cell>
          <cell r="Y1912">
            <v>0</v>
          </cell>
          <cell r="AA1912">
            <v>0</v>
          </cell>
          <cell r="AE1912">
            <v>2016.3320000000001</v>
          </cell>
        </row>
        <row r="1913">
          <cell r="C1913">
            <v>43539</v>
          </cell>
          <cell r="D1913">
            <v>11</v>
          </cell>
          <cell r="G1913">
            <v>0</v>
          </cell>
          <cell r="J1913">
            <v>0</v>
          </cell>
          <cell r="K1913">
            <v>0</v>
          </cell>
          <cell r="O1913" t="str">
            <v>0</v>
          </cell>
          <cell r="S1913">
            <v>0</v>
          </cell>
          <cell r="W1913">
            <v>0</v>
          </cell>
          <cell r="Y1913">
            <v>0</v>
          </cell>
          <cell r="AA1913">
            <v>0</v>
          </cell>
          <cell r="AE1913">
            <v>2016.3320000000001</v>
          </cell>
        </row>
        <row r="1914">
          <cell r="C1914">
            <v>43540</v>
          </cell>
          <cell r="D1914">
            <v>11</v>
          </cell>
          <cell r="G1914">
            <v>0</v>
          </cell>
          <cell r="J1914">
            <v>0</v>
          </cell>
          <cell r="K1914">
            <v>0</v>
          </cell>
          <cell r="O1914" t="str">
            <v>0</v>
          </cell>
          <cell r="S1914">
            <v>0</v>
          </cell>
          <cell r="W1914">
            <v>0</v>
          </cell>
          <cell r="Y1914">
            <v>0</v>
          </cell>
          <cell r="AA1914">
            <v>0</v>
          </cell>
          <cell r="AE1914">
            <v>2016.3320000000001</v>
          </cell>
        </row>
        <row r="1915">
          <cell r="C1915">
            <v>43541</v>
          </cell>
          <cell r="D1915">
            <v>11</v>
          </cell>
          <cell r="G1915">
            <v>0</v>
          </cell>
          <cell r="J1915">
            <v>0</v>
          </cell>
          <cell r="K1915">
            <v>0</v>
          </cell>
          <cell r="O1915" t="str">
            <v>0</v>
          </cell>
          <cell r="S1915">
            <v>0</v>
          </cell>
          <cell r="W1915">
            <v>0</v>
          </cell>
          <cell r="Y1915">
            <v>0</v>
          </cell>
          <cell r="AA1915">
            <v>0</v>
          </cell>
          <cell r="AE1915">
            <v>2016.3320000000001</v>
          </cell>
        </row>
        <row r="1916">
          <cell r="C1916">
            <v>43542</v>
          </cell>
          <cell r="D1916">
            <v>12</v>
          </cell>
          <cell r="G1916">
            <v>0</v>
          </cell>
          <cell r="J1916">
            <v>0</v>
          </cell>
          <cell r="K1916">
            <v>0</v>
          </cell>
          <cell r="O1916" t="str">
            <v>0</v>
          </cell>
          <cell r="S1916">
            <v>0</v>
          </cell>
          <cell r="W1916">
            <v>0</v>
          </cell>
          <cell r="Y1916">
            <v>0</v>
          </cell>
          <cell r="AA1916">
            <v>0</v>
          </cell>
          <cell r="AE1916">
            <v>2016.3320000000001</v>
          </cell>
        </row>
        <row r="1917">
          <cell r="C1917">
            <v>43543</v>
          </cell>
          <cell r="D1917">
            <v>12</v>
          </cell>
          <cell r="G1917">
            <v>0</v>
          </cell>
          <cell r="J1917">
            <v>0</v>
          </cell>
          <cell r="K1917">
            <v>0</v>
          </cell>
          <cell r="O1917" t="str">
            <v>0</v>
          </cell>
          <cell r="S1917">
            <v>0</v>
          </cell>
          <cell r="W1917">
            <v>0</v>
          </cell>
          <cell r="Y1917">
            <v>0</v>
          </cell>
          <cell r="AA1917">
            <v>0</v>
          </cell>
          <cell r="AE1917">
            <v>2016.3320000000001</v>
          </cell>
        </row>
        <row r="1918">
          <cell r="C1918">
            <v>43544</v>
          </cell>
          <cell r="D1918">
            <v>12</v>
          </cell>
          <cell r="G1918">
            <v>0</v>
          </cell>
          <cell r="J1918">
            <v>0</v>
          </cell>
          <cell r="K1918">
            <v>0</v>
          </cell>
          <cell r="O1918" t="str">
            <v>0</v>
          </cell>
          <cell r="S1918">
            <v>0</v>
          </cell>
          <cell r="W1918">
            <v>0</v>
          </cell>
          <cell r="Y1918">
            <v>0</v>
          </cell>
          <cell r="AA1918">
            <v>0</v>
          </cell>
          <cell r="AE1918">
            <v>2016.3320000000001</v>
          </cell>
        </row>
        <row r="1919">
          <cell r="C1919">
            <v>43545</v>
          </cell>
          <cell r="D1919">
            <v>12</v>
          </cell>
          <cell r="G1919">
            <v>0</v>
          </cell>
          <cell r="J1919">
            <v>0</v>
          </cell>
          <cell r="K1919">
            <v>0</v>
          </cell>
          <cell r="O1919" t="str">
            <v>0</v>
          </cell>
          <cell r="S1919">
            <v>0</v>
          </cell>
          <cell r="W1919">
            <v>0</v>
          </cell>
          <cell r="Y1919">
            <v>0</v>
          </cell>
          <cell r="AA1919">
            <v>0</v>
          </cell>
          <cell r="AE1919">
            <v>2016.3320000000001</v>
          </cell>
        </row>
        <row r="1920">
          <cell r="C1920">
            <v>43546</v>
          </cell>
          <cell r="D1920">
            <v>12</v>
          </cell>
          <cell r="G1920">
            <v>0</v>
          </cell>
          <cell r="J1920">
            <v>0</v>
          </cell>
          <cell r="K1920">
            <v>0</v>
          </cell>
          <cell r="O1920" t="str">
            <v>0</v>
          </cell>
          <cell r="S1920">
            <v>0</v>
          </cell>
          <cell r="W1920">
            <v>0</v>
          </cell>
          <cell r="Y1920">
            <v>0</v>
          </cell>
          <cell r="AA1920">
            <v>0</v>
          </cell>
          <cell r="AE1920">
            <v>2016.3320000000001</v>
          </cell>
        </row>
        <row r="1921">
          <cell r="C1921">
            <v>43547</v>
          </cell>
          <cell r="D1921">
            <v>12</v>
          </cell>
          <cell r="G1921">
            <v>0</v>
          </cell>
          <cell r="J1921">
            <v>0</v>
          </cell>
          <cell r="K1921">
            <v>0</v>
          </cell>
          <cell r="O1921" t="str">
            <v>0</v>
          </cell>
          <cell r="S1921">
            <v>0</v>
          </cell>
          <cell r="W1921">
            <v>0</v>
          </cell>
          <cell r="Y1921">
            <v>0</v>
          </cell>
          <cell r="AA1921">
            <v>0</v>
          </cell>
          <cell r="AE1921">
            <v>2016.3320000000001</v>
          </cell>
        </row>
        <row r="1922">
          <cell r="C1922">
            <v>43548</v>
          </cell>
          <cell r="D1922">
            <v>12</v>
          </cell>
          <cell r="G1922">
            <v>0</v>
          </cell>
          <cell r="J1922">
            <v>0</v>
          </cell>
          <cell r="K1922">
            <v>0</v>
          </cell>
          <cell r="O1922" t="str">
            <v>0</v>
          </cell>
          <cell r="S1922">
            <v>0</v>
          </cell>
          <cell r="W1922">
            <v>0</v>
          </cell>
          <cell r="Y1922">
            <v>0</v>
          </cell>
          <cell r="AA1922">
            <v>0</v>
          </cell>
          <cell r="AE1922">
            <v>2016.3320000000001</v>
          </cell>
        </row>
        <row r="1923">
          <cell r="C1923">
            <v>43549</v>
          </cell>
          <cell r="D1923">
            <v>13</v>
          </cell>
          <cell r="G1923">
            <v>0</v>
          </cell>
          <cell r="J1923">
            <v>0</v>
          </cell>
          <cell r="K1923">
            <v>0</v>
          </cell>
          <cell r="O1923" t="str">
            <v>0</v>
          </cell>
          <cell r="S1923">
            <v>0</v>
          </cell>
          <cell r="W1923">
            <v>0</v>
          </cell>
          <cell r="Y1923">
            <v>0</v>
          </cell>
          <cell r="AA1923">
            <v>0</v>
          </cell>
          <cell r="AE1923">
            <v>2016.3320000000001</v>
          </cell>
        </row>
        <row r="1924">
          <cell r="C1924">
            <v>43550</v>
          </cell>
          <cell r="D1924">
            <v>13</v>
          </cell>
          <cell r="G1924">
            <v>0</v>
          </cell>
          <cell r="J1924">
            <v>0</v>
          </cell>
          <cell r="K1924">
            <v>0</v>
          </cell>
          <cell r="O1924" t="str">
            <v>0</v>
          </cell>
          <cell r="S1924">
            <v>0</v>
          </cell>
          <cell r="W1924">
            <v>0</v>
          </cell>
          <cell r="Y1924">
            <v>0</v>
          </cell>
          <cell r="AA1924">
            <v>0</v>
          </cell>
          <cell r="AE1924">
            <v>2016.3320000000001</v>
          </cell>
        </row>
        <row r="1925">
          <cell r="C1925">
            <v>43551</v>
          </cell>
          <cell r="D1925">
            <v>13</v>
          </cell>
          <cell r="G1925">
            <v>0</v>
          </cell>
          <cell r="J1925">
            <v>0</v>
          </cell>
          <cell r="K1925">
            <v>0</v>
          </cell>
          <cell r="O1925" t="str">
            <v>0</v>
          </cell>
          <cell r="S1925">
            <v>0</v>
          </cell>
          <cell r="W1925">
            <v>0</v>
          </cell>
          <cell r="Y1925">
            <v>0</v>
          </cell>
          <cell r="AA1925">
            <v>0</v>
          </cell>
          <cell r="AE1925">
            <v>2016.3320000000001</v>
          </cell>
        </row>
        <row r="1926">
          <cell r="C1926">
            <v>43552</v>
          </cell>
          <cell r="D1926">
            <v>13</v>
          </cell>
          <cell r="G1926">
            <v>0</v>
          </cell>
          <cell r="J1926">
            <v>0</v>
          </cell>
          <cell r="K1926">
            <v>0</v>
          </cell>
          <cell r="O1926" t="str">
            <v>0</v>
          </cell>
          <cell r="S1926">
            <v>0</v>
          </cell>
          <cell r="W1926">
            <v>0</v>
          </cell>
          <cell r="Y1926">
            <v>0</v>
          </cell>
          <cell r="AA1926">
            <v>0</v>
          </cell>
        </row>
        <row r="1927">
          <cell r="C1927">
            <v>43553</v>
          </cell>
          <cell r="D1927">
            <v>13</v>
          </cell>
          <cell r="G1927">
            <v>0</v>
          </cell>
          <cell r="J1927">
            <v>0</v>
          </cell>
          <cell r="K1927">
            <v>0</v>
          </cell>
          <cell r="O1927" t="str">
            <v>0</v>
          </cell>
          <cell r="S1927">
            <v>0</v>
          </cell>
          <cell r="W1927">
            <v>0</v>
          </cell>
          <cell r="Y1927">
            <v>0</v>
          </cell>
          <cell r="AA1927">
            <v>0</v>
          </cell>
          <cell r="AE1927">
            <v>2016.3320000000001</v>
          </cell>
        </row>
        <row r="1928">
          <cell r="C1928">
            <v>43554</v>
          </cell>
          <cell r="D1928">
            <v>13</v>
          </cell>
          <cell r="G1928">
            <v>0</v>
          </cell>
          <cell r="J1928">
            <v>0</v>
          </cell>
          <cell r="K1928">
            <v>0</v>
          </cell>
          <cell r="O1928" t="str">
            <v>0</v>
          </cell>
          <cell r="S1928">
            <v>0</v>
          </cell>
          <cell r="W1928">
            <v>0</v>
          </cell>
          <cell r="Y1928">
            <v>0</v>
          </cell>
          <cell r="AA1928">
            <v>0</v>
          </cell>
          <cell r="AE1928">
            <v>2016.3320000000001</v>
          </cell>
        </row>
        <row r="1929">
          <cell r="C1929">
            <v>43555</v>
          </cell>
          <cell r="D1929">
            <v>13</v>
          </cell>
          <cell r="G1929">
            <v>0</v>
          </cell>
          <cell r="J1929">
            <v>0</v>
          </cell>
          <cell r="K1929">
            <v>0</v>
          </cell>
          <cell r="O1929" t="str">
            <v>0</v>
          </cell>
          <cell r="S1929">
            <v>0</v>
          </cell>
          <cell r="W1929">
            <v>0</v>
          </cell>
          <cell r="Y1929">
            <v>0</v>
          </cell>
          <cell r="AA1929">
            <v>0</v>
          </cell>
          <cell r="AE1929">
            <v>2016.3320000000001</v>
          </cell>
        </row>
        <row r="1930">
          <cell r="C1930">
            <v>43556</v>
          </cell>
          <cell r="D1930">
            <v>14</v>
          </cell>
          <cell r="G1930">
            <v>0</v>
          </cell>
          <cell r="J1930">
            <v>0</v>
          </cell>
          <cell r="K1930">
            <v>0</v>
          </cell>
          <cell r="O1930" t="str">
            <v>0</v>
          </cell>
          <cell r="S1930">
            <v>0</v>
          </cell>
          <cell r="W1930">
            <v>0</v>
          </cell>
          <cell r="Y1930">
            <v>0</v>
          </cell>
          <cell r="AA1930">
            <v>0</v>
          </cell>
          <cell r="AE1930">
            <v>2016.3320000000001</v>
          </cell>
        </row>
        <row r="1931">
          <cell r="C1931">
            <v>43557</v>
          </cell>
          <cell r="D1931">
            <v>14</v>
          </cell>
          <cell r="G1931">
            <v>0</v>
          </cell>
          <cell r="J1931">
            <v>0</v>
          </cell>
          <cell r="K1931">
            <v>0</v>
          </cell>
          <cell r="O1931" t="str">
            <v>0</v>
          </cell>
          <cell r="S1931">
            <v>0</v>
          </cell>
          <cell r="W1931">
            <v>0</v>
          </cell>
          <cell r="Y1931">
            <v>0</v>
          </cell>
          <cell r="AA1931">
            <v>0</v>
          </cell>
          <cell r="AE1931">
            <v>2016.3320000000001</v>
          </cell>
        </row>
        <row r="1932">
          <cell r="C1932">
            <v>43558</v>
          </cell>
          <cell r="D1932">
            <v>14</v>
          </cell>
          <cell r="G1932">
            <v>0</v>
          </cell>
          <cell r="J1932">
            <v>0</v>
          </cell>
          <cell r="K1932">
            <v>0</v>
          </cell>
          <cell r="O1932" t="str">
            <v>0</v>
          </cell>
          <cell r="S1932">
            <v>0</v>
          </cell>
          <cell r="W1932">
            <v>0</v>
          </cell>
          <cell r="Y1932">
            <v>0</v>
          </cell>
          <cell r="AA1932">
            <v>0</v>
          </cell>
          <cell r="AE1932">
            <v>2016.3320000000001</v>
          </cell>
        </row>
        <row r="1933">
          <cell r="C1933">
            <v>43559</v>
          </cell>
          <cell r="D1933">
            <v>14</v>
          </cell>
          <cell r="G1933">
            <v>0</v>
          </cell>
          <cell r="J1933">
            <v>0</v>
          </cell>
          <cell r="K1933">
            <v>0</v>
          </cell>
          <cell r="O1933" t="str">
            <v>0</v>
          </cell>
          <cell r="S1933">
            <v>0</v>
          </cell>
          <cell r="W1933">
            <v>0</v>
          </cell>
          <cell r="Y1933">
            <v>0</v>
          </cell>
          <cell r="AA1933">
            <v>0</v>
          </cell>
          <cell r="AE1933">
            <v>2016.3320000000001</v>
          </cell>
        </row>
        <row r="1934">
          <cell r="C1934">
            <v>43560</v>
          </cell>
          <cell r="D1934">
            <v>14</v>
          </cell>
          <cell r="G1934">
            <v>0</v>
          </cell>
          <cell r="J1934">
            <v>0</v>
          </cell>
          <cell r="K1934">
            <v>0</v>
          </cell>
          <cell r="O1934" t="str">
            <v>0</v>
          </cell>
          <cell r="S1934">
            <v>0</v>
          </cell>
          <cell r="W1934">
            <v>0</v>
          </cell>
          <cell r="Y1934">
            <v>0</v>
          </cell>
          <cell r="AA1934">
            <v>0</v>
          </cell>
          <cell r="AE1934">
            <v>2016.3320000000001</v>
          </cell>
        </row>
        <row r="1935">
          <cell r="C1935">
            <v>43561</v>
          </cell>
          <cell r="D1935">
            <v>14</v>
          </cell>
          <cell r="G1935">
            <v>0</v>
          </cell>
          <cell r="J1935">
            <v>0</v>
          </cell>
          <cell r="K1935">
            <v>0</v>
          </cell>
          <cell r="O1935" t="str">
            <v>0</v>
          </cell>
          <cell r="S1935">
            <v>0</v>
          </cell>
          <cell r="W1935">
            <v>0</v>
          </cell>
          <cell r="Y1935">
            <v>0</v>
          </cell>
          <cell r="AA1935">
            <v>0</v>
          </cell>
          <cell r="AE1935">
            <v>2016.3320000000001</v>
          </cell>
        </row>
        <row r="1936">
          <cell r="C1936">
            <v>43562</v>
          </cell>
          <cell r="D1936">
            <v>14</v>
          </cell>
          <cell r="G1936">
            <v>0</v>
          </cell>
          <cell r="J1936">
            <v>0</v>
          </cell>
          <cell r="K1936">
            <v>0</v>
          </cell>
          <cell r="O1936" t="str">
            <v>0</v>
          </cell>
          <cell r="S1936">
            <v>0</v>
          </cell>
          <cell r="W1936">
            <v>0</v>
          </cell>
          <cell r="Y1936">
            <v>0</v>
          </cell>
          <cell r="AA1936">
            <v>0</v>
          </cell>
          <cell r="AE1936">
            <v>2016.3320000000001</v>
          </cell>
        </row>
        <row r="1937">
          <cell r="C1937">
            <v>43563</v>
          </cell>
          <cell r="D1937">
            <v>15</v>
          </cell>
          <cell r="G1937">
            <v>0</v>
          </cell>
          <cell r="J1937">
            <v>0</v>
          </cell>
          <cell r="K1937">
            <v>0</v>
          </cell>
          <cell r="O1937" t="str">
            <v>0</v>
          </cell>
          <cell r="S1937">
            <v>0</v>
          </cell>
          <cell r="W1937">
            <v>0</v>
          </cell>
          <cell r="Y1937">
            <v>0</v>
          </cell>
          <cell r="AA1937">
            <v>0</v>
          </cell>
          <cell r="AE1937">
            <v>2016.3320000000001</v>
          </cell>
        </row>
        <row r="1938">
          <cell r="C1938">
            <v>43564</v>
          </cell>
          <cell r="D1938">
            <v>15</v>
          </cell>
          <cell r="G1938">
            <v>0</v>
          </cell>
          <cell r="J1938">
            <v>0</v>
          </cell>
          <cell r="K1938">
            <v>0</v>
          </cell>
          <cell r="O1938" t="str">
            <v>0</v>
          </cell>
          <cell r="S1938">
            <v>0</v>
          </cell>
          <cell r="W1938">
            <v>0</v>
          </cell>
          <cell r="Y1938">
            <v>0</v>
          </cell>
          <cell r="AA1938">
            <v>0</v>
          </cell>
          <cell r="AE1938">
            <v>2016.3320000000001</v>
          </cell>
        </row>
        <row r="1939">
          <cell r="C1939">
            <v>43565</v>
          </cell>
          <cell r="D1939">
            <v>15</v>
          </cell>
          <cell r="G1939">
            <v>0</v>
          </cell>
          <cell r="J1939">
            <v>0</v>
          </cell>
          <cell r="K1939">
            <v>0</v>
          </cell>
          <cell r="O1939" t="str">
            <v>0</v>
          </cell>
          <cell r="S1939">
            <v>0</v>
          </cell>
          <cell r="W1939">
            <v>0</v>
          </cell>
          <cell r="Y1939">
            <v>0</v>
          </cell>
          <cell r="AA1939">
            <v>0</v>
          </cell>
          <cell r="AE1939">
            <v>2016.3320000000001</v>
          </cell>
        </row>
        <row r="1940">
          <cell r="C1940">
            <v>43566</v>
          </cell>
          <cell r="D1940">
            <v>15</v>
          </cell>
          <cell r="G1940">
            <v>0</v>
          </cell>
          <cell r="J1940">
            <v>0</v>
          </cell>
          <cell r="K1940">
            <v>0</v>
          </cell>
          <cell r="O1940" t="str">
            <v>0</v>
          </cell>
          <cell r="S1940">
            <v>0</v>
          </cell>
          <cell r="W1940">
            <v>0</v>
          </cell>
          <cell r="Y1940">
            <v>0</v>
          </cell>
          <cell r="AA1940">
            <v>0</v>
          </cell>
          <cell r="AE1940">
            <v>2016.3320000000001</v>
          </cell>
        </row>
        <row r="1941">
          <cell r="C1941">
            <v>43567</v>
          </cell>
          <cell r="D1941">
            <v>15</v>
          </cell>
          <cell r="G1941">
            <v>0</v>
          </cell>
          <cell r="J1941">
            <v>0</v>
          </cell>
          <cell r="K1941">
            <v>0</v>
          </cell>
          <cell r="O1941" t="str">
            <v>0</v>
          </cell>
          <cell r="S1941">
            <v>0</v>
          </cell>
          <cell r="W1941">
            <v>0</v>
          </cell>
          <cell r="Y1941">
            <v>0</v>
          </cell>
          <cell r="AA1941">
            <v>0</v>
          </cell>
          <cell r="AE1941">
            <v>2016.3320000000001</v>
          </cell>
        </row>
        <row r="1942">
          <cell r="C1942">
            <v>43568</v>
          </cell>
          <cell r="D1942">
            <v>15</v>
          </cell>
          <cell r="G1942">
            <v>0</v>
          </cell>
          <cell r="J1942">
            <v>0</v>
          </cell>
          <cell r="K1942">
            <v>0</v>
          </cell>
          <cell r="O1942" t="str">
            <v>0</v>
          </cell>
          <cell r="S1942">
            <v>0</v>
          </cell>
          <cell r="W1942">
            <v>0</v>
          </cell>
          <cell r="Y1942">
            <v>0</v>
          </cell>
          <cell r="AA1942">
            <v>0</v>
          </cell>
          <cell r="AE1942">
            <v>2016.3320000000001</v>
          </cell>
        </row>
        <row r="1943">
          <cell r="C1943">
            <v>43569</v>
          </cell>
          <cell r="D1943">
            <v>15</v>
          </cell>
          <cell r="G1943">
            <v>0</v>
          </cell>
          <cell r="J1943">
            <v>0</v>
          </cell>
          <cell r="K1943">
            <v>0</v>
          </cell>
          <cell r="O1943" t="str">
            <v>0</v>
          </cell>
          <cell r="S1943">
            <v>0</v>
          </cell>
          <cell r="W1943">
            <v>0</v>
          </cell>
          <cell r="Y1943">
            <v>0</v>
          </cell>
          <cell r="AA1943">
            <v>0</v>
          </cell>
          <cell r="AE1943">
            <v>2016.3320000000001</v>
          </cell>
        </row>
        <row r="1944">
          <cell r="C1944">
            <v>43570</v>
          </cell>
          <cell r="D1944">
            <v>16</v>
          </cell>
          <cell r="G1944">
            <v>0</v>
          </cell>
          <cell r="J1944">
            <v>0</v>
          </cell>
          <cell r="K1944">
            <v>0</v>
          </cell>
          <cell r="O1944" t="str">
            <v>0</v>
          </cell>
          <cell r="S1944">
            <v>0</v>
          </cell>
          <cell r="W1944">
            <v>0</v>
          </cell>
          <cell r="Y1944">
            <v>0</v>
          </cell>
          <cell r="AA1944">
            <v>0</v>
          </cell>
          <cell r="AE1944">
            <v>2016.3320000000001</v>
          </cell>
        </row>
        <row r="1945">
          <cell r="C1945">
            <v>43571</v>
          </cell>
          <cell r="D1945">
            <v>16</v>
          </cell>
          <cell r="G1945">
            <v>0</v>
          </cell>
          <cell r="J1945">
            <v>0</v>
          </cell>
          <cell r="K1945">
            <v>0</v>
          </cell>
          <cell r="O1945" t="str">
            <v>0</v>
          </cell>
          <cell r="S1945">
            <v>0</v>
          </cell>
          <cell r="W1945">
            <v>0</v>
          </cell>
          <cell r="Y1945">
            <v>0</v>
          </cell>
          <cell r="AA1945">
            <v>0</v>
          </cell>
          <cell r="AE1945">
            <v>2016.3320000000001</v>
          </cell>
        </row>
        <row r="1946">
          <cell r="C1946">
            <v>43572</v>
          </cell>
          <cell r="D1946">
            <v>16</v>
          </cell>
          <cell r="G1946">
            <v>0</v>
          </cell>
          <cell r="J1946">
            <v>0</v>
          </cell>
          <cell r="K1946">
            <v>0</v>
          </cell>
          <cell r="O1946" t="str">
            <v>0</v>
          </cell>
          <cell r="S1946">
            <v>0</v>
          </cell>
          <cell r="W1946">
            <v>0</v>
          </cell>
          <cell r="Y1946">
            <v>0</v>
          </cell>
          <cell r="AA1946">
            <v>0</v>
          </cell>
          <cell r="AE1946">
            <v>2016.3320000000001</v>
          </cell>
        </row>
        <row r="1947">
          <cell r="C1947">
            <v>43573</v>
          </cell>
          <cell r="D1947">
            <v>16</v>
          </cell>
          <cell r="G1947">
            <v>0</v>
          </cell>
          <cell r="J1947">
            <v>0</v>
          </cell>
          <cell r="K1947">
            <v>0</v>
          </cell>
          <cell r="O1947" t="str">
            <v>0</v>
          </cell>
          <cell r="S1947">
            <v>0</v>
          </cell>
          <cell r="W1947">
            <v>0</v>
          </cell>
          <cell r="Y1947">
            <v>0</v>
          </cell>
          <cell r="AA1947">
            <v>0</v>
          </cell>
          <cell r="AE1947">
            <v>2016.3320000000001</v>
          </cell>
        </row>
        <row r="1948">
          <cell r="C1948">
            <v>43574</v>
          </cell>
          <cell r="D1948">
            <v>16</v>
          </cell>
          <cell r="G1948">
            <v>0</v>
          </cell>
          <cell r="J1948">
            <v>0</v>
          </cell>
          <cell r="K1948">
            <v>0</v>
          </cell>
          <cell r="O1948" t="str">
            <v>0</v>
          </cell>
          <cell r="S1948">
            <v>0</v>
          </cell>
          <cell r="W1948">
            <v>0</v>
          </cell>
          <cell r="Y1948">
            <v>0</v>
          </cell>
          <cell r="AA1948">
            <v>0</v>
          </cell>
          <cell r="AE1948">
            <v>2016.3320000000001</v>
          </cell>
        </row>
        <row r="1949">
          <cell r="C1949">
            <v>43575</v>
          </cell>
          <cell r="D1949">
            <v>16</v>
          </cell>
          <cell r="G1949">
            <v>0</v>
          </cell>
          <cell r="J1949">
            <v>0</v>
          </cell>
          <cell r="K1949">
            <v>0</v>
          </cell>
          <cell r="O1949" t="str">
            <v>0</v>
          </cell>
          <cell r="S1949">
            <v>0</v>
          </cell>
          <cell r="W1949">
            <v>0</v>
          </cell>
          <cell r="Y1949">
            <v>0</v>
          </cell>
          <cell r="AA1949">
            <v>0</v>
          </cell>
          <cell r="AE1949">
            <v>2016.3320000000001</v>
          </cell>
        </row>
        <row r="1950">
          <cell r="C1950">
            <v>43576</v>
          </cell>
          <cell r="D1950">
            <v>16</v>
          </cell>
          <cell r="G1950">
            <v>0</v>
          </cell>
          <cell r="J1950">
            <v>0</v>
          </cell>
          <cell r="K1950">
            <v>0</v>
          </cell>
          <cell r="O1950" t="str">
            <v>0</v>
          </cell>
          <cell r="S1950">
            <v>0</v>
          </cell>
          <cell r="W1950">
            <v>0</v>
          </cell>
          <cell r="Y1950">
            <v>0</v>
          </cell>
          <cell r="AA1950">
            <v>0</v>
          </cell>
          <cell r="AE1950">
            <v>2016.3320000000001</v>
          </cell>
        </row>
        <row r="1951">
          <cell r="C1951">
            <v>43577</v>
          </cell>
          <cell r="D1951">
            <v>17</v>
          </cell>
          <cell r="G1951">
            <v>0</v>
          </cell>
          <cell r="J1951">
            <v>0</v>
          </cell>
          <cell r="K1951">
            <v>0</v>
          </cell>
          <cell r="O1951" t="str">
            <v>0</v>
          </cell>
          <cell r="S1951">
            <v>0</v>
          </cell>
          <cell r="W1951">
            <v>0</v>
          </cell>
          <cell r="Y1951">
            <v>0</v>
          </cell>
          <cell r="AA1951">
            <v>0</v>
          </cell>
          <cell r="AE1951">
            <v>2016.3320000000001</v>
          </cell>
        </row>
        <row r="1952">
          <cell r="C1952">
            <v>43578</v>
          </cell>
          <cell r="D1952">
            <v>17</v>
          </cell>
          <cell r="G1952">
            <v>0</v>
          </cell>
          <cell r="J1952">
            <v>0</v>
          </cell>
          <cell r="K1952">
            <v>0</v>
          </cell>
          <cell r="O1952" t="str">
            <v>0</v>
          </cell>
          <cell r="S1952">
            <v>0</v>
          </cell>
          <cell r="W1952">
            <v>0</v>
          </cell>
          <cell r="Y1952">
            <v>0</v>
          </cell>
          <cell r="AA1952">
            <v>0</v>
          </cell>
          <cell r="AE1952">
            <v>2016.3320000000001</v>
          </cell>
        </row>
        <row r="1953">
          <cell r="C1953">
            <v>43579</v>
          </cell>
          <cell r="D1953">
            <v>17</v>
          </cell>
          <cell r="G1953">
            <v>0</v>
          </cell>
          <cell r="J1953">
            <v>0</v>
          </cell>
          <cell r="K1953">
            <v>0</v>
          </cell>
          <cell r="O1953" t="str">
            <v>0</v>
          </cell>
          <cell r="S1953">
            <v>0</v>
          </cell>
          <cell r="W1953">
            <v>0</v>
          </cell>
          <cell r="Y1953">
            <v>0</v>
          </cell>
          <cell r="AA1953">
            <v>0</v>
          </cell>
          <cell r="AE1953">
            <v>2016.3320000000001</v>
          </cell>
        </row>
        <row r="1954">
          <cell r="C1954">
            <v>43580</v>
          </cell>
          <cell r="D1954">
            <v>17</v>
          </cell>
          <cell r="G1954">
            <v>0</v>
          </cell>
          <cell r="J1954">
            <v>0</v>
          </cell>
          <cell r="K1954">
            <v>0</v>
          </cell>
          <cell r="O1954" t="str">
            <v>0</v>
          </cell>
          <cell r="S1954">
            <v>0</v>
          </cell>
          <cell r="W1954">
            <v>0</v>
          </cell>
          <cell r="Y1954">
            <v>0</v>
          </cell>
          <cell r="AA1954">
            <v>0</v>
          </cell>
          <cell r="AE1954">
            <v>2016.3320000000001</v>
          </cell>
        </row>
        <row r="1955">
          <cell r="C1955">
            <v>43581</v>
          </cell>
          <cell r="D1955">
            <v>17</v>
          </cell>
          <cell r="G1955">
            <v>0</v>
          </cell>
          <cell r="J1955">
            <v>0</v>
          </cell>
          <cell r="K1955">
            <v>0</v>
          </cell>
          <cell r="O1955" t="str">
            <v>0</v>
          </cell>
          <cell r="S1955">
            <v>0</v>
          </cell>
          <cell r="W1955">
            <v>0</v>
          </cell>
          <cell r="Y1955">
            <v>0</v>
          </cell>
          <cell r="AA1955">
            <v>0</v>
          </cell>
          <cell r="AE1955">
            <v>2016.3320000000001</v>
          </cell>
        </row>
        <row r="1956">
          <cell r="C1956">
            <v>43582</v>
          </cell>
          <cell r="D1956">
            <v>17</v>
          </cell>
          <cell r="G1956">
            <v>0</v>
          </cell>
          <cell r="J1956">
            <v>0</v>
          </cell>
          <cell r="K1956">
            <v>0</v>
          </cell>
          <cell r="O1956" t="str">
            <v>0</v>
          </cell>
          <cell r="S1956">
            <v>0</v>
          </cell>
          <cell r="W1956">
            <v>0</v>
          </cell>
          <cell r="Y1956">
            <v>0</v>
          </cell>
          <cell r="AA1956">
            <v>0</v>
          </cell>
          <cell r="AE1956">
            <v>2016.3320000000001</v>
          </cell>
        </row>
        <row r="1957">
          <cell r="C1957">
            <v>43583</v>
          </cell>
          <cell r="D1957">
            <v>17</v>
          </cell>
          <cell r="G1957">
            <v>0</v>
          </cell>
          <cell r="J1957">
            <v>0</v>
          </cell>
          <cell r="K1957">
            <v>0</v>
          </cell>
          <cell r="O1957" t="str">
            <v>0</v>
          </cell>
          <cell r="S1957">
            <v>0</v>
          </cell>
          <cell r="W1957">
            <v>0</v>
          </cell>
          <cell r="Y1957">
            <v>0</v>
          </cell>
          <cell r="AA1957">
            <v>0</v>
          </cell>
        </row>
        <row r="1958">
          <cell r="C1958">
            <v>43584</v>
          </cell>
          <cell r="D1958">
            <v>18</v>
          </cell>
          <cell r="G1958">
            <v>0</v>
          </cell>
          <cell r="J1958">
            <v>0</v>
          </cell>
          <cell r="K1958">
            <v>0</v>
          </cell>
          <cell r="O1958" t="str">
            <v>0</v>
          </cell>
          <cell r="S1958">
            <v>0</v>
          </cell>
          <cell r="W1958">
            <v>0</v>
          </cell>
          <cell r="Y1958">
            <v>0</v>
          </cell>
          <cell r="AA1958">
            <v>0</v>
          </cell>
          <cell r="AE1958">
            <v>2016.3320000000001</v>
          </cell>
        </row>
        <row r="1959">
          <cell r="C1959">
            <v>43585</v>
          </cell>
          <cell r="D1959">
            <v>18</v>
          </cell>
          <cell r="G1959">
            <v>0</v>
          </cell>
          <cell r="J1959">
            <v>0</v>
          </cell>
          <cell r="K1959">
            <v>0</v>
          </cell>
          <cell r="O1959" t="str">
            <v>0</v>
          </cell>
          <cell r="S1959">
            <v>0</v>
          </cell>
          <cell r="W1959">
            <v>0</v>
          </cell>
          <cell r="Y1959">
            <v>0</v>
          </cell>
          <cell r="AA1959">
            <v>0</v>
          </cell>
          <cell r="AE1959">
            <v>2016.3320000000001</v>
          </cell>
        </row>
        <row r="1960">
          <cell r="C1960">
            <v>43586</v>
          </cell>
          <cell r="D1960">
            <v>18</v>
          </cell>
          <cell r="G1960">
            <v>0</v>
          </cell>
          <cell r="J1960">
            <v>0</v>
          </cell>
          <cell r="K1960">
            <v>0</v>
          </cell>
          <cell r="O1960" t="str">
            <v>0</v>
          </cell>
          <cell r="S1960">
            <v>0</v>
          </cell>
          <cell r="W1960">
            <v>0</v>
          </cell>
          <cell r="Y1960">
            <v>0</v>
          </cell>
          <cell r="AA1960">
            <v>0</v>
          </cell>
          <cell r="AE1960">
            <v>2016.3320000000001</v>
          </cell>
        </row>
        <row r="1961">
          <cell r="C1961">
            <v>43587</v>
          </cell>
          <cell r="D1961">
            <v>18</v>
          </cell>
          <cell r="G1961">
            <v>0</v>
          </cell>
          <cell r="J1961">
            <v>0</v>
          </cell>
          <cell r="K1961">
            <v>0</v>
          </cell>
          <cell r="O1961" t="str">
            <v>0</v>
          </cell>
          <cell r="S1961">
            <v>0</v>
          </cell>
          <cell r="W1961">
            <v>0</v>
          </cell>
          <cell r="Y1961">
            <v>0</v>
          </cell>
          <cell r="AA1961">
            <v>0</v>
          </cell>
          <cell r="AE1961">
            <v>2016.3320000000001</v>
          </cell>
        </row>
        <row r="1962">
          <cell r="C1962">
            <v>43588</v>
          </cell>
          <cell r="D1962">
            <v>18</v>
          </cell>
          <cell r="G1962">
            <v>0</v>
          </cell>
          <cell r="J1962">
            <v>0</v>
          </cell>
          <cell r="K1962">
            <v>0</v>
          </cell>
          <cell r="O1962" t="str">
            <v>0</v>
          </cell>
          <cell r="S1962">
            <v>0</v>
          </cell>
          <cell r="W1962">
            <v>0</v>
          </cell>
          <cell r="Y1962">
            <v>0</v>
          </cell>
          <cell r="AA1962">
            <v>0</v>
          </cell>
          <cell r="AE1962">
            <v>2016.3320000000001</v>
          </cell>
        </row>
        <row r="1963">
          <cell r="C1963">
            <v>43589</v>
          </cell>
          <cell r="D1963">
            <v>18</v>
          </cell>
          <cell r="G1963">
            <v>0</v>
          </cell>
          <cell r="J1963">
            <v>0</v>
          </cell>
          <cell r="K1963">
            <v>0</v>
          </cell>
          <cell r="O1963" t="str">
            <v>0</v>
          </cell>
          <cell r="S1963">
            <v>0</v>
          </cell>
          <cell r="W1963">
            <v>0</v>
          </cell>
          <cell r="Y1963">
            <v>0</v>
          </cell>
          <cell r="AA1963">
            <v>0</v>
          </cell>
          <cell r="AE1963">
            <v>2016.3320000000001</v>
          </cell>
        </row>
        <row r="1964">
          <cell r="C1964">
            <v>43590</v>
          </cell>
          <cell r="D1964">
            <v>18</v>
          </cell>
          <cell r="G1964">
            <v>0</v>
          </cell>
          <cell r="J1964">
            <v>0</v>
          </cell>
          <cell r="K1964">
            <v>0</v>
          </cell>
          <cell r="O1964" t="str">
            <v>0</v>
          </cell>
          <cell r="S1964">
            <v>0</v>
          </cell>
          <cell r="W1964">
            <v>0</v>
          </cell>
          <cell r="Y1964">
            <v>0</v>
          </cell>
          <cell r="AA1964">
            <v>0</v>
          </cell>
          <cell r="AE1964">
            <v>2016.3320000000001</v>
          </cell>
        </row>
        <row r="1965">
          <cell r="C1965">
            <v>43591</v>
          </cell>
          <cell r="D1965">
            <v>19</v>
          </cell>
          <cell r="G1965">
            <v>0</v>
          </cell>
          <cell r="J1965">
            <v>0</v>
          </cell>
          <cell r="K1965">
            <v>0</v>
          </cell>
          <cell r="O1965" t="str">
            <v>0</v>
          </cell>
          <cell r="S1965">
            <v>0</v>
          </cell>
          <cell r="W1965">
            <v>0</v>
          </cell>
          <cell r="Y1965">
            <v>0</v>
          </cell>
          <cell r="AA1965">
            <v>0</v>
          </cell>
          <cell r="AE1965">
            <v>2016.3320000000001</v>
          </cell>
        </row>
        <row r="1966">
          <cell r="C1966">
            <v>43592</v>
          </cell>
          <cell r="D1966">
            <v>19</v>
          </cell>
          <cell r="G1966">
            <v>0</v>
          </cell>
          <cell r="J1966">
            <v>0</v>
          </cell>
          <cell r="K1966">
            <v>0</v>
          </cell>
          <cell r="O1966" t="str">
            <v>0</v>
          </cell>
          <cell r="S1966">
            <v>0</v>
          </cell>
          <cell r="W1966">
            <v>0</v>
          </cell>
          <cell r="Y1966">
            <v>0</v>
          </cell>
          <cell r="AA1966">
            <v>0</v>
          </cell>
          <cell r="AE1966">
            <v>2016.3320000000001</v>
          </cell>
        </row>
        <row r="1967">
          <cell r="C1967">
            <v>43593</v>
          </cell>
          <cell r="D1967">
            <v>19</v>
          </cell>
          <cell r="G1967">
            <v>0</v>
          </cell>
          <cell r="J1967">
            <v>0</v>
          </cell>
          <cell r="K1967">
            <v>0</v>
          </cell>
          <cell r="O1967" t="str">
            <v>0</v>
          </cell>
          <cell r="S1967">
            <v>0</v>
          </cell>
          <cell r="W1967">
            <v>0</v>
          </cell>
          <cell r="Y1967">
            <v>0</v>
          </cell>
          <cell r="AA1967">
            <v>0</v>
          </cell>
          <cell r="AE1967">
            <v>2016.3320000000001</v>
          </cell>
        </row>
        <row r="1968">
          <cell r="C1968">
            <v>43594</v>
          </cell>
          <cell r="D1968">
            <v>19</v>
          </cell>
          <cell r="G1968">
            <v>0</v>
          </cell>
          <cell r="J1968">
            <v>0</v>
          </cell>
          <cell r="K1968">
            <v>0</v>
          </cell>
          <cell r="O1968" t="str">
            <v>0</v>
          </cell>
          <cell r="S1968">
            <v>0</v>
          </cell>
          <cell r="W1968">
            <v>0</v>
          </cell>
          <cell r="Y1968">
            <v>0</v>
          </cell>
          <cell r="AA1968">
            <v>0</v>
          </cell>
          <cell r="AE1968">
            <v>2016.3320000000001</v>
          </cell>
        </row>
        <row r="1969">
          <cell r="C1969">
            <v>43595</v>
          </cell>
          <cell r="D1969">
            <v>19</v>
          </cell>
          <cell r="G1969">
            <v>0</v>
          </cell>
          <cell r="J1969">
            <v>0</v>
          </cell>
          <cell r="K1969">
            <v>0</v>
          </cell>
          <cell r="O1969" t="str">
            <v>0</v>
          </cell>
          <cell r="S1969">
            <v>0</v>
          </cell>
          <cell r="W1969">
            <v>0</v>
          </cell>
          <cell r="Y1969">
            <v>0</v>
          </cell>
          <cell r="AA1969">
            <v>0</v>
          </cell>
          <cell r="AE1969">
            <v>2016.3320000000001</v>
          </cell>
        </row>
        <row r="1970">
          <cell r="C1970">
            <v>43596</v>
          </cell>
          <cell r="D1970">
            <v>19</v>
          </cell>
          <cell r="G1970">
            <v>0</v>
          </cell>
          <cell r="J1970">
            <v>0</v>
          </cell>
          <cell r="K1970">
            <v>0</v>
          </cell>
          <cell r="O1970" t="str">
            <v>0</v>
          </cell>
          <cell r="S1970">
            <v>0</v>
          </cell>
          <cell r="W1970">
            <v>0</v>
          </cell>
          <cell r="Y1970">
            <v>0</v>
          </cell>
          <cell r="AA1970">
            <v>0</v>
          </cell>
          <cell r="AE1970">
            <v>2016.3320000000001</v>
          </cell>
        </row>
        <row r="1971">
          <cell r="C1971">
            <v>43597</v>
          </cell>
          <cell r="D1971">
            <v>19</v>
          </cell>
          <cell r="G1971">
            <v>0</v>
          </cell>
          <cell r="J1971">
            <v>0</v>
          </cell>
          <cell r="K1971">
            <v>0</v>
          </cell>
          <cell r="O1971" t="str">
            <v>0</v>
          </cell>
          <cell r="S1971">
            <v>0</v>
          </cell>
          <cell r="W1971">
            <v>0</v>
          </cell>
          <cell r="Y1971">
            <v>0</v>
          </cell>
          <cell r="AA1971">
            <v>0</v>
          </cell>
          <cell r="AE1971">
            <v>2016.3320000000001</v>
          </cell>
        </row>
        <row r="1972">
          <cell r="C1972">
            <v>43598</v>
          </cell>
          <cell r="D1972">
            <v>20</v>
          </cell>
          <cell r="G1972">
            <v>0</v>
          </cell>
          <cell r="J1972">
            <v>0</v>
          </cell>
          <cell r="K1972">
            <v>0</v>
          </cell>
          <cell r="O1972" t="str">
            <v>0</v>
          </cell>
          <cell r="S1972">
            <v>0</v>
          </cell>
          <cell r="W1972">
            <v>0</v>
          </cell>
          <cell r="Y1972">
            <v>0</v>
          </cell>
          <cell r="AA1972">
            <v>0</v>
          </cell>
          <cell r="AE1972">
            <v>2016.3320000000001</v>
          </cell>
        </row>
        <row r="1973">
          <cell r="C1973">
            <v>43599</v>
          </cell>
          <cell r="D1973">
            <v>20</v>
          </cell>
          <cell r="G1973">
            <v>0</v>
          </cell>
          <cell r="J1973">
            <v>0</v>
          </cell>
          <cell r="K1973">
            <v>0</v>
          </cell>
          <cell r="O1973" t="str">
            <v>0</v>
          </cell>
          <cell r="S1973">
            <v>0</v>
          </cell>
          <cell r="W1973">
            <v>0</v>
          </cell>
          <cell r="Y1973">
            <v>0</v>
          </cell>
          <cell r="AA1973">
            <v>0</v>
          </cell>
          <cell r="AE1973">
            <v>2016.3320000000001</v>
          </cell>
        </row>
        <row r="1974">
          <cell r="C1974">
            <v>43600</v>
          </cell>
          <cell r="D1974">
            <v>20</v>
          </cell>
          <cell r="G1974">
            <v>0</v>
          </cell>
          <cell r="J1974">
            <v>0</v>
          </cell>
          <cell r="K1974">
            <v>0</v>
          </cell>
          <cell r="O1974" t="str">
            <v>0</v>
          </cell>
          <cell r="S1974">
            <v>0</v>
          </cell>
          <cell r="W1974">
            <v>0</v>
          </cell>
          <cell r="Y1974">
            <v>0</v>
          </cell>
          <cell r="AA1974">
            <v>0</v>
          </cell>
          <cell r="AE1974">
            <v>2016.3320000000001</v>
          </cell>
        </row>
        <row r="1975">
          <cell r="C1975">
            <v>43601</v>
          </cell>
          <cell r="D1975">
            <v>20</v>
          </cell>
          <cell r="G1975">
            <v>0</v>
          </cell>
          <cell r="J1975">
            <v>0</v>
          </cell>
          <cell r="K1975">
            <v>0</v>
          </cell>
          <cell r="O1975" t="str">
            <v>0</v>
          </cell>
          <cell r="S1975">
            <v>0</v>
          </cell>
          <cell r="W1975">
            <v>0</v>
          </cell>
          <cell r="Y1975">
            <v>0</v>
          </cell>
          <cell r="AA1975">
            <v>0</v>
          </cell>
          <cell r="AE1975">
            <v>2016.3320000000001</v>
          </cell>
        </row>
        <row r="1976">
          <cell r="C1976">
            <v>43602</v>
          </cell>
          <cell r="D1976">
            <v>20</v>
          </cell>
          <cell r="G1976">
            <v>0</v>
          </cell>
          <cell r="J1976">
            <v>0</v>
          </cell>
          <cell r="K1976">
            <v>0</v>
          </cell>
          <cell r="O1976" t="str">
            <v>0</v>
          </cell>
          <cell r="S1976">
            <v>0</v>
          </cell>
          <cell r="W1976">
            <v>0</v>
          </cell>
          <cell r="Y1976">
            <v>0</v>
          </cell>
          <cell r="AA1976">
            <v>0</v>
          </cell>
          <cell r="AE1976">
            <v>2016.3320000000001</v>
          </cell>
        </row>
        <row r="1977">
          <cell r="C1977">
            <v>43603</v>
          </cell>
          <cell r="D1977">
            <v>20</v>
          </cell>
          <cell r="G1977">
            <v>0</v>
          </cell>
          <cell r="J1977">
            <v>0</v>
          </cell>
          <cell r="K1977">
            <v>0</v>
          </cell>
          <cell r="O1977" t="str">
            <v>0</v>
          </cell>
          <cell r="S1977">
            <v>0</v>
          </cell>
          <cell r="W1977">
            <v>0</v>
          </cell>
          <cell r="Y1977">
            <v>0</v>
          </cell>
          <cell r="AA1977">
            <v>0</v>
          </cell>
          <cell r="AE1977">
            <v>2016.3320000000001</v>
          </cell>
        </row>
        <row r="1978">
          <cell r="C1978">
            <v>43604</v>
          </cell>
          <cell r="D1978">
            <v>20</v>
          </cell>
          <cell r="G1978">
            <v>0</v>
          </cell>
          <cell r="J1978">
            <v>0</v>
          </cell>
          <cell r="K1978">
            <v>0</v>
          </cell>
          <cell r="O1978" t="str">
            <v>0</v>
          </cell>
          <cell r="S1978">
            <v>0</v>
          </cell>
          <cell r="W1978">
            <v>0</v>
          </cell>
          <cell r="Y1978">
            <v>0</v>
          </cell>
          <cell r="AA1978">
            <v>0</v>
          </cell>
          <cell r="AE1978">
            <v>2016.3320000000001</v>
          </cell>
        </row>
        <row r="1979">
          <cell r="C1979">
            <v>43605</v>
          </cell>
          <cell r="D1979">
            <v>21</v>
          </cell>
          <cell r="G1979">
            <v>0</v>
          </cell>
          <cell r="J1979">
            <v>0</v>
          </cell>
          <cell r="K1979">
            <v>0</v>
          </cell>
          <cell r="O1979" t="str">
            <v>0</v>
          </cell>
          <cell r="S1979">
            <v>0</v>
          </cell>
          <cell r="W1979">
            <v>0</v>
          </cell>
          <cell r="Y1979">
            <v>0</v>
          </cell>
          <cell r="AA1979">
            <v>0</v>
          </cell>
          <cell r="AE1979">
            <v>2016.3320000000001</v>
          </cell>
        </row>
        <row r="1980">
          <cell r="C1980">
            <v>43606</v>
          </cell>
          <cell r="D1980">
            <v>21</v>
          </cell>
          <cell r="G1980">
            <v>0</v>
          </cell>
          <cell r="J1980">
            <v>0</v>
          </cell>
          <cell r="K1980">
            <v>0</v>
          </cell>
          <cell r="O1980" t="str">
            <v>0</v>
          </cell>
          <cell r="S1980">
            <v>0</v>
          </cell>
          <cell r="W1980">
            <v>0</v>
          </cell>
          <cell r="Y1980">
            <v>0</v>
          </cell>
          <cell r="AA1980">
            <v>0</v>
          </cell>
          <cell r="AE1980">
            <v>2016.3320000000001</v>
          </cell>
        </row>
        <row r="1981">
          <cell r="C1981">
            <v>43607</v>
          </cell>
          <cell r="D1981">
            <v>21</v>
          </cell>
          <cell r="G1981">
            <v>0</v>
          </cell>
          <cell r="J1981">
            <v>0</v>
          </cell>
          <cell r="K1981">
            <v>0</v>
          </cell>
          <cell r="O1981" t="str">
            <v>0</v>
          </cell>
          <cell r="S1981">
            <v>0</v>
          </cell>
          <cell r="W1981">
            <v>0</v>
          </cell>
          <cell r="Y1981">
            <v>0</v>
          </cell>
          <cell r="AA1981">
            <v>0</v>
          </cell>
          <cell r="AE1981">
            <v>2016.3320000000001</v>
          </cell>
        </row>
        <row r="1982">
          <cell r="C1982">
            <v>43608</v>
          </cell>
          <cell r="D1982">
            <v>21</v>
          </cell>
          <cell r="G1982">
            <v>0</v>
          </cell>
          <cell r="J1982">
            <v>0</v>
          </cell>
          <cell r="K1982">
            <v>0</v>
          </cell>
          <cell r="O1982" t="str">
            <v>0</v>
          </cell>
          <cell r="S1982">
            <v>0</v>
          </cell>
          <cell r="W1982">
            <v>0</v>
          </cell>
          <cell r="Y1982">
            <v>0</v>
          </cell>
          <cell r="AA1982">
            <v>0</v>
          </cell>
          <cell r="AE1982">
            <v>2016.3320000000001</v>
          </cell>
        </row>
        <row r="1983">
          <cell r="C1983">
            <v>43609</v>
          </cell>
          <cell r="D1983">
            <v>21</v>
          </cell>
          <cell r="G1983">
            <v>0</v>
          </cell>
          <cell r="J1983">
            <v>0</v>
          </cell>
          <cell r="K1983">
            <v>0</v>
          </cell>
          <cell r="O1983" t="str">
            <v>0</v>
          </cell>
          <cell r="S1983">
            <v>0</v>
          </cell>
          <cell r="W1983">
            <v>0</v>
          </cell>
          <cell r="Y1983">
            <v>0</v>
          </cell>
          <cell r="AA1983">
            <v>0</v>
          </cell>
          <cell r="AE1983">
            <v>2016.3320000000001</v>
          </cell>
        </row>
        <row r="1984">
          <cell r="C1984">
            <v>43610</v>
          </cell>
          <cell r="D1984">
            <v>21</v>
          </cell>
          <cell r="G1984">
            <v>0</v>
          </cell>
          <cell r="J1984">
            <v>0</v>
          </cell>
          <cell r="K1984">
            <v>0</v>
          </cell>
          <cell r="O1984" t="str">
            <v>0</v>
          </cell>
          <cell r="S1984">
            <v>0</v>
          </cell>
          <cell r="W1984">
            <v>0</v>
          </cell>
          <cell r="Y1984">
            <v>0</v>
          </cell>
          <cell r="AA1984">
            <v>0</v>
          </cell>
          <cell r="AE1984">
            <v>2016.3320000000001</v>
          </cell>
        </row>
        <row r="1985">
          <cell r="C1985">
            <v>43611</v>
          </cell>
          <cell r="D1985">
            <v>21</v>
          </cell>
          <cell r="G1985">
            <v>0</v>
          </cell>
          <cell r="J1985">
            <v>0</v>
          </cell>
          <cell r="K1985">
            <v>0</v>
          </cell>
          <cell r="O1985" t="str">
            <v>0</v>
          </cell>
          <cell r="S1985">
            <v>0</v>
          </cell>
          <cell r="W1985">
            <v>0</v>
          </cell>
          <cell r="Y1985">
            <v>0</v>
          </cell>
          <cell r="AA1985">
            <v>0</v>
          </cell>
          <cell r="AE1985">
            <v>2016.3320000000001</v>
          </cell>
        </row>
        <row r="1986">
          <cell r="C1986">
            <v>43612</v>
          </cell>
          <cell r="D1986">
            <v>22</v>
          </cell>
          <cell r="G1986">
            <v>0</v>
          </cell>
          <cell r="J1986">
            <v>0</v>
          </cell>
          <cell r="K1986">
            <v>0</v>
          </cell>
          <cell r="O1986" t="str">
            <v>0</v>
          </cell>
          <cell r="S1986">
            <v>0</v>
          </cell>
          <cell r="W1986">
            <v>0</v>
          </cell>
          <cell r="Y1986">
            <v>0</v>
          </cell>
          <cell r="AA1986">
            <v>0</v>
          </cell>
          <cell r="AE1986">
            <v>2016.3320000000001</v>
          </cell>
        </row>
        <row r="1987">
          <cell r="C1987">
            <v>43613</v>
          </cell>
          <cell r="D1987">
            <v>22</v>
          </cell>
          <cell r="G1987">
            <v>0</v>
          </cell>
          <cell r="J1987">
            <v>0</v>
          </cell>
          <cell r="K1987">
            <v>0</v>
          </cell>
          <cell r="O1987" t="str">
            <v>0</v>
          </cell>
          <cell r="S1987">
            <v>0</v>
          </cell>
          <cell r="W1987">
            <v>0</v>
          </cell>
          <cell r="Y1987">
            <v>0</v>
          </cell>
          <cell r="AA1987">
            <v>0</v>
          </cell>
        </row>
        <row r="1988">
          <cell r="C1988">
            <v>43614</v>
          </cell>
          <cell r="D1988">
            <v>22</v>
          </cell>
          <cell r="G1988">
            <v>0</v>
          </cell>
          <cell r="J1988">
            <v>0</v>
          </cell>
          <cell r="K1988">
            <v>0</v>
          </cell>
          <cell r="O1988" t="str">
            <v>0</v>
          </cell>
          <cell r="S1988">
            <v>0</v>
          </cell>
          <cell r="W1988">
            <v>0</v>
          </cell>
          <cell r="Y1988">
            <v>0</v>
          </cell>
          <cell r="AA1988">
            <v>0</v>
          </cell>
          <cell r="AE1988">
            <v>2016.3320000000001</v>
          </cell>
        </row>
        <row r="1989">
          <cell r="C1989">
            <v>43615</v>
          </cell>
          <cell r="D1989">
            <v>22</v>
          </cell>
          <cell r="G1989">
            <v>0</v>
          </cell>
          <cell r="J1989">
            <v>0</v>
          </cell>
          <cell r="K1989">
            <v>0</v>
          </cell>
          <cell r="O1989" t="str">
            <v>0</v>
          </cell>
          <cell r="S1989">
            <v>0</v>
          </cell>
          <cell r="W1989">
            <v>0</v>
          </cell>
          <cell r="Y1989">
            <v>0</v>
          </cell>
          <cell r="AA1989">
            <v>0</v>
          </cell>
          <cell r="AE1989">
            <v>2016.3320000000001</v>
          </cell>
        </row>
        <row r="1990">
          <cell r="C1990">
            <v>43616</v>
          </cell>
          <cell r="D1990">
            <v>22</v>
          </cell>
          <cell r="G1990">
            <v>0</v>
          </cell>
          <cell r="J1990">
            <v>0</v>
          </cell>
          <cell r="K1990">
            <v>0</v>
          </cell>
          <cell r="O1990" t="str">
            <v>0</v>
          </cell>
          <cell r="S1990">
            <v>0</v>
          </cell>
          <cell r="W1990">
            <v>0</v>
          </cell>
          <cell r="Y1990">
            <v>0</v>
          </cell>
          <cell r="AA1990">
            <v>0</v>
          </cell>
          <cell r="AE1990">
            <v>2016.3320000000001</v>
          </cell>
        </row>
        <row r="1991">
          <cell r="C1991">
            <v>43617</v>
          </cell>
          <cell r="D1991">
            <v>22</v>
          </cell>
          <cell r="G1991">
            <v>0</v>
          </cell>
          <cell r="J1991">
            <v>0</v>
          </cell>
          <cell r="K1991">
            <v>0</v>
          </cell>
          <cell r="O1991" t="str">
            <v>0</v>
          </cell>
          <cell r="S1991">
            <v>0</v>
          </cell>
          <cell r="W1991">
            <v>0</v>
          </cell>
          <cell r="Y1991">
            <v>0</v>
          </cell>
          <cell r="AA1991">
            <v>0</v>
          </cell>
          <cell r="AE1991">
            <v>2016.3320000000001</v>
          </cell>
        </row>
        <row r="1992">
          <cell r="C1992">
            <v>43618</v>
          </cell>
          <cell r="D1992">
            <v>22</v>
          </cell>
          <cell r="G1992">
            <v>0</v>
          </cell>
          <cell r="J1992">
            <v>0</v>
          </cell>
          <cell r="K1992">
            <v>0</v>
          </cell>
          <cell r="O1992" t="str">
            <v>0</v>
          </cell>
          <cell r="S1992">
            <v>0</v>
          </cell>
          <cell r="W1992">
            <v>0</v>
          </cell>
          <cell r="Y1992">
            <v>0</v>
          </cell>
          <cell r="AA1992">
            <v>0</v>
          </cell>
          <cell r="AE1992">
            <v>2016.3320000000001</v>
          </cell>
        </row>
        <row r="1993">
          <cell r="C1993">
            <v>43619</v>
          </cell>
          <cell r="D1993">
            <v>23</v>
          </cell>
          <cell r="G1993">
            <v>0</v>
          </cell>
          <cell r="J1993">
            <v>0</v>
          </cell>
          <cell r="K1993">
            <v>0</v>
          </cell>
          <cell r="O1993" t="str">
            <v>0</v>
          </cell>
          <cell r="S1993">
            <v>0</v>
          </cell>
          <cell r="W1993">
            <v>0</v>
          </cell>
          <cell r="Y1993">
            <v>0</v>
          </cell>
          <cell r="AA1993">
            <v>0</v>
          </cell>
          <cell r="AE1993">
            <v>2016.3320000000001</v>
          </cell>
        </row>
        <row r="1994">
          <cell r="C1994">
            <v>43620</v>
          </cell>
          <cell r="D1994">
            <v>23</v>
          </cell>
          <cell r="G1994">
            <v>0</v>
          </cell>
          <cell r="J1994">
            <v>0</v>
          </cell>
          <cell r="K1994">
            <v>0</v>
          </cell>
          <cell r="O1994" t="str">
            <v>0</v>
          </cell>
          <cell r="S1994">
            <v>0</v>
          </cell>
          <cell r="W1994">
            <v>0</v>
          </cell>
          <cell r="Y1994">
            <v>0</v>
          </cell>
          <cell r="AA1994">
            <v>0</v>
          </cell>
          <cell r="AE1994">
            <v>2016.3320000000001</v>
          </cell>
        </row>
        <row r="1995">
          <cell r="C1995">
            <v>43621</v>
          </cell>
          <cell r="D1995">
            <v>23</v>
          </cell>
          <cell r="G1995">
            <v>0</v>
          </cell>
          <cell r="J1995">
            <v>0</v>
          </cell>
          <cell r="K1995">
            <v>0</v>
          </cell>
          <cell r="O1995" t="str">
            <v>0</v>
          </cell>
          <cell r="S1995">
            <v>0</v>
          </cell>
          <cell r="W1995">
            <v>0</v>
          </cell>
          <cell r="Y1995">
            <v>0</v>
          </cell>
          <cell r="AA1995">
            <v>0</v>
          </cell>
          <cell r="AE1995">
            <v>2016.3320000000001</v>
          </cell>
        </row>
        <row r="1996">
          <cell r="C1996">
            <v>43622</v>
          </cell>
          <cell r="D1996">
            <v>23</v>
          </cell>
          <cell r="G1996">
            <v>0</v>
          </cell>
          <cell r="J1996">
            <v>0</v>
          </cell>
          <cell r="K1996">
            <v>0</v>
          </cell>
          <cell r="O1996" t="str">
            <v>0</v>
          </cell>
          <cell r="S1996">
            <v>0</v>
          </cell>
          <cell r="W1996">
            <v>0</v>
          </cell>
          <cell r="Y1996">
            <v>0</v>
          </cell>
          <cell r="AA1996">
            <v>0</v>
          </cell>
          <cell r="AE1996">
            <v>2016.3320000000001</v>
          </cell>
        </row>
        <row r="1997">
          <cell r="C1997">
            <v>43623</v>
          </cell>
          <cell r="D1997">
            <v>23</v>
          </cell>
          <cell r="G1997">
            <v>0</v>
          </cell>
          <cell r="J1997">
            <v>0</v>
          </cell>
          <cell r="K1997">
            <v>0</v>
          </cell>
          <cell r="O1997" t="str">
            <v>0</v>
          </cell>
          <cell r="S1997">
            <v>0</v>
          </cell>
          <cell r="W1997">
            <v>0</v>
          </cell>
          <cell r="Y1997">
            <v>0</v>
          </cell>
          <cell r="AA1997">
            <v>0</v>
          </cell>
          <cell r="AE1997">
            <v>2016.3320000000001</v>
          </cell>
        </row>
        <row r="1998">
          <cell r="C1998">
            <v>43624</v>
          </cell>
          <cell r="D1998">
            <v>23</v>
          </cell>
          <cell r="G1998">
            <v>0</v>
          </cell>
          <cell r="J1998">
            <v>0</v>
          </cell>
          <cell r="K1998">
            <v>0</v>
          </cell>
          <cell r="O1998" t="str">
            <v>0</v>
          </cell>
          <cell r="S1998">
            <v>0</v>
          </cell>
          <cell r="W1998">
            <v>0</v>
          </cell>
          <cell r="Y1998">
            <v>0</v>
          </cell>
          <cell r="AA1998">
            <v>0</v>
          </cell>
          <cell r="AE1998">
            <v>2016.3320000000001</v>
          </cell>
        </row>
        <row r="1999">
          <cell r="C1999">
            <v>43625</v>
          </cell>
          <cell r="D1999">
            <v>23</v>
          </cell>
          <cell r="G1999">
            <v>0</v>
          </cell>
          <cell r="J1999">
            <v>0</v>
          </cell>
          <cell r="K1999">
            <v>0</v>
          </cell>
          <cell r="O1999" t="str">
            <v>0</v>
          </cell>
          <cell r="S1999">
            <v>0</v>
          </cell>
          <cell r="W1999">
            <v>0</v>
          </cell>
          <cell r="Y1999">
            <v>0</v>
          </cell>
          <cell r="AA1999">
            <v>0</v>
          </cell>
          <cell r="AE1999">
            <v>2016.3320000000001</v>
          </cell>
        </row>
        <row r="2000">
          <cell r="C2000">
            <v>43626</v>
          </cell>
          <cell r="D2000">
            <v>24</v>
          </cell>
          <cell r="G2000">
            <v>0</v>
          </cell>
          <cell r="J2000">
            <v>0</v>
          </cell>
          <cell r="K2000">
            <v>0</v>
          </cell>
          <cell r="O2000" t="str">
            <v>0</v>
          </cell>
          <cell r="S2000">
            <v>0</v>
          </cell>
          <cell r="W2000">
            <v>0</v>
          </cell>
          <cell r="Y2000">
            <v>0</v>
          </cell>
          <cell r="AA2000">
            <v>0</v>
          </cell>
          <cell r="AE2000">
            <v>2016.3320000000001</v>
          </cell>
        </row>
        <row r="2001">
          <cell r="C2001">
            <v>43627</v>
          </cell>
          <cell r="D2001">
            <v>24</v>
          </cell>
          <cell r="G2001">
            <v>0</v>
          </cell>
          <cell r="J2001">
            <v>0</v>
          </cell>
          <cell r="K2001">
            <v>0</v>
          </cell>
          <cell r="O2001" t="str">
            <v>0</v>
          </cell>
          <cell r="S2001">
            <v>0</v>
          </cell>
          <cell r="W2001">
            <v>0</v>
          </cell>
          <cell r="Y2001">
            <v>0</v>
          </cell>
          <cell r="AA2001">
            <v>0</v>
          </cell>
          <cell r="AE2001">
            <v>2016.3320000000001</v>
          </cell>
        </row>
        <row r="2002">
          <cell r="C2002">
            <v>43628</v>
          </cell>
          <cell r="D2002">
            <v>24</v>
          </cell>
          <cell r="G2002">
            <v>0</v>
          </cell>
          <cell r="J2002">
            <v>0</v>
          </cell>
          <cell r="K2002">
            <v>0</v>
          </cell>
          <cell r="O2002" t="str">
            <v>0</v>
          </cell>
          <cell r="S2002">
            <v>0</v>
          </cell>
          <cell r="W2002">
            <v>0</v>
          </cell>
          <cell r="Y2002">
            <v>0</v>
          </cell>
          <cell r="AA2002">
            <v>0</v>
          </cell>
          <cell r="AE2002">
            <v>2016.3320000000001</v>
          </cell>
        </row>
        <row r="2003">
          <cell r="C2003">
            <v>43629</v>
          </cell>
          <cell r="D2003">
            <v>24</v>
          </cell>
          <cell r="G2003">
            <v>0</v>
          </cell>
          <cell r="J2003">
            <v>0</v>
          </cell>
          <cell r="K2003">
            <v>0</v>
          </cell>
          <cell r="O2003" t="str">
            <v>0</v>
          </cell>
          <cell r="S2003">
            <v>0</v>
          </cell>
          <cell r="W2003">
            <v>0</v>
          </cell>
          <cell r="Y2003">
            <v>0</v>
          </cell>
          <cell r="AA2003">
            <v>0</v>
          </cell>
          <cell r="AE2003">
            <v>2016.3320000000001</v>
          </cell>
        </row>
        <row r="2004">
          <cell r="C2004">
            <v>43630</v>
          </cell>
          <cell r="D2004">
            <v>24</v>
          </cell>
          <cell r="G2004">
            <v>0</v>
          </cell>
          <cell r="J2004">
            <v>0</v>
          </cell>
          <cell r="K2004">
            <v>0</v>
          </cell>
          <cell r="O2004" t="str">
            <v>0</v>
          </cell>
          <cell r="S2004">
            <v>0</v>
          </cell>
          <cell r="W2004">
            <v>0</v>
          </cell>
          <cell r="Y2004">
            <v>0</v>
          </cell>
          <cell r="AA2004">
            <v>0</v>
          </cell>
          <cell r="AE2004">
            <v>2016.3320000000001</v>
          </cell>
        </row>
        <row r="2005">
          <cell r="C2005">
            <v>43631</v>
          </cell>
          <cell r="D2005">
            <v>24</v>
          </cell>
          <cell r="G2005">
            <v>0</v>
          </cell>
          <cell r="J2005">
            <v>0</v>
          </cell>
          <cell r="K2005">
            <v>0</v>
          </cell>
          <cell r="O2005" t="str">
            <v>0</v>
          </cell>
          <cell r="S2005">
            <v>0</v>
          </cell>
          <cell r="W2005">
            <v>0</v>
          </cell>
          <cell r="Y2005">
            <v>0</v>
          </cell>
          <cell r="AA2005">
            <v>0</v>
          </cell>
          <cell r="AE2005">
            <v>2016.3320000000001</v>
          </cell>
        </row>
        <row r="2006">
          <cell r="C2006">
            <v>43632</v>
          </cell>
          <cell r="D2006">
            <v>24</v>
          </cell>
          <cell r="G2006">
            <v>0</v>
          </cell>
          <cell r="J2006">
            <v>0</v>
          </cell>
          <cell r="K2006">
            <v>0</v>
          </cell>
          <cell r="O2006" t="str">
            <v>0</v>
          </cell>
          <cell r="S2006">
            <v>0</v>
          </cell>
          <cell r="W2006">
            <v>0</v>
          </cell>
          <cell r="Y2006">
            <v>0</v>
          </cell>
          <cell r="AA2006">
            <v>0</v>
          </cell>
          <cell r="AE2006">
            <v>2016.3320000000001</v>
          </cell>
        </row>
        <row r="2007">
          <cell r="C2007">
            <v>43633</v>
          </cell>
          <cell r="D2007">
            <v>25</v>
          </cell>
          <cell r="G2007">
            <v>0</v>
          </cell>
          <cell r="J2007">
            <v>0</v>
          </cell>
          <cell r="K2007">
            <v>0</v>
          </cell>
          <cell r="O2007" t="str">
            <v>0</v>
          </cell>
          <cell r="S2007">
            <v>0</v>
          </cell>
          <cell r="W2007">
            <v>0</v>
          </cell>
          <cell r="Y2007">
            <v>0</v>
          </cell>
          <cell r="AA2007">
            <v>0</v>
          </cell>
          <cell r="AE2007">
            <v>2016.3320000000001</v>
          </cell>
        </row>
        <row r="2008">
          <cell r="C2008">
            <v>43634</v>
          </cell>
          <cell r="D2008">
            <v>25</v>
          </cell>
          <cell r="G2008">
            <v>0</v>
          </cell>
          <cell r="J2008">
            <v>0</v>
          </cell>
          <cell r="K2008">
            <v>0</v>
          </cell>
          <cell r="O2008" t="str">
            <v>0</v>
          </cell>
          <cell r="S2008">
            <v>0</v>
          </cell>
          <cell r="W2008">
            <v>0</v>
          </cell>
          <cell r="Y2008">
            <v>0</v>
          </cell>
          <cell r="AA2008">
            <v>0</v>
          </cell>
          <cell r="AE2008">
            <v>2016.3320000000001</v>
          </cell>
        </row>
        <row r="2009">
          <cell r="C2009">
            <v>43635</v>
          </cell>
          <cell r="D2009">
            <v>25</v>
          </cell>
          <cell r="G2009">
            <v>0</v>
          </cell>
          <cell r="J2009">
            <v>0</v>
          </cell>
          <cell r="K2009">
            <v>0</v>
          </cell>
          <cell r="O2009" t="str">
            <v>0</v>
          </cell>
          <cell r="S2009">
            <v>0</v>
          </cell>
          <cell r="W2009">
            <v>0</v>
          </cell>
          <cell r="Y2009">
            <v>0</v>
          </cell>
          <cell r="AA2009">
            <v>0</v>
          </cell>
          <cell r="AE2009">
            <v>2016.3320000000001</v>
          </cell>
        </row>
        <row r="2010">
          <cell r="C2010">
            <v>43636</v>
          </cell>
          <cell r="D2010">
            <v>25</v>
          </cell>
          <cell r="G2010">
            <v>0</v>
          </cell>
          <cell r="J2010">
            <v>0</v>
          </cell>
          <cell r="K2010">
            <v>0</v>
          </cell>
          <cell r="O2010" t="str">
            <v>0</v>
          </cell>
          <cell r="S2010">
            <v>0</v>
          </cell>
          <cell r="W2010">
            <v>0</v>
          </cell>
          <cell r="Y2010">
            <v>0</v>
          </cell>
          <cell r="AA2010">
            <v>0</v>
          </cell>
          <cell r="AE2010">
            <v>2016.3320000000001</v>
          </cell>
        </row>
        <row r="2011">
          <cell r="C2011">
            <v>43637</v>
          </cell>
          <cell r="D2011">
            <v>25</v>
          </cell>
          <cell r="G2011">
            <v>0</v>
          </cell>
          <cell r="J2011">
            <v>0</v>
          </cell>
          <cell r="K2011">
            <v>0</v>
          </cell>
          <cell r="O2011" t="str">
            <v>0</v>
          </cell>
          <cell r="S2011">
            <v>0</v>
          </cell>
          <cell r="W2011">
            <v>0</v>
          </cell>
          <cell r="Y2011">
            <v>0</v>
          </cell>
          <cell r="AA2011">
            <v>0</v>
          </cell>
          <cell r="AE2011">
            <v>2016.3320000000001</v>
          </cell>
        </row>
        <row r="2012">
          <cell r="C2012">
            <v>43638</v>
          </cell>
          <cell r="D2012">
            <v>25</v>
          </cell>
          <cell r="G2012">
            <v>0</v>
          </cell>
          <cell r="J2012">
            <v>0</v>
          </cell>
          <cell r="K2012">
            <v>0</v>
          </cell>
          <cell r="O2012" t="str">
            <v>0</v>
          </cell>
          <cell r="S2012">
            <v>0</v>
          </cell>
          <cell r="W2012">
            <v>0</v>
          </cell>
          <cell r="Y2012">
            <v>0</v>
          </cell>
          <cell r="AA2012">
            <v>0</v>
          </cell>
          <cell r="AE2012">
            <v>2016.3320000000001</v>
          </cell>
        </row>
        <row r="2013">
          <cell r="C2013">
            <v>43639</v>
          </cell>
          <cell r="D2013">
            <v>25</v>
          </cell>
          <cell r="G2013">
            <v>0</v>
          </cell>
          <cell r="J2013">
            <v>0</v>
          </cell>
          <cell r="K2013">
            <v>0</v>
          </cell>
          <cell r="O2013" t="str">
            <v>0</v>
          </cell>
          <cell r="S2013">
            <v>0</v>
          </cell>
          <cell r="W2013">
            <v>0</v>
          </cell>
          <cell r="Y2013">
            <v>0</v>
          </cell>
          <cell r="AA2013">
            <v>0</v>
          </cell>
          <cell r="AE2013">
            <v>2016.3320000000001</v>
          </cell>
        </row>
        <row r="2014">
          <cell r="C2014">
            <v>43640</v>
          </cell>
          <cell r="D2014">
            <v>26</v>
          </cell>
          <cell r="G2014">
            <v>0</v>
          </cell>
          <cell r="J2014">
            <v>0</v>
          </cell>
          <cell r="K2014">
            <v>0</v>
          </cell>
          <cell r="O2014" t="str">
            <v>0</v>
          </cell>
          <cell r="S2014">
            <v>0</v>
          </cell>
          <cell r="W2014">
            <v>0</v>
          </cell>
          <cell r="Y2014">
            <v>0</v>
          </cell>
          <cell r="AA2014">
            <v>0</v>
          </cell>
          <cell r="AE2014">
            <v>2016.3320000000001</v>
          </cell>
        </row>
        <row r="2015">
          <cell r="C2015">
            <v>43641</v>
          </cell>
          <cell r="D2015">
            <v>26</v>
          </cell>
          <cell r="G2015">
            <v>0</v>
          </cell>
          <cell r="J2015">
            <v>0</v>
          </cell>
          <cell r="K2015">
            <v>0</v>
          </cell>
          <cell r="O2015" t="str">
            <v>0</v>
          </cell>
          <cell r="S2015">
            <v>0</v>
          </cell>
          <cell r="W2015">
            <v>0</v>
          </cell>
          <cell r="Y2015">
            <v>0</v>
          </cell>
          <cell r="AA2015">
            <v>0</v>
          </cell>
          <cell r="AE2015">
            <v>2016.3320000000001</v>
          </cell>
        </row>
        <row r="2016">
          <cell r="C2016">
            <v>43642</v>
          </cell>
          <cell r="D2016">
            <v>26</v>
          </cell>
          <cell r="G2016">
            <v>0</v>
          </cell>
          <cell r="J2016">
            <v>0</v>
          </cell>
          <cell r="K2016">
            <v>0</v>
          </cell>
          <cell r="O2016" t="str">
            <v>0</v>
          </cell>
          <cell r="S2016">
            <v>0</v>
          </cell>
          <cell r="W2016">
            <v>0</v>
          </cell>
          <cell r="Y2016">
            <v>0</v>
          </cell>
          <cell r="AA2016">
            <v>0</v>
          </cell>
          <cell r="AE2016">
            <v>2016.3320000000001</v>
          </cell>
        </row>
        <row r="2017">
          <cell r="C2017">
            <v>43643</v>
          </cell>
          <cell r="D2017">
            <v>26</v>
          </cell>
          <cell r="G2017">
            <v>0</v>
          </cell>
          <cell r="J2017">
            <v>0</v>
          </cell>
          <cell r="K2017">
            <v>0</v>
          </cell>
          <cell r="O2017" t="str">
            <v>0</v>
          </cell>
          <cell r="S2017">
            <v>0</v>
          </cell>
          <cell r="W2017">
            <v>0</v>
          </cell>
          <cell r="Y2017">
            <v>0</v>
          </cell>
          <cell r="AA2017">
            <v>0</v>
          </cell>
          <cell r="AE2017">
            <v>2016.3320000000001</v>
          </cell>
        </row>
        <row r="2018">
          <cell r="C2018">
            <v>43644</v>
          </cell>
          <cell r="D2018">
            <v>26</v>
          </cell>
          <cell r="G2018">
            <v>0</v>
          </cell>
          <cell r="J2018">
            <v>0</v>
          </cell>
          <cell r="K2018">
            <v>0</v>
          </cell>
          <cell r="O2018" t="str">
            <v>0</v>
          </cell>
          <cell r="S2018">
            <v>0</v>
          </cell>
          <cell r="W2018">
            <v>0</v>
          </cell>
          <cell r="Y2018">
            <v>0</v>
          </cell>
          <cell r="AA2018">
            <v>0</v>
          </cell>
        </row>
        <row r="2019">
          <cell r="C2019">
            <v>43645</v>
          </cell>
          <cell r="D2019">
            <v>26</v>
          </cell>
          <cell r="G2019">
            <v>0</v>
          </cell>
          <cell r="J2019">
            <v>0</v>
          </cell>
          <cell r="K2019">
            <v>0</v>
          </cell>
          <cell r="O2019" t="str">
            <v>0</v>
          </cell>
          <cell r="S2019">
            <v>0</v>
          </cell>
          <cell r="W2019">
            <v>0</v>
          </cell>
          <cell r="Y2019">
            <v>0</v>
          </cell>
          <cell r="AA2019">
            <v>0</v>
          </cell>
          <cell r="AE2019">
            <v>2016.3320000000001</v>
          </cell>
        </row>
        <row r="2020">
          <cell r="C2020">
            <v>43646</v>
          </cell>
          <cell r="D2020">
            <v>26</v>
          </cell>
          <cell r="G2020">
            <v>0</v>
          </cell>
          <cell r="J2020">
            <v>0</v>
          </cell>
          <cell r="K2020">
            <v>0</v>
          </cell>
          <cell r="O2020" t="str">
            <v>0</v>
          </cell>
          <cell r="S2020">
            <v>0</v>
          </cell>
          <cell r="W2020">
            <v>0</v>
          </cell>
          <cell r="Y2020">
            <v>0</v>
          </cell>
          <cell r="AA2020">
            <v>0</v>
          </cell>
          <cell r="AE2020">
            <v>2016.3320000000001</v>
          </cell>
        </row>
        <row r="2021">
          <cell r="C2021">
            <v>43647</v>
          </cell>
          <cell r="D2021">
            <v>27</v>
          </cell>
          <cell r="G2021">
            <v>0</v>
          </cell>
          <cell r="J2021">
            <v>0</v>
          </cell>
          <cell r="K2021">
            <v>0</v>
          </cell>
          <cell r="O2021" t="str">
            <v>0</v>
          </cell>
          <cell r="S2021">
            <v>0</v>
          </cell>
          <cell r="W2021">
            <v>0</v>
          </cell>
          <cell r="Y2021">
            <v>0</v>
          </cell>
          <cell r="AA2021">
            <v>0</v>
          </cell>
          <cell r="AE2021">
            <v>2016.3320000000001</v>
          </cell>
        </row>
        <row r="2022">
          <cell r="C2022">
            <v>43648</v>
          </cell>
          <cell r="D2022">
            <v>27</v>
          </cell>
          <cell r="G2022">
            <v>0</v>
          </cell>
          <cell r="J2022">
            <v>0</v>
          </cell>
          <cell r="K2022">
            <v>0</v>
          </cell>
          <cell r="O2022" t="str">
            <v>0</v>
          </cell>
          <cell r="S2022">
            <v>0</v>
          </cell>
          <cell r="W2022">
            <v>0</v>
          </cell>
          <cell r="Y2022">
            <v>0</v>
          </cell>
          <cell r="AA2022">
            <v>0</v>
          </cell>
          <cell r="AE2022">
            <v>2016.3320000000001</v>
          </cell>
        </row>
        <row r="2023">
          <cell r="C2023">
            <v>43649</v>
          </cell>
          <cell r="D2023">
            <v>27</v>
          </cell>
          <cell r="G2023">
            <v>0</v>
          </cell>
          <cell r="J2023">
            <v>0</v>
          </cell>
          <cell r="K2023">
            <v>0</v>
          </cell>
          <cell r="O2023" t="str">
            <v>0</v>
          </cell>
          <cell r="S2023">
            <v>0</v>
          </cell>
          <cell r="W2023">
            <v>0</v>
          </cell>
          <cell r="Y2023">
            <v>0</v>
          </cell>
          <cell r="AA2023">
            <v>0</v>
          </cell>
          <cell r="AE2023">
            <v>2016.3320000000001</v>
          </cell>
        </row>
        <row r="2024">
          <cell r="C2024">
            <v>43650</v>
          </cell>
          <cell r="D2024">
            <v>27</v>
          </cell>
          <cell r="G2024">
            <v>0</v>
          </cell>
          <cell r="J2024">
            <v>0</v>
          </cell>
          <cell r="K2024">
            <v>0</v>
          </cell>
          <cell r="O2024" t="str">
            <v>0</v>
          </cell>
          <cell r="S2024">
            <v>0</v>
          </cell>
          <cell r="W2024">
            <v>0</v>
          </cell>
          <cell r="Y2024">
            <v>0</v>
          </cell>
          <cell r="AA2024">
            <v>0</v>
          </cell>
          <cell r="AE2024">
            <v>2016.3320000000001</v>
          </cell>
        </row>
        <row r="2025">
          <cell r="C2025">
            <v>43651</v>
          </cell>
          <cell r="D2025">
            <v>27</v>
          </cell>
          <cell r="G2025">
            <v>0</v>
          </cell>
          <cell r="J2025">
            <v>0</v>
          </cell>
          <cell r="K2025">
            <v>0</v>
          </cell>
          <cell r="O2025" t="str">
            <v>0</v>
          </cell>
          <cell r="S2025">
            <v>0</v>
          </cell>
          <cell r="W2025">
            <v>0</v>
          </cell>
          <cell r="Y2025">
            <v>0</v>
          </cell>
          <cell r="AA2025">
            <v>0</v>
          </cell>
          <cell r="AE2025">
            <v>2016.3320000000001</v>
          </cell>
        </row>
        <row r="2026">
          <cell r="C2026">
            <v>43652</v>
          </cell>
          <cell r="D2026">
            <v>27</v>
          </cell>
          <cell r="G2026">
            <v>0</v>
          </cell>
          <cell r="J2026">
            <v>0</v>
          </cell>
          <cell r="K2026">
            <v>0</v>
          </cell>
          <cell r="O2026" t="str">
            <v>0</v>
          </cell>
          <cell r="S2026">
            <v>0</v>
          </cell>
          <cell r="W2026">
            <v>0</v>
          </cell>
          <cell r="Y2026">
            <v>0</v>
          </cell>
          <cell r="AA2026">
            <v>0</v>
          </cell>
          <cell r="AE2026">
            <v>2016.3320000000001</v>
          </cell>
        </row>
        <row r="2027">
          <cell r="C2027">
            <v>43653</v>
          </cell>
          <cell r="D2027">
            <v>27</v>
          </cell>
          <cell r="G2027">
            <v>0</v>
          </cell>
          <cell r="J2027">
            <v>0</v>
          </cell>
          <cell r="K2027">
            <v>0</v>
          </cell>
          <cell r="O2027" t="str">
            <v>0</v>
          </cell>
          <cell r="S2027">
            <v>0</v>
          </cell>
          <cell r="W2027">
            <v>0</v>
          </cell>
          <cell r="Y2027">
            <v>0</v>
          </cell>
          <cell r="AA2027">
            <v>0</v>
          </cell>
          <cell r="AE2027">
            <v>2016.3320000000001</v>
          </cell>
        </row>
        <row r="2028">
          <cell r="C2028">
            <v>43654</v>
          </cell>
          <cell r="D2028">
            <v>28</v>
          </cell>
          <cell r="G2028">
            <v>0</v>
          </cell>
          <cell r="J2028">
            <v>0</v>
          </cell>
          <cell r="K2028">
            <v>0</v>
          </cell>
          <cell r="O2028" t="str">
            <v>0</v>
          </cell>
          <cell r="S2028">
            <v>0</v>
          </cell>
          <cell r="W2028">
            <v>0</v>
          </cell>
          <cell r="Y2028">
            <v>0</v>
          </cell>
          <cell r="AA2028">
            <v>0</v>
          </cell>
          <cell r="AE2028">
            <v>2016.3320000000001</v>
          </cell>
        </row>
        <row r="2029">
          <cell r="C2029">
            <v>43655</v>
          </cell>
          <cell r="D2029">
            <v>28</v>
          </cell>
          <cell r="G2029">
            <v>0</v>
          </cell>
          <cell r="J2029">
            <v>0</v>
          </cell>
          <cell r="K2029">
            <v>0</v>
          </cell>
          <cell r="O2029" t="str">
            <v>0</v>
          </cell>
          <cell r="S2029">
            <v>0</v>
          </cell>
          <cell r="W2029">
            <v>0</v>
          </cell>
          <cell r="Y2029">
            <v>0</v>
          </cell>
          <cell r="AA2029">
            <v>0</v>
          </cell>
          <cell r="AE2029">
            <v>2016.3320000000001</v>
          </cell>
        </row>
        <row r="2030">
          <cell r="C2030">
            <v>43656</v>
          </cell>
          <cell r="D2030">
            <v>28</v>
          </cell>
          <cell r="G2030">
            <v>0</v>
          </cell>
          <cell r="J2030">
            <v>0</v>
          </cell>
          <cell r="K2030">
            <v>0</v>
          </cell>
          <cell r="O2030" t="str">
            <v>0</v>
          </cell>
          <cell r="S2030">
            <v>0</v>
          </cell>
          <cell r="W2030">
            <v>0</v>
          </cell>
          <cell r="Y2030">
            <v>0</v>
          </cell>
          <cell r="AA2030">
            <v>0</v>
          </cell>
          <cell r="AE2030">
            <v>2016.3320000000001</v>
          </cell>
        </row>
        <row r="2031">
          <cell r="C2031">
            <v>43657</v>
          </cell>
          <cell r="D2031">
            <v>28</v>
          </cell>
          <cell r="G2031">
            <v>0</v>
          </cell>
          <cell r="J2031">
            <v>0</v>
          </cell>
          <cell r="K2031">
            <v>0</v>
          </cell>
          <cell r="O2031" t="str">
            <v>0</v>
          </cell>
          <cell r="S2031">
            <v>0</v>
          </cell>
          <cell r="W2031">
            <v>0</v>
          </cell>
          <cell r="Y2031">
            <v>0</v>
          </cell>
          <cell r="AA2031">
            <v>0</v>
          </cell>
          <cell r="AE2031">
            <v>2016.3320000000001</v>
          </cell>
        </row>
        <row r="2032">
          <cell r="C2032">
            <v>43658</v>
          </cell>
          <cell r="D2032">
            <v>28</v>
          </cell>
          <cell r="G2032">
            <v>0</v>
          </cell>
          <cell r="J2032">
            <v>0</v>
          </cell>
          <cell r="K2032">
            <v>0</v>
          </cell>
          <cell r="O2032" t="str">
            <v>0</v>
          </cell>
          <cell r="S2032">
            <v>0</v>
          </cell>
          <cell r="W2032">
            <v>0</v>
          </cell>
          <cell r="Y2032">
            <v>0</v>
          </cell>
          <cell r="AA2032">
            <v>0</v>
          </cell>
          <cell r="AE2032">
            <v>2016.3320000000001</v>
          </cell>
        </row>
        <row r="2033">
          <cell r="C2033">
            <v>43659</v>
          </cell>
          <cell r="D2033">
            <v>28</v>
          </cell>
          <cell r="G2033">
            <v>0</v>
          </cell>
          <cell r="J2033">
            <v>0</v>
          </cell>
          <cell r="K2033">
            <v>0</v>
          </cell>
          <cell r="O2033" t="str">
            <v>0</v>
          </cell>
          <cell r="S2033">
            <v>0</v>
          </cell>
          <cell r="W2033">
            <v>0</v>
          </cell>
          <cell r="Y2033">
            <v>0</v>
          </cell>
          <cell r="AA2033">
            <v>0</v>
          </cell>
          <cell r="AE2033">
            <v>2016.3320000000001</v>
          </cell>
        </row>
        <row r="2034">
          <cell r="C2034">
            <v>43660</v>
          </cell>
          <cell r="D2034">
            <v>28</v>
          </cell>
          <cell r="G2034">
            <v>0</v>
          </cell>
          <cell r="J2034">
            <v>0</v>
          </cell>
          <cell r="K2034">
            <v>0</v>
          </cell>
          <cell r="O2034" t="str">
            <v>0</v>
          </cell>
          <cell r="S2034">
            <v>0</v>
          </cell>
          <cell r="W2034">
            <v>0</v>
          </cell>
          <cell r="Y2034">
            <v>0</v>
          </cell>
          <cell r="AA2034">
            <v>0</v>
          </cell>
          <cell r="AE2034">
            <v>2016.3320000000001</v>
          </cell>
        </row>
        <row r="2035">
          <cell r="C2035">
            <v>43661</v>
          </cell>
          <cell r="D2035">
            <v>29</v>
          </cell>
          <cell r="G2035">
            <v>0</v>
          </cell>
          <cell r="J2035">
            <v>0</v>
          </cell>
          <cell r="K2035">
            <v>0</v>
          </cell>
          <cell r="O2035" t="str">
            <v>0</v>
          </cell>
          <cell r="S2035">
            <v>0</v>
          </cell>
          <cell r="W2035">
            <v>0</v>
          </cell>
          <cell r="Y2035">
            <v>0</v>
          </cell>
          <cell r="AA2035">
            <v>0</v>
          </cell>
          <cell r="AE2035">
            <v>2016.3320000000001</v>
          </cell>
        </row>
        <row r="2036">
          <cell r="C2036">
            <v>43662</v>
          </cell>
          <cell r="D2036">
            <v>29</v>
          </cell>
          <cell r="G2036">
            <v>0</v>
          </cell>
          <cell r="J2036">
            <v>0</v>
          </cell>
          <cell r="K2036">
            <v>0</v>
          </cell>
          <cell r="O2036" t="str">
            <v>0</v>
          </cell>
          <cell r="S2036">
            <v>0</v>
          </cell>
          <cell r="W2036">
            <v>0</v>
          </cell>
          <cell r="Y2036">
            <v>0</v>
          </cell>
          <cell r="AA2036">
            <v>0</v>
          </cell>
          <cell r="AE2036">
            <v>2016.3320000000001</v>
          </cell>
        </row>
        <row r="2037">
          <cell r="C2037">
            <v>43663</v>
          </cell>
          <cell r="D2037">
            <v>29</v>
          </cell>
          <cell r="G2037">
            <v>0</v>
          </cell>
          <cell r="J2037">
            <v>0</v>
          </cell>
          <cell r="K2037">
            <v>0</v>
          </cell>
          <cell r="O2037" t="str">
            <v>0</v>
          </cell>
          <cell r="S2037">
            <v>0</v>
          </cell>
          <cell r="W2037">
            <v>0</v>
          </cell>
          <cell r="Y2037">
            <v>0</v>
          </cell>
          <cell r="AA2037">
            <v>0</v>
          </cell>
          <cell r="AE2037">
            <v>2016.3320000000001</v>
          </cell>
        </row>
        <row r="2038">
          <cell r="C2038">
            <v>43664</v>
          </cell>
          <cell r="D2038">
            <v>29</v>
          </cell>
          <cell r="G2038">
            <v>0</v>
          </cell>
          <cell r="J2038">
            <v>0</v>
          </cell>
          <cell r="K2038">
            <v>0</v>
          </cell>
          <cell r="O2038" t="str">
            <v>0</v>
          </cell>
          <cell r="S2038">
            <v>0</v>
          </cell>
          <cell r="W2038">
            <v>0</v>
          </cell>
          <cell r="Y2038">
            <v>0</v>
          </cell>
          <cell r="AA2038">
            <v>0</v>
          </cell>
          <cell r="AE2038">
            <v>2016.3320000000001</v>
          </cell>
        </row>
        <row r="2039">
          <cell r="C2039">
            <v>43665</v>
          </cell>
          <cell r="D2039">
            <v>29</v>
          </cell>
          <cell r="G2039">
            <v>0</v>
          </cell>
          <cell r="J2039">
            <v>0</v>
          </cell>
          <cell r="K2039">
            <v>0</v>
          </cell>
          <cell r="O2039" t="str">
            <v>0</v>
          </cell>
          <cell r="S2039">
            <v>0</v>
          </cell>
          <cell r="W2039">
            <v>0</v>
          </cell>
          <cell r="Y2039">
            <v>0</v>
          </cell>
          <cell r="AA2039">
            <v>0</v>
          </cell>
          <cell r="AE2039">
            <v>2016.3320000000001</v>
          </cell>
        </row>
        <row r="2040">
          <cell r="C2040">
            <v>43666</v>
          </cell>
          <cell r="D2040">
            <v>29</v>
          </cell>
          <cell r="G2040">
            <v>0</v>
          </cell>
          <cell r="J2040">
            <v>0</v>
          </cell>
          <cell r="K2040">
            <v>0</v>
          </cell>
          <cell r="O2040" t="str">
            <v>0</v>
          </cell>
          <cell r="S2040">
            <v>0</v>
          </cell>
          <cell r="W2040">
            <v>0</v>
          </cell>
          <cell r="Y2040">
            <v>0</v>
          </cell>
          <cell r="AA2040">
            <v>0</v>
          </cell>
          <cell r="AE2040">
            <v>2016.3320000000001</v>
          </cell>
        </row>
        <row r="2041">
          <cell r="C2041">
            <v>43667</v>
          </cell>
          <cell r="D2041">
            <v>29</v>
          </cell>
          <cell r="G2041">
            <v>0</v>
          </cell>
          <cell r="J2041">
            <v>0</v>
          </cell>
          <cell r="K2041">
            <v>0</v>
          </cell>
          <cell r="O2041" t="str">
            <v>0</v>
          </cell>
          <cell r="S2041">
            <v>0</v>
          </cell>
          <cell r="W2041">
            <v>0</v>
          </cell>
          <cell r="Y2041">
            <v>0</v>
          </cell>
          <cell r="AA2041">
            <v>0</v>
          </cell>
          <cell r="AE2041">
            <v>2016.3320000000001</v>
          </cell>
        </row>
        <row r="2042">
          <cell r="C2042">
            <v>43668</v>
          </cell>
          <cell r="D2042">
            <v>30</v>
          </cell>
          <cell r="G2042">
            <v>0</v>
          </cell>
          <cell r="J2042">
            <v>0</v>
          </cell>
          <cell r="K2042">
            <v>0</v>
          </cell>
          <cell r="O2042" t="str">
            <v>0</v>
          </cell>
          <cell r="S2042">
            <v>0</v>
          </cell>
          <cell r="W2042">
            <v>0</v>
          </cell>
          <cell r="Y2042">
            <v>0</v>
          </cell>
          <cell r="AA2042">
            <v>0</v>
          </cell>
          <cell r="AE2042">
            <v>2016.3320000000001</v>
          </cell>
        </row>
        <row r="2043">
          <cell r="C2043">
            <v>43669</v>
          </cell>
          <cell r="D2043">
            <v>30</v>
          </cell>
          <cell r="G2043">
            <v>0</v>
          </cell>
          <cell r="J2043">
            <v>0</v>
          </cell>
          <cell r="K2043">
            <v>0</v>
          </cell>
          <cell r="O2043" t="str">
            <v>0</v>
          </cell>
          <cell r="S2043">
            <v>0</v>
          </cell>
          <cell r="W2043">
            <v>0</v>
          </cell>
          <cell r="Y2043">
            <v>0</v>
          </cell>
          <cell r="AA2043">
            <v>0</v>
          </cell>
          <cell r="AE2043">
            <v>2016.3320000000001</v>
          </cell>
        </row>
        <row r="2044">
          <cell r="C2044">
            <v>43670</v>
          </cell>
          <cell r="D2044">
            <v>30</v>
          </cell>
          <cell r="G2044">
            <v>0</v>
          </cell>
          <cell r="J2044">
            <v>0</v>
          </cell>
          <cell r="K2044">
            <v>0</v>
          </cell>
          <cell r="O2044" t="str">
            <v>0</v>
          </cell>
          <cell r="S2044">
            <v>0</v>
          </cell>
          <cell r="W2044">
            <v>0</v>
          </cell>
          <cell r="Y2044">
            <v>0</v>
          </cell>
          <cell r="AA2044">
            <v>0</v>
          </cell>
          <cell r="AE2044">
            <v>2016.3320000000001</v>
          </cell>
        </row>
        <row r="2045">
          <cell r="C2045">
            <v>43671</v>
          </cell>
          <cell r="D2045">
            <v>30</v>
          </cell>
          <cell r="G2045">
            <v>0</v>
          </cell>
          <cell r="J2045">
            <v>0</v>
          </cell>
          <cell r="K2045">
            <v>0</v>
          </cell>
          <cell r="O2045" t="str">
            <v>0</v>
          </cell>
          <cell r="S2045">
            <v>0</v>
          </cell>
          <cell r="W2045">
            <v>0</v>
          </cell>
          <cell r="Y2045">
            <v>0</v>
          </cell>
          <cell r="AA2045">
            <v>0</v>
          </cell>
          <cell r="AE2045">
            <v>2016.3320000000001</v>
          </cell>
        </row>
        <row r="2046">
          <cell r="C2046">
            <v>43672</v>
          </cell>
          <cell r="D2046">
            <v>30</v>
          </cell>
          <cell r="G2046">
            <v>0</v>
          </cell>
          <cell r="J2046">
            <v>0</v>
          </cell>
          <cell r="K2046">
            <v>0</v>
          </cell>
          <cell r="O2046" t="str">
            <v>0</v>
          </cell>
          <cell r="S2046">
            <v>0</v>
          </cell>
          <cell r="W2046">
            <v>0</v>
          </cell>
          <cell r="Y2046">
            <v>0</v>
          </cell>
          <cell r="AA2046">
            <v>0</v>
          </cell>
          <cell r="AE2046">
            <v>2016.3320000000001</v>
          </cell>
        </row>
        <row r="2047">
          <cell r="C2047">
            <v>43673</v>
          </cell>
          <cell r="D2047">
            <v>30</v>
          </cell>
          <cell r="G2047">
            <v>0</v>
          </cell>
          <cell r="J2047">
            <v>0</v>
          </cell>
          <cell r="K2047">
            <v>0</v>
          </cell>
          <cell r="O2047" t="str">
            <v>0</v>
          </cell>
          <cell r="S2047">
            <v>0</v>
          </cell>
          <cell r="W2047">
            <v>0</v>
          </cell>
          <cell r="Y2047">
            <v>0</v>
          </cell>
          <cell r="AA2047">
            <v>0</v>
          </cell>
          <cell r="AE2047">
            <v>2016.3320000000001</v>
          </cell>
        </row>
        <row r="2048">
          <cell r="C2048">
            <v>43674</v>
          </cell>
          <cell r="D2048">
            <v>30</v>
          </cell>
          <cell r="G2048">
            <v>0</v>
          </cell>
          <cell r="J2048">
            <v>0</v>
          </cell>
          <cell r="K2048">
            <v>0</v>
          </cell>
          <cell r="O2048" t="str">
            <v>0</v>
          </cell>
          <cell r="S2048">
            <v>0</v>
          </cell>
          <cell r="W2048">
            <v>0</v>
          </cell>
          <cell r="Y2048">
            <v>0</v>
          </cell>
          <cell r="AA2048">
            <v>0</v>
          </cell>
        </row>
        <row r="2049">
          <cell r="C2049">
            <v>43675</v>
          </cell>
          <cell r="D2049">
            <v>31</v>
          </cell>
          <cell r="G2049">
            <v>0</v>
          </cell>
          <cell r="J2049">
            <v>0</v>
          </cell>
          <cell r="K2049">
            <v>0</v>
          </cell>
          <cell r="O2049" t="str">
            <v>0</v>
          </cell>
          <cell r="S2049">
            <v>0</v>
          </cell>
          <cell r="W2049">
            <v>0</v>
          </cell>
          <cell r="Y2049">
            <v>0</v>
          </cell>
          <cell r="AA2049">
            <v>0</v>
          </cell>
          <cell r="AE2049">
            <v>2016.3320000000001</v>
          </cell>
        </row>
        <row r="2050">
          <cell r="C2050">
            <v>43676</v>
          </cell>
          <cell r="D2050">
            <v>31</v>
          </cell>
          <cell r="G2050">
            <v>0</v>
          </cell>
          <cell r="J2050">
            <v>0</v>
          </cell>
          <cell r="K2050">
            <v>0</v>
          </cell>
          <cell r="O2050" t="str">
            <v>0</v>
          </cell>
          <cell r="S2050">
            <v>0</v>
          </cell>
          <cell r="W2050">
            <v>0</v>
          </cell>
          <cell r="Y2050">
            <v>0</v>
          </cell>
          <cell r="AA2050">
            <v>0</v>
          </cell>
          <cell r="AE2050">
            <v>2016.3320000000001</v>
          </cell>
        </row>
        <row r="2051">
          <cell r="C2051">
            <v>43677</v>
          </cell>
          <cell r="D2051">
            <v>31</v>
          </cell>
          <cell r="G2051">
            <v>0</v>
          </cell>
          <cell r="J2051">
            <v>0</v>
          </cell>
          <cell r="K2051">
            <v>0</v>
          </cell>
          <cell r="O2051" t="str">
            <v>0</v>
          </cell>
          <cell r="S2051">
            <v>0</v>
          </cell>
          <cell r="W2051">
            <v>0</v>
          </cell>
          <cell r="Y2051">
            <v>0</v>
          </cell>
          <cell r="AA2051">
            <v>0</v>
          </cell>
          <cell r="AE2051">
            <v>2016.3320000000001</v>
          </cell>
        </row>
        <row r="2052">
          <cell r="C2052">
            <v>43678</v>
          </cell>
          <cell r="D2052">
            <v>31</v>
          </cell>
          <cell r="G2052">
            <v>0</v>
          </cell>
          <cell r="J2052">
            <v>0</v>
          </cell>
          <cell r="K2052">
            <v>0</v>
          </cell>
          <cell r="O2052" t="str">
            <v>0</v>
          </cell>
          <cell r="S2052">
            <v>0</v>
          </cell>
          <cell r="W2052">
            <v>0</v>
          </cell>
          <cell r="Y2052">
            <v>0</v>
          </cell>
          <cell r="AA2052">
            <v>0</v>
          </cell>
          <cell r="AE2052">
            <v>2016.3320000000001</v>
          </cell>
        </row>
        <row r="2053">
          <cell r="C2053">
            <v>43679</v>
          </cell>
          <cell r="D2053">
            <v>31</v>
          </cell>
          <cell r="G2053">
            <v>0</v>
          </cell>
          <cell r="J2053">
            <v>0</v>
          </cell>
          <cell r="K2053">
            <v>0</v>
          </cell>
          <cell r="O2053" t="str">
            <v>0</v>
          </cell>
          <cell r="S2053">
            <v>0</v>
          </cell>
          <cell r="W2053">
            <v>0</v>
          </cell>
          <cell r="Y2053">
            <v>0</v>
          </cell>
          <cell r="AA2053">
            <v>0</v>
          </cell>
          <cell r="AE2053">
            <v>2016.3320000000001</v>
          </cell>
        </row>
        <row r="2054">
          <cell r="C2054">
            <v>43680</v>
          </cell>
          <cell r="D2054">
            <v>31</v>
          </cell>
          <cell r="G2054">
            <v>0</v>
          </cell>
          <cell r="J2054">
            <v>0</v>
          </cell>
          <cell r="K2054">
            <v>0</v>
          </cell>
          <cell r="O2054" t="str">
            <v>0</v>
          </cell>
          <cell r="S2054">
            <v>0</v>
          </cell>
          <cell r="W2054">
            <v>0</v>
          </cell>
          <cell r="Y2054">
            <v>0</v>
          </cell>
          <cell r="AA2054">
            <v>0</v>
          </cell>
          <cell r="AE2054">
            <v>2016.3320000000001</v>
          </cell>
        </row>
        <row r="2055">
          <cell r="C2055">
            <v>43681</v>
          </cell>
          <cell r="D2055">
            <v>31</v>
          </cell>
          <cell r="G2055">
            <v>0</v>
          </cell>
          <cell r="J2055">
            <v>0</v>
          </cell>
          <cell r="K2055">
            <v>0</v>
          </cell>
          <cell r="O2055" t="str">
            <v>0</v>
          </cell>
          <cell r="S2055">
            <v>0</v>
          </cell>
          <cell r="W2055">
            <v>0</v>
          </cell>
          <cell r="Y2055">
            <v>0</v>
          </cell>
          <cell r="AA2055">
            <v>0</v>
          </cell>
          <cell r="AE2055">
            <v>2016.3320000000001</v>
          </cell>
        </row>
        <row r="2056">
          <cell r="C2056">
            <v>43682</v>
          </cell>
          <cell r="D2056">
            <v>32</v>
          </cell>
          <cell r="G2056">
            <v>0</v>
          </cell>
          <cell r="J2056">
            <v>0</v>
          </cell>
          <cell r="K2056">
            <v>0</v>
          </cell>
          <cell r="O2056" t="str">
            <v>0</v>
          </cell>
          <cell r="S2056">
            <v>0</v>
          </cell>
          <cell r="W2056">
            <v>0</v>
          </cell>
          <cell r="Y2056">
            <v>0</v>
          </cell>
          <cell r="AA2056">
            <v>0</v>
          </cell>
          <cell r="AE2056">
            <v>2016.3320000000001</v>
          </cell>
        </row>
        <row r="2057">
          <cell r="C2057">
            <v>43683</v>
          </cell>
          <cell r="D2057">
            <v>32</v>
          </cell>
          <cell r="G2057">
            <v>0</v>
          </cell>
          <cell r="J2057">
            <v>0</v>
          </cell>
          <cell r="K2057">
            <v>0</v>
          </cell>
          <cell r="O2057" t="str">
            <v>0</v>
          </cell>
          <cell r="S2057">
            <v>0</v>
          </cell>
          <cell r="W2057">
            <v>0</v>
          </cell>
          <cell r="Y2057">
            <v>0</v>
          </cell>
          <cell r="AA2057">
            <v>0</v>
          </cell>
          <cell r="AE2057">
            <v>2016.3320000000001</v>
          </cell>
        </row>
        <row r="2058">
          <cell r="C2058">
            <v>43684</v>
          </cell>
          <cell r="D2058">
            <v>32</v>
          </cell>
          <cell r="G2058">
            <v>0</v>
          </cell>
          <cell r="J2058">
            <v>0</v>
          </cell>
          <cell r="K2058">
            <v>0</v>
          </cell>
          <cell r="O2058" t="str">
            <v>0</v>
          </cell>
          <cell r="S2058">
            <v>0</v>
          </cell>
          <cell r="W2058">
            <v>0</v>
          </cell>
          <cell r="Y2058">
            <v>0</v>
          </cell>
          <cell r="AA2058">
            <v>0</v>
          </cell>
          <cell r="AE2058">
            <v>2016.3320000000001</v>
          </cell>
        </row>
        <row r="2059">
          <cell r="C2059">
            <v>43685</v>
          </cell>
          <cell r="D2059">
            <v>32</v>
          </cell>
          <cell r="G2059">
            <v>0</v>
          </cell>
          <cell r="J2059">
            <v>0</v>
          </cell>
          <cell r="K2059">
            <v>0</v>
          </cell>
          <cell r="O2059" t="str">
            <v>0</v>
          </cell>
          <cell r="S2059">
            <v>0</v>
          </cell>
          <cell r="W2059">
            <v>0</v>
          </cell>
          <cell r="Y2059">
            <v>0</v>
          </cell>
          <cell r="AA2059">
            <v>0</v>
          </cell>
          <cell r="AE2059">
            <v>2016.3320000000001</v>
          </cell>
        </row>
        <row r="2060">
          <cell r="C2060">
            <v>43686</v>
          </cell>
          <cell r="D2060">
            <v>32</v>
          </cell>
          <cell r="G2060">
            <v>0</v>
          </cell>
          <cell r="J2060">
            <v>0</v>
          </cell>
          <cell r="K2060">
            <v>0</v>
          </cell>
          <cell r="O2060" t="str">
            <v>0</v>
          </cell>
          <cell r="S2060">
            <v>0</v>
          </cell>
          <cell r="W2060">
            <v>0</v>
          </cell>
          <cell r="Y2060">
            <v>0</v>
          </cell>
          <cell r="AA2060">
            <v>0</v>
          </cell>
          <cell r="AE2060">
            <v>2016.3320000000001</v>
          </cell>
        </row>
        <row r="2061">
          <cell r="C2061">
            <v>43687</v>
          </cell>
          <cell r="D2061">
            <v>32</v>
          </cell>
          <cell r="G2061">
            <v>0</v>
          </cell>
          <cell r="J2061">
            <v>0</v>
          </cell>
          <cell r="K2061">
            <v>0</v>
          </cell>
          <cell r="O2061" t="str">
            <v>0</v>
          </cell>
          <cell r="S2061">
            <v>0</v>
          </cell>
          <cell r="W2061">
            <v>0</v>
          </cell>
          <cell r="Y2061">
            <v>0</v>
          </cell>
          <cell r="AA2061">
            <v>0</v>
          </cell>
          <cell r="AE2061">
            <v>2016.3320000000001</v>
          </cell>
        </row>
        <row r="2062">
          <cell r="C2062">
            <v>43688</v>
          </cell>
          <cell r="D2062">
            <v>32</v>
          </cell>
          <cell r="G2062">
            <v>0</v>
          </cell>
          <cell r="J2062">
            <v>0</v>
          </cell>
          <cell r="K2062">
            <v>0</v>
          </cell>
          <cell r="O2062" t="str">
            <v>0</v>
          </cell>
          <cell r="S2062">
            <v>0</v>
          </cell>
          <cell r="W2062">
            <v>0</v>
          </cell>
          <cell r="Y2062">
            <v>0</v>
          </cell>
          <cell r="AA2062">
            <v>0</v>
          </cell>
          <cell r="AE2062">
            <v>2016.3320000000001</v>
          </cell>
        </row>
        <row r="2063">
          <cell r="C2063">
            <v>43689</v>
          </cell>
          <cell r="D2063">
            <v>33</v>
          </cell>
          <cell r="G2063">
            <v>0</v>
          </cell>
          <cell r="J2063">
            <v>0</v>
          </cell>
          <cell r="K2063">
            <v>0</v>
          </cell>
          <cell r="O2063" t="str">
            <v>0</v>
          </cell>
          <cell r="S2063">
            <v>0</v>
          </cell>
          <cell r="W2063">
            <v>0</v>
          </cell>
          <cell r="Y2063">
            <v>0</v>
          </cell>
          <cell r="AA2063">
            <v>0</v>
          </cell>
          <cell r="AE2063">
            <v>2016.3320000000001</v>
          </cell>
        </row>
        <row r="2064">
          <cell r="C2064">
            <v>43690</v>
          </cell>
          <cell r="D2064">
            <v>33</v>
          </cell>
          <cell r="G2064">
            <v>0</v>
          </cell>
          <cell r="J2064">
            <v>0</v>
          </cell>
          <cell r="K2064">
            <v>0</v>
          </cell>
          <cell r="O2064" t="str">
            <v>0</v>
          </cell>
          <cell r="S2064">
            <v>0</v>
          </cell>
          <cell r="W2064">
            <v>0</v>
          </cell>
          <cell r="Y2064">
            <v>0</v>
          </cell>
          <cell r="AA2064">
            <v>0</v>
          </cell>
          <cell r="AE2064">
            <v>2016.3320000000001</v>
          </cell>
        </row>
        <row r="2065">
          <cell r="C2065">
            <v>43691</v>
          </cell>
          <cell r="D2065">
            <v>33</v>
          </cell>
          <cell r="G2065">
            <v>0</v>
          </cell>
          <cell r="J2065">
            <v>0</v>
          </cell>
          <cell r="K2065">
            <v>0</v>
          </cell>
          <cell r="O2065" t="str">
            <v>0</v>
          </cell>
          <cell r="S2065">
            <v>0</v>
          </cell>
          <cell r="W2065">
            <v>0</v>
          </cell>
          <cell r="Y2065">
            <v>0</v>
          </cell>
          <cell r="AA2065">
            <v>0</v>
          </cell>
          <cell r="AE2065">
            <v>2016.3320000000001</v>
          </cell>
        </row>
        <row r="2066">
          <cell r="C2066">
            <v>43692</v>
          </cell>
          <cell r="D2066">
            <v>33</v>
          </cell>
          <cell r="G2066">
            <v>0</v>
          </cell>
          <cell r="J2066">
            <v>0</v>
          </cell>
          <cell r="K2066">
            <v>0</v>
          </cell>
          <cell r="O2066" t="str">
            <v>0</v>
          </cell>
          <cell r="S2066">
            <v>0</v>
          </cell>
          <cell r="W2066">
            <v>0</v>
          </cell>
          <cell r="Y2066">
            <v>0</v>
          </cell>
          <cell r="AA2066">
            <v>0</v>
          </cell>
          <cell r="AE2066">
            <v>2016.3320000000001</v>
          </cell>
        </row>
        <row r="2067">
          <cell r="C2067">
            <v>43693</v>
          </cell>
          <cell r="D2067">
            <v>33</v>
          </cell>
          <cell r="G2067">
            <v>0</v>
          </cell>
          <cell r="J2067">
            <v>0</v>
          </cell>
          <cell r="K2067">
            <v>0</v>
          </cell>
          <cell r="O2067" t="str">
            <v>0</v>
          </cell>
          <cell r="S2067">
            <v>0</v>
          </cell>
          <cell r="W2067">
            <v>0</v>
          </cell>
          <cell r="Y2067">
            <v>0</v>
          </cell>
          <cell r="AA2067">
            <v>0</v>
          </cell>
          <cell r="AE2067">
            <v>2016.3320000000001</v>
          </cell>
        </row>
        <row r="2068">
          <cell r="C2068">
            <v>43694</v>
          </cell>
          <cell r="D2068">
            <v>33</v>
          </cell>
          <cell r="G2068">
            <v>0</v>
          </cell>
          <cell r="J2068">
            <v>0</v>
          </cell>
          <cell r="K2068">
            <v>0</v>
          </cell>
          <cell r="O2068" t="str">
            <v>0</v>
          </cell>
          <cell r="S2068">
            <v>0</v>
          </cell>
          <cell r="W2068">
            <v>0</v>
          </cell>
          <cell r="Y2068">
            <v>0</v>
          </cell>
          <cell r="AA2068">
            <v>0</v>
          </cell>
          <cell r="AE2068">
            <v>2016.3320000000001</v>
          </cell>
        </row>
        <row r="2069">
          <cell r="C2069">
            <v>43695</v>
          </cell>
          <cell r="D2069">
            <v>33</v>
          </cell>
          <cell r="G2069">
            <v>0</v>
          </cell>
          <cell r="J2069">
            <v>0</v>
          </cell>
          <cell r="K2069">
            <v>0</v>
          </cell>
          <cell r="O2069" t="str">
            <v>0</v>
          </cell>
          <cell r="S2069">
            <v>0</v>
          </cell>
          <cell r="W2069">
            <v>0</v>
          </cell>
          <cell r="Y2069">
            <v>0</v>
          </cell>
          <cell r="AA2069">
            <v>0</v>
          </cell>
          <cell r="AE2069">
            <v>2016.3320000000001</v>
          </cell>
        </row>
        <row r="2070">
          <cell r="C2070">
            <v>43696</v>
          </cell>
          <cell r="D2070">
            <v>34</v>
          </cell>
          <cell r="G2070">
            <v>0</v>
          </cell>
          <cell r="J2070">
            <v>0</v>
          </cell>
          <cell r="K2070">
            <v>0</v>
          </cell>
          <cell r="O2070" t="str">
            <v>0</v>
          </cell>
          <cell r="S2070">
            <v>0</v>
          </cell>
          <cell r="W2070">
            <v>0</v>
          </cell>
          <cell r="Y2070">
            <v>0</v>
          </cell>
          <cell r="AA2070">
            <v>0</v>
          </cell>
          <cell r="AE2070">
            <v>2016.3320000000001</v>
          </cell>
        </row>
        <row r="2071">
          <cell r="C2071">
            <v>43697</v>
          </cell>
          <cell r="D2071">
            <v>34</v>
          </cell>
          <cell r="G2071">
            <v>0</v>
          </cell>
          <cell r="J2071">
            <v>0</v>
          </cell>
          <cell r="K2071">
            <v>0</v>
          </cell>
          <cell r="O2071" t="str">
            <v>0</v>
          </cell>
          <cell r="S2071">
            <v>0</v>
          </cell>
          <cell r="W2071">
            <v>0</v>
          </cell>
          <cell r="Y2071">
            <v>0</v>
          </cell>
          <cell r="AA2071">
            <v>0</v>
          </cell>
          <cell r="AE2071">
            <v>2016.3320000000001</v>
          </cell>
        </row>
        <row r="2072">
          <cell r="C2072">
            <v>43698</v>
          </cell>
          <cell r="D2072">
            <v>34</v>
          </cell>
          <cell r="G2072">
            <v>0</v>
          </cell>
          <cell r="J2072">
            <v>0</v>
          </cell>
          <cell r="K2072">
            <v>0</v>
          </cell>
          <cell r="O2072" t="str">
            <v>0</v>
          </cell>
          <cell r="S2072">
            <v>0</v>
          </cell>
          <cell r="W2072">
            <v>0</v>
          </cell>
          <cell r="Y2072">
            <v>0</v>
          </cell>
          <cell r="AA2072">
            <v>0</v>
          </cell>
          <cell r="AE2072">
            <v>2016.3320000000001</v>
          </cell>
        </row>
        <row r="2073">
          <cell r="C2073">
            <v>43699</v>
          </cell>
          <cell r="D2073">
            <v>34</v>
          </cell>
          <cell r="G2073">
            <v>0</v>
          </cell>
          <cell r="J2073">
            <v>0</v>
          </cell>
          <cell r="K2073">
            <v>0</v>
          </cell>
          <cell r="O2073" t="str">
            <v>0</v>
          </cell>
          <cell r="S2073">
            <v>0</v>
          </cell>
          <cell r="W2073">
            <v>0</v>
          </cell>
          <cell r="Y2073">
            <v>0</v>
          </cell>
          <cell r="AA2073">
            <v>0</v>
          </cell>
          <cell r="AE2073">
            <v>2016.3320000000001</v>
          </cell>
        </row>
        <row r="2074">
          <cell r="C2074">
            <v>43700</v>
          </cell>
          <cell r="D2074">
            <v>34</v>
          </cell>
          <cell r="G2074">
            <v>0</v>
          </cell>
          <cell r="J2074">
            <v>0</v>
          </cell>
          <cell r="K2074">
            <v>0</v>
          </cell>
          <cell r="O2074" t="str">
            <v>0</v>
          </cell>
          <cell r="S2074">
            <v>0</v>
          </cell>
          <cell r="W2074">
            <v>0</v>
          </cell>
          <cell r="Y2074">
            <v>0</v>
          </cell>
          <cell r="AA2074">
            <v>0</v>
          </cell>
          <cell r="AE2074">
            <v>2016.3320000000001</v>
          </cell>
        </row>
        <row r="2075">
          <cell r="C2075">
            <v>43701</v>
          </cell>
          <cell r="D2075">
            <v>34</v>
          </cell>
          <cell r="G2075">
            <v>0</v>
          </cell>
          <cell r="J2075">
            <v>0</v>
          </cell>
          <cell r="K2075">
            <v>0</v>
          </cell>
          <cell r="O2075" t="str">
            <v>0</v>
          </cell>
          <cell r="S2075">
            <v>0</v>
          </cell>
          <cell r="W2075">
            <v>0</v>
          </cell>
          <cell r="Y2075">
            <v>0</v>
          </cell>
          <cell r="AA2075">
            <v>0</v>
          </cell>
          <cell r="AE2075">
            <v>2016.3320000000001</v>
          </cell>
        </row>
        <row r="2076">
          <cell r="C2076">
            <v>43702</v>
          </cell>
          <cell r="D2076">
            <v>34</v>
          </cell>
          <cell r="G2076">
            <v>0</v>
          </cell>
          <cell r="J2076">
            <v>0</v>
          </cell>
          <cell r="K2076">
            <v>0</v>
          </cell>
          <cell r="O2076" t="str">
            <v>0</v>
          </cell>
          <cell r="S2076">
            <v>0</v>
          </cell>
          <cell r="W2076">
            <v>0</v>
          </cell>
          <cell r="Y2076">
            <v>0</v>
          </cell>
          <cell r="AA2076">
            <v>0</v>
          </cell>
          <cell r="AE2076">
            <v>2016.3320000000001</v>
          </cell>
        </row>
        <row r="2077">
          <cell r="C2077">
            <v>43703</v>
          </cell>
          <cell r="D2077">
            <v>35</v>
          </cell>
          <cell r="G2077">
            <v>0</v>
          </cell>
          <cell r="J2077">
            <v>0</v>
          </cell>
          <cell r="K2077">
            <v>0</v>
          </cell>
          <cell r="O2077" t="str">
            <v>0</v>
          </cell>
          <cell r="S2077">
            <v>0</v>
          </cell>
          <cell r="W2077">
            <v>0</v>
          </cell>
          <cell r="Y2077">
            <v>0</v>
          </cell>
          <cell r="AA2077">
            <v>0</v>
          </cell>
          <cell r="AE2077">
            <v>2016.3320000000001</v>
          </cell>
        </row>
        <row r="2078">
          <cell r="C2078">
            <v>43704</v>
          </cell>
          <cell r="D2078">
            <v>35</v>
          </cell>
          <cell r="G2078">
            <v>0</v>
          </cell>
          <cell r="J2078">
            <v>0</v>
          </cell>
          <cell r="K2078">
            <v>0</v>
          </cell>
          <cell r="O2078" t="str">
            <v>0</v>
          </cell>
          <cell r="S2078">
            <v>0</v>
          </cell>
          <cell r="W2078">
            <v>0</v>
          </cell>
          <cell r="Y2078">
            <v>0</v>
          </cell>
          <cell r="AA2078">
            <v>0</v>
          </cell>
          <cell r="AE2078">
            <v>2016.3320000000001</v>
          </cell>
        </row>
        <row r="2079">
          <cell r="C2079">
            <v>43705</v>
          </cell>
          <cell r="D2079">
            <v>35</v>
          </cell>
          <cell r="G2079">
            <v>0</v>
          </cell>
          <cell r="J2079">
            <v>0</v>
          </cell>
          <cell r="K2079">
            <v>0</v>
          </cell>
          <cell r="O2079" t="str">
            <v>0</v>
          </cell>
          <cell r="S2079">
            <v>0</v>
          </cell>
          <cell r="W2079">
            <v>0</v>
          </cell>
          <cell r="Y2079">
            <v>0</v>
          </cell>
          <cell r="AA2079">
            <v>0</v>
          </cell>
        </row>
        <row r="2080">
          <cell r="C2080">
            <v>43706</v>
          </cell>
          <cell r="D2080">
            <v>35</v>
          </cell>
          <cell r="G2080">
            <v>0</v>
          </cell>
          <cell r="J2080">
            <v>0</v>
          </cell>
          <cell r="K2080">
            <v>0</v>
          </cell>
          <cell r="O2080" t="str">
            <v>0</v>
          </cell>
          <cell r="S2080">
            <v>0</v>
          </cell>
          <cell r="W2080">
            <v>0</v>
          </cell>
          <cell r="Y2080">
            <v>0</v>
          </cell>
          <cell r="AA2080">
            <v>0</v>
          </cell>
          <cell r="AE2080">
            <v>2016.3320000000001</v>
          </cell>
        </row>
        <row r="2081">
          <cell r="C2081">
            <v>43707</v>
          </cell>
          <cell r="D2081">
            <v>35</v>
          </cell>
          <cell r="G2081">
            <v>0</v>
          </cell>
          <cell r="J2081">
            <v>0</v>
          </cell>
          <cell r="K2081">
            <v>0</v>
          </cell>
          <cell r="O2081" t="str">
            <v>0</v>
          </cell>
          <cell r="S2081">
            <v>0</v>
          </cell>
          <cell r="W2081">
            <v>0</v>
          </cell>
          <cell r="Y2081">
            <v>0</v>
          </cell>
          <cell r="AA2081">
            <v>0</v>
          </cell>
          <cell r="AE2081">
            <v>2016.3320000000001</v>
          </cell>
        </row>
        <row r="2082">
          <cell r="C2082">
            <v>43708</v>
          </cell>
          <cell r="D2082">
            <v>35</v>
          </cell>
          <cell r="G2082">
            <v>0</v>
          </cell>
          <cell r="J2082">
            <v>0</v>
          </cell>
          <cell r="K2082">
            <v>0</v>
          </cell>
          <cell r="O2082" t="str">
            <v>0</v>
          </cell>
          <cell r="S2082">
            <v>0</v>
          </cell>
          <cell r="W2082">
            <v>0</v>
          </cell>
          <cell r="Y2082">
            <v>0</v>
          </cell>
          <cell r="AA2082">
            <v>0</v>
          </cell>
          <cell r="AE2082">
            <v>2016.3320000000001</v>
          </cell>
        </row>
        <row r="2083">
          <cell r="C2083">
            <v>43709</v>
          </cell>
          <cell r="D2083">
            <v>35</v>
          </cell>
          <cell r="G2083">
            <v>0</v>
          </cell>
          <cell r="J2083">
            <v>0</v>
          </cell>
          <cell r="K2083">
            <v>0</v>
          </cell>
          <cell r="O2083" t="str">
            <v>0</v>
          </cell>
          <cell r="S2083">
            <v>0</v>
          </cell>
          <cell r="W2083">
            <v>0</v>
          </cell>
          <cell r="Y2083">
            <v>0</v>
          </cell>
          <cell r="AA2083">
            <v>0</v>
          </cell>
          <cell r="AE2083">
            <v>2016.3320000000001</v>
          </cell>
        </row>
        <row r="2084">
          <cell r="C2084">
            <v>43710</v>
          </cell>
          <cell r="D2084">
            <v>36</v>
          </cell>
          <cell r="G2084">
            <v>0</v>
          </cell>
          <cell r="J2084">
            <v>0</v>
          </cell>
          <cell r="K2084">
            <v>0</v>
          </cell>
          <cell r="O2084" t="str">
            <v>0</v>
          </cell>
          <cell r="S2084">
            <v>0</v>
          </cell>
          <cell r="W2084">
            <v>0</v>
          </cell>
          <cell r="Y2084">
            <v>0</v>
          </cell>
          <cell r="AA2084">
            <v>0</v>
          </cell>
          <cell r="AE2084">
            <v>2016.3320000000001</v>
          </cell>
        </row>
        <row r="2085">
          <cell r="C2085">
            <v>43711</v>
          </cell>
          <cell r="D2085">
            <v>36</v>
          </cell>
          <cell r="G2085">
            <v>0</v>
          </cell>
          <cell r="J2085">
            <v>0</v>
          </cell>
          <cell r="K2085">
            <v>0</v>
          </cell>
          <cell r="O2085" t="str">
            <v>0</v>
          </cell>
          <cell r="S2085">
            <v>0</v>
          </cell>
          <cell r="W2085">
            <v>0</v>
          </cell>
          <cell r="Y2085">
            <v>0</v>
          </cell>
          <cell r="AA2085">
            <v>0</v>
          </cell>
          <cell r="AE2085">
            <v>2016.3320000000001</v>
          </cell>
        </row>
        <row r="2086">
          <cell r="C2086">
            <v>43712</v>
          </cell>
          <cell r="D2086">
            <v>36</v>
          </cell>
          <cell r="G2086">
            <v>0</v>
          </cell>
          <cell r="J2086">
            <v>0</v>
          </cell>
          <cell r="K2086">
            <v>0</v>
          </cell>
          <cell r="O2086" t="str">
            <v>0</v>
          </cell>
          <cell r="S2086">
            <v>0</v>
          </cell>
          <cell r="W2086">
            <v>0</v>
          </cell>
          <cell r="Y2086">
            <v>0</v>
          </cell>
          <cell r="AA2086">
            <v>0</v>
          </cell>
          <cell r="AE2086">
            <v>2016.3320000000001</v>
          </cell>
        </row>
        <row r="2087">
          <cell r="C2087">
            <v>43713</v>
          </cell>
          <cell r="D2087">
            <v>36</v>
          </cell>
          <cell r="G2087">
            <v>0</v>
          </cell>
          <cell r="J2087">
            <v>0</v>
          </cell>
          <cell r="K2087">
            <v>0</v>
          </cell>
          <cell r="O2087" t="str">
            <v>0</v>
          </cell>
          <cell r="S2087">
            <v>0</v>
          </cell>
          <cell r="W2087">
            <v>0</v>
          </cell>
          <cell r="Y2087">
            <v>0</v>
          </cell>
          <cell r="AA2087">
            <v>0</v>
          </cell>
          <cell r="AE2087">
            <v>2016.3320000000001</v>
          </cell>
        </row>
        <row r="2088">
          <cell r="C2088">
            <v>43714</v>
          </cell>
          <cell r="D2088">
            <v>36</v>
          </cell>
          <cell r="G2088">
            <v>0</v>
          </cell>
          <cell r="J2088">
            <v>0</v>
          </cell>
          <cell r="K2088">
            <v>0</v>
          </cell>
          <cell r="O2088" t="str">
            <v>0</v>
          </cell>
          <cell r="S2088">
            <v>0</v>
          </cell>
          <cell r="W2088">
            <v>0</v>
          </cell>
          <cell r="Y2088">
            <v>0</v>
          </cell>
          <cell r="AA2088">
            <v>0</v>
          </cell>
          <cell r="AE2088">
            <v>2016.3320000000001</v>
          </cell>
        </row>
        <row r="2089">
          <cell r="C2089">
            <v>43715</v>
          </cell>
          <cell r="D2089">
            <v>36</v>
          </cell>
          <cell r="G2089">
            <v>0</v>
          </cell>
          <cell r="J2089">
            <v>0</v>
          </cell>
          <cell r="K2089">
            <v>0</v>
          </cell>
          <cell r="O2089" t="str">
            <v>0</v>
          </cell>
          <cell r="S2089">
            <v>0</v>
          </cell>
          <cell r="W2089">
            <v>0</v>
          </cell>
          <cell r="Y2089">
            <v>0</v>
          </cell>
          <cell r="AA2089">
            <v>0</v>
          </cell>
          <cell r="AE2089">
            <v>2016.3320000000001</v>
          </cell>
        </row>
        <row r="2090">
          <cell r="C2090">
            <v>43716</v>
          </cell>
          <cell r="D2090">
            <v>36</v>
          </cell>
          <cell r="G2090">
            <v>0</v>
          </cell>
          <cell r="J2090">
            <v>0</v>
          </cell>
          <cell r="K2090">
            <v>0</v>
          </cell>
          <cell r="O2090" t="str">
            <v>0</v>
          </cell>
          <cell r="S2090">
            <v>0</v>
          </cell>
          <cell r="W2090">
            <v>0</v>
          </cell>
          <cell r="Y2090">
            <v>0</v>
          </cell>
          <cell r="AA2090">
            <v>0</v>
          </cell>
          <cell r="AE2090">
            <v>2016.3320000000001</v>
          </cell>
        </row>
        <row r="2091">
          <cell r="C2091">
            <v>43717</v>
          </cell>
          <cell r="D2091">
            <v>37</v>
          </cell>
          <cell r="G2091">
            <v>0</v>
          </cell>
          <cell r="J2091">
            <v>0</v>
          </cell>
          <cell r="K2091">
            <v>0</v>
          </cell>
          <cell r="O2091" t="str">
            <v>0</v>
          </cell>
          <cell r="S2091">
            <v>0</v>
          </cell>
          <cell r="W2091">
            <v>0</v>
          </cell>
          <cell r="Y2091">
            <v>0</v>
          </cell>
          <cell r="AA2091">
            <v>0</v>
          </cell>
          <cell r="AE2091">
            <v>2016.3320000000001</v>
          </cell>
        </row>
        <row r="2092">
          <cell r="C2092">
            <v>43718</v>
          </cell>
          <cell r="D2092">
            <v>37</v>
          </cell>
          <cell r="G2092">
            <v>0</v>
          </cell>
          <cell r="J2092">
            <v>0</v>
          </cell>
          <cell r="K2092">
            <v>0</v>
          </cell>
          <cell r="O2092" t="str">
            <v>0</v>
          </cell>
          <cell r="S2092">
            <v>0</v>
          </cell>
          <cell r="W2092">
            <v>0</v>
          </cell>
          <cell r="Y2092">
            <v>0</v>
          </cell>
          <cell r="AA2092">
            <v>0</v>
          </cell>
          <cell r="AE2092">
            <v>2016.3320000000001</v>
          </cell>
        </row>
        <row r="2093">
          <cell r="C2093">
            <v>43719</v>
          </cell>
          <cell r="D2093">
            <v>37</v>
          </cell>
          <cell r="G2093">
            <v>0</v>
          </cell>
          <cell r="J2093">
            <v>0</v>
          </cell>
          <cell r="K2093">
            <v>0</v>
          </cell>
          <cell r="O2093" t="str">
            <v>0</v>
          </cell>
          <cell r="S2093">
            <v>0</v>
          </cell>
          <cell r="W2093">
            <v>0</v>
          </cell>
          <cell r="Y2093">
            <v>0</v>
          </cell>
          <cell r="AA2093">
            <v>0</v>
          </cell>
          <cell r="AE2093">
            <v>2016.3320000000001</v>
          </cell>
        </row>
        <row r="2094">
          <cell r="C2094">
            <v>43720</v>
          </cell>
          <cell r="D2094">
            <v>37</v>
          </cell>
          <cell r="G2094">
            <v>0</v>
          </cell>
          <cell r="J2094">
            <v>0</v>
          </cell>
          <cell r="K2094">
            <v>0</v>
          </cell>
          <cell r="O2094" t="str">
            <v>0</v>
          </cell>
          <cell r="S2094">
            <v>0</v>
          </cell>
          <cell r="W2094">
            <v>0</v>
          </cell>
          <cell r="Y2094">
            <v>0</v>
          </cell>
          <cell r="AA2094">
            <v>0</v>
          </cell>
          <cell r="AE2094">
            <v>2016.3320000000001</v>
          </cell>
        </row>
        <row r="2095">
          <cell r="C2095">
            <v>43721</v>
          </cell>
          <cell r="D2095">
            <v>37</v>
          </cell>
          <cell r="G2095">
            <v>0</v>
          </cell>
          <cell r="J2095">
            <v>0</v>
          </cell>
          <cell r="K2095">
            <v>0</v>
          </cell>
          <cell r="O2095" t="str">
            <v>0</v>
          </cell>
          <cell r="S2095">
            <v>0</v>
          </cell>
          <cell r="W2095">
            <v>0</v>
          </cell>
          <cell r="Y2095">
            <v>0</v>
          </cell>
          <cell r="AA2095">
            <v>0</v>
          </cell>
          <cell r="AE2095">
            <v>2016.3320000000001</v>
          </cell>
        </row>
        <row r="2096">
          <cell r="C2096">
            <v>43722</v>
          </cell>
          <cell r="D2096">
            <v>37</v>
          </cell>
          <cell r="G2096">
            <v>0</v>
          </cell>
          <cell r="J2096">
            <v>0</v>
          </cell>
          <cell r="K2096">
            <v>0</v>
          </cell>
          <cell r="O2096" t="str">
            <v>0</v>
          </cell>
          <cell r="S2096">
            <v>0</v>
          </cell>
          <cell r="W2096">
            <v>0</v>
          </cell>
          <cell r="Y2096">
            <v>0</v>
          </cell>
          <cell r="AA2096">
            <v>0</v>
          </cell>
          <cell r="AE2096">
            <v>2016.3320000000001</v>
          </cell>
        </row>
        <row r="2097">
          <cell r="C2097">
            <v>43723</v>
          </cell>
          <cell r="D2097">
            <v>37</v>
          </cell>
          <cell r="G2097">
            <v>0</v>
          </cell>
          <cell r="J2097">
            <v>0</v>
          </cell>
          <cell r="K2097">
            <v>0</v>
          </cell>
          <cell r="O2097" t="str">
            <v>0</v>
          </cell>
          <cell r="S2097">
            <v>0</v>
          </cell>
          <cell r="W2097">
            <v>0</v>
          </cell>
          <cell r="Y2097">
            <v>0</v>
          </cell>
          <cell r="AA2097">
            <v>0</v>
          </cell>
          <cell r="AE2097">
            <v>2016.3320000000001</v>
          </cell>
        </row>
        <row r="2098">
          <cell r="C2098">
            <v>43724</v>
          </cell>
          <cell r="D2098">
            <v>38</v>
          </cell>
          <cell r="G2098">
            <v>0</v>
          </cell>
          <cell r="J2098">
            <v>0</v>
          </cell>
          <cell r="K2098">
            <v>0</v>
          </cell>
          <cell r="O2098" t="str">
            <v>0</v>
          </cell>
          <cell r="S2098">
            <v>0</v>
          </cell>
          <cell r="W2098">
            <v>0</v>
          </cell>
          <cell r="Y2098">
            <v>0</v>
          </cell>
          <cell r="AA2098">
            <v>0</v>
          </cell>
          <cell r="AE2098">
            <v>2016.3320000000001</v>
          </cell>
        </row>
        <row r="2099">
          <cell r="C2099">
            <v>43725</v>
          </cell>
          <cell r="D2099">
            <v>38</v>
          </cell>
          <cell r="G2099">
            <v>0</v>
          </cell>
          <cell r="J2099">
            <v>0</v>
          </cell>
          <cell r="K2099">
            <v>0</v>
          </cell>
          <cell r="O2099" t="str">
            <v>0</v>
          </cell>
          <cell r="S2099">
            <v>0</v>
          </cell>
          <cell r="W2099">
            <v>0</v>
          </cell>
          <cell r="Y2099">
            <v>0</v>
          </cell>
          <cell r="AA2099">
            <v>0</v>
          </cell>
          <cell r="AE2099">
            <v>2016.3320000000001</v>
          </cell>
        </row>
        <row r="2100">
          <cell r="C2100">
            <v>43726</v>
          </cell>
          <cell r="D2100">
            <v>38</v>
          </cell>
          <cell r="G2100">
            <v>0</v>
          </cell>
          <cell r="J2100">
            <v>0</v>
          </cell>
          <cell r="K2100">
            <v>0</v>
          </cell>
          <cell r="O2100" t="str">
            <v>0</v>
          </cell>
          <cell r="S2100">
            <v>0</v>
          </cell>
          <cell r="W2100">
            <v>0</v>
          </cell>
          <cell r="Y2100">
            <v>0</v>
          </cell>
          <cell r="AA2100">
            <v>0</v>
          </cell>
          <cell r="AE2100">
            <v>2016.3320000000001</v>
          </cell>
        </row>
        <row r="2101">
          <cell r="C2101">
            <v>43727</v>
          </cell>
          <cell r="D2101">
            <v>38</v>
          </cell>
          <cell r="G2101">
            <v>0</v>
          </cell>
          <cell r="J2101">
            <v>0</v>
          </cell>
          <cell r="K2101">
            <v>0</v>
          </cell>
          <cell r="O2101" t="str">
            <v>0</v>
          </cell>
          <cell r="S2101">
            <v>0</v>
          </cell>
          <cell r="W2101">
            <v>0</v>
          </cell>
          <cell r="Y2101">
            <v>0</v>
          </cell>
          <cell r="AA2101">
            <v>0</v>
          </cell>
          <cell r="AE2101">
            <v>2016.3320000000001</v>
          </cell>
        </row>
        <row r="2102">
          <cell r="C2102">
            <v>43728</v>
          </cell>
          <cell r="D2102">
            <v>38</v>
          </cell>
          <cell r="G2102">
            <v>0</v>
          </cell>
          <cell r="J2102">
            <v>0</v>
          </cell>
          <cell r="K2102">
            <v>0</v>
          </cell>
          <cell r="O2102" t="str">
            <v>0</v>
          </cell>
          <cell r="S2102">
            <v>0</v>
          </cell>
          <cell r="W2102">
            <v>0</v>
          </cell>
          <cell r="Y2102">
            <v>0</v>
          </cell>
          <cell r="AA2102">
            <v>0</v>
          </cell>
          <cell r="AE2102">
            <v>2016.3320000000001</v>
          </cell>
        </row>
        <row r="2103">
          <cell r="C2103">
            <v>43729</v>
          </cell>
          <cell r="D2103">
            <v>38</v>
          </cell>
          <cell r="G2103">
            <v>0</v>
          </cell>
          <cell r="J2103">
            <v>0</v>
          </cell>
          <cell r="K2103">
            <v>0</v>
          </cell>
          <cell r="O2103" t="str">
            <v>0</v>
          </cell>
          <cell r="S2103">
            <v>0</v>
          </cell>
          <cell r="W2103">
            <v>0</v>
          </cell>
          <cell r="Y2103">
            <v>0</v>
          </cell>
          <cell r="AA2103">
            <v>0</v>
          </cell>
          <cell r="AE2103">
            <v>2016.3320000000001</v>
          </cell>
        </row>
        <row r="2104">
          <cell r="C2104">
            <v>43730</v>
          </cell>
          <cell r="D2104">
            <v>38</v>
          </cell>
          <cell r="G2104">
            <v>0</v>
          </cell>
          <cell r="J2104">
            <v>0</v>
          </cell>
          <cell r="K2104">
            <v>0</v>
          </cell>
          <cell r="O2104" t="str">
            <v>0</v>
          </cell>
          <cell r="S2104">
            <v>0</v>
          </cell>
          <cell r="W2104">
            <v>0</v>
          </cell>
          <cell r="Y2104">
            <v>0</v>
          </cell>
          <cell r="AA2104">
            <v>0</v>
          </cell>
          <cell r="AE2104">
            <v>2016.3320000000001</v>
          </cell>
        </row>
        <row r="2105">
          <cell r="C2105">
            <v>43731</v>
          </cell>
          <cell r="D2105">
            <v>39</v>
          </cell>
          <cell r="G2105">
            <v>0</v>
          </cell>
          <cell r="J2105">
            <v>0</v>
          </cell>
          <cell r="K2105">
            <v>0</v>
          </cell>
          <cell r="O2105" t="str">
            <v>0</v>
          </cell>
          <cell r="S2105">
            <v>0</v>
          </cell>
          <cell r="W2105">
            <v>0</v>
          </cell>
          <cell r="Y2105">
            <v>0</v>
          </cell>
          <cell r="AA2105">
            <v>0</v>
          </cell>
          <cell r="AE2105">
            <v>2016.3320000000001</v>
          </cell>
        </row>
        <row r="2106">
          <cell r="C2106">
            <v>43732</v>
          </cell>
          <cell r="D2106">
            <v>39</v>
          </cell>
          <cell r="G2106">
            <v>0</v>
          </cell>
          <cell r="J2106">
            <v>0</v>
          </cell>
          <cell r="K2106">
            <v>0</v>
          </cell>
          <cell r="O2106" t="str">
            <v>0</v>
          </cell>
          <cell r="S2106">
            <v>0</v>
          </cell>
          <cell r="W2106">
            <v>0</v>
          </cell>
          <cell r="Y2106">
            <v>0</v>
          </cell>
          <cell r="AA2106">
            <v>0</v>
          </cell>
          <cell r="AE2106">
            <v>2016.3320000000001</v>
          </cell>
        </row>
        <row r="2107">
          <cell r="C2107">
            <v>43733</v>
          </cell>
          <cell r="D2107">
            <v>39</v>
          </cell>
          <cell r="G2107">
            <v>0</v>
          </cell>
          <cell r="J2107">
            <v>0</v>
          </cell>
          <cell r="K2107">
            <v>0</v>
          </cell>
          <cell r="O2107" t="str">
            <v>0</v>
          </cell>
          <cell r="S2107">
            <v>0</v>
          </cell>
          <cell r="W2107">
            <v>0</v>
          </cell>
          <cell r="Y2107">
            <v>0</v>
          </cell>
          <cell r="AA2107">
            <v>0</v>
          </cell>
          <cell r="AE2107">
            <v>2016.3320000000001</v>
          </cell>
        </row>
        <row r="2108">
          <cell r="C2108">
            <v>43734</v>
          </cell>
          <cell r="D2108">
            <v>39</v>
          </cell>
          <cell r="G2108">
            <v>0</v>
          </cell>
          <cell r="J2108">
            <v>0</v>
          </cell>
          <cell r="K2108">
            <v>0</v>
          </cell>
          <cell r="O2108" t="str">
            <v>0</v>
          </cell>
          <cell r="S2108">
            <v>0</v>
          </cell>
          <cell r="W2108">
            <v>0</v>
          </cell>
          <cell r="Y2108">
            <v>0</v>
          </cell>
          <cell r="AA2108">
            <v>0</v>
          </cell>
          <cell r="AE2108">
            <v>2016.3320000000001</v>
          </cell>
        </row>
        <row r="2109">
          <cell r="C2109">
            <v>43735</v>
          </cell>
          <cell r="D2109">
            <v>39</v>
          </cell>
          <cell r="G2109">
            <v>0</v>
          </cell>
          <cell r="J2109">
            <v>0</v>
          </cell>
          <cell r="K2109">
            <v>0</v>
          </cell>
          <cell r="O2109" t="str">
            <v>0</v>
          </cell>
          <cell r="S2109">
            <v>0</v>
          </cell>
          <cell r="W2109">
            <v>0</v>
          </cell>
          <cell r="Y2109">
            <v>0</v>
          </cell>
          <cell r="AA2109">
            <v>0</v>
          </cell>
          <cell r="AE2109">
            <v>2016.3320000000001</v>
          </cell>
        </row>
        <row r="2110">
          <cell r="C2110">
            <v>43736</v>
          </cell>
          <cell r="D2110">
            <v>39</v>
          </cell>
          <cell r="G2110">
            <v>0</v>
          </cell>
          <cell r="J2110">
            <v>0</v>
          </cell>
          <cell r="K2110">
            <v>0</v>
          </cell>
          <cell r="O2110" t="str">
            <v>0</v>
          </cell>
          <cell r="S2110">
            <v>0</v>
          </cell>
          <cell r="W2110">
            <v>0</v>
          </cell>
          <cell r="Y2110">
            <v>0</v>
          </cell>
          <cell r="AA2110">
            <v>0</v>
          </cell>
        </row>
        <row r="2111">
          <cell r="C2111">
            <v>43737</v>
          </cell>
          <cell r="D2111">
            <v>39</v>
          </cell>
          <cell r="G2111">
            <v>0</v>
          </cell>
          <cell r="J2111">
            <v>0</v>
          </cell>
          <cell r="K2111">
            <v>0</v>
          </cell>
          <cell r="O2111" t="str">
            <v>0</v>
          </cell>
          <cell r="S2111">
            <v>0</v>
          </cell>
          <cell r="W2111">
            <v>0</v>
          </cell>
          <cell r="Y2111">
            <v>0</v>
          </cell>
          <cell r="AA2111">
            <v>0</v>
          </cell>
          <cell r="AE2111">
            <v>2016.3320000000001</v>
          </cell>
        </row>
        <row r="2112">
          <cell r="C2112">
            <v>43738</v>
          </cell>
          <cell r="D2112">
            <v>40</v>
          </cell>
          <cell r="G2112">
            <v>0</v>
          </cell>
          <cell r="J2112">
            <v>0</v>
          </cell>
          <cell r="K2112">
            <v>0</v>
          </cell>
          <cell r="O2112" t="str">
            <v>0</v>
          </cell>
          <cell r="S2112">
            <v>0</v>
          </cell>
          <cell r="W2112">
            <v>0</v>
          </cell>
          <cell r="Y2112">
            <v>0</v>
          </cell>
          <cell r="AA2112">
            <v>0</v>
          </cell>
          <cell r="AE2112">
            <v>2016.3320000000001</v>
          </cell>
        </row>
        <row r="2113">
          <cell r="C2113">
            <v>43739</v>
          </cell>
          <cell r="D2113">
            <v>40</v>
          </cell>
          <cell r="G2113">
            <v>0</v>
          </cell>
          <cell r="J2113">
            <v>0</v>
          </cell>
          <cell r="K2113">
            <v>0</v>
          </cell>
          <cell r="O2113" t="str">
            <v>0</v>
          </cell>
          <cell r="S2113">
            <v>0</v>
          </cell>
          <cell r="W2113">
            <v>0</v>
          </cell>
          <cell r="Y2113">
            <v>0</v>
          </cell>
          <cell r="AA2113">
            <v>0</v>
          </cell>
          <cell r="AE2113">
            <v>2016.3320000000001</v>
          </cell>
        </row>
        <row r="2114">
          <cell r="C2114">
            <v>43740</v>
          </cell>
          <cell r="D2114">
            <v>40</v>
          </cell>
          <cell r="G2114">
            <v>0</v>
          </cell>
          <cell r="J2114">
            <v>0</v>
          </cell>
          <cell r="K2114">
            <v>0</v>
          </cell>
          <cell r="O2114" t="str">
            <v>0</v>
          </cell>
          <cell r="S2114">
            <v>0</v>
          </cell>
          <cell r="W2114">
            <v>0</v>
          </cell>
          <cell r="Y2114">
            <v>0</v>
          </cell>
          <cell r="AA2114">
            <v>0</v>
          </cell>
          <cell r="AE2114">
            <v>2016.3320000000001</v>
          </cell>
        </row>
        <row r="2115">
          <cell r="C2115">
            <v>43741</v>
          </cell>
          <cell r="D2115">
            <v>40</v>
          </cell>
          <cell r="G2115">
            <v>0</v>
          </cell>
          <cell r="J2115">
            <v>0</v>
          </cell>
          <cell r="K2115">
            <v>0</v>
          </cell>
          <cell r="O2115" t="str">
            <v>0</v>
          </cell>
          <cell r="S2115">
            <v>0</v>
          </cell>
          <cell r="W2115">
            <v>0</v>
          </cell>
          <cell r="Y2115">
            <v>0</v>
          </cell>
          <cell r="AA2115">
            <v>0</v>
          </cell>
          <cell r="AE2115">
            <v>2016.3320000000001</v>
          </cell>
        </row>
        <row r="2116">
          <cell r="C2116">
            <v>43742</v>
          </cell>
          <cell r="D2116">
            <v>40</v>
          </cell>
          <cell r="G2116">
            <v>0</v>
          </cell>
          <cell r="J2116">
            <v>0</v>
          </cell>
          <cell r="K2116">
            <v>0</v>
          </cell>
          <cell r="O2116" t="str">
            <v>0</v>
          </cell>
          <cell r="S2116">
            <v>0</v>
          </cell>
          <cell r="W2116">
            <v>0</v>
          </cell>
          <cell r="Y2116">
            <v>0</v>
          </cell>
          <cell r="AA2116">
            <v>0</v>
          </cell>
          <cell r="AE2116">
            <v>2016.3320000000001</v>
          </cell>
        </row>
        <row r="2117">
          <cell r="C2117">
            <v>43743</v>
          </cell>
          <cell r="D2117">
            <v>40</v>
          </cell>
          <cell r="G2117">
            <v>0</v>
          </cell>
          <cell r="J2117">
            <v>0</v>
          </cell>
          <cell r="K2117">
            <v>0</v>
          </cell>
          <cell r="O2117" t="str">
            <v>0</v>
          </cell>
          <cell r="S2117">
            <v>0</v>
          </cell>
          <cell r="W2117">
            <v>0</v>
          </cell>
          <cell r="Y2117">
            <v>0</v>
          </cell>
          <cell r="AA2117">
            <v>0</v>
          </cell>
          <cell r="AE2117">
            <v>2016.3320000000001</v>
          </cell>
        </row>
        <row r="2118">
          <cell r="C2118">
            <v>43744</v>
          </cell>
          <cell r="D2118">
            <v>40</v>
          </cell>
          <cell r="G2118">
            <v>0</v>
          </cell>
          <cell r="J2118">
            <v>0</v>
          </cell>
          <cell r="K2118">
            <v>0</v>
          </cell>
          <cell r="O2118" t="str">
            <v>0</v>
          </cell>
          <cell r="S2118">
            <v>0</v>
          </cell>
          <cell r="W2118">
            <v>0</v>
          </cell>
          <cell r="Y2118">
            <v>0</v>
          </cell>
          <cell r="AA2118">
            <v>0</v>
          </cell>
          <cell r="AE2118">
            <v>2016.3320000000001</v>
          </cell>
        </row>
        <row r="2119">
          <cell r="C2119">
            <v>43745</v>
          </cell>
          <cell r="D2119">
            <v>41</v>
          </cell>
          <cell r="G2119">
            <v>0</v>
          </cell>
          <cell r="J2119">
            <v>0</v>
          </cell>
          <cell r="K2119">
            <v>0</v>
          </cell>
          <cell r="O2119" t="str">
            <v>0</v>
          </cell>
          <cell r="S2119">
            <v>0</v>
          </cell>
          <cell r="W2119">
            <v>0</v>
          </cell>
          <cell r="Y2119">
            <v>0</v>
          </cell>
          <cell r="AA2119">
            <v>0</v>
          </cell>
          <cell r="AE2119">
            <v>2016.3320000000001</v>
          </cell>
        </row>
        <row r="2120">
          <cell r="C2120">
            <v>43746</v>
          </cell>
          <cell r="D2120">
            <v>41</v>
          </cell>
          <cell r="G2120">
            <v>0</v>
          </cell>
          <cell r="J2120">
            <v>0</v>
          </cell>
          <cell r="K2120">
            <v>0</v>
          </cell>
          <cell r="O2120" t="str">
            <v>0</v>
          </cell>
          <cell r="S2120">
            <v>0</v>
          </cell>
          <cell r="W2120">
            <v>0</v>
          </cell>
          <cell r="Y2120">
            <v>0</v>
          </cell>
          <cell r="AA2120">
            <v>0</v>
          </cell>
          <cell r="AE2120">
            <v>2016.3320000000001</v>
          </cell>
        </row>
        <row r="2121">
          <cell r="C2121">
            <v>43747</v>
          </cell>
          <cell r="D2121">
            <v>41</v>
          </cell>
          <cell r="G2121">
            <v>0</v>
          </cell>
          <cell r="J2121">
            <v>0</v>
          </cell>
          <cell r="K2121">
            <v>0</v>
          </cell>
          <cell r="O2121" t="str">
            <v>0</v>
          </cell>
          <cell r="S2121">
            <v>0</v>
          </cell>
          <cell r="W2121">
            <v>0</v>
          </cell>
          <cell r="Y2121">
            <v>0</v>
          </cell>
          <cell r="AA2121">
            <v>0</v>
          </cell>
          <cell r="AE2121">
            <v>2016.3320000000001</v>
          </cell>
        </row>
        <row r="2122">
          <cell r="C2122">
            <v>43748</v>
          </cell>
          <cell r="D2122">
            <v>41</v>
          </cell>
          <cell r="G2122">
            <v>0</v>
          </cell>
          <cell r="J2122">
            <v>0</v>
          </cell>
          <cell r="K2122">
            <v>0</v>
          </cell>
          <cell r="O2122" t="str">
            <v>0</v>
          </cell>
          <cell r="S2122">
            <v>0</v>
          </cell>
          <cell r="W2122">
            <v>0</v>
          </cell>
          <cell r="Y2122">
            <v>0</v>
          </cell>
          <cell r="AA2122">
            <v>0</v>
          </cell>
          <cell r="AE2122">
            <v>2016.3320000000001</v>
          </cell>
        </row>
        <row r="2123">
          <cell r="C2123">
            <v>43749</v>
          </cell>
          <cell r="D2123">
            <v>41</v>
          </cell>
          <cell r="G2123">
            <v>0</v>
          </cell>
          <cell r="J2123">
            <v>0</v>
          </cell>
          <cell r="K2123">
            <v>0</v>
          </cell>
          <cell r="O2123" t="str">
            <v>0</v>
          </cell>
          <cell r="S2123">
            <v>0</v>
          </cell>
          <cell r="W2123">
            <v>0</v>
          </cell>
          <cell r="Y2123">
            <v>0</v>
          </cell>
          <cell r="AA2123">
            <v>0</v>
          </cell>
          <cell r="AE2123">
            <v>2016.3320000000001</v>
          </cell>
        </row>
        <row r="2124">
          <cell r="C2124">
            <v>43750</v>
          </cell>
          <cell r="D2124">
            <v>41</v>
          </cell>
          <cell r="G2124">
            <v>0</v>
          </cell>
          <cell r="J2124">
            <v>0</v>
          </cell>
          <cell r="K2124">
            <v>0</v>
          </cell>
          <cell r="O2124" t="str">
            <v>0</v>
          </cell>
          <cell r="S2124">
            <v>0</v>
          </cell>
          <cell r="W2124">
            <v>0</v>
          </cell>
          <cell r="Y2124">
            <v>0</v>
          </cell>
          <cell r="AA2124">
            <v>0</v>
          </cell>
          <cell r="AE2124">
            <v>2016.3320000000001</v>
          </cell>
        </row>
        <row r="2125">
          <cell r="C2125">
            <v>43751</v>
          </cell>
          <cell r="D2125">
            <v>41</v>
          </cell>
          <cell r="G2125">
            <v>0</v>
          </cell>
          <cell r="J2125">
            <v>0</v>
          </cell>
          <cell r="K2125">
            <v>0</v>
          </cell>
          <cell r="O2125" t="str">
            <v>0</v>
          </cell>
          <cell r="S2125">
            <v>0</v>
          </cell>
          <cell r="W2125">
            <v>0</v>
          </cell>
          <cell r="Y2125">
            <v>0</v>
          </cell>
          <cell r="AA2125">
            <v>0</v>
          </cell>
          <cell r="AE2125">
            <v>2016.3320000000001</v>
          </cell>
        </row>
        <row r="2126">
          <cell r="C2126">
            <v>43752</v>
          </cell>
          <cell r="D2126">
            <v>42</v>
          </cell>
          <cell r="G2126">
            <v>0</v>
          </cell>
          <cell r="J2126">
            <v>0</v>
          </cell>
          <cell r="K2126">
            <v>0</v>
          </cell>
          <cell r="O2126" t="str">
            <v>0</v>
          </cell>
          <cell r="S2126">
            <v>0</v>
          </cell>
          <cell r="W2126">
            <v>0</v>
          </cell>
          <cell r="Y2126">
            <v>0</v>
          </cell>
          <cell r="AA2126">
            <v>0</v>
          </cell>
          <cell r="AE2126">
            <v>2016.3320000000001</v>
          </cell>
        </row>
        <row r="2127">
          <cell r="C2127">
            <v>43753</v>
          </cell>
          <cell r="D2127">
            <v>42</v>
          </cell>
          <cell r="G2127">
            <v>0</v>
          </cell>
          <cell r="J2127">
            <v>0</v>
          </cell>
          <cell r="K2127">
            <v>0</v>
          </cell>
          <cell r="O2127" t="str">
            <v>0</v>
          </cell>
          <cell r="S2127">
            <v>0</v>
          </cell>
          <cell r="W2127">
            <v>0</v>
          </cell>
          <cell r="Y2127">
            <v>0</v>
          </cell>
          <cell r="AA2127">
            <v>0</v>
          </cell>
          <cell r="AE2127">
            <v>2016.3320000000001</v>
          </cell>
        </row>
        <row r="2128">
          <cell r="C2128">
            <v>43754</v>
          </cell>
          <cell r="D2128">
            <v>42</v>
          </cell>
          <cell r="G2128">
            <v>0</v>
          </cell>
          <cell r="J2128">
            <v>0</v>
          </cell>
          <cell r="K2128">
            <v>0</v>
          </cell>
          <cell r="O2128" t="str">
            <v>0</v>
          </cell>
          <cell r="S2128">
            <v>0</v>
          </cell>
          <cell r="W2128">
            <v>0</v>
          </cell>
          <cell r="Y2128">
            <v>0</v>
          </cell>
          <cell r="AA2128">
            <v>0</v>
          </cell>
          <cell r="AE2128">
            <v>2016.3320000000001</v>
          </cell>
        </row>
        <row r="2129">
          <cell r="C2129">
            <v>43755</v>
          </cell>
          <cell r="D2129">
            <v>42</v>
          </cell>
          <cell r="G2129">
            <v>0</v>
          </cell>
          <cell r="J2129">
            <v>0</v>
          </cell>
          <cell r="K2129">
            <v>0</v>
          </cell>
          <cell r="O2129" t="str">
            <v>0</v>
          </cell>
          <cell r="S2129">
            <v>0</v>
          </cell>
          <cell r="W2129">
            <v>0</v>
          </cell>
          <cell r="Y2129">
            <v>0</v>
          </cell>
          <cell r="AA2129">
            <v>0</v>
          </cell>
          <cell r="AE2129">
            <v>2016.3320000000001</v>
          </cell>
        </row>
        <row r="2130">
          <cell r="C2130">
            <v>43756</v>
          </cell>
          <cell r="D2130">
            <v>42</v>
          </cell>
          <cell r="G2130">
            <v>0</v>
          </cell>
          <cell r="J2130">
            <v>0</v>
          </cell>
          <cell r="K2130">
            <v>0</v>
          </cell>
          <cell r="O2130" t="str">
            <v>0</v>
          </cell>
          <cell r="S2130">
            <v>0</v>
          </cell>
          <cell r="W2130">
            <v>0</v>
          </cell>
          <cell r="Y2130">
            <v>0</v>
          </cell>
          <cell r="AA2130">
            <v>0</v>
          </cell>
          <cell r="AE2130">
            <v>2016.3320000000001</v>
          </cell>
        </row>
        <row r="2131">
          <cell r="C2131">
            <v>43757</v>
          </cell>
          <cell r="D2131">
            <v>42</v>
          </cell>
          <cell r="G2131">
            <v>0</v>
          </cell>
          <cell r="J2131">
            <v>0</v>
          </cell>
          <cell r="K2131">
            <v>0</v>
          </cell>
          <cell r="O2131" t="str">
            <v>0</v>
          </cell>
          <cell r="S2131">
            <v>0</v>
          </cell>
          <cell r="W2131">
            <v>0</v>
          </cell>
          <cell r="Y2131">
            <v>0</v>
          </cell>
          <cell r="AA2131">
            <v>0</v>
          </cell>
          <cell r="AE2131">
            <v>2016.3320000000001</v>
          </cell>
        </row>
        <row r="2132">
          <cell r="C2132">
            <v>43758</v>
          </cell>
          <cell r="D2132">
            <v>42</v>
          </cell>
          <cell r="G2132">
            <v>0</v>
          </cell>
          <cell r="J2132">
            <v>0</v>
          </cell>
          <cell r="K2132">
            <v>0</v>
          </cell>
          <cell r="O2132" t="str">
            <v>0</v>
          </cell>
          <cell r="S2132">
            <v>0</v>
          </cell>
          <cell r="W2132">
            <v>0</v>
          </cell>
          <cell r="Y2132">
            <v>0</v>
          </cell>
          <cell r="AA2132">
            <v>0</v>
          </cell>
          <cell r="AE2132">
            <v>2016.3320000000001</v>
          </cell>
        </row>
        <row r="2133">
          <cell r="C2133">
            <v>43759</v>
          </cell>
          <cell r="D2133">
            <v>43</v>
          </cell>
          <cell r="G2133">
            <v>0</v>
          </cell>
          <cell r="J2133">
            <v>0</v>
          </cell>
          <cell r="K2133">
            <v>0</v>
          </cell>
          <cell r="O2133" t="str">
            <v>0</v>
          </cell>
          <cell r="S2133">
            <v>0</v>
          </cell>
          <cell r="W2133">
            <v>0</v>
          </cell>
          <cell r="Y2133">
            <v>0</v>
          </cell>
          <cell r="AA2133">
            <v>0</v>
          </cell>
          <cell r="AE2133">
            <v>2016.3320000000001</v>
          </cell>
        </row>
        <row r="2134">
          <cell r="C2134">
            <v>43760</v>
          </cell>
          <cell r="D2134">
            <v>43</v>
          </cell>
          <cell r="G2134">
            <v>0</v>
          </cell>
          <cell r="J2134">
            <v>0</v>
          </cell>
          <cell r="K2134">
            <v>0</v>
          </cell>
          <cell r="O2134" t="str">
            <v>0</v>
          </cell>
          <cell r="S2134">
            <v>0</v>
          </cell>
          <cell r="W2134">
            <v>0</v>
          </cell>
          <cell r="Y2134">
            <v>0</v>
          </cell>
          <cell r="AA2134">
            <v>0</v>
          </cell>
          <cell r="AE2134">
            <v>2016.3320000000001</v>
          </cell>
        </row>
        <row r="2135">
          <cell r="C2135">
            <v>43761</v>
          </cell>
          <cell r="D2135">
            <v>43</v>
          </cell>
          <cell r="G2135">
            <v>0</v>
          </cell>
          <cell r="J2135">
            <v>0</v>
          </cell>
          <cell r="K2135">
            <v>0</v>
          </cell>
          <cell r="O2135" t="str">
            <v>0</v>
          </cell>
          <cell r="S2135">
            <v>0</v>
          </cell>
          <cell r="W2135">
            <v>0</v>
          </cell>
          <cell r="Y2135">
            <v>0</v>
          </cell>
          <cell r="AA2135">
            <v>0</v>
          </cell>
          <cell r="AE2135">
            <v>2016.3320000000001</v>
          </cell>
        </row>
        <row r="2136">
          <cell r="C2136">
            <v>43762</v>
          </cell>
          <cell r="D2136">
            <v>43</v>
          </cell>
          <cell r="G2136">
            <v>0</v>
          </cell>
          <cell r="J2136">
            <v>0</v>
          </cell>
          <cell r="K2136">
            <v>0</v>
          </cell>
          <cell r="O2136" t="str">
            <v>0</v>
          </cell>
          <cell r="S2136">
            <v>0</v>
          </cell>
          <cell r="W2136">
            <v>0</v>
          </cell>
          <cell r="Y2136">
            <v>0</v>
          </cell>
          <cell r="AA2136">
            <v>0</v>
          </cell>
          <cell r="AE2136">
            <v>2016.3320000000001</v>
          </cell>
        </row>
        <row r="2137">
          <cell r="C2137">
            <v>43763</v>
          </cell>
          <cell r="D2137">
            <v>43</v>
          </cell>
          <cell r="G2137">
            <v>0</v>
          </cell>
          <cell r="J2137">
            <v>0</v>
          </cell>
          <cell r="K2137">
            <v>0</v>
          </cell>
          <cell r="O2137" t="str">
            <v>0</v>
          </cell>
          <cell r="S2137">
            <v>0</v>
          </cell>
          <cell r="W2137">
            <v>0</v>
          </cell>
          <cell r="Y2137">
            <v>0</v>
          </cell>
          <cell r="AA2137">
            <v>0</v>
          </cell>
          <cell r="AE2137">
            <v>2016.3320000000001</v>
          </cell>
        </row>
        <row r="2138">
          <cell r="C2138">
            <v>43764</v>
          </cell>
          <cell r="D2138">
            <v>43</v>
          </cell>
          <cell r="G2138">
            <v>0</v>
          </cell>
          <cell r="J2138">
            <v>0</v>
          </cell>
          <cell r="K2138">
            <v>0</v>
          </cell>
          <cell r="O2138" t="str">
            <v>0</v>
          </cell>
          <cell r="S2138">
            <v>0</v>
          </cell>
          <cell r="W2138">
            <v>0</v>
          </cell>
          <cell r="Y2138">
            <v>0</v>
          </cell>
          <cell r="AA2138">
            <v>0</v>
          </cell>
          <cell r="AE2138">
            <v>2016.3320000000001</v>
          </cell>
        </row>
        <row r="2139">
          <cell r="C2139">
            <v>43765</v>
          </cell>
          <cell r="D2139">
            <v>43</v>
          </cell>
          <cell r="G2139">
            <v>0</v>
          </cell>
          <cell r="J2139">
            <v>0</v>
          </cell>
          <cell r="K2139">
            <v>0</v>
          </cell>
          <cell r="O2139" t="str">
            <v>0</v>
          </cell>
          <cell r="S2139">
            <v>0</v>
          </cell>
          <cell r="W2139">
            <v>0</v>
          </cell>
          <cell r="Y2139">
            <v>0</v>
          </cell>
          <cell r="AA2139">
            <v>0</v>
          </cell>
          <cell r="AE2139">
            <v>2016.3320000000001</v>
          </cell>
        </row>
        <row r="2140">
          <cell r="C2140">
            <v>43766</v>
          </cell>
          <cell r="D2140">
            <v>44</v>
          </cell>
          <cell r="G2140">
            <v>0</v>
          </cell>
          <cell r="J2140">
            <v>0</v>
          </cell>
          <cell r="K2140">
            <v>0</v>
          </cell>
          <cell r="O2140" t="str">
            <v>0</v>
          </cell>
          <cell r="S2140">
            <v>0</v>
          </cell>
          <cell r="W2140">
            <v>0</v>
          </cell>
          <cell r="Y2140">
            <v>0</v>
          </cell>
          <cell r="AA2140">
            <v>0</v>
          </cell>
        </row>
        <row r="2141">
          <cell r="C2141">
            <v>43767</v>
          </cell>
          <cell r="D2141">
            <v>44</v>
          </cell>
          <cell r="G2141">
            <v>0</v>
          </cell>
          <cell r="J2141">
            <v>0</v>
          </cell>
          <cell r="K2141">
            <v>0</v>
          </cell>
          <cell r="O2141" t="str">
            <v>0</v>
          </cell>
          <cell r="S2141">
            <v>0</v>
          </cell>
          <cell r="W2141">
            <v>0</v>
          </cell>
          <cell r="Y2141">
            <v>0</v>
          </cell>
          <cell r="AA2141">
            <v>0</v>
          </cell>
          <cell r="AE2141">
            <v>2016.3320000000001</v>
          </cell>
        </row>
        <row r="2142">
          <cell r="C2142">
            <v>43768</v>
          </cell>
          <cell r="D2142">
            <v>44</v>
          </cell>
          <cell r="G2142">
            <v>0</v>
          </cell>
          <cell r="J2142">
            <v>0</v>
          </cell>
          <cell r="K2142">
            <v>0</v>
          </cell>
          <cell r="O2142" t="str">
            <v>0</v>
          </cell>
          <cell r="S2142">
            <v>0</v>
          </cell>
          <cell r="W2142">
            <v>0</v>
          </cell>
          <cell r="Y2142">
            <v>0</v>
          </cell>
          <cell r="AA2142">
            <v>0</v>
          </cell>
          <cell r="AE2142">
            <v>2016.3320000000001</v>
          </cell>
        </row>
        <row r="2143">
          <cell r="C2143">
            <v>43769</v>
          </cell>
          <cell r="D2143">
            <v>44</v>
          </cell>
          <cell r="G2143">
            <v>0</v>
          </cell>
          <cell r="J2143">
            <v>0</v>
          </cell>
          <cell r="K2143">
            <v>0</v>
          </cell>
          <cell r="O2143" t="str">
            <v>0</v>
          </cell>
          <cell r="S2143">
            <v>0</v>
          </cell>
          <cell r="W2143">
            <v>0</v>
          </cell>
          <cell r="Y2143">
            <v>0</v>
          </cell>
          <cell r="AA2143">
            <v>0</v>
          </cell>
          <cell r="AE2143">
            <v>2016.3320000000001</v>
          </cell>
        </row>
        <row r="2144">
          <cell r="C2144">
            <v>43770</v>
          </cell>
          <cell r="D2144">
            <v>44</v>
          </cell>
          <cell r="G2144">
            <v>0</v>
          </cell>
          <cell r="J2144">
            <v>0</v>
          </cell>
          <cell r="K2144">
            <v>0</v>
          </cell>
          <cell r="O2144" t="str">
            <v>0</v>
          </cell>
          <cell r="S2144">
            <v>0</v>
          </cell>
          <cell r="W2144">
            <v>0</v>
          </cell>
          <cell r="Y2144">
            <v>0</v>
          </cell>
          <cell r="AA2144">
            <v>0</v>
          </cell>
          <cell r="AE2144">
            <v>2016.3320000000001</v>
          </cell>
        </row>
        <row r="2145">
          <cell r="C2145">
            <v>43771</v>
          </cell>
          <cell r="D2145">
            <v>44</v>
          </cell>
          <cell r="G2145">
            <v>0</v>
          </cell>
          <cell r="J2145">
            <v>0</v>
          </cell>
          <cell r="K2145">
            <v>0</v>
          </cell>
          <cell r="O2145" t="str">
            <v>0</v>
          </cell>
          <cell r="S2145">
            <v>0</v>
          </cell>
          <cell r="W2145">
            <v>0</v>
          </cell>
          <cell r="Y2145">
            <v>0</v>
          </cell>
          <cell r="AA2145">
            <v>0</v>
          </cell>
          <cell r="AE2145">
            <v>2016.3320000000001</v>
          </cell>
        </row>
        <row r="2146">
          <cell r="C2146">
            <v>43772</v>
          </cell>
          <cell r="D2146">
            <v>44</v>
          </cell>
          <cell r="G2146">
            <v>0</v>
          </cell>
          <cell r="J2146">
            <v>0</v>
          </cell>
          <cell r="K2146">
            <v>0</v>
          </cell>
          <cell r="O2146" t="str">
            <v>0</v>
          </cell>
          <cell r="S2146">
            <v>0</v>
          </cell>
          <cell r="W2146">
            <v>0</v>
          </cell>
          <cell r="Y2146">
            <v>0</v>
          </cell>
          <cell r="AA2146">
            <v>0</v>
          </cell>
          <cell r="AE2146">
            <v>2016.3320000000001</v>
          </cell>
        </row>
        <row r="2147">
          <cell r="C2147">
            <v>43773</v>
          </cell>
          <cell r="D2147">
            <v>45</v>
          </cell>
          <cell r="G2147">
            <v>0</v>
          </cell>
          <cell r="J2147">
            <v>0</v>
          </cell>
          <cell r="K2147">
            <v>0</v>
          </cell>
          <cell r="O2147" t="str">
            <v>0</v>
          </cell>
          <cell r="S2147">
            <v>0</v>
          </cell>
          <cell r="W2147">
            <v>0</v>
          </cell>
          <cell r="Y2147">
            <v>0</v>
          </cell>
          <cell r="AA2147">
            <v>0</v>
          </cell>
          <cell r="AE2147">
            <v>2016.3320000000001</v>
          </cell>
        </row>
        <row r="2148">
          <cell r="C2148">
            <v>43774</v>
          </cell>
          <cell r="D2148">
            <v>45</v>
          </cell>
          <cell r="G2148">
            <v>0</v>
          </cell>
          <cell r="J2148">
            <v>0</v>
          </cell>
          <cell r="K2148">
            <v>0</v>
          </cell>
          <cell r="O2148" t="str">
            <v>0</v>
          </cell>
          <cell r="S2148">
            <v>0</v>
          </cell>
          <cell r="W2148">
            <v>0</v>
          </cell>
          <cell r="Y2148">
            <v>0</v>
          </cell>
          <cell r="AA2148">
            <v>0</v>
          </cell>
          <cell r="AE2148">
            <v>2016.3320000000001</v>
          </cell>
        </row>
        <row r="2149">
          <cell r="C2149">
            <v>43775</v>
          </cell>
          <cell r="D2149">
            <v>45</v>
          </cell>
          <cell r="G2149">
            <v>0</v>
          </cell>
          <cell r="J2149">
            <v>0</v>
          </cell>
          <cell r="K2149">
            <v>0</v>
          </cell>
          <cell r="O2149" t="str">
            <v>0</v>
          </cell>
          <cell r="S2149">
            <v>0</v>
          </cell>
          <cell r="W2149">
            <v>0</v>
          </cell>
          <cell r="Y2149">
            <v>0</v>
          </cell>
          <cell r="AA2149">
            <v>0</v>
          </cell>
          <cell r="AE2149">
            <v>2016.3320000000001</v>
          </cell>
        </row>
        <row r="2150">
          <cell r="C2150">
            <v>43776</v>
          </cell>
          <cell r="D2150">
            <v>45</v>
          </cell>
          <cell r="G2150">
            <v>0</v>
          </cell>
          <cell r="J2150">
            <v>0</v>
          </cell>
          <cell r="K2150">
            <v>0</v>
          </cell>
          <cell r="O2150" t="str">
            <v>0</v>
          </cell>
          <cell r="S2150">
            <v>0</v>
          </cell>
          <cell r="W2150">
            <v>0</v>
          </cell>
          <cell r="Y2150">
            <v>0</v>
          </cell>
          <cell r="AA2150">
            <v>0</v>
          </cell>
          <cell r="AE2150">
            <v>2016.3320000000001</v>
          </cell>
        </row>
        <row r="2151">
          <cell r="C2151">
            <v>43777</v>
          </cell>
          <cell r="D2151">
            <v>45</v>
          </cell>
          <cell r="G2151">
            <v>0</v>
          </cell>
          <cell r="J2151">
            <v>0</v>
          </cell>
          <cell r="K2151">
            <v>0</v>
          </cell>
          <cell r="O2151" t="str">
            <v>0</v>
          </cell>
          <cell r="S2151">
            <v>0</v>
          </cell>
          <cell r="W2151">
            <v>0</v>
          </cell>
          <cell r="Y2151">
            <v>0</v>
          </cell>
          <cell r="AA2151">
            <v>0</v>
          </cell>
          <cell r="AE2151">
            <v>2016.3320000000001</v>
          </cell>
        </row>
        <row r="2152">
          <cell r="C2152">
            <v>43778</v>
          </cell>
          <cell r="D2152">
            <v>45</v>
          </cell>
          <cell r="G2152">
            <v>0</v>
          </cell>
          <cell r="J2152">
            <v>0</v>
          </cell>
          <cell r="K2152">
            <v>0</v>
          </cell>
          <cell r="O2152" t="str">
            <v>0</v>
          </cell>
          <cell r="S2152">
            <v>0</v>
          </cell>
          <cell r="W2152">
            <v>0</v>
          </cell>
          <cell r="Y2152">
            <v>0</v>
          </cell>
          <cell r="AA2152">
            <v>0</v>
          </cell>
          <cell r="AE2152">
            <v>2016.3320000000001</v>
          </cell>
        </row>
        <row r="2153">
          <cell r="C2153">
            <v>43779</v>
          </cell>
          <cell r="D2153">
            <v>45</v>
          </cell>
          <cell r="G2153">
            <v>0</v>
          </cell>
          <cell r="J2153">
            <v>0</v>
          </cell>
          <cell r="K2153">
            <v>0</v>
          </cell>
          <cell r="O2153" t="str">
            <v>0</v>
          </cell>
          <cell r="S2153">
            <v>0</v>
          </cell>
          <cell r="W2153">
            <v>0</v>
          </cell>
          <cell r="Y2153">
            <v>0</v>
          </cell>
          <cell r="AA2153">
            <v>0</v>
          </cell>
          <cell r="AE2153">
            <v>2016.3320000000001</v>
          </cell>
        </row>
        <row r="2154">
          <cell r="C2154">
            <v>43780</v>
          </cell>
          <cell r="D2154">
            <v>46</v>
          </cell>
          <cell r="G2154">
            <v>0</v>
          </cell>
          <cell r="J2154">
            <v>0</v>
          </cell>
          <cell r="K2154">
            <v>0</v>
          </cell>
          <cell r="O2154" t="str">
            <v>0</v>
          </cell>
          <cell r="S2154">
            <v>0</v>
          </cell>
          <cell r="W2154">
            <v>0</v>
          </cell>
          <cell r="Y2154">
            <v>0</v>
          </cell>
          <cell r="AA2154">
            <v>0</v>
          </cell>
          <cell r="AE2154">
            <v>2016.3320000000001</v>
          </cell>
        </row>
        <row r="2155">
          <cell r="C2155">
            <v>43781</v>
          </cell>
          <cell r="D2155">
            <v>46</v>
          </cell>
          <cell r="G2155">
            <v>0</v>
          </cell>
          <cell r="J2155">
            <v>0</v>
          </cell>
          <cell r="K2155">
            <v>0</v>
          </cell>
          <cell r="O2155" t="str">
            <v>0</v>
          </cell>
          <cell r="S2155">
            <v>0</v>
          </cell>
          <cell r="W2155">
            <v>0</v>
          </cell>
          <cell r="Y2155">
            <v>0</v>
          </cell>
          <cell r="AA2155">
            <v>0</v>
          </cell>
          <cell r="AE2155">
            <v>2016.3320000000001</v>
          </cell>
        </row>
        <row r="2156">
          <cell r="C2156">
            <v>43782</v>
          </cell>
          <cell r="D2156">
            <v>46</v>
          </cell>
          <cell r="G2156">
            <v>0</v>
          </cell>
          <cell r="J2156">
            <v>0</v>
          </cell>
          <cell r="K2156">
            <v>0</v>
          </cell>
          <cell r="O2156" t="str">
            <v>0</v>
          </cell>
          <cell r="S2156">
            <v>0</v>
          </cell>
          <cell r="W2156">
            <v>0</v>
          </cell>
          <cell r="Y2156">
            <v>0</v>
          </cell>
          <cell r="AA2156">
            <v>0</v>
          </cell>
          <cell r="AE2156">
            <v>2016.3320000000001</v>
          </cell>
        </row>
        <row r="2157">
          <cell r="C2157">
            <v>43783</v>
          </cell>
          <cell r="D2157">
            <v>46</v>
          </cell>
          <cell r="G2157">
            <v>0</v>
          </cell>
          <cell r="J2157">
            <v>0</v>
          </cell>
          <cell r="K2157">
            <v>0</v>
          </cell>
          <cell r="O2157" t="str">
            <v>0</v>
          </cell>
          <cell r="S2157">
            <v>0</v>
          </cell>
          <cell r="W2157">
            <v>0</v>
          </cell>
          <cell r="Y2157">
            <v>0</v>
          </cell>
          <cell r="AA2157">
            <v>0</v>
          </cell>
          <cell r="AE2157">
            <v>2016.3320000000001</v>
          </cell>
        </row>
        <row r="2158">
          <cell r="C2158">
            <v>43784</v>
          </cell>
          <cell r="D2158">
            <v>46</v>
          </cell>
          <cell r="G2158">
            <v>0</v>
          </cell>
          <cell r="J2158">
            <v>0</v>
          </cell>
          <cell r="K2158">
            <v>0</v>
          </cell>
          <cell r="O2158" t="str">
            <v>0</v>
          </cell>
          <cell r="S2158">
            <v>0</v>
          </cell>
          <cell r="W2158">
            <v>0</v>
          </cell>
          <cell r="Y2158">
            <v>0</v>
          </cell>
          <cell r="AA2158">
            <v>0</v>
          </cell>
          <cell r="AE2158">
            <v>2016.3320000000001</v>
          </cell>
        </row>
        <row r="2159">
          <cell r="C2159">
            <v>43785</v>
          </cell>
          <cell r="D2159">
            <v>46</v>
          </cell>
          <cell r="G2159">
            <v>0</v>
          </cell>
          <cell r="J2159">
            <v>0</v>
          </cell>
          <cell r="K2159">
            <v>0</v>
          </cell>
          <cell r="O2159" t="str">
            <v>0</v>
          </cell>
          <cell r="S2159">
            <v>0</v>
          </cell>
          <cell r="W2159">
            <v>0</v>
          </cell>
          <cell r="Y2159">
            <v>0</v>
          </cell>
          <cell r="AA2159">
            <v>0</v>
          </cell>
          <cell r="AE2159">
            <v>2016.3320000000001</v>
          </cell>
        </row>
        <row r="2160">
          <cell r="C2160">
            <v>43786</v>
          </cell>
          <cell r="D2160">
            <v>46</v>
          </cell>
          <cell r="G2160">
            <v>0</v>
          </cell>
          <cell r="J2160">
            <v>0</v>
          </cell>
          <cell r="K2160">
            <v>0</v>
          </cell>
          <cell r="O2160" t="str">
            <v>0</v>
          </cell>
          <cell r="S2160">
            <v>0</v>
          </cell>
          <cell r="W2160">
            <v>0</v>
          </cell>
          <cell r="Y2160">
            <v>0</v>
          </cell>
          <cell r="AA2160">
            <v>0</v>
          </cell>
          <cell r="AE2160">
            <v>2016.3320000000001</v>
          </cell>
        </row>
        <row r="2161">
          <cell r="C2161">
            <v>43787</v>
          </cell>
          <cell r="D2161">
            <v>47</v>
          </cell>
          <cell r="G2161">
            <v>0</v>
          </cell>
          <cell r="J2161">
            <v>0</v>
          </cell>
          <cell r="K2161">
            <v>0</v>
          </cell>
          <cell r="O2161" t="str">
            <v>0</v>
          </cell>
          <cell r="S2161">
            <v>0</v>
          </cell>
          <cell r="W2161">
            <v>0</v>
          </cell>
          <cell r="Y2161">
            <v>0</v>
          </cell>
          <cell r="AA2161">
            <v>0</v>
          </cell>
          <cell r="AE2161">
            <v>2016.3320000000001</v>
          </cell>
        </row>
        <row r="2162">
          <cell r="C2162">
            <v>43788</v>
          </cell>
          <cell r="D2162">
            <v>47</v>
          </cell>
          <cell r="G2162">
            <v>0</v>
          </cell>
          <cell r="J2162">
            <v>0</v>
          </cell>
          <cell r="K2162">
            <v>0</v>
          </cell>
          <cell r="O2162" t="str">
            <v>0</v>
          </cell>
          <cell r="S2162">
            <v>0</v>
          </cell>
          <cell r="W2162">
            <v>0</v>
          </cell>
          <cell r="Y2162">
            <v>0</v>
          </cell>
          <cell r="AA2162">
            <v>0</v>
          </cell>
          <cell r="AE2162">
            <v>2016.3320000000001</v>
          </cell>
        </row>
        <row r="2163">
          <cell r="C2163">
            <v>43789</v>
          </cell>
          <cell r="D2163">
            <v>47</v>
          </cell>
          <cell r="G2163">
            <v>0</v>
          </cell>
          <cell r="J2163">
            <v>0</v>
          </cell>
          <cell r="K2163">
            <v>0</v>
          </cell>
          <cell r="O2163" t="str">
            <v>0</v>
          </cell>
          <cell r="S2163">
            <v>0</v>
          </cell>
          <cell r="W2163">
            <v>0</v>
          </cell>
          <cell r="Y2163">
            <v>0</v>
          </cell>
          <cell r="AA2163">
            <v>0</v>
          </cell>
          <cell r="AE2163">
            <v>2016.3320000000001</v>
          </cell>
        </row>
        <row r="2164">
          <cell r="C2164">
            <v>43790</v>
          </cell>
          <cell r="D2164">
            <v>47</v>
          </cell>
          <cell r="G2164">
            <v>0</v>
          </cell>
          <cell r="J2164">
            <v>0</v>
          </cell>
          <cell r="K2164">
            <v>0</v>
          </cell>
          <cell r="O2164" t="str">
            <v>0</v>
          </cell>
          <cell r="S2164">
            <v>0</v>
          </cell>
          <cell r="W2164">
            <v>0</v>
          </cell>
          <cell r="Y2164">
            <v>0</v>
          </cell>
          <cell r="AA2164">
            <v>0</v>
          </cell>
          <cell r="AE2164">
            <v>2016.3320000000001</v>
          </cell>
        </row>
        <row r="2165">
          <cell r="C2165">
            <v>43791</v>
          </cell>
          <cell r="D2165">
            <v>47</v>
          </cell>
          <cell r="G2165">
            <v>0</v>
          </cell>
          <cell r="J2165">
            <v>0</v>
          </cell>
          <cell r="K2165">
            <v>0</v>
          </cell>
          <cell r="O2165" t="str">
            <v>0</v>
          </cell>
          <cell r="S2165">
            <v>0</v>
          </cell>
          <cell r="W2165">
            <v>0</v>
          </cell>
          <cell r="Y2165">
            <v>0</v>
          </cell>
          <cell r="AA2165">
            <v>0</v>
          </cell>
          <cell r="AE2165">
            <v>2016.3320000000001</v>
          </cell>
        </row>
        <row r="2166">
          <cell r="C2166">
            <v>43792</v>
          </cell>
          <cell r="D2166">
            <v>47</v>
          </cell>
          <cell r="G2166">
            <v>0</v>
          </cell>
          <cell r="J2166">
            <v>0</v>
          </cell>
          <cell r="K2166">
            <v>0</v>
          </cell>
          <cell r="O2166" t="str">
            <v>0</v>
          </cell>
          <cell r="S2166">
            <v>0</v>
          </cell>
          <cell r="W2166">
            <v>0</v>
          </cell>
          <cell r="Y2166">
            <v>0</v>
          </cell>
          <cell r="AA2166">
            <v>0</v>
          </cell>
          <cell r="AE2166">
            <v>2016.3320000000001</v>
          </cell>
        </row>
        <row r="2167">
          <cell r="C2167">
            <v>43793</v>
          </cell>
          <cell r="D2167">
            <v>47</v>
          </cell>
          <cell r="G2167">
            <v>0</v>
          </cell>
          <cell r="J2167">
            <v>0</v>
          </cell>
          <cell r="K2167">
            <v>0</v>
          </cell>
          <cell r="O2167" t="str">
            <v>0</v>
          </cell>
          <cell r="S2167">
            <v>0</v>
          </cell>
          <cell r="W2167">
            <v>0</v>
          </cell>
          <cell r="Y2167">
            <v>0</v>
          </cell>
          <cell r="AA2167">
            <v>0</v>
          </cell>
          <cell r="AE2167">
            <v>2016.3320000000001</v>
          </cell>
        </row>
        <row r="2168">
          <cell r="C2168">
            <v>43794</v>
          </cell>
          <cell r="D2168">
            <v>48</v>
          </cell>
          <cell r="G2168">
            <v>0</v>
          </cell>
          <cell r="J2168">
            <v>0</v>
          </cell>
          <cell r="K2168">
            <v>0</v>
          </cell>
          <cell r="O2168" t="str">
            <v>0</v>
          </cell>
          <cell r="S2168">
            <v>0</v>
          </cell>
          <cell r="W2168">
            <v>0</v>
          </cell>
          <cell r="Y2168">
            <v>0</v>
          </cell>
          <cell r="AA2168">
            <v>0</v>
          </cell>
          <cell r="AE2168">
            <v>2016.3320000000001</v>
          </cell>
        </row>
        <row r="2169">
          <cell r="C2169">
            <v>43795</v>
          </cell>
          <cell r="D2169">
            <v>48</v>
          </cell>
          <cell r="G2169">
            <v>0</v>
          </cell>
          <cell r="J2169">
            <v>0</v>
          </cell>
          <cell r="K2169">
            <v>0</v>
          </cell>
          <cell r="O2169" t="str">
            <v>0</v>
          </cell>
          <cell r="S2169">
            <v>0</v>
          </cell>
          <cell r="W2169">
            <v>0</v>
          </cell>
          <cell r="Y2169">
            <v>0</v>
          </cell>
          <cell r="AA2169">
            <v>0</v>
          </cell>
          <cell r="AE2169">
            <v>2016.3320000000001</v>
          </cell>
        </row>
        <row r="2170">
          <cell r="C2170">
            <v>43796</v>
          </cell>
          <cell r="D2170">
            <v>48</v>
          </cell>
          <cell r="G2170">
            <v>0</v>
          </cell>
          <cell r="J2170">
            <v>0</v>
          </cell>
          <cell r="K2170">
            <v>0</v>
          </cell>
          <cell r="O2170" t="str">
            <v>0</v>
          </cell>
          <cell r="S2170">
            <v>0</v>
          </cell>
          <cell r="W2170">
            <v>0</v>
          </cell>
          <cell r="Y2170">
            <v>0</v>
          </cell>
          <cell r="AA2170">
            <v>0</v>
          </cell>
          <cell r="AE2170">
            <v>2016.3320000000001</v>
          </cell>
        </row>
        <row r="2171">
          <cell r="C2171">
            <v>43797</v>
          </cell>
          <cell r="D2171">
            <v>48</v>
          </cell>
          <cell r="G2171">
            <v>0</v>
          </cell>
          <cell r="J2171">
            <v>0</v>
          </cell>
          <cell r="K2171">
            <v>0</v>
          </cell>
          <cell r="O2171" t="str">
            <v>0</v>
          </cell>
          <cell r="S2171">
            <v>0</v>
          </cell>
          <cell r="W2171">
            <v>0</v>
          </cell>
          <cell r="Y2171">
            <v>0</v>
          </cell>
          <cell r="AA2171">
            <v>0</v>
          </cell>
        </row>
        <row r="2172">
          <cell r="C2172">
            <v>43798</v>
          </cell>
          <cell r="D2172">
            <v>48</v>
          </cell>
          <cell r="G2172">
            <v>0</v>
          </cell>
          <cell r="J2172">
            <v>0</v>
          </cell>
          <cell r="K2172">
            <v>0</v>
          </cell>
          <cell r="O2172" t="str">
            <v>0</v>
          </cell>
          <cell r="S2172">
            <v>0</v>
          </cell>
          <cell r="W2172">
            <v>0</v>
          </cell>
          <cell r="Y2172">
            <v>0</v>
          </cell>
          <cell r="AA2172">
            <v>0</v>
          </cell>
          <cell r="AE2172">
            <v>2016.3320000000001</v>
          </cell>
        </row>
        <row r="2173">
          <cell r="C2173">
            <v>43799</v>
          </cell>
          <cell r="D2173">
            <v>48</v>
          </cell>
          <cell r="G2173">
            <v>0</v>
          </cell>
          <cell r="J2173">
            <v>0</v>
          </cell>
          <cell r="K2173">
            <v>0</v>
          </cell>
          <cell r="O2173" t="str">
            <v>0</v>
          </cell>
          <cell r="S2173">
            <v>0</v>
          </cell>
          <cell r="W2173">
            <v>0</v>
          </cell>
          <cell r="Y2173">
            <v>0</v>
          </cell>
          <cell r="AA2173">
            <v>0</v>
          </cell>
          <cell r="AE2173">
            <v>2016.3320000000001</v>
          </cell>
        </row>
        <row r="2174">
          <cell r="C2174">
            <v>43800</v>
          </cell>
          <cell r="D2174">
            <v>48</v>
          </cell>
          <cell r="G2174">
            <v>0</v>
          </cell>
          <cell r="J2174">
            <v>0</v>
          </cell>
          <cell r="K2174">
            <v>0</v>
          </cell>
          <cell r="O2174" t="str">
            <v>0</v>
          </cell>
          <cell r="S2174">
            <v>0</v>
          </cell>
          <cell r="W2174">
            <v>0</v>
          </cell>
          <cell r="Y2174">
            <v>0</v>
          </cell>
          <cell r="AA2174">
            <v>0</v>
          </cell>
          <cell r="AE2174">
            <v>2016.3320000000001</v>
          </cell>
        </row>
        <row r="2175">
          <cell r="C2175">
            <v>43801</v>
          </cell>
          <cell r="D2175">
            <v>49</v>
          </cell>
          <cell r="G2175">
            <v>0</v>
          </cell>
          <cell r="J2175">
            <v>0</v>
          </cell>
          <cell r="K2175">
            <v>0</v>
          </cell>
          <cell r="O2175" t="str">
            <v>0</v>
          </cell>
          <cell r="S2175">
            <v>0</v>
          </cell>
          <cell r="W2175">
            <v>0</v>
          </cell>
          <cell r="Y2175">
            <v>0</v>
          </cell>
          <cell r="AA2175">
            <v>0</v>
          </cell>
          <cell r="AE2175">
            <v>2016.3320000000001</v>
          </cell>
        </row>
        <row r="2176">
          <cell r="C2176">
            <v>43802</v>
          </cell>
          <cell r="D2176">
            <v>49</v>
          </cell>
          <cell r="G2176">
            <v>0</v>
          </cell>
          <cell r="J2176">
            <v>0</v>
          </cell>
          <cell r="K2176">
            <v>0</v>
          </cell>
          <cell r="O2176" t="str">
            <v>0</v>
          </cell>
          <cell r="S2176">
            <v>0</v>
          </cell>
          <cell r="W2176">
            <v>0</v>
          </cell>
          <cell r="Y2176">
            <v>0</v>
          </cell>
          <cell r="AA2176">
            <v>0</v>
          </cell>
          <cell r="AE2176">
            <v>2016.3320000000001</v>
          </cell>
        </row>
        <row r="2177">
          <cell r="C2177">
            <v>43803</v>
          </cell>
          <cell r="D2177">
            <v>49</v>
          </cell>
          <cell r="G2177">
            <v>0</v>
          </cell>
          <cell r="J2177">
            <v>0</v>
          </cell>
          <cell r="K2177">
            <v>0</v>
          </cell>
          <cell r="O2177" t="str">
            <v>0</v>
          </cell>
          <cell r="S2177">
            <v>0</v>
          </cell>
          <cell r="W2177">
            <v>0</v>
          </cell>
          <cell r="Y2177">
            <v>0</v>
          </cell>
          <cell r="AA2177">
            <v>0</v>
          </cell>
          <cell r="AE2177">
            <v>2016.3320000000001</v>
          </cell>
        </row>
        <row r="2178">
          <cell r="C2178">
            <v>43804</v>
          </cell>
          <cell r="D2178">
            <v>49</v>
          </cell>
          <cell r="G2178">
            <v>0</v>
          </cell>
          <cell r="J2178">
            <v>0</v>
          </cell>
          <cell r="K2178">
            <v>0</v>
          </cell>
          <cell r="O2178" t="str">
            <v>0</v>
          </cell>
          <cell r="S2178">
            <v>0</v>
          </cell>
          <cell r="W2178">
            <v>0</v>
          </cell>
          <cell r="Y2178">
            <v>0</v>
          </cell>
          <cell r="AA2178">
            <v>0</v>
          </cell>
          <cell r="AE2178">
            <v>2016.3320000000001</v>
          </cell>
        </row>
        <row r="2179">
          <cell r="C2179">
            <v>43805</v>
          </cell>
          <cell r="D2179">
            <v>49</v>
          </cell>
          <cell r="G2179">
            <v>0</v>
          </cell>
          <cell r="J2179">
            <v>0</v>
          </cell>
          <cell r="K2179">
            <v>0</v>
          </cell>
          <cell r="O2179" t="str">
            <v>0</v>
          </cell>
          <cell r="S2179">
            <v>0</v>
          </cell>
          <cell r="W2179">
            <v>0</v>
          </cell>
          <cell r="Y2179">
            <v>0</v>
          </cell>
          <cell r="AA2179">
            <v>0</v>
          </cell>
          <cell r="AE2179">
            <v>2016.3320000000001</v>
          </cell>
        </row>
        <row r="2180">
          <cell r="C2180">
            <v>43806</v>
          </cell>
          <cell r="D2180">
            <v>49</v>
          </cell>
          <cell r="G2180">
            <v>0</v>
          </cell>
          <cell r="J2180">
            <v>0</v>
          </cell>
          <cell r="K2180">
            <v>0</v>
          </cell>
          <cell r="O2180" t="str">
            <v>0</v>
          </cell>
          <cell r="S2180">
            <v>0</v>
          </cell>
          <cell r="W2180">
            <v>0</v>
          </cell>
          <cell r="Y2180">
            <v>0</v>
          </cell>
          <cell r="AA2180">
            <v>0</v>
          </cell>
          <cell r="AE2180">
            <v>2016.3320000000001</v>
          </cell>
        </row>
        <row r="2181">
          <cell r="C2181">
            <v>43807</v>
          </cell>
          <cell r="D2181">
            <v>49</v>
          </cell>
          <cell r="G2181">
            <v>0</v>
          </cell>
          <cell r="J2181">
            <v>0</v>
          </cell>
          <cell r="K2181">
            <v>0</v>
          </cell>
          <cell r="O2181" t="str">
            <v>0</v>
          </cell>
          <cell r="S2181">
            <v>0</v>
          </cell>
          <cell r="W2181">
            <v>0</v>
          </cell>
          <cell r="Y2181">
            <v>0</v>
          </cell>
          <cell r="AA2181">
            <v>0</v>
          </cell>
          <cell r="AE2181">
            <v>2016.3320000000001</v>
          </cell>
        </row>
        <row r="2182">
          <cell r="C2182">
            <v>43808</v>
          </cell>
          <cell r="D2182">
            <v>50</v>
          </cell>
          <cell r="G2182">
            <v>0</v>
          </cell>
          <cell r="J2182">
            <v>0</v>
          </cell>
          <cell r="K2182">
            <v>0</v>
          </cell>
          <cell r="O2182" t="str">
            <v>0</v>
          </cell>
          <cell r="S2182">
            <v>0</v>
          </cell>
          <cell r="W2182">
            <v>0</v>
          </cell>
          <cell r="Y2182">
            <v>0</v>
          </cell>
          <cell r="AA2182">
            <v>0</v>
          </cell>
          <cell r="AE2182">
            <v>2016.3320000000001</v>
          </cell>
        </row>
        <row r="2183">
          <cell r="C2183">
            <v>43809</v>
          </cell>
          <cell r="D2183">
            <v>50</v>
          </cell>
          <cell r="G2183">
            <v>0</v>
          </cell>
          <cell r="J2183">
            <v>0</v>
          </cell>
          <cell r="K2183">
            <v>0</v>
          </cell>
          <cell r="O2183" t="str">
            <v>0</v>
          </cell>
          <cell r="S2183">
            <v>0</v>
          </cell>
          <cell r="W2183">
            <v>0</v>
          </cell>
          <cell r="Y2183">
            <v>0</v>
          </cell>
          <cell r="AA2183">
            <v>0</v>
          </cell>
          <cell r="AE2183">
            <v>2016.3320000000001</v>
          </cell>
        </row>
        <row r="2184">
          <cell r="C2184">
            <v>43810</v>
          </cell>
          <cell r="D2184">
            <v>50</v>
          </cell>
          <cell r="G2184">
            <v>0</v>
          </cell>
          <cell r="J2184">
            <v>0</v>
          </cell>
          <cell r="K2184">
            <v>0</v>
          </cell>
          <cell r="O2184" t="str">
            <v>0</v>
          </cell>
          <cell r="S2184">
            <v>0</v>
          </cell>
          <cell r="W2184">
            <v>0</v>
          </cell>
          <cell r="Y2184">
            <v>0</v>
          </cell>
          <cell r="AA2184">
            <v>0</v>
          </cell>
          <cell r="AE2184">
            <v>2016.3320000000001</v>
          </cell>
        </row>
        <row r="2185">
          <cell r="C2185">
            <v>43811</v>
          </cell>
          <cell r="D2185">
            <v>50</v>
          </cell>
          <cell r="G2185">
            <v>0</v>
          </cell>
          <cell r="J2185">
            <v>0</v>
          </cell>
          <cell r="K2185">
            <v>0</v>
          </cell>
          <cell r="O2185" t="str">
            <v>0</v>
          </cell>
          <cell r="S2185">
            <v>0</v>
          </cell>
          <cell r="W2185">
            <v>0</v>
          </cell>
          <cell r="Y2185">
            <v>0</v>
          </cell>
          <cell r="AA2185">
            <v>0</v>
          </cell>
          <cell r="AE2185">
            <v>2016.3320000000001</v>
          </cell>
        </row>
        <row r="2186">
          <cell r="C2186">
            <v>43812</v>
          </cell>
          <cell r="D2186">
            <v>50</v>
          </cell>
          <cell r="G2186">
            <v>0</v>
          </cell>
          <cell r="J2186">
            <v>0</v>
          </cell>
          <cell r="K2186">
            <v>0</v>
          </cell>
          <cell r="O2186" t="str">
            <v>0</v>
          </cell>
          <cell r="S2186">
            <v>0</v>
          </cell>
          <cell r="W2186">
            <v>0</v>
          </cell>
          <cell r="Y2186">
            <v>0</v>
          </cell>
          <cell r="AA2186">
            <v>0</v>
          </cell>
          <cell r="AE2186">
            <v>2016.3320000000001</v>
          </cell>
        </row>
        <row r="2187">
          <cell r="C2187">
            <v>43813</v>
          </cell>
          <cell r="D2187">
            <v>50</v>
          </cell>
          <cell r="G2187">
            <v>0</v>
          </cell>
          <cell r="J2187">
            <v>0</v>
          </cell>
          <cell r="K2187">
            <v>0</v>
          </cell>
          <cell r="O2187" t="str">
            <v>0</v>
          </cell>
          <cell r="S2187">
            <v>0</v>
          </cell>
          <cell r="W2187">
            <v>0</v>
          </cell>
          <cell r="Y2187">
            <v>0</v>
          </cell>
          <cell r="AA2187">
            <v>0</v>
          </cell>
          <cell r="AE2187">
            <v>2016.3320000000001</v>
          </cell>
        </row>
        <row r="2188">
          <cell r="C2188">
            <v>43814</v>
          </cell>
          <cell r="D2188">
            <v>50</v>
          </cell>
          <cell r="G2188">
            <v>0</v>
          </cell>
          <cell r="J2188">
            <v>0</v>
          </cell>
          <cell r="K2188">
            <v>0</v>
          </cell>
          <cell r="O2188" t="str">
            <v>0</v>
          </cell>
          <cell r="S2188">
            <v>0</v>
          </cell>
          <cell r="W2188">
            <v>0</v>
          </cell>
          <cell r="Y2188">
            <v>0</v>
          </cell>
          <cell r="AA2188">
            <v>0</v>
          </cell>
          <cell r="AE2188">
            <v>2016.3320000000001</v>
          </cell>
        </row>
        <row r="2189">
          <cell r="C2189">
            <v>43815</v>
          </cell>
          <cell r="D2189">
            <v>51</v>
          </cell>
          <cell r="G2189">
            <v>0</v>
          </cell>
          <cell r="J2189">
            <v>0</v>
          </cell>
          <cell r="K2189">
            <v>0</v>
          </cell>
          <cell r="O2189" t="str">
            <v>0</v>
          </cell>
          <cell r="S2189">
            <v>0</v>
          </cell>
          <cell r="W2189">
            <v>0</v>
          </cell>
          <cell r="Y2189">
            <v>0</v>
          </cell>
          <cell r="AA2189">
            <v>0</v>
          </cell>
          <cell r="AE2189">
            <v>2016.3320000000001</v>
          </cell>
        </row>
        <row r="2190">
          <cell r="C2190">
            <v>43816</v>
          </cell>
          <cell r="D2190">
            <v>51</v>
          </cell>
          <cell r="G2190">
            <v>0</v>
          </cell>
          <cell r="J2190">
            <v>0</v>
          </cell>
          <cell r="K2190">
            <v>0</v>
          </cell>
          <cell r="O2190" t="str">
            <v>0</v>
          </cell>
          <cell r="S2190">
            <v>0</v>
          </cell>
          <cell r="W2190">
            <v>0</v>
          </cell>
          <cell r="Y2190">
            <v>0</v>
          </cell>
          <cell r="AA2190">
            <v>0</v>
          </cell>
          <cell r="AE2190">
            <v>2016.3320000000001</v>
          </cell>
        </row>
        <row r="2191">
          <cell r="C2191">
            <v>43817</v>
          </cell>
          <cell r="D2191">
            <v>51</v>
          </cell>
          <cell r="G2191">
            <v>0</v>
          </cell>
          <cell r="J2191">
            <v>0</v>
          </cell>
          <cell r="K2191">
            <v>0</v>
          </cell>
          <cell r="O2191" t="str">
            <v>0</v>
          </cell>
          <cell r="S2191">
            <v>0</v>
          </cell>
          <cell r="W2191">
            <v>0</v>
          </cell>
          <cell r="Y2191">
            <v>0</v>
          </cell>
          <cell r="AA2191">
            <v>0</v>
          </cell>
          <cell r="AE2191">
            <v>2016.3320000000001</v>
          </cell>
        </row>
        <row r="2192">
          <cell r="C2192">
            <v>43818</v>
          </cell>
          <cell r="D2192">
            <v>51</v>
          </cell>
          <cell r="G2192">
            <v>0</v>
          </cell>
          <cell r="J2192">
            <v>0</v>
          </cell>
          <cell r="K2192">
            <v>0</v>
          </cell>
          <cell r="O2192" t="str">
            <v>0</v>
          </cell>
          <cell r="S2192">
            <v>0</v>
          </cell>
          <cell r="W2192">
            <v>0</v>
          </cell>
          <cell r="Y2192">
            <v>0</v>
          </cell>
          <cell r="AA2192">
            <v>0</v>
          </cell>
          <cell r="AE2192">
            <v>2016.3320000000001</v>
          </cell>
        </row>
        <row r="2193">
          <cell r="C2193">
            <v>43819</v>
          </cell>
          <cell r="D2193">
            <v>51</v>
          </cell>
          <cell r="G2193">
            <v>0</v>
          </cell>
          <cell r="J2193">
            <v>0</v>
          </cell>
          <cell r="K2193">
            <v>0</v>
          </cell>
          <cell r="O2193" t="str">
            <v>0</v>
          </cell>
          <cell r="S2193">
            <v>0</v>
          </cell>
          <cell r="W2193">
            <v>0</v>
          </cell>
          <cell r="Y2193">
            <v>0</v>
          </cell>
          <cell r="AA2193">
            <v>0</v>
          </cell>
          <cell r="AE2193">
            <v>2016.3320000000001</v>
          </cell>
        </row>
        <row r="2194">
          <cell r="C2194">
            <v>43820</v>
          </cell>
          <cell r="D2194">
            <v>51</v>
          </cell>
          <cell r="G2194">
            <v>0</v>
          </cell>
          <cell r="J2194">
            <v>0</v>
          </cell>
          <cell r="K2194">
            <v>0</v>
          </cell>
          <cell r="O2194" t="str">
            <v>0</v>
          </cell>
          <cell r="S2194">
            <v>0</v>
          </cell>
          <cell r="W2194">
            <v>0</v>
          </cell>
          <cell r="Y2194">
            <v>0</v>
          </cell>
          <cell r="AA2194">
            <v>0</v>
          </cell>
          <cell r="AE2194">
            <v>2016.3320000000001</v>
          </cell>
        </row>
        <row r="2195">
          <cell r="C2195">
            <v>43821</v>
          </cell>
          <cell r="D2195">
            <v>51</v>
          </cell>
          <cell r="G2195">
            <v>0</v>
          </cell>
          <cell r="J2195">
            <v>0</v>
          </cell>
          <cell r="K2195">
            <v>0</v>
          </cell>
          <cell r="O2195" t="str">
            <v>0</v>
          </cell>
          <cell r="S2195">
            <v>0</v>
          </cell>
          <cell r="W2195">
            <v>0</v>
          </cell>
          <cell r="Y2195">
            <v>0</v>
          </cell>
          <cell r="AA2195">
            <v>0</v>
          </cell>
          <cell r="AE2195">
            <v>2016.3320000000001</v>
          </cell>
        </row>
        <row r="2196">
          <cell r="C2196">
            <v>43822</v>
          </cell>
          <cell r="D2196">
            <v>52</v>
          </cell>
          <cell r="G2196">
            <v>0</v>
          </cell>
          <cell r="J2196">
            <v>0</v>
          </cell>
          <cell r="K2196">
            <v>0</v>
          </cell>
          <cell r="O2196" t="str">
            <v>0</v>
          </cell>
          <cell r="S2196">
            <v>0</v>
          </cell>
          <cell r="W2196">
            <v>0</v>
          </cell>
          <cell r="Y2196">
            <v>0</v>
          </cell>
          <cell r="AA2196">
            <v>0</v>
          </cell>
          <cell r="AE2196">
            <v>2016.3320000000001</v>
          </cell>
        </row>
        <row r="2197">
          <cell r="C2197">
            <v>43823</v>
          </cell>
          <cell r="D2197">
            <v>52</v>
          </cell>
          <cell r="G2197">
            <v>0</v>
          </cell>
          <cell r="J2197">
            <v>0</v>
          </cell>
          <cell r="K2197">
            <v>0</v>
          </cell>
          <cell r="O2197" t="str">
            <v>0</v>
          </cell>
          <cell r="S2197">
            <v>0</v>
          </cell>
          <cell r="W2197">
            <v>0</v>
          </cell>
          <cell r="Y2197">
            <v>0</v>
          </cell>
          <cell r="AA2197">
            <v>0</v>
          </cell>
          <cell r="AE2197">
            <v>2016.3320000000001</v>
          </cell>
        </row>
        <row r="2198">
          <cell r="C2198">
            <v>43824</v>
          </cell>
          <cell r="D2198">
            <v>52</v>
          </cell>
          <cell r="G2198">
            <v>0</v>
          </cell>
          <cell r="J2198">
            <v>0</v>
          </cell>
          <cell r="K2198">
            <v>0</v>
          </cell>
          <cell r="O2198" t="str">
            <v>0</v>
          </cell>
          <cell r="S2198">
            <v>0</v>
          </cell>
          <cell r="W2198">
            <v>0</v>
          </cell>
          <cell r="Y2198">
            <v>0</v>
          </cell>
          <cell r="AA2198">
            <v>0</v>
          </cell>
          <cell r="AE2198">
            <v>2016.3320000000001</v>
          </cell>
        </row>
        <row r="2199">
          <cell r="C2199">
            <v>43825</v>
          </cell>
          <cell r="D2199">
            <v>52</v>
          </cell>
          <cell r="G2199">
            <v>0</v>
          </cell>
          <cell r="J2199">
            <v>0</v>
          </cell>
          <cell r="K2199">
            <v>0</v>
          </cell>
          <cell r="O2199" t="str">
            <v>0</v>
          </cell>
          <cell r="S2199">
            <v>0</v>
          </cell>
          <cell r="W2199">
            <v>0</v>
          </cell>
          <cell r="Y2199">
            <v>0</v>
          </cell>
          <cell r="AA2199">
            <v>0</v>
          </cell>
          <cell r="AE2199">
            <v>2016.3320000000001</v>
          </cell>
        </row>
        <row r="2200">
          <cell r="C2200">
            <v>43826</v>
          </cell>
          <cell r="D2200">
            <v>52</v>
          </cell>
          <cell r="G2200">
            <v>0</v>
          </cell>
          <cell r="J2200">
            <v>0</v>
          </cell>
          <cell r="K2200">
            <v>0</v>
          </cell>
          <cell r="O2200" t="str">
            <v>0</v>
          </cell>
          <cell r="S2200">
            <v>0</v>
          </cell>
          <cell r="W2200">
            <v>0</v>
          </cell>
          <cell r="Y2200">
            <v>0</v>
          </cell>
          <cell r="AA2200">
            <v>0</v>
          </cell>
          <cell r="AE2200">
            <v>2016.3320000000001</v>
          </cell>
        </row>
        <row r="2201">
          <cell r="C2201">
            <v>43827</v>
          </cell>
          <cell r="D2201">
            <v>52</v>
          </cell>
          <cell r="G2201">
            <v>0</v>
          </cell>
          <cell r="J2201">
            <v>0</v>
          </cell>
          <cell r="K2201">
            <v>0</v>
          </cell>
          <cell r="O2201" t="str">
            <v>0</v>
          </cell>
          <cell r="S2201">
            <v>0</v>
          </cell>
          <cell r="W2201">
            <v>0</v>
          </cell>
          <cell r="Y2201">
            <v>0</v>
          </cell>
          <cell r="AA2201">
            <v>0</v>
          </cell>
        </row>
        <row r="2202">
          <cell r="C2202">
            <v>43828</v>
          </cell>
          <cell r="D2202">
            <v>52</v>
          </cell>
          <cell r="G2202">
            <v>0</v>
          </cell>
          <cell r="J2202">
            <v>0</v>
          </cell>
          <cell r="K2202">
            <v>0</v>
          </cell>
          <cell r="O2202" t="str">
            <v>0</v>
          </cell>
          <cell r="S2202">
            <v>0</v>
          </cell>
          <cell r="W2202">
            <v>0</v>
          </cell>
          <cell r="Y2202">
            <v>0</v>
          </cell>
          <cell r="AA2202">
            <v>0</v>
          </cell>
          <cell r="AE2202">
            <v>2016.3320000000001</v>
          </cell>
        </row>
        <row r="2203">
          <cell r="C2203">
            <v>43829</v>
          </cell>
          <cell r="D2203">
            <v>1</v>
          </cell>
          <cell r="G2203">
            <v>0</v>
          </cell>
          <cell r="J2203">
            <v>0</v>
          </cell>
          <cell r="K2203">
            <v>0</v>
          </cell>
          <cell r="O2203" t="str">
            <v>0</v>
          </cell>
          <cell r="S2203">
            <v>0</v>
          </cell>
          <cell r="W2203">
            <v>0</v>
          </cell>
          <cell r="Y2203">
            <v>0</v>
          </cell>
          <cell r="AA2203">
            <v>0</v>
          </cell>
          <cell r="AE2203">
            <v>2016.3320000000001</v>
          </cell>
        </row>
        <row r="2204">
          <cell r="C2204">
            <v>43830</v>
          </cell>
          <cell r="D2204">
            <v>1</v>
          </cell>
          <cell r="G2204">
            <v>0</v>
          </cell>
          <cell r="J2204">
            <v>0</v>
          </cell>
          <cell r="K2204">
            <v>0</v>
          </cell>
          <cell r="O2204" t="str">
            <v>0</v>
          </cell>
          <cell r="S2204">
            <v>0</v>
          </cell>
          <cell r="W2204">
            <v>0</v>
          </cell>
          <cell r="Y2204">
            <v>0</v>
          </cell>
          <cell r="AA2204">
            <v>0</v>
          </cell>
          <cell r="AE2204">
            <v>2016.3320000000001</v>
          </cell>
        </row>
        <row r="2205">
          <cell r="C2205">
            <v>43831</v>
          </cell>
          <cell r="D2205">
            <v>1</v>
          </cell>
          <cell r="G2205">
            <v>0</v>
          </cell>
          <cell r="J2205">
            <v>0</v>
          </cell>
          <cell r="K2205">
            <v>0</v>
          </cell>
          <cell r="O2205" t="str">
            <v>0</v>
          </cell>
          <cell r="S2205">
            <v>0</v>
          </cell>
          <cell r="W2205">
            <v>0</v>
          </cell>
          <cell r="Y2205">
            <v>0</v>
          </cell>
          <cell r="AA2205">
            <v>0</v>
          </cell>
          <cell r="AE2205">
            <v>2016.3320000000001</v>
          </cell>
        </row>
        <row r="2206">
          <cell r="C2206">
            <v>43832</v>
          </cell>
          <cell r="D2206">
            <v>1</v>
          </cell>
          <cell r="G2206">
            <v>0</v>
          </cell>
          <cell r="J2206">
            <v>0</v>
          </cell>
          <cell r="K2206">
            <v>0</v>
          </cell>
          <cell r="O2206" t="str">
            <v>0</v>
          </cell>
          <cell r="S2206">
            <v>0</v>
          </cell>
          <cell r="W2206">
            <v>0</v>
          </cell>
          <cell r="Y2206">
            <v>0</v>
          </cell>
          <cell r="AA2206">
            <v>0</v>
          </cell>
          <cell r="AE2206">
            <v>2016.3320000000001</v>
          </cell>
        </row>
        <row r="2207">
          <cell r="C2207">
            <v>43833</v>
          </cell>
          <cell r="D2207">
            <v>1</v>
          </cell>
          <cell r="G2207">
            <v>0</v>
          </cell>
          <cell r="J2207">
            <v>0</v>
          </cell>
          <cell r="K2207">
            <v>0</v>
          </cell>
          <cell r="O2207" t="str">
            <v>0</v>
          </cell>
          <cell r="S2207">
            <v>0</v>
          </cell>
          <cell r="W2207">
            <v>0</v>
          </cell>
          <cell r="Y2207">
            <v>0</v>
          </cell>
          <cell r="AA2207">
            <v>0</v>
          </cell>
          <cell r="AE2207">
            <v>2016.3320000000001</v>
          </cell>
        </row>
        <row r="2208">
          <cell r="C2208">
            <v>43834</v>
          </cell>
          <cell r="D2208">
            <v>1</v>
          </cell>
          <cell r="G2208">
            <v>0</v>
          </cell>
          <cell r="J2208">
            <v>0</v>
          </cell>
          <cell r="K2208">
            <v>0</v>
          </cell>
          <cell r="O2208" t="str">
            <v>0</v>
          </cell>
          <cell r="S2208">
            <v>0</v>
          </cell>
          <cell r="W2208">
            <v>0</v>
          </cell>
          <cell r="Y2208">
            <v>0</v>
          </cell>
          <cell r="AA2208">
            <v>0</v>
          </cell>
          <cell r="AE2208">
            <v>2016.3320000000001</v>
          </cell>
        </row>
        <row r="2209">
          <cell r="C2209">
            <v>43835</v>
          </cell>
          <cell r="D2209">
            <v>1</v>
          </cell>
          <cell r="G2209">
            <v>0</v>
          </cell>
          <cell r="J2209">
            <v>0</v>
          </cell>
          <cell r="K2209">
            <v>0</v>
          </cell>
          <cell r="O2209" t="str">
            <v>0</v>
          </cell>
          <cell r="S2209">
            <v>0</v>
          </cell>
          <cell r="W2209">
            <v>0</v>
          </cell>
          <cell r="Y2209">
            <v>0</v>
          </cell>
          <cell r="AA2209">
            <v>0</v>
          </cell>
          <cell r="AE2209">
            <v>2016.3320000000001</v>
          </cell>
        </row>
        <row r="2210">
          <cell r="C2210">
            <v>43836</v>
          </cell>
          <cell r="D2210">
            <v>2</v>
          </cell>
          <cell r="G2210">
            <v>0</v>
          </cell>
          <cell r="J2210">
            <v>0</v>
          </cell>
          <cell r="K2210">
            <v>0</v>
          </cell>
          <cell r="O2210" t="str">
            <v>0</v>
          </cell>
          <cell r="S2210">
            <v>0</v>
          </cell>
          <cell r="W2210">
            <v>0</v>
          </cell>
          <cell r="Y2210">
            <v>0</v>
          </cell>
          <cell r="AA2210">
            <v>0</v>
          </cell>
          <cell r="AE2210">
            <v>2016.3320000000001</v>
          </cell>
        </row>
        <row r="2211">
          <cell r="C2211">
            <v>43837</v>
          </cell>
          <cell r="D2211">
            <v>2</v>
          </cell>
          <cell r="G2211">
            <v>0</v>
          </cell>
          <cell r="J2211">
            <v>0</v>
          </cell>
          <cell r="K2211">
            <v>0</v>
          </cell>
          <cell r="O2211" t="str">
            <v>0</v>
          </cell>
          <cell r="S2211">
            <v>0</v>
          </cell>
          <cell r="W2211">
            <v>0</v>
          </cell>
          <cell r="Y2211">
            <v>0</v>
          </cell>
          <cell r="AA2211">
            <v>0</v>
          </cell>
          <cell r="AE2211">
            <v>2016.3320000000001</v>
          </cell>
        </row>
        <row r="2212">
          <cell r="C2212">
            <v>43838</v>
          </cell>
          <cell r="D2212">
            <v>2</v>
          </cell>
          <cell r="G2212">
            <v>0</v>
          </cell>
          <cell r="J2212">
            <v>0</v>
          </cell>
          <cell r="K2212">
            <v>0</v>
          </cell>
          <cell r="O2212" t="str">
            <v>0</v>
          </cell>
          <cell r="S2212">
            <v>0</v>
          </cell>
          <cell r="W2212">
            <v>0</v>
          </cell>
          <cell r="Y2212">
            <v>0</v>
          </cell>
          <cell r="AA2212">
            <v>0</v>
          </cell>
          <cell r="AE2212">
            <v>2016.3320000000001</v>
          </cell>
        </row>
        <row r="2213">
          <cell r="C2213">
            <v>43839</v>
          </cell>
          <cell r="D2213">
            <v>2</v>
          </cell>
          <cell r="G2213">
            <v>0</v>
          </cell>
          <cell r="J2213">
            <v>0</v>
          </cell>
          <cell r="K2213">
            <v>0</v>
          </cell>
          <cell r="O2213" t="str">
            <v>0</v>
          </cell>
          <cell r="S2213">
            <v>0</v>
          </cell>
          <cell r="W2213">
            <v>0</v>
          </cell>
          <cell r="Y2213">
            <v>0</v>
          </cell>
          <cell r="AA2213">
            <v>0</v>
          </cell>
          <cell r="AE2213">
            <v>2016.3320000000001</v>
          </cell>
        </row>
        <row r="2214">
          <cell r="C2214">
            <v>43840</v>
          </cell>
          <cell r="D2214">
            <v>2</v>
          </cell>
          <cell r="G2214">
            <v>0</v>
          </cell>
          <cell r="J2214">
            <v>0</v>
          </cell>
          <cell r="K2214">
            <v>0</v>
          </cell>
          <cell r="O2214" t="str">
            <v>0</v>
          </cell>
          <cell r="S2214">
            <v>0</v>
          </cell>
          <cell r="W2214">
            <v>0</v>
          </cell>
          <cell r="Y2214">
            <v>0</v>
          </cell>
          <cell r="AA2214">
            <v>0</v>
          </cell>
          <cell r="AE2214">
            <v>2016.3320000000001</v>
          </cell>
        </row>
        <row r="2215">
          <cell r="C2215">
            <v>43841</v>
          </cell>
          <cell r="D2215">
            <v>2</v>
          </cell>
          <cell r="G2215">
            <v>0</v>
          </cell>
          <cell r="J2215">
            <v>0</v>
          </cell>
          <cell r="K2215">
            <v>0</v>
          </cell>
          <cell r="O2215" t="str">
            <v>0</v>
          </cell>
          <cell r="S2215">
            <v>0</v>
          </cell>
          <cell r="W2215">
            <v>0</v>
          </cell>
          <cell r="Y2215">
            <v>0</v>
          </cell>
          <cell r="AA2215">
            <v>0</v>
          </cell>
          <cell r="AE2215">
            <v>2016.3320000000001</v>
          </cell>
        </row>
        <row r="2216">
          <cell r="C2216">
            <v>43842</v>
          </cell>
          <cell r="D2216">
            <v>2</v>
          </cell>
          <cell r="G2216">
            <v>0</v>
          </cell>
          <cell r="J2216">
            <v>0</v>
          </cell>
          <cell r="K2216">
            <v>0</v>
          </cell>
          <cell r="O2216" t="str">
            <v>0</v>
          </cell>
          <cell r="S2216">
            <v>0</v>
          </cell>
          <cell r="W2216">
            <v>0</v>
          </cell>
          <cell r="Y2216">
            <v>0</v>
          </cell>
          <cell r="AA2216">
            <v>0</v>
          </cell>
          <cell r="AE2216">
            <v>2016.3320000000001</v>
          </cell>
        </row>
        <row r="2217">
          <cell r="C2217">
            <v>43843</v>
          </cell>
          <cell r="D2217">
            <v>3</v>
          </cell>
          <cell r="G2217">
            <v>0</v>
          </cell>
          <cell r="J2217">
            <v>0</v>
          </cell>
          <cell r="K2217">
            <v>0</v>
          </cell>
          <cell r="O2217" t="str">
            <v>0</v>
          </cell>
          <cell r="S2217">
            <v>0</v>
          </cell>
          <cell r="W2217">
            <v>0</v>
          </cell>
          <cell r="Y2217">
            <v>0</v>
          </cell>
          <cell r="AA2217">
            <v>0</v>
          </cell>
          <cell r="AE2217">
            <v>2016.3320000000001</v>
          </cell>
        </row>
        <row r="2218">
          <cell r="C2218">
            <v>43844</v>
          </cell>
          <cell r="D2218">
            <v>3</v>
          </cell>
          <cell r="G2218">
            <v>0</v>
          </cell>
          <cell r="J2218">
            <v>0</v>
          </cell>
          <cell r="K2218">
            <v>0</v>
          </cell>
          <cell r="O2218" t="str">
            <v>0</v>
          </cell>
          <cell r="S2218">
            <v>0</v>
          </cell>
          <cell r="W2218">
            <v>0</v>
          </cell>
          <cell r="Y2218">
            <v>0</v>
          </cell>
          <cell r="AA2218">
            <v>0</v>
          </cell>
          <cell r="AE2218">
            <v>2016.3320000000001</v>
          </cell>
        </row>
        <row r="2219">
          <cell r="C2219">
            <v>43845</v>
          </cell>
          <cell r="D2219">
            <v>3</v>
          </cell>
          <cell r="G2219">
            <v>0</v>
          </cell>
          <cell r="J2219">
            <v>0</v>
          </cell>
          <cell r="K2219">
            <v>0</v>
          </cell>
          <cell r="O2219" t="str">
            <v>0</v>
          </cell>
          <cell r="S2219">
            <v>0</v>
          </cell>
          <cell r="W2219">
            <v>0</v>
          </cell>
          <cell r="Y2219">
            <v>0</v>
          </cell>
          <cell r="AA2219">
            <v>0</v>
          </cell>
          <cell r="AE2219">
            <v>2016.3320000000001</v>
          </cell>
        </row>
        <row r="2220">
          <cell r="C2220">
            <v>43846</v>
          </cell>
          <cell r="D2220">
            <v>3</v>
          </cell>
          <cell r="G2220">
            <v>0</v>
          </cell>
          <cell r="J2220">
            <v>0</v>
          </cell>
          <cell r="K2220">
            <v>0</v>
          </cell>
          <cell r="O2220" t="str">
            <v>0</v>
          </cell>
          <cell r="S2220">
            <v>0</v>
          </cell>
          <cell r="W2220">
            <v>0</v>
          </cell>
          <cell r="Y2220">
            <v>0</v>
          </cell>
          <cell r="AA2220">
            <v>0</v>
          </cell>
          <cell r="AE2220">
            <v>2016.3320000000001</v>
          </cell>
        </row>
        <row r="2221">
          <cell r="C2221">
            <v>43847</v>
          </cell>
          <cell r="D2221">
            <v>3</v>
          </cell>
          <cell r="G2221">
            <v>0</v>
          </cell>
          <cell r="J2221">
            <v>0</v>
          </cell>
          <cell r="K2221">
            <v>0</v>
          </cell>
          <cell r="O2221" t="str">
            <v>0</v>
          </cell>
          <cell r="S2221">
            <v>0</v>
          </cell>
          <cell r="W2221">
            <v>0</v>
          </cell>
          <cell r="Y2221">
            <v>0</v>
          </cell>
          <cell r="AA2221">
            <v>0</v>
          </cell>
          <cell r="AE2221">
            <v>2016.3320000000001</v>
          </cell>
        </row>
        <row r="2222">
          <cell r="C2222">
            <v>43848</v>
          </cell>
          <cell r="D2222">
            <v>3</v>
          </cell>
          <cell r="G2222">
            <v>0</v>
          </cell>
          <cell r="J2222">
            <v>0</v>
          </cell>
          <cell r="K2222">
            <v>0</v>
          </cell>
          <cell r="O2222" t="str">
            <v>0</v>
          </cell>
          <cell r="S2222">
            <v>0</v>
          </cell>
          <cell r="W2222">
            <v>0</v>
          </cell>
          <cell r="Y2222">
            <v>0</v>
          </cell>
          <cell r="AA2222">
            <v>0</v>
          </cell>
          <cell r="AE2222">
            <v>2016.3320000000001</v>
          </cell>
        </row>
        <row r="2223">
          <cell r="C2223">
            <v>43849</v>
          </cell>
          <cell r="D2223">
            <v>3</v>
          </cell>
          <cell r="G2223">
            <v>0</v>
          </cell>
          <cell r="J2223">
            <v>0</v>
          </cell>
          <cell r="K2223">
            <v>0</v>
          </cell>
          <cell r="O2223" t="str">
            <v>0</v>
          </cell>
          <cell r="S2223">
            <v>0</v>
          </cell>
          <cell r="W2223">
            <v>0</v>
          </cell>
          <cell r="Y2223">
            <v>0</v>
          </cell>
          <cell r="AA2223">
            <v>0</v>
          </cell>
          <cell r="AE2223">
            <v>2016.3320000000001</v>
          </cell>
        </row>
        <row r="2224">
          <cell r="C2224">
            <v>43850</v>
          </cell>
          <cell r="D2224">
            <v>4</v>
          </cell>
          <cell r="G2224">
            <v>0</v>
          </cell>
          <cell r="J2224">
            <v>0</v>
          </cell>
          <cell r="K2224">
            <v>0</v>
          </cell>
          <cell r="O2224" t="str">
            <v>0</v>
          </cell>
          <cell r="S2224">
            <v>0</v>
          </cell>
          <cell r="W2224">
            <v>0</v>
          </cell>
          <cell r="Y2224">
            <v>0</v>
          </cell>
          <cell r="AA2224">
            <v>0</v>
          </cell>
          <cell r="AE2224">
            <v>2016.3320000000001</v>
          </cell>
        </row>
        <row r="2225">
          <cell r="C2225">
            <v>43851</v>
          </cell>
          <cell r="D2225">
            <v>4</v>
          </cell>
          <cell r="G2225">
            <v>0</v>
          </cell>
          <cell r="J2225">
            <v>0</v>
          </cell>
          <cell r="K2225">
            <v>0</v>
          </cell>
          <cell r="O2225" t="str">
            <v>0</v>
          </cell>
          <cell r="S2225">
            <v>0</v>
          </cell>
          <cell r="W2225">
            <v>0</v>
          </cell>
          <cell r="Y2225">
            <v>0</v>
          </cell>
          <cell r="AA2225">
            <v>0</v>
          </cell>
          <cell r="AE2225">
            <v>2016.3320000000001</v>
          </cell>
        </row>
        <row r="2226">
          <cell r="C2226">
            <v>43852</v>
          </cell>
          <cell r="D2226">
            <v>4</v>
          </cell>
          <cell r="G2226">
            <v>0</v>
          </cell>
          <cell r="J2226">
            <v>0</v>
          </cell>
          <cell r="K2226">
            <v>0</v>
          </cell>
          <cell r="O2226" t="str">
            <v>0</v>
          </cell>
          <cell r="S2226">
            <v>0</v>
          </cell>
          <cell r="W2226">
            <v>0</v>
          </cell>
          <cell r="Y2226">
            <v>0</v>
          </cell>
          <cell r="AA2226">
            <v>0</v>
          </cell>
          <cell r="AE2226">
            <v>2016.3320000000001</v>
          </cell>
        </row>
        <row r="2227">
          <cell r="C2227">
            <v>43853</v>
          </cell>
          <cell r="D2227">
            <v>4</v>
          </cell>
          <cell r="G2227">
            <v>0</v>
          </cell>
          <cell r="J2227">
            <v>0</v>
          </cell>
          <cell r="K2227">
            <v>0</v>
          </cell>
          <cell r="O2227" t="str">
            <v>0</v>
          </cell>
          <cell r="S2227">
            <v>0</v>
          </cell>
          <cell r="W2227">
            <v>0</v>
          </cell>
          <cell r="Y2227">
            <v>0</v>
          </cell>
          <cell r="AA2227">
            <v>0</v>
          </cell>
          <cell r="AE2227">
            <v>2016.3320000000001</v>
          </cell>
        </row>
        <row r="2228">
          <cell r="C2228">
            <v>43854</v>
          </cell>
          <cell r="D2228">
            <v>4</v>
          </cell>
          <cell r="G2228">
            <v>0</v>
          </cell>
          <cell r="J2228">
            <v>0</v>
          </cell>
          <cell r="K2228">
            <v>0</v>
          </cell>
          <cell r="O2228" t="str">
            <v>0</v>
          </cell>
          <cell r="S2228">
            <v>0</v>
          </cell>
          <cell r="W2228">
            <v>0</v>
          </cell>
          <cell r="Y2228">
            <v>0</v>
          </cell>
          <cell r="AA2228">
            <v>0</v>
          </cell>
          <cell r="AE2228">
            <v>2016.3320000000001</v>
          </cell>
        </row>
        <row r="2229">
          <cell r="C2229">
            <v>43855</v>
          </cell>
          <cell r="D2229">
            <v>4</v>
          </cell>
          <cell r="G2229">
            <v>0</v>
          </cell>
          <cell r="J2229">
            <v>0</v>
          </cell>
          <cell r="K2229">
            <v>0</v>
          </cell>
          <cell r="O2229" t="str">
            <v>0</v>
          </cell>
          <cell r="S2229">
            <v>0</v>
          </cell>
          <cell r="W2229">
            <v>0</v>
          </cell>
          <cell r="Y2229">
            <v>0</v>
          </cell>
          <cell r="AA2229">
            <v>0</v>
          </cell>
          <cell r="AE2229">
            <v>2016.3320000000001</v>
          </cell>
        </row>
        <row r="2230">
          <cell r="C2230">
            <v>43856</v>
          </cell>
          <cell r="D2230">
            <v>4</v>
          </cell>
          <cell r="G2230">
            <v>0</v>
          </cell>
          <cell r="J2230">
            <v>0</v>
          </cell>
          <cell r="K2230">
            <v>0</v>
          </cell>
          <cell r="O2230" t="str">
            <v>0</v>
          </cell>
          <cell r="S2230">
            <v>0</v>
          </cell>
          <cell r="W2230">
            <v>0</v>
          </cell>
          <cell r="Y2230">
            <v>0</v>
          </cell>
          <cell r="AA2230">
            <v>0</v>
          </cell>
          <cell r="AE2230">
            <v>2016.3320000000001</v>
          </cell>
        </row>
        <row r="2231">
          <cell r="C2231">
            <v>43857</v>
          </cell>
          <cell r="D2231">
            <v>5</v>
          </cell>
          <cell r="G2231">
            <v>0</v>
          </cell>
          <cell r="J2231">
            <v>0</v>
          </cell>
          <cell r="K2231">
            <v>0</v>
          </cell>
          <cell r="O2231" t="str">
            <v>0</v>
          </cell>
          <cell r="S2231">
            <v>0</v>
          </cell>
          <cell r="W2231">
            <v>0</v>
          </cell>
          <cell r="Y2231">
            <v>0</v>
          </cell>
          <cell r="AA2231">
            <v>0</v>
          </cell>
          <cell r="AE2231">
            <v>2016.3320000000001</v>
          </cell>
        </row>
        <row r="2232">
          <cell r="C2232">
            <v>43858</v>
          </cell>
          <cell r="D2232">
            <v>5</v>
          </cell>
          <cell r="G2232">
            <v>0</v>
          </cell>
          <cell r="J2232">
            <v>0</v>
          </cell>
          <cell r="K2232">
            <v>0</v>
          </cell>
          <cell r="O2232" t="str">
            <v>0</v>
          </cell>
          <cell r="S2232">
            <v>0</v>
          </cell>
          <cell r="W2232">
            <v>0</v>
          </cell>
          <cell r="Y2232">
            <v>0</v>
          </cell>
          <cell r="AA2232">
            <v>0</v>
          </cell>
        </row>
        <row r="2233">
          <cell r="C2233">
            <v>43859</v>
          </cell>
          <cell r="D2233">
            <v>5</v>
          </cell>
          <cell r="G2233">
            <v>0</v>
          </cell>
          <cell r="J2233">
            <v>0</v>
          </cell>
          <cell r="K2233">
            <v>0</v>
          </cell>
          <cell r="O2233" t="str">
            <v>0</v>
          </cell>
          <cell r="S2233">
            <v>0</v>
          </cell>
          <cell r="W2233">
            <v>0</v>
          </cell>
          <cell r="Y2233">
            <v>0</v>
          </cell>
          <cell r="AA2233">
            <v>0</v>
          </cell>
          <cell r="AE2233">
            <v>2016.3320000000001</v>
          </cell>
        </row>
        <row r="2234">
          <cell r="C2234">
            <v>43860</v>
          </cell>
          <cell r="D2234">
            <v>5</v>
          </cell>
          <cell r="G2234">
            <v>0</v>
          </cell>
          <cell r="J2234">
            <v>0</v>
          </cell>
          <cell r="K2234">
            <v>0</v>
          </cell>
          <cell r="O2234" t="str">
            <v>0</v>
          </cell>
          <cell r="S2234">
            <v>0</v>
          </cell>
          <cell r="W2234">
            <v>0</v>
          </cell>
          <cell r="Y2234">
            <v>0</v>
          </cell>
          <cell r="AA2234">
            <v>0</v>
          </cell>
          <cell r="AE2234">
            <v>2016.3320000000001</v>
          </cell>
        </row>
        <row r="2235">
          <cell r="C2235">
            <v>43861</v>
          </cell>
          <cell r="D2235">
            <v>5</v>
          </cell>
          <cell r="G2235">
            <v>0</v>
          </cell>
          <cell r="J2235">
            <v>0</v>
          </cell>
          <cell r="K2235">
            <v>0</v>
          </cell>
          <cell r="O2235" t="str">
            <v>0</v>
          </cell>
          <cell r="S2235">
            <v>0</v>
          </cell>
          <cell r="W2235">
            <v>0</v>
          </cell>
          <cell r="Y2235">
            <v>0</v>
          </cell>
          <cell r="AA2235">
            <v>0</v>
          </cell>
          <cell r="AE2235">
            <v>2016.3320000000001</v>
          </cell>
        </row>
        <row r="2236">
          <cell r="C2236">
            <v>43862</v>
          </cell>
          <cell r="D2236">
            <v>5</v>
          </cell>
          <cell r="G2236">
            <v>0</v>
          </cell>
          <cell r="J2236">
            <v>0</v>
          </cell>
          <cell r="K2236">
            <v>0</v>
          </cell>
          <cell r="O2236" t="str">
            <v>0</v>
          </cell>
          <cell r="S2236">
            <v>0</v>
          </cell>
          <cell r="W2236">
            <v>0</v>
          </cell>
          <cell r="Y2236">
            <v>0</v>
          </cell>
          <cell r="AA2236">
            <v>0</v>
          </cell>
          <cell r="AE2236">
            <v>2016.3320000000001</v>
          </cell>
        </row>
        <row r="2237">
          <cell r="C2237">
            <v>43863</v>
          </cell>
          <cell r="D2237">
            <v>5</v>
          </cell>
          <cell r="G2237">
            <v>0</v>
          </cell>
          <cell r="J2237">
            <v>0</v>
          </cell>
          <cell r="K2237">
            <v>0</v>
          </cell>
          <cell r="O2237" t="str">
            <v>0</v>
          </cell>
          <cell r="S2237">
            <v>0</v>
          </cell>
          <cell r="W2237">
            <v>0</v>
          </cell>
          <cell r="Y2237">
            <v>0</v>
          </cell>
          <cell r="AA2237">
            <v>0</v>
          </cell>
          <cell r="AE2237">
            <v>2016.3320000000001</v>
          </cell>
        </row>
        <row r="2238">
          <cell r="C2238">
            <v>43864</v>
          </cell>
          <cell r="D2238">
            <v>6</v>
          </cell>
          <cell r="G2238">
            <v>0</v>
          </cell>
          <cell r="J2238">
            <v>0</v>
          </cell>
          <cell r="K2238">
            <v>0</v>
          </cell>
          <cell r="O2238" t="str">
            <v>0</v>
          </cell>
          <cell r="S2238">
            <v>0</v>
          </cell>
          <cell r="W2238">
            <v>0</v>
          </cell>
          <cell r="Y2238">
            <v>0</v>
          </cell>
          <cell r="AA2238">
            <v>0</v>
          </cell>
          <cell r="AE2238">
            <v>2016.3320000000001</v>
          </cell>
        </row>
        <row r="2239">
          <cell r="C2239">
            <v>43865</v>
          </cell>
          <cell r="D2239">
            <v>6</v>
          </cell>
          <cell r="G2239">
            <v>0</v>
          </cell>
          <cell r="J2239">
            <v>0</v>
          </cell>
          <cell r="K2239">
            <v>0</v>
          </cell>
          <cell r="O2239" t="str">
            <v>0</v>
          </cell>
          <cell r="S2239">
            <v>0</v>
          </cell>
          <cell r="W2239">
            <v>0</v>
          </cell>
          <cell r="Y2239">
            <v>0</v>
          </cell>
          <cell r="AA2239">
            <v>0</v>
          </cell>
          <cell r="AE2239">
            <v>2016.3320000000001</v>
          </cell>
        </row>
        <row r="2240">
          <cell r="C2240">
            <v>43866</v>
          </cell>
          <cell r="D2240">
            <v>6</v>
          </cell>
          <cell r="G2240">
            <v>0</v>
          </cell>
          <cell r="J2240">
            <v>0</v>
          </cell>
          <cell r="K2240">
            <v>0</v>
          </cell>
          <cell r="O2240" t="str">
            <v>0</v>
          </cell>
          <cell r="S2240">
            <v>0</v>
          </cell>
          <cell r="W2240">
            <v>0</v>
          </cell>
          <cell r="Y2240">
            <v>0</v>
          </cell>
          <cell r="AA2240">
            <v>0</v>
          </cell>
          <cell r="AE2240">
            <v>2016.3320000000001</v>
          </cell>
        </row>
        <row r="2241">
          <cell r="C2241">
            <v>43867</v>
          </cell>
          <cell r="D2241">
            <v>6</v>
          </cell>
          <cell r="G2241">
            <v>0</v>
          </cell>
          <cell r="J2241">
            <v>0</v>
          </cell>
          <cell r="K2241">
            <v>0</v>
          </cell>
          <cell r="O2241" t="str">
            <v>0</v>
          </cell>
          <cell r="S2241">
            <v>0</v>
          </cell>
          <cell r="W2241">
            <v>0</v>
          </cell>
          <cell r="Y2241">
            <v>0</v>
          </cell>
          <cell r="AA2241">
            <v>0</v>
          </cell>
          <cell r="AE2241">
            <v>2016.3320000000001</v>
          </cell>
        </row>
        <row r="2242">
          <cell r="C2242">
            <v>43868</v>
          </cell>
          <cell r="D2242">
            <v>6</v>
          </cell>
          <cell r="G2242">
            <v>0</v>
          </cell>
          <cell r="J2242">
            <v>0</v>
          </cell>
          <cell r="K2242">
            <v>0</v>
          </cell>
          <cell r="O2242" t="str">
            <v>0</v>
          </cell>
          <cell r="S2242">
            <v>0</v>
          </cell>
          <cell r="W2242">
            <v>0</v>
          </cell>
          <cell r="Y2242">
            <v>0</v>
          </cell>
          <cell r="AA2242">
            <v>0</v>
          </cell>
          <cell r="AE2242">
            <v>2016.3320000000001</v>
          </cell>
        </row>
        <row r="2243">
          <cell r="C2243">
            <v>43869</v>
          </cell>
          <cell r="D2243">
            <v>6</v>
          </cell>
          <cell r="G2243">
            <v>0</v>
          </cell>
          <cell r="J2243">
            <v>0</v>
          </cell>
          <cell r="K2243">
            <v>0</v>
          </cell>
          <cell r="O2243" t="str">
            <v>0</v>
          </cell>
          <cell r="S2243">
            <v>0</v>
          </cell>
          <cell r="W2243">
            <v>0</v>
          </cell>
          <cell r="Y2243">
            <v>0</v>
          </cell>
          <cell r="AA2243">
            <v>0</v>
          </cell>
          <cell r="AE2243">
            <v>2016.3320000000001</v>
          </cell>
        </row>
        <row r="2244">
          <cell r="C2244">
            <v>43870</v>
          </cell>
          <cell r="D2244">
            <v>6</v>
          </cell>
          <cell r="G2244">
            <v>0</v>
          </cell>
          <cell r="J2244">
            <v>0</v>
          </cell>
          <cell r="K2244">
            <v>0</v>
          </cell>
          <cell r="O2244" t="str">
            <v>0</v>
          </cell>
          <cell r="S2244">
            <v>0</v>
          </cell>
          <cell r="W2244">
            <v>0</v>
          </cell>
          <cell r="Y2244">
            <v>0</v>
          </cell>
          <cell r="AA2244">
            <v>0</v>
          </cell>
          <cell r="AE2244">
            <v>2016.3320000000001</v>
          </cell>
        </row>
        <row r="2245">
          <cell r="C2245">
            <v>43871</v>
          </cell>
          <cell r="D2245">
            <v>7</v>
          </cell>
          <cell r="G2245">
            <v>0</v>
          </cell>
          <cell r="J2245">
            <v>0</v>
          </cell>
          <cell r="K2245">
            <v>0</v>
          </cell>
          <cell r="O2245" t="str">
            <v>0</v>
          </cell>
          <cell r="S2245">
            <v>0</v>
          </cell>
          <cell r="W2245">
            <v>0</v>
          </cell>
          <cell r="Y2245">
            <v>0</v>
          </cell>
          <cell r="AA2245">
            <v>0</v>
          </cell>
          <cell r="AE2245">
            <v>2016.3320000000001</v>
          </cell>
        </row>
        <row r="2246">
          <cell r="C2246">
            <v>43872</v>
          </cell>
          <cell r="D2246">
            <v>7</v>
          </cell>
          <cell r="G2246">
            <v>0</v>
          </cell>
          <cell r="J2246">
            <v>0</v>
          </cell>
          <cell r="K2246">
            <v>0</v>
          </cell>
          <cell r="O2246" t="str">
            <v>0</v>
          </cell>
          <cell r="S2246">
            <v>0</v>
          </cell>
          <cell r="W2246">
            <v>0</v>
          </cell>
          <cell r="Y2246">
            <v>0</v>
          </cell>
          <cell r="AA2246">
            <v>0</v>
          </cell>
          <cell r="AE2246">
            <v>2016.3320000000001</v>
          </cell>
        </row>
        <row r="2247">
          <cell r="C2247">
            <v>43873</v>
          </cell>
          <cell r="D2247">
            <v>7</v>
          </cell>
          <cell r="G2247">
            <v>0</v>
          </cell>
          <cell r="J2247">
            <v>0</v>
          </cell>
          <cell r="K2247">
            <v>0</v>
          </cell>
          <cell r="O2247" t="str">
            <v>0</v>
          </cell>
          <cell r="S2247">
            <v>0</v>
          </cell>
          <cell r="W2247">
            <v>0</v>
          </cell>
          <cell r="Y2247">
            <v>0</v>
          </cell>
          <cell r="AA2247">
            <v>0</v>
          </cell>
          <cell r="AE2247">
            <v>2016.3320000000001</v>
          </cell>
        </row>
        <row r="2248">
          <cell r="C2248">
            <v>43874</v>
          </cell>
          <cell r="D2248">
            <v>7</v>
          </cell>
          <cell r="G2248">
            <v>0</v>
          </cell>
          <cell r="J2248">
            <v>0</v>
          </cell>
          <cell r="K2248">
            <v>0</v>
          </cell>
          <cell r="O2248" t="str">
            <v>0</v>
          </cell>
          <cell r="S2248">
            <v>0</v>
          </cell>
          <cell r="W2248">
            <v>0</v>
          </cell>
          <cell r="Y2248">
            <v>0</v>
          </cell>
          <cell r="AA2248">
            <v>0</v>
          </cell>
          <cell r="AE2248">
            <v>2016.3320000000001</v>
          </cell>
        </row>
        <row r="2249">
          <cell r="C2249">
            <v>43875</v>
          </cell>
          <cell r="D2249">
            <v>7</v>
          </cell>
          <cell r="G2249">
            <v>0</v>
          </cell>
          <cell r="J2249">
            <v>0</v>
          </cell>
          <cell r="K2249">
            <v>0</v>
          </cell>
          <cell r="O2249" t="str">
            <v>0</v>
          </cell>
          <cell r="S2249">
            <v>0</v>
          </cell>
          <cell r="W2249">
            <v>0</v>
          </cell>
          <cell r="Y2249">
            <v>0</v>
          </cell>
          <cell r="AA2249">
            <v>0</v>
          </cell>
          <cell r="AE2249">
            <v>2016.3320000000001</v>
          </cell>
        </row>
        <row r="2250">
          <cell r="C2250">
            <v>43876</v>
          </cell>
          <cell r="D2250">
            <v>7</v>
          </cell>
          <cell r="G2250">
            <v>0</v>
          </cell>
          <cell r="J2250">
            <v>0</v>
          </cell>
          <cell r="K2250">
            <v>0</v>
          </cell>
          <cell r="O2250" t="str">
            <v>0</v>
          </cell>
          <cell r="S2250">
            <v>0</v>
          </cell>
          <cell r="W2250">
            <v>0</v>
          </cell>
          <cell r="Y2250">
            <v>0</v>
          </cell>
          <cell r="AA2250">
            <v>0</v>
          </cell>
          <cell r="AE2250">
            <v>2016.3320000000001</v>
          </cell>
        </row>
        <row r="2251">
          <cell r="C2251">
            <v>43877</v>
          </cell>
          <cell r="D2251">
            <v>7</v>
          </cell>
          <cell r="G2251">
            <v>0</v>
          </cell>
          <cell r="J2251">
            <v>0</v>
          </cell>
          <cell r="K2251">
            <v>0</v>
          </cell>
          <cell r="O2251" t="str">
            <v>0</v>
          </cell>
          <cell r="S2251">
            <v>0</v>
          </cell>
          <cell r="W2251">
            <v>0</v>
          </cell>
          <cell r="Y2251">
            <v>0</v>
          </cell>
          <cell r="AA2251">
            <v>0</v>
          </cell>
          <cell r="AE2251">
            <v>2016.3320000000001</v>
          </cell>
        </row>
        <row r="2252">
          <cell r="C2252">
            <v>43878</v>
          </cell>
          <cell r="D2252">
            <v>8</v>
          </cell>
          <cell r="G2252">
            <v>0</v>
          </cell>
          <cell r="J2252">
            <v>0</v>
          </cell>
          <cell r="K2252">
            <v>0</v>
          </cell>
          <cell r="O2252" t="str">
            <v>0</v>
          </cell>
          <cell r="S2252">
            <v>0</v>
          </cell>
          <cell r="W2252">
            <v>0</v>
          </cell>
          <cell r="Y2252">
            <v>0</v>
          </cell>
          <cell r="AA2252">
            <v>0</v>
          </cell>
          <cell r="AE2252">
            <v>2016.3320000000001</v>
          </cell>
        </row>
        <row r="2253">
          <cell r="C2253">
            <v>43879</v>
          </cell>
          <cell r="D2253">
            <v>8</v>
          </cell>
          <cell r="G2253">
            <v>0</v>
          </cell>
          <cell r="J2253">
            <v>0</v>
          </cell>
          <cell r="K2253">
            <v>0</v>
          </cell>
          <cell r="O2253" t="str">
            <v>0</v>
          </cell>
          <cell r="S2253">
            <v>0</v>
          </cell>
          <cell r="W2253">
            <v>0</v>
          </cell>
          <cell r="Y2253">
            <v>0</v>
          </cell>
          <cell r="AA2253">
            <v>0</v>
          </cell>
          <cell r="AE2253">
            <v>2016.3320000000001</v>
          </cell>
        </row>
        <row r="2254">
          <cell r="C2254">
            <v>43880</v>
          </cell>
          <cell r="D2254">
            <v>8</v>
          </cell>
          <cell r="G2254">
            <v>0</v>
          </cell>
          <cell r="J2254">
            <v>0</v>
          </cell>
          <cell r="K2254">
            <v>0</v>
          </cell>
          <cell r="O2254" t="str">
            <v>0</v>
          </cell>
          <cell r="S2254">
            <v>0</v>
          </cell>
          <cell r="W2254">
            <v>0</v>
          </cell>
          <cell r="Y2254">
            <v>0</v>
          </cell>
          <cell r="AA2254">
            <v>0</v>
          </cell>
          <cell r="AE2254">
            <v>2016.3320000000001</v>
          </cell>
        </row>
        <row r="2255">
          <cell r="C2255">
            <v>43881</v>
          </cell>
          <cell r="D2255">
            <v>8</v>
          </cell>
          <cell r="G2255">
            <v>0</v>
          </cell>
          <cell r="J2255">
            <v>0</v>
          </cell>
          <cell r="K2255">
            <v>0</v>
          </cell>
          <cell r="O2255" t="str">
            <v>0</v>
          </cell>
          <cell r="S2255">
            <v>0</v>
          </cell>
          <cell r="W2255">
            <v>0</v>
          </cell>
          <cell r="Y2255">
            <v>0</v>
          </cell>
          <cell r="AA2255">
            <v>0</v>
          </cell>
          <cell r="AE2255">
            <v>2016.3320000000001</v>
          </cell>
        </row>
        <row r="2256">
          <cell r="C2256">
            <v>43882</v>
          </cell>
          <cell r="D2256">
            <v>8</v>
          </cell>
          <cell r="G2256">
            <v>0</v>
          </cell>
          <cell r="J2256">
            <v>0</v>
          </cell>
          <cell r="K2256">
            <v>0</v>
          </cell>
          <cell r="O2256" t="str">
            <v>0</v>
          </cell>
          <cell r="S2256">
            <v>0</v>
          </cell>
          <cell r="W2256">
            <v>0</v>
          </cell>
          <cell r="Y2256">
            <v>0</v>
          </cell>
          <cell r="AA2256">
            <v>0</v>
          </cell>
          <cell r="AE2256">
            <v>2016.3320000000001</v>
          </cell>
        </row>
        <row r="2257">
          <cell r="C2257">
            <v>43883</v>
          </cell>
          <cell r="D2257">
            <v>8</v>
          </cell>
          <cell r="G2257">
            <v>0</v>
          </cell>
          <cell r="J2257">
            <v>0</v>
          </cell>
          <cell r="K2257">
            <v>0</v>
          </cell>
          <cell r="O2257" t="str">
            <v>0</v>
          </cell>
          <cell r="S2257">
            <v>0</v>
          </cell>
          <cell r="W2257">
            <v>0</v>
          </cell>
          <cell r="Y2257">
            <v>0</v>
          </cell>
          <cell r="AA2257">
            <v>0</v>
          </cell>
          <cell r="AE2257">
            <v>2016.3320000000001</v>
          </cell>
        </row>
        <row r="2258">
          <cell r="C2258">
            <v>43884</v>
          </cell>
          <cell r="D2258">
            <v>8</v>
          </cell>
          <cell r="G2258">
            <v>0</v>
          </cell>
          <cell r="J2258">
            <v>0</v>
          </cell>
          <cell r="K2258">
            <v>0</v>
          </cell>
          <cell r="O2258" t="str">
            <v>0</v>
          </cell>
          <cell r="S2258">
            <v>0</v>
          </cell>
          <cell r="W2258">
            <v>0</v>
          </cell>
          <cell r="Y2258">
            <v>0</v>
          </cell>
          <cell r="AA2258">
            <v>0</v>
          </cell>
          <cell r="AE2258">
            <v>2016.3320000000001</v>
          </cell>
        </row>
        <row r="2259">
          <cell r="C2259">
            <v>43885</v>
          </cell>
          <cell r="D2259">
            <v>9</v>
          </cell>
          <cell r="G2259">
            <v>0</v>
          </cell>
          <cell r="J2259">
            <v>0</v>
          </cell>
          <cell r="K2259">
            <v>0</v>
          </cell>
          <cell r="O2259" t="str">
            <v>0</v>
          </cell>
          <cell r="S2259">
            <v>0</v>
          </cell>
          <cell r="W2259">
            <v>0</v>
          </cell>
          <cell r="Y2259">
            <v>0</v>
          </cell>
          <cell r="AA2259">
            <v>0</v>
          </cell>
          <cell r="AE2259">
            <v>2016.3320000000001</v>
          </cell>
        </row>
        <row r="2260">
          <cell r="C2260">
            <v>43886</v>
          </cell>
          <cell r="D2260">
            <v>9</v>
          </cell>
          <cell r="G2260">
            <v>0</v>
          </cell>
          <cell r="J2260">
            <v>0</v>
          </cell>
          <cell r="K2260">
            <v>0</v>
          </cell>
          <cell r="O2260" t="str">
            <v>0</v>
          </cell>
          <cell r="S2260">
            <v>0</v>
          </cell>
          <cell r="W2260">
            <v>0</v>
          </cell>
          <cell r="Y2260">
            <v>0</v>
          </cell>
          <cell r="AA2260">
            <v>0</v>
          </cell>
          <cell r="AE2260">
            <v>2016.3320000000001</v>
          </cell>
        </row>
        <row r="2261">
          <cell r="C2261">
            <v>43887</v>
          </cell>
          <cell r="D2261">
            <v>9</v>
          </cell>
          <cell r="G2261">
            <v>0</v>
          </cell>
          <cell r="J2261">
            <v>0</v>
          </cell>
          <cell r="K2261">
            <v>0</v>
          </cell>
          <cell r="O2261" t="str">
            <v>0</v>
          </cell>
          <cell r="S2261">
            <v>0</v>
          </cell>
          <cell r="W2261">
            <v>0</v>
          </cell>
          <cell r="Y2261">
            <v>0</v>
          </cell>
          <cell r="AA2261">
            <v>0</v>
          </cell>
          <cell r="AE2261">
            <v>2016.3320000000001</v>
          </cell>
        </row>
        <row r="2262">
          <cell r="C2262">
            <v>43888</v>
          </cell>
          <cell r="D2262">
            <v>9</v>
          </cell>
          <cell r="G2262">
            <v>0</v>
          </cell>
          <cell r="J2262">
            <v>0</v>
          </cell>
          <cell r="K2262">
            <v>0</v>
          </cell>
          <cell r="O2262" t="str">
            <v>0</v>
          </cell>
          <cell r="S2262">
            <v>0</v>
          </cell>
          <cell r="W2262">
            <v>0</v>
          </cell>
          <cell r="Y2262">
            <v>0</v>
          </cell>
          <cell r="AA2262">
            <v>0</v>
          </cell>
          <cell r="AE2262">
            <v>2016.3320000000001</v>
          </cell>
        </row>
        <row r="2263">
          <cell r="C2263">
            <v>43889</v>
          </cell>
          <cell r="D2263">
            <v>9</v>
          </cell>
          <cell r="G2263">
            <v>0</v>
          </cell>
          <cell r="J2263">
            <v>0</v>
          </cell>
          <cell r="K2263">
            <v>0</v>
          </cell>
          <cell r="O2263" t="str">
            <v>0</v>
          </cell>
          <cell r="S2263">
            <v>0</v>
          </cell>
          <cell r="W2263">
            <v>0</v>
          </cell>
          <cell r="Y2263">
            <v>0</v>
          </cell>
          <cell r="AA2263">
            <v>0</v>
          </cell>
        </row>
        <row r="2264">
          <cell r="C2264">
            <v>43890</v>
          </cell>
          <cell r="D2264">
            <v>9</v>
          </cell>
          <cell r="G2264">
            <v>0</v>
          </cell>
          <cell r="J2264">
            <v>0</v>
          </cell>
          <cell r="K2264">
            <v>0</v>
          </cell>
          <cell r="O2264" t="str">
            <v>0</v>
          </cell>
          <cell r="S2264">
            <v>0</v>
          </cell>
          <cell r="W2264">
            <v>0</v>
          </cell>
          <cell r="Y2264">
            <v>0</v>
          </cell>
          <cell r="AA2264">
            <v>0</v>
          </cell>
          <cell r="AE2264">
            <v>2016.3320000000001</v>
          </cell>
        </row>
        <row r="2265">
          <cell r="C2265">
            <v>43891</v>
          </cell>
          <cell r="D2265">
            <v>9</v>
          </cell>
          <cell r="G2265">
            <v>0</v>
          </cell>
          <cell r="J2265">
            <v>0</v>
          </cell>
          <cell r="K2265">
            <v>0</v>
          </cell>
          <cell r="O2265" t="str">
            <v>0</v>
          </cell>
          <cell r="S2265">
            <v>0</v>
          </cell>
          <cell r="W2265">
            <v>0</v>
          </cell>
          <cell r="Y2265">
            <v>0</v>
          </cell>
          <cell r="AA2265">
            <v>0</v>
          </cell>
          <cell r="AE2265">
            <v>2016.3320000000001</v>
          </cell>
        </row>
        <row r="2266">
          <cell r="C2266">
            <v>43892</v>
          </cell>
          <cell r="D2266">
            <v>10</v>
          </cell>
          <cell r="G2266">
            <v>0</v>
          </cell>
          <cell r="J2266">
            <v>0</v>
          </cell>
          <cell r="K2266">
            <v>0</v>
          </cell>
          <cell r="O2266" t="str">
            <v>0</v>
          </cell>
          <cell r="S2266">
            <v>0</v>
          </cell>
          <cell r="W2266">
            <v>0</v>
          </cell>
          <cell r="Y2266">
            <v>0</v>
          </cell>
          <cell r="AA2266">
            <v>0</v>
          </cell>
          <cell r="AE2266">
            <v>2016.3320000000001</v>
          </cell>
        </row>
        <row r="2267">
          <cell r="C2267">
            <v>43893</v>
          </cell>
          <cell r="D2267">
            <v>10</v>
          </cell>
          <cell r="G2267">
            <v>0</v>
          </cell>
          <cell r="J2267">
            <v>0</v>
          </cell>
          <cell r="K2267">
            <v>0</v>
          </cell>
          <cell r="O2267" t="str">
            <v>0</v>
          </cell>
          <cell r="S2267">
            <v>0</v>
          </cell>
          <cell r="W2267">
            <v>0</v>
          </cell>
          <cell r="Y2267">
            <v>0</v>
          </cell>
          <cell r="AA2267">
            <v>0</v>
          </cell>
          <cell r="AE2267">
            <v>2016.3320000000001</v>
          </cell>
        </row>
        <row r="2268">
          <cell r="C2268">
            <v>43894</v>
          </cell>
          <cell r="D2268">
            <v>10</v>
          </cell>
          <cell r="G2268">
            <v>0</v>
          </cell>
          <cell r="J2268">
            <v>0</v>
          </cell>
          <cell r="K2268">
            <v>0</v>
          </cell>
          <cell r="O2268" t="str">
            <v>0</v>
          </cell>
          <cell r="S2268">
            <v>0</v>
          </cell>
          <cell r="W2268">
            <v>0</v>
          </cell>
          <cell r="Y2268">
            <v>0</v>
          </cell>
          <cell r="AA2268">
            <v>0</v>
          </cell>
          <cell r="AE2268">
            <v>2016.3320000000001</v>
          </cell>
        </row>
        <row r="2269">
          <cell r="C2269">
            <v>43895</v>
          </cell>
          <cell r="D2269">
            <v>10</v>
          </cell>
          <cell r="G2269">
            <v>0</v>
          </cell>
          <cell r="J2269">
            <v>0</v>
          </cell>
          <cell r="K2269">
            <v>0</v>
          </cell>
          <cell r="O2269" t="str">
            <v>0</v>
          </cell>
          <cell r="S2269">
            <v>0</v>
          </cell>
          <cell r="W2269">
            <v>0</v>
          </cell>
          <cell r="Y2269">
            <v>0</v>
          </cell>
          <cell r="AA2269">
            <v>0</v>
          </cell>
          <cell r="AE2269">
            <v>2016.3320000000001</v>
          </cell>
        </row>
        <row r="2270">
          <cell r="C2270">
            <v>43896</v>
          </cell>
          <cell r="D2270">
            <v>10</v>
          </cell>
          <cell r="G2270">
            <v>0</v>
          </cell>
          <cell r="J2270">
            <v>0</v>
          </cell>
          <cell r="K2270">
            <v>0</v>
          </cell>
          <cell r="O2270" t="str">
            <v>0</v>
          </cell>
          <cell r="S2270">
            <v>0</v>
          </cell>
          <cell r="W2270">
            <v>0</v>
          </cell>
          <cell r="Y2270">
            <v>0</v>
          </cell>
          <cell r="AA2270">
            <v>0</v>
          </cell>
          <cell r="AE2270">
            <v>2016.3320000000001</v>
          </cell>
        </row>
        <row r="2271">
          <cell r="C2271">
            <v>43897</v>
          </cell>
          <cell r="D2271">
            <v>10</v>
          </cell>
          <cell r="G2271">
            <v>0</v>
          </cell>
          <cell r="J2271">
            <v>0</v>
          </cell>
          <cell r="K2271">
            <v>0</v>
          </cell>
          <cell r="O2271" t="str">
            <v>0</v>
          </cell>
          <cell r="S2271">
            <v>0</v>
          </cell>
          <cell r="W2271">
            <v>0</v>
          </cell>
          <cell r="Y2271">
            <v>0</v>
          </cell>
          <cell r="AA2271">
            <v>0</v>
          </cell>
          <cell r="AE2271">
            <v>2016.3320000000001</v>
          </cell>
        </row>
        <row r="2272">
          <cell r="C2272">
            <v>43898</v>
          </cell>
          <cell r="D2272">
            <v>10</v>
          </cell>
          <cell r="G2272">
            <v>0</v>
          </cell>
          <cell r="J2272">
            <v>0</v>
          </cell>
          <cell r="K2272">
            <v>0</v>
          </cell>
          <cell r="O2272" t="str">
            <v>0</v>
          </cell>
          <cell r="S2272">
            <v>0</v>
          </cell>
          <cell r="W2272">
            <v>0</v>
          </cell>
          <cell r="Y2272">
            <v>0</v>
          </cell>
          <cell r="AA2272">
            <v>0</v>
          </cell>
          <cell r="AE2272">
            <v>2016.3320000000001</v>
          </cell>
        </row>
        <row r="2273">
          <cell r="C2273">
            <v>43899</v>
          </cell>
          <cell r="D2273">
            <v>11</v>
          </cell>
          <cell r="G2273">
            <v>0</v>
          </cell>
          <cell r="J2273">
            <v>0</v>
          </cell>
          <cell r="K2273">
            <v>0</v>
          </cell>
          <cell r="O2273" t="str">
            <v>0</v>
          </cell>
          <cell r="S2273">
            <v>0</v>
          </cell>
          <cell r="W2273">
            <v>0</v>
          </cell>
          <cell r="Y2273">
            <v>0</v>
          </cell>
          <cell r="AA2273">
            <v>0</v>
          </cell>
          <cell r="AE2273">
            <v>2016.3320000000001</v>
          </cell>
        </row>
        <row r="2274">
          <cell r="C2274">
            <v>43900</v>
          </cell>
          <cell r="D2274">
            <v>11</v>
          </cell>
          <cell r="G2274">
            <v>0</v>
          </cell>
          <cell r="J2274">
            <v>0</v>
          </cell>
          <cell r="K2274">
            <v>0</v>
          </cell>
          <cell r="O2274" t="str">
            <v>0</v>
          </cell>
          <cell r="S2274">
            <v>0</v>
          </cell>
          <cell r="W2274">
            <v>0</v>
          </cell>
          <cell r="Y2274">
            <v>0</v>
          </cell>
          <cell r="AA2274">
            <v>0</v>
          </cell>
          <cell r="AE2274">
            <v>2016.3320000000001</v>
          </cell>
        </row>
        <row r="2275">
          <cell r="C2275">
            <v>43901</v>
          </cell>
          <cell r="D2275">
            <v>11</v>
          </cell>
          <cell r="G2275">
            <v>0</v>
          </cell>
          <cell r="J2275">
            <v>0</v>
          </cell>
          <cell r="K2275">
            <v>0</v>
          </cell>
          <cell r="O2275" t="str">
            <v>0</v>
          </cell>
          <cell r="S2275">
            <v>0</v>
          </cell>
          <cell r="W2275">
            <v>0</v>
          </cell>
          <cell r="Y2275">
            <v>0</v>
          </cell>
          <cell r="AA2275">
            <v>0</v>
          </cell>
          <cell r="AE2275">
            <v>2016.3320000000001</v>
          </cell>
        </row>
        <row r="2276">
          <cell r="C2276">
            <v>43902</v>
          </cell>
          <cell r="D2276">
            <v>11</v>
          </cell>
          <cell r="G2276">
            <v>0</v>
          </cell>
          <cell r="J2276">
            <v>0</v>
          </cell>
          <cell r="K2276">
            <v>0</v>
          </cell>
          <cell r="O2276" t="str">
            <v>0</v>
          </cell>
          <cell r="S2276">
            <v>0</v>
          </cell>
          <cell r="W2276">
            <v>0</v>
          </cell>
          <cell r="Y2276">
            <v>0</v>
          </cell>
          <cell r="AA2276">
            <v>0</v>
          </cell>
          <cell r="AE2276">
            <v>2016.3320000000001</v>
          </cell>
        </row>
        <row r="2277">
          <cell r="C2277">
            <v>43903</v>
          </cell>
          <cell r="D2277">
            <v>11</v>
          </cell>
          <cell r="G2277">
            <v>0</v>
          </cell>
          <cell r="J2277">
            <v>0</v>
          </cell>
          <cell r="K2277">
            <v>0</v>
          </cell>
          <cell r="O2277" t="str">
            <v>0</v>
          </cell>
          <cell r="S2277">
            <v>0</v>
          </cell>
          <cell r="W2277">
            <v>0</v>
          </cell>
          <cell r="Y2277">
            <v>0</v>
          </cell>
          <cell r="AA2277">
            <v>0</v>
          </cell>
          <cell r="AE2277">
            <v>2016.3320000000001</v>
          </cell>
        </row>
        <row r="2278">
          <cell r="C2278">
            <v>43904</v>
          </cell>
          <cell r="D2278">
            <v>11</v>
          </cell>
          <cell r="G2278">
            <v>0</v>
          </cell>
          <cell r="J2278">
            <v>0</v>
          </cell>
          <cell r="K2278">
            <v>0</v>
          </cell>
          <cell r="O2278" t="str">
            <v>0</v>
          </cell>
          <cell r="S2278">
            <v>0</v>
          </cell>
          <cell r="W2278">
            <v>0</v>
          </cell>
          <cell r="Y2278">
            <v>0</v>
          </cell>
          <cell r="AA2278">
            <v>0</v>
          </cell>
          <cell r="AE2278">
            <v>2016.3320000000001</v>
          </cell>
        </row>
        <row r="2279">
          <cell r="C2279">
            <v>43905</v>
          </cell>
          <cell r="D2279">
            <v>11</v>
          </cell>
          <cell r="G2279">
            <v>0</v>
          </cell>
          <cell r="J2279">
            <v>0</v>
          </cell>
          <cell r="K2279">
            <v>0</v>
          </cell>
          <cell r="O2279" t="str">
            <v>0</v>
          </cell>
          <cell r="S2279">
            <v>0</v>
          </cell>
          <cell r="W2279">
            <v>0</v>
          </cell>
          <cell r="Y2279">
            <v>0</v>
          </cell>
          <cell r="AA2279">
            <v>0</v>
          </cell>
          <cell r="AE2279">
            <v>2016.3320000000001</v>
          </cell>
        </row>
        <row r="2280">
          <cell r="C2280">
            <v>43906</v>
          </cell>
          <cell r="D2280">
            <v>12</v>
          </cell>
          <cell r="G2280">
            <v>0</v>
          </cell>
          <cell r="J2280">
            <v>0</v>
          </cell>
          <cell r="K2280">
            <v>0</v>
          </cell>
          <cell r="O2280" t="str">
            <v>0</v>
          </cell>
          <cell r="S2280">
            <v>0</v>
          </cell>
          <cell r="W2280">
            <v>0</v>
          </cell>
          <cell r="Y2280">
            <v>0</v>
          </cell>
          <cell r="AA2280">
            <v>0</v>
          </cell>
          <cell r="AE2280">
            <v>2016.3320000000001</v>
          </cell>
        </row>
        <row r="2281">
          <cell r="C2281">
            <v>43907</v>
          </cell>
          <cell r="D2281">
            <v>12</v>
          </cell>
          <cell r="G2281">
            <v>0</v>
          </cell>
          <cell r="J2281">
            <v>0</v>
          </cell>
          <cell r="K2281">
            <v>0</v>
          </cell>
          <cell r="O2281" t="str">
            <v>0</v>
          </cell>
          <cell r="S2281">
            <v>0</v>
          </cell>
          <cell r="W2281">
            <v>0</v>
          </cell>
          <cell r="Y2281">
            <v>0</v>
          </cell>
          <cell r="AA2281">
            <v>0</v>
          </cell>
          <cell r="AE2281">
            <v>2016.3320000000001</v>
          </cell>
        </row>
        <row r="2282">
          <cell r="C2282">
            <v>43908</v>
          </cell>
          <cell r="D2282">
            <v>12</v>
          </cell>
          <cell r="G2282">
            <v>0</v>
          </cell>
          <cell r="J2282">
            <v>0</v>
          </cell>
          <cell r="K2282">
            <v>0</v>
          </cell>
          <cell r="O2282" t="str">
            <v>0</v>
          </cell>
          <cell r="S2282">
            <v>0</v>
          </cell>
          <cell r="W2282">
            <v>0</v>
          </cell>
          <cell r="Y2282">
            <v>0</v>
          </cell>
          <cell r="AA2282">
            <v>0</v>
          </cell>
          <cell r="AE2282">
            <v>2016.3320000000001</v>
          </cell>
        </row>
        <row r="2283">
          <cell r="C2283">
            <v>43909</v>
          </cell>
          <cell r="D2283">
            <v>12</v>
          </cell>
          <cell r="G2283">
            <v>0</v>
          </cell>
          <cell r="J2283">
            <v>0</v>
          </cell>
          <cell r="K2283">
            <v>0</v>
          </cell>
          <cell r="O2283" t="str">
            <v>0</v>
          </cell>
          <cell r="S2283">
            <v>0</v>
          </cell>
          <cell r="W2283">
            <v>0</v>
          </cell>
          <cell r="Y2283">
            <v>0</v>
          </cell>
          <cell r="AA2283">
            <v>0</v>
          </cell>
          <cell r="AE2283">
            <v>2016.3320000000001</v>
          </cell>
        </row>
        <row r="2284">
          <cell r="C2284">
            <v>43910</v>
          </cell>
          <cell r="D2284">
            <v>12</v>
          </cell>
          <cell r="G2284">
            <v>0</v>
          </cell>
          <cell r="J2284">
            <v>0</v>
          </cell>
          <cell r="K2284">
            <v>0</v>
          </cell>
          <cell r="O2284" t="str">
            <v>0</v>
          </cell>
          <cell r="S2284">
            <v>0</v>
          </cell>
          <cell r="W2284">
            <v>0</v>
          </cell>
          <cell r="Y2284">
            <v>0</v>
          </cell>
          <cell r="AA2284">
            <v>0</v>
          </cell>
          <cell r="AE2284">
            <v>2016.3320000000001</v>
          </cell>
        </row>
        <row r="2285">
          <cell r="C2285">
            <v>43911</v>
          </cell>
          <cell r="D2285">
            <v>12</v>
          </cell>
          <cell r="G2285">
            <v>0</v>
          </cell>
          <cell r="J2285">
            <v>0</v>
          </cell>
          <cell r="K2285">
            <v>0</v>
          </cell>
          <cell r="O2285" t="str">
            <v>0</v>
          </cell>
          <cell r="S2285">
            <v>0</v>
          </cell>
          <cell r="W2285">
            <v>0</v>
          </cell>
          <cell r="Y2285">
            <v>0</v>
          </cell>
          <cell r="AA2285">
            <v>0</v>
          </cell>
          <cell r="AE2285">
            <v>2016.3320000000001</v>
          </cell>
        </row>
        <row r="2286">
          <cell r="C2286">
            <v>43912</v>
          </cell>
          <cell r="D2286">
            <v>12</v>
          </cell>
          <cell r="G2286">
            <v>0</v>
          </cell>
          <cell r="J2286">
            <v>0</v>
          </cell>
          <cell r="K2286">
            <v>0</v>
          </cell>
          <cell r="O2286" t="str">
            <v>0</v>
          </cell>
          <cell r="S2286">
            <v>0</v>
          </cell>
          <cell r="W2286">
            <v>0</v>
          </cell>
          <cell r="Y2286">
            <v>0</v>
          </cell>
          <cell r="AA2286">
            <v>0</v>
          </cell>
          <cell r="AE2286">
            <v>2016.3320000000001</v>
          </cell>
        </row>
        <row r="2287">
          <cell r="C2287">
            <v>43913</v>
          </cell>
          <cell r="D2287">
            <v>13</v>
          </cell>
          <cell r="G2287">
            <v>0</v>
          </cell>
          <cell r="J2287">
            <v>0</v>
          </cell>
          <cell r="K2287">
            <v>0</v>
          </cell>
          <cell r="O2287" t="str">
            <v>0</v>
          </cell>
          <cell r="S2287">
            <v>0</v>
          </cell>
          <cell r="W2287">
            <v>0</v>
          </cell>
          <cell r="Y2287">
            <v>0</v>
          </cell>
          <cell r="AA2287">
            <v>0</v>
          </cell>
          <cell r="AE2287">
            <v>2016.3320000000001</v>
          </cell>
        </row>
        <row r="2288">
          <cell r="C2288">
            <v>43914</v>
          </cell>
          <cell r="D2288">
            <v>13</v>
          </cell>
          <cell r="G2288">
            <v>0</v>
          </cell>
          <cell r="J2288">
            <v>0</v>
          </cell>
          <cell r="K2288">
            <v>0</v>
          </cell>
          <cell r="O2288" t="str">
            <v>0</v>
          </cell>
          <cell r="S2288">
            <v>0</v>
          </cell>
          <cell r="W2288">
            <v>0</v>
          </cell>
          <cell r="Y2288">
            <v>0</v>
          </cell>
          <cell r="AA2288">
            <v>0</v>
          </cell>
          <cell r="AE2288">
            <v>2016.3320000000001</v>
          </cell>
        </row>
        <row r="2289">
          <cell r="C2289">
            <v>43915</v>
          </cell>
          <cell r="D2289">
            <v>13</v>
          </cell>
          <cell r="G2289">
            <v>0</v>
          </cell>
          <cell r="J2289">
            <v>0</v>
          </cell>
          <cell r="K2289">
            <v>0</v>
          </cell>
          <cell r="O2289" t="str">
            <v>0</v>
          </cell>
          <cell r="S2289">
            <v>0</v>
          </cell>
          <cell r="W2289">
            <v>0</v>
          </cell>
          <cell r="Y2289">
            <v>0</v>
          </cell>
          <cell r="AA2289">
            <v>0</v>
          </cell>
          <cell r="AE2289">
            <v>2016.3320000000001</v>
          </cell>
        </row>
        <row r="2290">
          <cell r="C2290">
            <v>43916</v>
          </cell>
          <cell r="D2290">
            <v>13</v>
          </cell>
          <cell r="G2290">
            <v>0</v>
          </cell>
          <cell r="J2290">
            <v>0</v>
          </cell>
          <cell r="K2290">
            <v>0</v>
          </cell>
          <cell r="O2290" t="str">
            <v>0</v>
          </cell>
          <cell r="S2290">
            <v>0</v>
          </cell>
          <cell r="W2290">
            <v>0</v>
          </cell>
          <cell r="Y2290">
            <v>0</v>
          </cell>
          <cell r="AA2290">
            <v>0</v>
          </cell>
          <cell r="AE2290">
            <v>2016.3320000000001</v>
          </cell>
        </row>
        <row r="2291">
          <cell r="C2291">
            <v>43917</v>
          </cell>
          <cell r="D2291">
            <v>13</v>
          </cell>
          <cell r="G2291">
            <v>0</v>
          </cell>
          <cell r="J2291">
            <v>0</v>
          </cell>
          <cell r="K2291">
            <v>0</v>
          </cell>
          <cell r="O2291" t="str">
            <v>0</v>
          </cell>
          <cell r="S2291">
            <v>0</v>
          </cell>
          <cell r="W2291">
            <v>0</v>
          </cell>
          <cell r="Y2291">
            <v>0</v>
          </cell>
          <cell r="AA2291">
            <v>0</v>
          </cell>
          <cell r="AE2291">
            <v>2016.3320000000001</v>
          </cell>
        </row>
        <row r="2292">
          <cell r="C2292">
            <v>43918</v>
          </cell>
          <cell r="D2292">
            <v>13</v>
          </cell>
          <cell r="G2292">
            <v>0</v>
          </cell>
          <cell r="J2292">
            <v>0</v>
          </cell>
          <cell r="K2292">
            <v>0</v>
          </cell>
          <cell r="O2292" t="str">
            <v>0</v>
          </cell>
          <cell r="S2292">
            <v>0</v>
          </cell>
          <cell r="W2292">
            <v>0</v>
          </cell>
          <cell r="Y2292">
            <v>0</v>
          </cell>
          <cell r="AA2292">
            <v>0</v>
          </cell>
        </row>
        <row r="2293">
          <cell r="C2293">
            <v>43919</v>
          </cell>
          <cell r="D2293">
            <v>13</v>
          </cell>
          <cell r="G2293">
            <v>0</v>
          </cell>
          <cell r="J2293">
            <v>0</v>
          </cell>
          <cell r="K2293">
            <v>0</v>
          </cell>
          <cell r="O2293" t="str">
            <v>0</v>
          </cell>
          <cell r="S2293">
            <v>0</v>
          </cell>
          <cell r="W2293">
            <v>0</v>
          </cell>
          <cell r="Y2293">
            <v>0</v>
          </cell>
          <cell r="AA2293">
            <v>0</v>
          </cell>
          <cell r="AE2293">
            <v>2016.3320000000001</v>
          </cell>
        </row>
        <row r="2294">
          <cell r="C2294">
            <v>43920</v>
          </cell>
          <cell r="D2294">
            <v>14</v>
          </cell>
          <cell r="G2294">
            <v>0</v>
          </cell>
          <cell r="J2294">
            <v>0</v>
          </cell>
          <cell r="K2294">
            <v>0</v>
          </cell>
          <cell r="O2294" t="str">
            <v>0</v>
          </cell>
          <cell r="S2294">
            <v>0</v>
          </cell>
          <cell r="W2294">
            <v>0</v>
          </cell>
          <cell r="Y2294">
            <v>0</v>
          </cell>
          <cell r="AA2294">
            <v>0</v>
          </cell>
          <cell r="AE2294">
            <v>2016.3320000000001</v>
          </cell>
        </row>
        <row r="2295">
          <cell r="C2295">
            <v>43921</v>
          </cell>
          <cell r="D2295">
            <v>14</v>
          </cell>
          <cell r="G2295">
            <v>0</v>
          </cell>
          <cell r="J2295">
            <v>0</v>
          </cell>
          <cell r="K2295">
            <v>0</v>
          </cell>
          <cell r="O2295" t="str">
            <v>0</v>
          </cell>
          <cell r="S2295">
            <v>0</v>
          </cell>
          <cell r="W2295">
            <v>0</v>
          </cell>
          <cell r="Y2295">
            <v>0</v>
          </cell>
          <cell r="AA2295">
            <v>0</v>
          </cell>
          <cell r="AE2295">
            <v>2016.3320000000001</v>
          </cell>
        </row>
        <row r="2296">
          <cell r="C2296">
            <v>43922</v>
          </cell>
          <cell r="D2296">
            <v>14</v>
          </cell>
          <cell r="G2296">
            <v>0</v>
          </cell>
          <cell r="J2296">
            <v>0</v>
          </cell>
          <cell r="K2296">
            <v>0</v>
          </cell>
          <cell r="O2296" t="str">
            <v>0</v>
          </cell>
          <cell r="S2296">
            <v>0</v>
          </cell>
          <cell r="W2296">
            <v>0</v>
          </cell>
          <cell r="Y2296">
            <v>0</v>
          </cell>
          <cell r="AA2296">
            <v>0</v>
          </cell>
          <cell r="AE2296">
            <v>2016.3320000000001</v>
          </cell>
        </row>
        <row r="2297">
          <cell r="C2297">
            <v>43923</v>
          </cell>
          <cell r="D2297">
            <v>14</v>
          </cell>
          <cell r="G2297">
            <v>0</v>
          </cell>
          <cell r="J2297">
            <v>0</v>
          </cell>
          <cell r="K2297">
            <v>0</v>
          </cell>
          <cell r="O2297" t="str">
            <v>0</v>
          </cell>
          <cell r="S2297">
            <v>0</v>
          </cell>
          <cell r="W2297">
            <v>0</v>
          </cell>
          <cell r="Y2297">
            <v>0</v>
          </cell>
          <cell r="AA2297">
            <v>0</v>
          </cell>
          <cell r="AE2297">
            <v>2016.3320000000001</v>
          </cell>
        </row>
        <row r="2298">
          <cell r="C2298">
            <v>43924</v>
          </cell>
          <cell r="D2298">
            <v>14</v>
          </cell>
          <cell r="G2298">
            <v>0</v>
          </cell>
          <cell r="J2298">
            <v>0</v>
          </cell>
          <cell r="K2298">
            <v>0</v>
          </cell>
          <cell r="O2298" t="str">
            <v>0</v>
          </cell>
          <cell r="S2298">
            <v>0</v>
          </cell>
          <cell r="W2298">
            <v>0</v>
          </cell>
          <cell r="Y2298">
            <v>0</v>
          </cell>
          <cell r="AA2298">
            <v>0</v>
          </cell>
          <cell r="AE2298">
            <v>2016.3320000000001</v>
          </cell>
        </row>
        <row r="2299">
          <cell r="C2299">
            <v>43925</v>
          </cell>
          <cell r="D2299">
            <v>14</v>
          </cell>
          <cell r="G2299">
            <v>0</v>
          </cell>
          <cell r="J2299">
            <v>0</v>
          </cell>
          <cell r="K2299">
            <v>0</v>
          </cell>
          <cell r="O2299" t="str">
            <v>0</v>
          </cell>
          <cell r="S2299">
            <v>0</v>
          </cell>
          <cell r="W2299">
            <v>0</v>
          </cell>
          <cell r="Y2299">
            <v>0</v>
          </cell>
          <cell r="AA2299">
            <v>0</v>
          </cell>
          <cell r="AE2299">
            <v>2016.3320000000001</v>
          </cell>
        </row>
        <row r="2300">
          <cell r="C2300">
            <v>43926</v>
          </cell>
          <cell r="D2300">
            <v>14</v>
          </cell>
          <cell r="G2300">
            <v>0</v>
          </cell>
          <cell r="J2300">
            <v>0</v>
          </cell>
          <cell r="K2300">
            <v>0</v>
          </cell>
          <cell r="O2300" t="str">
            <v>0</v>
          </cell>
          <cell r="S2300">
            <v>0</v>
          </cell>
          <cell r="W2300">
            <v>0</v>
          </cell>
          <cell r="Y2300">
            <v>0</v>
          </cell>
          <cell r="AA2300">
            <v>0</v>
          </cell>
          <cell r="AE2300">
            <v>2016.3320000000001</v>
          </cell>
        </row>
        <row r="2301">
          <cell r="C2301">
            <v>43927</v>
          </cell>
          <cell r="D2301">
            <v>15</v>
          </cell>
          <cell r="G2301">
            <v>0</v>
          </cell>
          <cell r="J2301">
            <v>0</v>
          </cell>
          <cell r="K2301">
            <v>0</v>
          </cell>
          <cell r="O2301" t="str">
            <v>0</v>
          </cell>
          <cell r="S2301">
            <v>0</v>
          </cell>
          <cell r="W2301">
            <v>0</v>
          </cell>
          <cell r="Y2301">
            <v>0</v>
          </cell>
          <cell r="AA2301">
            <v>0</v>
          </cell>
          <cell r="AE2301">
            <v>2016.3320000000001</v>
          </cell>
        </row>
        <row r="2302">
          <cell r="C2302">
            <v>43928</v>
          </cell>
          <cell r="D2302">
            <v>15</v>
          </cell>
          <cell r="G2302">
            <v>0</v>
          </cell>
          <cell r="J2302">
            <v>0</v>
          </cell>
          <cell r="K2302">
            <v>0</v>
          </cell>
          <cell r="O2302" t="str">
            <v>0</v>
          </cell>
          <cell r="S2302">
            <v>0</v>
          </cell>
          <cell r="W2302">
            <v>0</v>
          </cell>
          <cell r="Y2302">
            <v>0</v>
          </cell>
          <cell r="AA2302">
            <v>0</v>
          </cell>
          <cell r="AE2302">
            <v>2016.3320000000001</v>
          </cell>
        </row>
        <row r="2303">
          <cell r="C2303">
            <v>43929</v>
          </cell>
          <cell r="D2303">
            <v>15</v>
          </cell>
          <cell r="G2303">
            <v>0</v>
          </cell>
          <cell r="J2303">
            <v>0</v>
          </cell>
          <cell r="K2303">
            <v>0</v>
          </cell>
          <cell r="O2303" t="str">
            <v>0</v>
          </cell>
          <cell r="S2303">
            <v>0</v>
          </cell>
          <cell r="W2303">
            <v>0</v>
          </cell>
          <cell r="Y2303">
            <v>0</v>
          </cell>
          <cell r="AA2303">
            <v>0</v>
          </cell>
          <cell r="AE2303">
            <v>2016.3320000000001</v>
          </cell>
        </row>
        <row r="2304">
          <cell r="C2304">
            <v>43930</v>
          </cell>
          <cell r="D2304">
            <v>15</v>
          </cell>
          <cell r="G2304">
            <v>0</v>
          </cell>
          <cell r="J2304">
            <v>0</v>
          </cell>
          <cell r="K2304">
            <v>0</v>
          </cell>
          <cell r="O2304" t="str">
            <v>0</v>
          </cell>
          <cell r="S2304">
            <v>0</v>
          </cell>
          <cell r="W2304">
            <v>0</v>
          </cell>
          <cell r="Y2304">
            <v>0</v>
          </cell>
          <cell r="AA2304">
            <v>0</v>
          </cell>
          <cell r="AE2304">
            <v>2016.3320000000001</v>
          </cell>
        </row>
        <row r="2305">
          <cell r="C2305">
            <v>43931</v>
          </cell>
          <cell r="D2305">
            <v>15</v>
          </cell>
          <cell r="G2305">
            <v>0</v>
          </cell>
          <cell r="J2305">
            <v>0</v>
          </cell>
          <cell r="K2305">
            <v>0</v>
          </cell>
          <cell r="O2305" t="str">
            <v>0</v>
          </cell>
          <cell r="S2305">
            <v>0</v>
          </cell>
          <cell r="W2305">
            <v>0</v>
          </cell>
          <cell r="Y2305">
            <v>0</v>
          </cell>
          <cell r="AA2305">
            <v>0</v>
          </cell>
          <cell r="AE2305">
            <v>2016.3320000000001</v>
          </cell>
        </row>
        <row r="2306">
          <cell r="C2306">
            <v>43932</v>
          </cell>
          <cell r="D2306">
            <v>15</v>
          </cell>
          <cell r="G2306">
            <v>0</v>
          </cell>
          <cell r="J2306">
            <v>0</v>
          </cell>
          <cell r="K2306">
            <v>0</v>
          </cell>
          <cell r="O2306" t="str">
            <v>0</v>
          </cell>
          <cell r="S2306">
            <v>0</v>
          </cell>
          <cell r="W2306">
            <v>0</v>
          </cell>
          <cell r="Y2306">
            <v>0</v>
          </cell>
          <cell r="AA2306">
            <v>0</v>
          </cell>
          <cell r="AE2306">
            <v>2016.3320000000001</v>
          </cell>
        </row>
        <row r="2307">
          <cell r="C2307">
            <v>43933</v>
          </cell>
          <cell r="D2307">
            <v>15</v>
          </cell>
          <cell r="G2307">
            <v>0</v>
          </cell>
          <cell r="J2307">
            <v>0</v>
          </cell>
          <cell r="K2307">
            <v>0</v>
          </cell>
          <cell r="O2307" t="str">
            <v>0</v>
          </cell>
          <cell r="S2307">
            <v>0</v>
          </cell>
          <cell r="W2307">
            <v>0</v>
          </cell>
          <cell r="Y2307">
            <v>0</v>
          </cell>
          <cell r="AA2307">
            <v>0</v>
          </cell>
          <cell r="AE2307">
            <v>2016.3320000000001</v>
          </cell>
        </row>
        <row r="2308">
          <cell r="C2308">
            <v>43934</v>
          </cell>
          <cell r="D2308">
            <v>16</v>
          </cell>
          <cell r="G2308">
            <v>0</v>
          </cell>
          <cell r="J2308">
            <v>0</v>
          </cell>
          <cell r="K2308">
            <v>0</v>
          </cell>
          <cell r="O2308" t="str">
            <v>0</v>
          </cell>
          <cell r="S2308">
            <v>0</v>
          </cell>
          <cell r="W2308">
            <v>0</v>
          </cell>
          <cell r="Y2308">
            <v>0</v>
          </cell>
          <cell r="AA2308">
            <v>0</v>
          </cell>
          <cell r="AE2308">
            <v>2016.3320000000001</v>
          </cell>
        </row>
        <row r="2309">
          <cell r="C2309">
            <v>43935</v>
          </cell>
          <cell r="D2309">
            <v>16</v>
          </cell>
          <cell r="G2309">
            <v>0</v>
          </cell>
          <cell r="J2309">
            <v>0</v>
          </cell>
          <cell r="K2309">
            <v>0</v>
          </cell>
          <cell r="O2309" t="str">
            <v>0</v>
          </cell>
          <cell r="S2309">
            <v>0</v>
          </cell>
          <cell r="W2309">
            <v>0</v>
          </cell>
          <cell r="Y2309">
            <v>0</v>
          </cell>
          <cell r="AA2309">
            <v>0</v>
          </cell>
          <cell r="AE2309">
            <v>2016.3320000000001</v>
          </cell>
        </row>
        <row r="2310">
          <cell r="C2310">
            <v>43936</v>
          </cell>
          <cell r="D2310">
            <v>16</v>
          </cell>
          <cell r="G2310">
            <v>0</v>
          </cell>
          <cell r="J2310">
            <v>0</v>
          </cell>
          <cell r="K2310">
            <v>0</v>
          </cell>
          <cell r="O2310" t="str">
            <v>0</v>
          </cell>
          <cell r="S2310">
            <v>0</v>
          </cell>
          <cell r="W2310">
            <v>0</v>
          </cell>
          <cell r="Y2310">
            <v>0</v>
          </cell>
          <cell r="AA2310">
            <v>0</v>
          </cell>
          <cell r="AE2310">
            <v>2016.3320000000001</v>
          </cell>
        </row>
        <row r="2311">
          <cell r="C2311">
            <v>43937</v>
          </cell>
          <cell r="D2311">
            <v>16</v>
          </cell>
          <cell r="G2311">
            <v>0</v>
          </cell>
          <cell r="J2311">
            <v>0</v>
          </cell>
          <cell r="K2311">
            <v>0</v>
          </cell>
          <cell r="O2311" t="str">
            <v>0</v>
          </cell>
          <cell r="S2311">
            <v>0</v>
          </cell>
          <cell r="W2311">
            <v>0</v>
          </cell>
          <cell r="Y2311">
            <v>0</v>
          </cell>
          <cell r="AA2311">
            <v>0</v>
          </cell>
          <cell r="AE2311">
            <v>2016.3320000000001</v>
          </cell>
        </row>
        <row r="2312">
          <cell r="C2312">
            <v>43938</v>
          </cell>
          <cell r="D2312">
            <v>16</v>
          </cell>
          <cell r="G2312">
            <v>0</v>
          </cell>
          <cell r="J2312">
            <v>0</v>
          </cell>
          <cell r="K2312">
            <v>0</v>
          </cell>
          <cell r="O2312" t="str">
            <v>0</v>
          </cell>
          <cell r="S2312">
            <v>0</v>
          </cell>
          <cell r="W2312">
            <v>0</v>
          </cell>
          <cell r="Y2312">
            <v>0</v>
          </cell>
          <cell r="AA2312">
            <v>0</v>
          </cell>
          <cell r="AE2312">
            <v>2016.3320000000001</v>
          </cell>
        </row>
        <row r="2313">
          <cell r="C2313">
            <v>43939</v>
          </cell>
          <cell r="D2313">
            <v>16</v>
          </cell>
          <cell r="G2313">
            <v>0</v>
          </cell>
          <cell r="J2313">
            <v>0</v>
          </cell>
          <cell r="K2313">
            <v>0</v>
          </cell>
          <cell r="O2313" t="str">
            <v>0</v>
          </cell>
          <cell r="S2313">
            <v>0</v>
          </cell>
          <cell r="W2313">
            <v>0</v>
          </cell>
          <cell r="Y2313">
            <v>0</v>
          </cell>
          <cell r="AA2313">
            <v>0</v>
          </cell>
          <cell r="AE2313">
            <v>2016.3320000000001</v>
          </cell>
        </row>
        <row r="2314">
          <cell r="C2314">
            <v>43940</v>
          </cell>
          <cell r="D2314">
            <v>16</v>
          </cell>
          <cell r="G2314">
            <v>0</v>
          </cell>
          <cell r="J2314">
            <v>0</v>
          </cell>
          <cell r="K2314">
            <v>0</v>
          </cell>
          <cell r="O2314" t="str">
            <v>0</v>
          </cell>
          <cell r="S2314">
            <v>0</v>
          </cell>
          <cell r="W2314">
            <v>0</v>
          </cell>
          <cell r="Y2314">
            <v>0</v>
          </cell>
          <cell r="AA2314">
            <v>0</v>
          </cell>
          <cell r="AE2314">
            <v>2016.3320000000001</v>
          </cell>
        </row>
        <row r="2315">
          <cell r="C2315">
            <v>43941</v>
          </cell>
          <cell r="D2315">
            <v>17</v>
          </cell>
          <cell r="G2315">
            <v>0</v>
          </cell>
          <cell r="J2315">
            <v>0</v>
          </cell>
          <cell r="K2315">
            <v>0</v>
          </cell>
          <cell r="O2315" t="str">
            <v>0</v>
          </cell>
          <cell r="S2315">
            <v>0</v>
          </cell>
          <cell r="W2315">
            <v>0</v>
          </cell>
          <cell r="Y2315">
            <v>0</v>
          </cell>
          <cell r="AA2315">
            <v>0</v>
          </cell>
          <cell r="AE2315">
            <v>2016.3320000000001</v>
          </cell>
        </row>
        <row r="2316">
          <cell r="C2316">
            <v>43942</v>
          </cell>
          <cell r="D2316">
            <v>17</v>
          </cell>
          <cell r="G2316">
            <v>0</v>
          </cell>
          <cell r="J2316">
            <v>0</v>
          </cell>
          <cell r="K2316">
            <v>0</v>
          </cell>
          <cell r="O2316" t="str">
            <v>0</v>
          </cell>
          <cell r="S2316">
            <v>0</v>
          </cell>
          <cell r="W2316">
            <v>0</v>
          </cell>
          <cell r="Y2316">
            <v>0</v>
          </cell>
          <cell r="AA2316">
            <v>0</v>
          </cell>
          <cell r="AE2316">
            <v>2016.3320000000001</v>
          </cell>
        </row>
        <row r="2317">
          <cell r="C2317">
            <v>43943</v>
          </cell>
          <cell r="D2317">
            <v>17</v>
          </cell>
          <cell r="G2317">
            <v>0</v>
          </cell>
          <cell r="J2317">
            <v>0</v>
          </cell>
          <cell r="K2317">
            <v>0</v>
          </cell>
          <cell r="O2317" t="str">
            <v>0</v>
          </cell>
          <cell r="S2317">
            <v>0</v>
          </cell>
          <cell r="W2317">
            <v>0</v>
          </cell>
          <cell r="Y2317">
            <v>0</v>
          </cell>
          <cell r="AA2317">
            <v>0</v>
          </cell>
          <cell r="AE2317">
            <v>2016.3320000000001</v>
          </cell>
        </row>
        <row r="2318">
          <cell r="C2318">
            <v>43944</v>
          </cell>
          <cell r="D2318">
            <v>17</v>
          </cell>
          <cell r="G2318">
            <v>0</v>
          </cell>
          <cell r="J2318">
            <v>0</v>
          </cell>
          <cell r="K2318">
            <v>0</v>
          </cell>
          <cell r="O2318" t="str">
            <v>0</v>
          </cell>
          <cell r="S2318">
            <v>0</v>
          </cell>
          <cell r="W2318">
            <v>0</v>
          </cell>
          <cell r="Y2318">
            <v>0</v>
          </cell>
          <cell r="AA2318">
            <v>0</v>
          </cell>
          <cell r="AE2318">
            <v>2016.3320000000001</v>
          </cell>
        </row>
        <row r="2319">
          <cell r="C2319">
            <v>43945</v>
          </cell>
          <cell r="D2319">
            <v>17</v>
          </cell>
          <cell r="G2319">
            <v>0</v>
          </cell>
          <cell r="J2319">
            <v>0</v>
          </cell>
          <cell r="K2319">
            <v>0</v>
          </cell>
          <cell r="O2319" t="str">
            <v>0</v>
          </cell>
          <cell r="S2319">
            <v>0</v>
          </cell>
          <cell r="W2319">
            <v>0</v>
          </cell>
          <cell r="Y2319">
            <v>0</v>
          </cell>
          <cell r="AA2319">
            <v>0</v>
          </cell>
          <cell r="AE2319">
            <v>2016.3320000000001</v>
          </cell>
        </row>
        <row r="2320">
          <cell r="C2320">
            <v>43946</v>
          </cell>
          <cell r="D2320">
            <v>17</v>
          </cell>
          <cell r="G2320">
            <v>0</v>
          </cell>
          <cell r="J2320">
            <v>0</v>
          </cell>
          <cell r="K2320">
            <v>0</v>
          </cell>
          <cell r="O2320" t="str">
            <v>0</v>
          </cell>
          <cell r="S2320">
            <v>0</v>
          </cell>
          <cell r="W2320">
            <v>0</v>
          </cell>
          <cell r="Y2320">
            <v>0</v>
          </cell>
          <cell r="AA2320">
            <v>0</v>
          </cell>
          <cell r="AE2320">
            <v>2016.3320000000001</v>
          </cell>
        </row>
        <row r="2321">
          <cell r="C2321">
            <v>43947</v>
          </cell>
          <cell r="D2321">
            <v>17</v>
          </cell>
          <cell r="G2321">
            <v>0</v>
          </cell>
          <cell r="J2321">
            <v>0</v>
          </cell>
          <cell r="K2321">
            <v>0</v>
          </cell>
          <cell r="O2321" t="str">
            <v>0</v>
          </cell>
          <cell r="S2321">
            <v>0</v>
          </cell>
          <cell r="W2321">
            <v>0</v>
          </cell>
          <cell r="Y2321">
            <v>0</v>
          </cell>
          <cell r="AA2321">
            <v>0</v>
          </cell>
          <cell r="AE2321">
            <v>2016.3320000000001</v>
          </cell>
        </row>
        <row r="2322">
          <cell r="C2322">
            <v>43948</v>
          </cell>
          <cell r="D2322">
            <v>18</v>
          </cell>
          <cell r="G2322">
            <v>0</v>
          </cell>
          <cell r="J2322">
            <v>0</v>
          </cell>
          <cell r="K2322">
            <v>0</v>
          </cell>
          <cell r="O2322" t="str">
            <v>0</v>
          </cell>
          <cell r="S2322">
            <v>0</v>
          </cell>
          <cell r="W2322">
            <v>0</v>
          </cell>
          <cell r="Y2322">
            <v>0</v>
          </cell>
          <cell r="AA2322">
            <v>0</v>
          </cell>
          <cell r="AE2322">
            <v>2016.3320000000001</v>
          </cell>
        </row>
        <row r="2323">
          <cell r="C2323">
            <v>43949</v>
          </cell>
          <cell r="D2323">
            <v>18</v>
          </cell>
          <cell r="G2323">
            <v>0</v>
          </cell>
          <cell r="J2323">
            <v>0</v>
          </cell>
          <cell r="K2323">
            <v>0</v>
          </cell>
          <cell r="O2323" t="str">
            <v>0</v>
          </cell>
          <cell r="S2323">
            <v>0</v>
          </cell>
          <cell r="W2323">
            <v>0</v>
          </cell>
          <cell r="Y2323">
            <v>0</v>
          </cell>
          <cell r="AA2323">
            <v>0</v>
          </cell>
        </row>
        <row r="2324">
          <cell r="C2324">
            <v>43950</v>
          </cell>
          <cell r="D2324">
            <v>18</v>
          </cell>
          <cell r="G2324">
            <v>0</v>
          </cell>
          <cell r="J2324">
            <v>0</v>
          </cell>
          <cell r="K2324">
            <v>0</v>
          </cell>
          <cell r="O2324" t="str">
            <v>0</v>
          </cell>
          <cell r="S2324">
            <v>0</v>
          </cell>
          <cell r="W2324">
            <v>0</v>
          </cell>
          <cell r="Y2324">
            <v>0</v>
          </cell>
          <cell r="AA2324">
            <v>0</v>
          </cell>
          <cell r="AE2324">
            <v>2016.3320000000001</v>
          </cell>
        </row>
        <row r="2325">
          <cell r="C2325">
            <v>43951</v>
          </cell>
          <cell r="D2325">
            <v>18</v>
          </cell>
          <cell r="G2325">
            <v>0</v>
          </cell>
          <cell r="J2325">
            <v>0</v>
          </cell>
          <cell r="K2325">
            <v>0</v>
          </cell>
          <cell r="O2325" t="str">
            <v>0</v>
          </cell>
          <cell r="S2325">
            <v>0</v>
          </cell>
          <cell r="W2325">
            <v>0</v>
          </cell>
          <cell r="Y2325">
            <v>0</v>
          </cell>
          <cell r="AA2325">
            <v>0</v>
          </cell>
          <cell r="AE2325">
            <v>2016.3320000000001</v>
          </cell>
        </row>
        <row r="2326">
          <cell r="C2326">
            <v>43952</v>
          </cell>
          <cell r="D2326">
            <v>18</v>
          </cell>
          <cell r="G2326">
            <v>0</v>
          </cell>
          <cell r="J2326">
            <v>0</v>
          </cell>
          <cell r="K2326">
            <v>0</v>
          </cell>
          <cell r="O2326" t="str">
            <v>0</v>
          </cell>
          <cell r="S2326">
            <v>0</v>
          </cell>
          <cell r="W2326">
            <v>0</v>
          </cell>
          <cell r="Y2326">
            <v>0</v>
          </cell>
          <cell r="AA2326">
            <v>0</v>
          </cell>
          <cell r="AE2326">
            <v>2016.3320000000001</v>
          </cell>
        </row>
        <row r="2327">
          <cell r="C2327">
            <v>43953</v>
          </cell>
          <cell r="D2327">
            <v>18</v>
          </cell>
          <cell r="G2327">
            <v>0</v>
          </cell>
          <cell r="J2327">
            <v>0</v>
          </cell>
          <cell r="K2327">
            <v>0</v>
          </cell>
          <cell r="O2327" t="str">
            <v>0</v>
          </cell>
          <cell r="S2327">
            <v>0</v>
          </cell>
          <cell r="W2327">
            <v>0</v>
          </cell>
          <cell r="Y2327">
            <v>0</v>
          </cell>
          <cell r="AA2327">
            <v>0</v>
          </cell>
          <cell r="AE2327">
            <v>2016.3320000000001</v>
          </cell>
        </row>
        <row r="2328">
          <cell r="C2328">
            <v>43954</v>
          </cell>
          <cell r="D2328">
            <v>18</v>
          </cell>
          <cell r="G2328">
            <v>0</v>
          </cell>
          <cell r="J2328">
            <v>0</v>
          </cell>
          <cell r="K2328">
            <v>0</v>
          </cell>
          <cell r="O2328" t="str">
            <v>0</v>
          </cell>
          <cell r="S2328">
            <v>0</v>
          </cell>
          <cell r="W2328">
            <v>0</v>
          </cell>
          <cell r="Y2328">
            <v>0</v>
          </cell>
          <cell r="AA2328">
            <v>0</v>
          </cell>
          <cell r="AE2328">
            <v>2016.3320000000001</v>
          </cell>
        </row>
        <row r="2329">
          <cell r="C2329">
            <v>43955</v>
          </cell>
          <cell r="D2329">
            <v>19</v>
          </cell>
          <cell r="G2329">
            <v>0</v>
          </cell>
          <cell r="J2329">
            <v>0</v>
          </cell>
          <cell r="K2329">
            <v>0</v>
          </cell>
          <cell r="O2329" t="str">
            <v>0</v>
          </cell>
          <cell r="S2329">
            <v>0</v>
          </cell>
          <cell r="W2329">
            <v>0</v>
          </cell>
          <cell r="Y2329">
            <v>0</v>
          </cell>
          <cell r="AA2329">
            <v>0</v>
          </cell>
          <cell r="AE2329">
            <v>2016.3320000000001</v>
          </cell>
        </row>
        <row r="2330">
          <cell r="C2330">
            <v>43956</v>
          </cell>
          <cell r="D2330">
            <v>19</v>
          </cell>
          <cell r="G2330">
            <v>0</v>
          </cell>
          <cell r="J2330">
            <v>0</v>
          </cell>
          <cell r="K2330">
            <v>0</v>
          </cell>
          <cell r="O2330" t="str">
            <v>0</v>
          </cell>
          <cell r="S2330">
            <v>0</v>
          </cell>
          <cell r="W2330">
            <v>0</v>
          </cell>
          <cell r="Y2330">
            <v>0</v>
          </cell>
          <cell r="AA2330">
            <v>0</v>
          </cell>
          <cell r="AE2330">
            <v>2016.3320000000001</v>
          </cell>
        </row>
        <row r="2331">
          <cell r="C2331">
            <v>43957</v>
          </cell>
          <cell r="D2331">
            <v>19</v>
          </cell>
          <cell r="G2331">
            <v>0</v>
          </cell>
          <cell r="J2331">
            <v>0</v>
          </cell>
          <cell r="K2331">
            <v>0</v>
          </cell>
          <cell r="O2331" t="str">
            <v>0</v>
          </cell>
          <cell r="S2331">
            <v>0</v>
          </cell>
          <cell r="W2331">
            <v>0</v>
          </cell>
          <cell r="Y2331">
            <v>0</v>
          </cell>
          <cell r="AA2331">
            <v>0</v>
          </cell>
          <cell r="AE2331">
            <v>2016.3320000000001</v>
          </cell>
        </row>
        <row r="2332">
          <cell r="C2332">
            <v>43958</v>
          </cell>
          <cell r="D2332">
            <v>19</v>
          </cell>
          <cell r="G2332">
            <v>0</v>
          </cell>
          <cell r="J2332">
            <v>0</v>
          </cell>
          <cell r="K2332">
            <v>0</v>
          </cell>
          <cell r="O2332" t="str">
            <v>0</v>
          </cell>
          <cell r="S2332">
            <v>0</v>
          </cell>
          <cell r="W2332">
            <v>0</v>
          </cell>
          <cell r="Y2332">
            <v>0</v>
          </cell>
          <cell r="AA2332">
            <v>0</v>
          </cell>
          <cell r="AE2332">
            <v>2016.3320000000001</v>
          </cell>
        </row>
        <row r="2333">
          <cell r="C2333">
            <v>43959</v>
          </cell>
          <cell r="D2333">
            <v>19</v>
          </cell>
          <cell r="G2333">
            <v>0</v>
          </cell>
          <cell r="J2333">
            <v>0</v>
          </cell>
          <cell r="K2333">
            <v>0</v>
          </cell>
          <cell r="O2333" t="str">
            <v>0</v>
          </cell>
          <cell r="S2333">
            <v>0</v>
          </cell>
          <cell r="W2333">
            <v>0</v>
          </cell>
          <cell r="Y2333">
            <v>0</v>
          </cell>
          <cell r="AA2333">
            <v>0</v>
          </cell>
          <cell r="AE2333">
            <v>2016.3320000000001</v>
          </cell>
        </row>
        <row r="2334">
          <cell r="C2334">
            <v>43960</v>
          </cell>
          <cell r="D2334">
            <v>19</v>
          </cell>
          <cell r="G2334">
            <v>0</v>
          </cell>
          <cell r="J2334">
            <v>0</v>
          </cell>
          <cell r="K2334">
            <v>0</v>
          </cell>
          <cell r="O2334" t="str">
            <v>0</v>
          </cell>
          <cell r="S2334">
            <v>0</v>
          </cell>
          <cell r="W2334">
            <v>0</v>
          </cell>
          <cell r="Y2334">
            <v>0</v>
          </cell>
          <cell r="AA2334">
            <v>0</v>
          </cell>
          <cell r="AE2334">
            <v>2016.3320000000001</v>
          </cell>
        </row>
        <row r="2335">
          <cell r="C2335">
            <v>43961</v>
          </cell>
          <cell r="D2335">
            <v>19</v>
          </cell>
          <cell r="G2335">
            <v>0</v>
          </cell>
          <cell r="J2335">
            <v>0</v>
          </cell>
          <cell r="K2335">
            <v>0</v>
          </cell>
          <cell r="O2335" t="str">
            <v>0</v>
          </cell>
          <cell r="S2335">
            <v>0</v>
          </cell>
          <cell r="W2335">
            <v>0</v>
          </cell>
          <cell r="Y2335">
            <v>0</v>
          </cell>
          <cell r="AA2335">
            <v>0</v>
          </cell>
          <cell r="AE2335">
            <v>2016.3320000000001</v>
          </cell>
        </row>
        <row r="2336">
          <cell r="C2336">
            <v>43962</v>
          </cell>
          <cell r="D2336">
            <v>20</v>
          </cell>
          <cell r="G2336">
            <v>0</v>
          </cell>
          <cell r="J2336">
            <v>0</v>
          </cell>
          <cell r="K2336">
            <v>0</v>
          </cell>
          <cell r="O2336" t="str">
            <v>0</v>
          </cell>
          <cell r="S2336">
            <v>0</v>
          </cell>
          <cell r="W2336">
            <v>0</v>
          </cell>
          <cell r="Y2336">
            <v>0</v>
          </cell>
          <cell r="AA2336">
            <v>0</v>
          </cell>
          <cell r="AE2336">
            <v>2016.3320000000001</v>
          </cell>
        </row>
        <row r="2337">
          <cell r="C2337">
            <v>43963</v>
          </cell>
          <cell r="D2337">
            <v>20</v>
          </cell>
          <cell r="G2337">
            <v>0</v>
          </cell>
          <cell r="J2337">
            <v>0</v>
          </cell>
          <cell r="K2337">
            <v>0</v>
          </cell>
          <cell r="O2337" t="str">
            <v>0</v>
          </cell>
          <cell r="S2337">
            <v>0</v>
          </cell>
          <cell r="W2337">
            <v>0</v>
          </cell>
          <cell r="Y2337">
            <v>0</v>
          </cell>
          <cell r="AA2337">
            <v>0</v>
          </cell>
          <cell r="AE2337">
            <v>2016.3320000000001</v>
          </cell>
        </row>
        <row r="2338">
          <cell r="C2338">
            <v>43964</v>
          </cell>
          <cell r="D2338">
            <v>20</v>
          </cell>
          <cell r="G2338">
            <v>0</v>
          </cell>
          <cell r="J2338">
            <v>0</v>
          </cell>
          <cell r="K2338">
            <v>0</v>
          </cell>
          <cell r="O2338" t="str">
            <v>0</v>
          </cell>
          <cell r="S2338">
            <v>0</v>
          </cell>
          <cell r="W2338">
            <v>0</v>
          </cell>
          <cell r="Y2338">
            <v>0</v>
          </cell>
          <cell r="AA2338">
            <v>0</v>
          </cell>
          <cell r="AE2338">
            <v>2016.3320000000001</v>
          </cell>
        </row>
        <row r="2339">
          <cell r="C2339">
            <v>43965</v>
          </cell>
          <cell r="D2339">
            <v>20</v>
          </cell>
          <cell r="G2339">
            <v>0</v>
          </cell>
          <cell r="J2339">
            <v>0</v>
          </cell>
          <cell r="K2339">
            <v>0</v>
          </cell>
          <cell r="O2339" t="str">
            <v>0</v>
          </cell>
          <cell r="S2339">
            <v>0</v>
          </cell>
          <cell r="W2339">
            <v>0</v>
          </cell>
          <cell r="Y2339">
            <v>0</v>
          </cell>
          <cell r="AA2339">
            <v>0</v>
          </cell>
          <cell r="AE2339">
            <v>2016.3320000000001</v>
          </cell>
        </row>
        <row r="2340">
          <cell r="C2340">
            <v>43966</v>
          </cell>
          <cell r="D2340">
            <v>20</v>
          </cell>
          <cell r="G2340">
            <v>0</v>
          </cell>
          <cell r="J2340">
            <v>0</v>
          </cell>
          <cell r="K2340">
            <v>0</v>
          </cell>
          <cell r="O2340" t="str">
            <v>0</v>
          </cell>
          <cell r="S2340">
            <v>0</v>
          </cell>
          <cell r="W2340">
            <v>0</v>
          </cell>
          <cell r="Y2340">
            <v>0</v>
          </cell>
          <cell r="AA2340">
            <v>0</v>
          </cell>
          <cell r="AE2340">
            <v>2016.3320000000001</v>
          </cell>
        </row>
        <row r="2341">
          <cell r="C2341">
            <v>43967</v>
          </cell>
          <cell r="D2341">
            <v>20</v>
          </cell>
          <cell r="G2341">
            <v>0</v>
          </cell>
          <cell r="J2341">
            <v>0</v>
          </cell>
          <cell r="K2341">
            <v>0</v>
          </cell>
          <cell r="O2341" t="str">
            <v>0</v>
          </cell>
          <cell r="S2341">
            <v>0</v>
          </cell>
          <cell r="W2341">
            <v>0</v>
          </cell>
          <cell r="Y2341">
            <v>0</v>
          </cell>
          <cell r="AA2341">
            <v>0</v>
          </cell>
          <cell r="AE2341">
            <v>2016.3320000000001</v>
          </cell>
        </row>
        <row r="2342">
          <cell r="C2342">
            <v>43968</v>
          </cell>
          <cell r="D2342">
            <v>20</v>
          </cell>
          <cell r="G2342">
            <v>0</v>
          </cell>
          <cell r="J2342">
            <v>0</v>
          </cell>
          <cell r="K2342">
            <v>0</v>
          </cell>
          <cell r="O2342" t="str">
            <v>0</v>
          </cell>
          <cell r="S2342">
            <v>0</v>
          </cell>
          <cell r="W2342">
            <v>0</v>
          </cell>
          <cell r="Y2342">
            <v>0</v>
          </cell>
          <cell r="AA2342">
            <v>0</v>
          </cell>
          <cell r="AE2342">
            <v>2016.3320000000001</v>
          </cell>
        </row>
        <row r="2343">
          <cell r="C2343">
            <v>43969</v>
          </cell>
          <cell r="D2343">
            <v>21</v>
          </cell>
          <cell r="G2343">
            <v>0</v>
          </cell>
          <cell r="J2343">
            <v>0</v>
          </cell>
          <cell r="K2343">
            <v>0</v>
          </cell>
          <cell r="O2343" t="str">
            <v>0</v>
          </cell>
          <cell r="S2343">
            <v>0</v>
          </cell>
          <cell r="W2343">
            <v>0</v>
          </cell>
          <cell r="Y2343">
            <v>0</v>
          </cell>
          <cell r="AA2343">
            <v>0</v>
          </cell>
          <cell r="AE2343">
            <v>2016.3320000000001</v>
          </cell>
        </row>
        <row r="2344">
          <cell r="C2344">
            <v>43970</v>
          </cell>
          <cell r="D2344">
            <v>21</v>
          </cell>
          <cell r="G2344">
            <v>0</v>
          </cell>
          <cell r="J2344">
            <v>0</v>
          </cell>
          <cell r="K2344">
            <v>0</v>
          </cell>
          <cell r="O2344" t="str">
            <v>0</v>
          </cell>
          <cell r="S2344">
            <v>0</v>
          </cell>
          <cell r="W2344">
            <v>0</v>
          </cell>
          <cell r="Y2344">
            <v>0</v>
          </cell>
          <cell r="AA2344">
            <v>0</v>
          </cell>
          <cell r="AE2344">
            <v>2016.3320000000001</v>
          </cell>
        </row>
        <row r="2345">
          <cell r="C2345">
            <v>43971</v>
          </cell>
          <cell r="D2345">
            <v>21</v>
          </cell>
          <cell r="G2345">
            <v>0</v>
          </cell>
          <cell r="J2345">
            <v>0</v>
          </cell>
          <cell r="K2345">
            <v>0</v>
          </cell>
          <cell r="O2345" t="str">
            <v>0</v>
          </cell>
          <cell r="S2345">
            <v>0</v>
          </cell>
          <cell r="W2345">
            <v>0</v>
          </cell>
          <cell r="Y2345">
            <v>0</v>
          </cell>
          <cell r="AA2345">
            <v>0</v>
          </cell>
          <cell r="AE2345">
            <v>2016.3320000000001</v>
          </cell>
        </row>
        <row r="2346">
          <cell r="C2346">
            <v>43972</v>
          </cell>
          <cell r="D2346">
            <v>21</v>
          </cell>
          <cell r="G2346">
            <v>0</v>
          </cell>
          <cell r="J2346">
            <v>0</v>
          </cell>
          <cell r="K2346">
            <v>0</v>
          </cell>
          <cell r="O2346" t="str">
            <v>0</v>
          </cell>
          <cell r="S2346">
            <v>0</v>
          </cell>
          <cell r="W2346">
            <v>0</v>
          </cell>
          <cell r="Y2346">
            <v>0</v>
          </cell>
          <cell r="AA2346">
            <v>0</v>
          </cell>
          <cell r="AE2346">
            <v>2016.3320000000001</v>
          </cell>
        </row>
        <row r="2347">
          <cell r="C2347">
            <v>43973</v>
          </cell>
          <cell r="D2347">
            <v>21</v>
          </cell>
          <cell r="G2347">
            <v>0</v>
          </cell>
          <cell r="J2347">
            <v>0</v>
          </cell>
          <cell r="K2347">
            <v>0</v>
          </cell>
          <cell r="O2347" t="str">
            <v>0</v>
          </cell>
          <cell r="S2347">
            <v>0</v>
          </cell>
          <cell r="W2347">
            <v>0</v>
          </cell>
          <cell r="Y2347">
            <v>0</v>
          </cell>
          <cell r="AA2347">
            <v>0</v>
          </cell>
          <cell r="AE2347">
            <v>2016.3320000000001</v>
          </cell>
        </row>
        <row r="2348">
          <cell r="C2348">
            <v>43974</v>
          </cell>
          <cell r="D2348">
            <v>21</v>
          </cell>
          <cell r="G2348">
            <v>0</v>
          </cell>
          <cell r="J2348">
            <v>0</v>
          </cell>
          <cell r="K2348">
            <v>0</v>
          </cell>
          <cell r="O2348" t="str">
            <v>0</v>
          </cell>
          <cell r="S2348">
            <v>0</v>
          </cell>
          <cell r="W2348">
            <v>0</v>
          </cell>
          <cell r="Y2348">
            <v>0</v>
          </cell>
          <cell r="AA2348">
            <v>0</v>
          </cell>
          <cell r="AE2348">
            <v>2016.3320000000001</v>
          </cell>
        </row>
        <row r="2349">
          <cell r="C2349">
            <v>43975</v>
          </cell>
          <cell r="D2349">
            <v>21</v>
          </cell>
          <cell r="G2349">
            <v>0</v>
          </cell>
          <cell r="J2349">
            <v>0</v>
          </cell>
          <cell r="K2349">
            <v>0</v>
          </cell>
          <cell r="O2349" t="str">
            <v>0</v>
          </cell>
          <cell r="S2349">
            <v>0</v>
          </cell>
          <cell r="W2349">
            <v>0</v>
          </cell>
          <cell r="Y2349">
            <v>0</v>
          </cell>
          <cell r="AA2349">
            <v>0</v>
          </cell>
          <cell r="AE2349">
            <v>2016.3320000000001</v>
          </cell>
        </row>
        <row r="2350">
          <cell r="C2350">
            <v>43976</v>
          </cell>
          <cell r="D2350">
            <v>22</v>
          </cell>
          <cell r="G2350">
            <v>0</v>
          </cell>
          <cell r="J2350">
            <v>0</v>
          </cell>
          <cell r="K2350">
            <v>0</v>
          </cell>
          <cell r="O2350" t="str">
            <v>0</v>
          </cell>
          <cell r="S2350">
            <v>0</v>
          </cell>
          <cell r="W2350">
            <v>0</v>
          </cell>
          <cell r="Y2350">
            <v>0</v>
          </cell>
          <cell r="AA2350">
            <v>0</v>
          </cell>
          <cell r="AE2350">
            <v>2016.3320000000001</v>
          </cell>
        </row>
        <row r="2351">
          <cell r="C2351">
            <v>43977</v>
          </cell>
          <cell r="D2351">
            <v>22</v>
          </cell>
          <cell r="G2351">
            <v>0</v>
          </cell>
          <cell r="J2351">
            <v>0</v>
          </cell>
          <cell r="K2351">
            <v>0</v>
          </cell>
          <cell r="O2351" t="str">
            <v>0</v>
          </cell>
          <cell r="S2351">
            <v>0</v>
          </cell>
          <cell r="W2351">
            <v>0</v>
          </cell>
          <cell r="Y2351">
            <v>0</v>
          </cell>
          <cell r="AA2351">
            <v>0</v>
          </cell>
          <cell r="AE2351">
            <v>2016.3320000000001</v>
          </cell>
        </row>
        <row r="2352">
          <cell r="C2352">
            <v>43978</v>
          </cell>
          <cell r="D2352">
            <v>22</v>
          </cell>
          <cell r="G2352">
            <v>0</v>
          </cell>
          <cell r="J2352">
            <v>0</v>
          </cell>
          <cell r="K2352">
            <v>0</v>
          </cell>
          <cell r="O2352" t="str">
            <v>0</v>
          </cell>
          <cell r="S2352">
            <v>0</v>
          </cell>
          <cell r="W2352">
            <v>0</v>
          </cell>
          <cell r="Y2352">
            <v>0</v>
          </cell>
          <cell r="AA2352">
            <v>0</v>
          </cell>
          <cell r="AE2352">
            <v>2016.3320000000001</v>
          </cell>
        </row>
        <row r="2353">
          <cell r="C2353">
            <v>43979</v>
          </cell>
          <cell r="D2353">
            <v>22</v>
          </cell>
          <cell r="G2353">
            <v>0</v>
          </cell>
          <cell r="J2353">
            <v>0</v>
          </cell>
          <cell r="K2353">
            <v>0</v>
          </cell>
          <cell r="O2353" t="str">
            <v>0</v>
          </cell>
          <cell r="S2353">
            <v>0</v>
          </cell>
          <cell r="W2353">
            <v>0</v>
          </cell>
          <cell r="Y2353">
            <v>0</v>
          </cell>
          <cell r="AA2353">
            <v>0</v>
          </cell>
        </row>
        <row r="2354">
          <cell r="C2354">
            <v>43980</v>
          </cell>
          <cell r="D2354">
            <v>22</v>
          </cell>
          <cell r="G2354">
            <v>0</v>
          </cell>
          <cell r="J2354">
            <v>0</v>
          </cell>
          <cell r="K2354">
            <v>0</v>
          </cell>
          <cell r="O2354" t="str">
            <v>0</v>
          </cell>
          <cell r="S2354">
            <v>0</v>
          </cell>
          <cell r="W2354">
            <v>0</v>
          </cell>
          <cell r="Y2354">
            <v>0</v>
          </cell>
          <cell r="AA2354">
            <v>0</v>
          </cell>
          <cell r="AE2354">
            <v>2016.3320000000001</v>
          </cell>
        </row>
        <row r="2355">
          <cell r="C2355">
            <v>43981</v>
          </cell>
          <cell r="D2355">
            <v>22</v>
          </cell>
          <cell r="G2355">
            <v>0</v>
          </cell>
          <cell r="J2355">
            <v>0</v>
          </cell>
          <cell r="K2355">
            <v>0</v>
          </cell>
          <cell r="O2355" t="str">
            <v>0</v>
          </cell>
          <cell r="S2355">
            <v>0</v>
          </cell>
          <cell r="W2355">
            <v>0</v>
          </cell>
          <cell r="Y2355">
            <v>0</v>
          </cell>
          <cell r="AA2355">
            <v>0</v>
          </cell>
          <cell r="AE2355">
            <v>2016.3320000000001</v>
          </cell>
        </row>
        <row r="2356">
          <cell r="C2356">
            <v>43982</v>
          </cell>
          <cell r="D2356">
            <v>22</v>
          </cell>
          <cell r="G2356">
            <v>0</v>
          </cell>
          <cell r="J2356">
            <v>0</v>
          </cell>
          <cell r="K2356">
            <v>0</v>
          </cell>
          <cell r="O2356" t="str">
            <v>0</v>
          </cell>
          <cell r="S2356">
            <v>0</v>
          </cell>
          <cell r="W2356">
            <v>0</v>
          </cell>
          <cell r="Y2356">
            <v>0</v>
          </cell>
          <cell r="AA2356">
            <v>0</v>
          </cell>
          <cell r="AE2356">
            <v>2016.3320000000001</v>
          </cell>
        </row>
        <row r="2357">
          <cell r="C2357">
            <v>43983</v>
          </cell>
          <cell r="D2357">
            <v>23</v>
          </cell>
          <cell r="G2357">
            <v>0</v>
          </cell>
          <cell r="J2357">
            <v>0</v>
          </cell>
          <cell r="K2357">
            <v>0</v>
          </cell>
          <cell r="O2357" t="str">
            <v>0</v>
          </cell>
          <cell r="S2357">
            <v>0</v>
          </cell>
          <cell r="W2357">
            <v>0</v>
          </cell>
          <cell r="Y2357">
            <v>0</v>
          </cell>
          <cell r="AA2357">
            <v>0</v>
          </cell>
          <cell r="AE2357">
            <v>2016.3320000000001</v>
          </cell>
        </row>
        <row r="2358">
          <cell r="C2358">
            <v>43984</v>
          </cell>
          <cell r="D2358">
            <v>23</v>
          </cell>
          <cell r="G2358">
            <v>0</v>
          </cell>
          <cell r="J2358">
            <v>0</v>
          </cell>
          <cell r="K2358">
            <v>0</v>
          </cell>
          <cell r="O2358" t="str">
            <v>0</v>
          </cell>
          <cell r="S2358">
            <v>0</v>
          </cell>
          <cell r="W2358">
            <v>0</v>
          </cell>
          <cell r="Y2358">
            <v>0</v>
          </cell>
          <cell r="AA2358">
            <v>0</v>
          </cell>
          <cell r="AE2358">
            <v>2016.3320000000001</v>
          </cell>
        </row>
        <row r="2359">
          <cell r="C2359">
            <v>43985</v>
          </cell>
          <cell r="D2359">
            <v>23</v>
          </cell>
          <cell r="G2359">
            <v>0</v>
          </cell>
          <cell r="J2359">
            <v>0</v>
          </cell>
          <cell r="K2359">
            <v>0</v>
          </cell>
          <cell r="O2359" t="str">
            <v>0</v>
          </cell>
          <cell r="S2359">
            <v>0</v>
          </cell>
          <cell r="W2359">
            <v>0</v>
          </cell>
          <cell r="Y2359">
            <v>0</v>
          </cell>
          <cell r="AA2359">
            <v>0</v>
          </cell>
          <cell r="AE2359">
            <v>2016.3320000000001</v>
          </cell>
        </row>
        <row r="2360">
          <cell r="C2360">
            <v>43986</v>
          </cell>
          <cell r="D2360">
            <v>23</v>
          </cell>
          <cell r="G2360">
            <v>0</v>
          </cell>
          <cell r="J2360">
            <v>0</v>
          </cell>
          <cell r="K2360">
            <v>0</v>
          </cell>
          <cell r="O2360" t="str">
            <v>0</v>
          </cell>
          <cell r="S2360">
            <v>0</v>
          </cell>
          <cell r="W2360">
            <v>0</v>
          </cell>
          <cell r="Y2360">
            <v>0</v>
          </cell>
          <cell r="AA2360">
            <v>0</v>
          </cell>
          <cell r="AE2360">
            <v>2016.3320000000001</v>
          </cell>
        </row>
        <row r="2361">
          <cell r="C2361">
            <v>43987</v>
          </cell>
          <cell r="D2361">
            <v>23</v>
          </cell>
          <cell r="G2361">
            <v>0</v>
          </cell>
          <cell r="J2361">
            <v>0</v>
          </cell>
          <cell r="K2361">
            <v>0</v>
          </cell>
          <cell r="O2361" t="str">
            <v>0</v>
          </cell>
          <cell r="S2361">
            <v>0</v>
          </cell>
          <cell r="W2361">
            <v>0</v>
          </cell>
          <cell r="Y2361">
            <v>0</v>
          </cell>
          <cell r="AA2361">
            <v>0</v>
          </cell>
          <cell r="AE2361">
            <v>2016.3320000000001</v>
          </cell>
        </row>
        <row r="2362">
          <cell r="C2362">
            <v>43988</v>
          </cell>
          <cell r="D2362">
            <v>23</v>
          </cell>
          <cell r="G2362">
            <v>0</v>
          </cell>
          <cell r="J2362">
            <v>0</v>
          </cell>
          <cell r="K2362">
            <v>0</v>
          </cell>
          <cell r="O2362" t="str">
            <v>0</v>
          </cell>
          <cell r="S2362">
            <v>0</v>
          </cell>
          <cell r="W2362">
            <v>0</v>
          </cell>
          <cell r="Y2362">
            <v>0</v>
          </cell>
          <cell r="AA2362">
            <v>0</v>
          </cell>
          <cell r="AE2362">
            <v>2016.3320000000001</v>
          </cell>
        </row>
        <row r="2363">
          <cell r="C2363">
            <v>43989</v>
          </cell>
          <cell r="D2363">
            <v>23</v>
          </cell>
          <cell r="G2363">
            <v>0</v>
          </cell>
          <cell r="J2363">
            <v>0</v>
          </cell>
          <cell r="K2363">
            <v>0</v>
          </cell>
          <cell r="O2363" t="str">
            <v>0</v>
          </cell>
          <cell r="S2363">
            <v>0</v>
          </cell>
          <cell r="W2363">
            <v>0</v>
          </cell>
          <cell r="Y2363">
            <v>0</v>
          </cell>
          <cell r="AA2363">
            <v>0</v>
          </cell>
          <cell r="AE2363">
            <v>2016.3320000000001</v>
          </cell>
        </row>
        <row r="2364">
          <cell r="C2364">
            <v>43990</v>
          </cell>
          <cell r="D2364">
            <v>24</v>
          </cell>
          <cell r="G2364">
            <v>0</v>
          </cell>
          <cell r="J2364">
            <v>0</v>
          </cell>
          <cell r="K2364">
            <v>0</v>
          </cell>
          <cell r="O2364" t="str">
            <v>0</v>
          </cell>
          <cell r="S2364">
            <v>0</v>
          </cell>
          <cell r="W2364">
            <v>0</v>
          </cell>
          <cell r="Y2364">
            <v>0</v>
          </cell>
          <cell r="AA2364">
            <v>0</v>
          </cell>
          <cell r="AE2364">
            <v>2016.3320000000001</v>
          </cell>
        </row>
        <row r="2365">
          <cell r="C2365">
            <v>43991</v>
          </cell>
          <cell r="D2365">
            <v>24</v>
          </cell>
          <cell r="G2365">
            <v>0</v>
          </cell>
          <cell r="J2365">
            <v>0</v>
          </cell>
          <cell r="K2365">
            <v>0</v>
          </cell>
          <cell r="O2365" t="str">
            <v>0</v>
          </cell>
          <cell r="S2365">
            <v>0</v>
          </cell>
          <cell r="W2365">
            <v>0</v>
          </cell>
          <cell r="Y2365">
            <v>0</v>
          </cell>
          <cell r="AA2365">
            <v>0</v>
          </cell>
          <cell r="AE2365">
            <v>2016.3320000000001</v>
          </cell>
        </row>
        <row r="2366">
          <cell r="C2366">
            <v>43992</v>
          </cell>
          <cell r="D2366">
            <v>24</v>
          </cell>
          <cell r="G2366">
            <v>0</v>
          </cell>
          <cell r="J2366">
            <v>0</v>
          </cell>
          <cell r="K2366">
            <v>0</v>
          </cell>
          <cell r="O2366" t="str">
            <v>0</v>
          </cell>
          <cell r="S2366">
            <v>0</v>
          </cell>
          <cell r="W2366">
            <v>0</v>
          </cell>
          <cell r="Y2366">
            <v>0</v>
          </cell>
          <cell r="AA2366">
            <v>0</v>
          </cell>
          <cell r="AE2366">
            <v>2016.3320000000001</v>
          </cell>
        </row>
        <row r="2367">
          <cell r="C2367">
            <v>43993</v>
          </cell>
          <cell r="D2367">
            <v>24</v>
          </cell>
          <cell r="G2367">
            <v>0</v>
          </cell>
          <cell r="J2367">
            <v>0</v>
          </cell>
          <cell r="K2367">
            <v>0</v>
          </cell>
          <cell r="O2367" t="str">
            <v>0</v>
          </cell>
          <cell r="S2367">
            <v>0</v>
          </cell>
          <cell r="W2367">
            <v>0</v>
          </cell>
          <cell r="Y2367">
            <v>0</v>
          </cell>
          <cell r="AA2367">
            <v>0</v>
          </cell>
          <cell r="AE2367">
            <v>2016.3320000000001</v>
          </cell>
        </row>
        <row r="2368">
          <cell r="C2368">
            <v>43994</v>
          </cell>
          <cell r="D2368">
            <v>24</v>
          </cell>
          <cell r="G2368">
            <v>0</v>
          </cell>
          <cell r="J2368">
            <v>0</v>
          </cell>
          <cell r="K2368">
            <v>0</v>
          </cell>
          <cell r="O2368" t="str">
            <v>0</v>
          </cell>
          <cell r="S2368">
            <v>0</v>
          </cell>
          <cell r="W2368">
            <v>0</v>
          </cell>
          <cell r="Y2368">
            <v>0</v>
          </cell>
          <cell r="AA2368">
            <v>0</v>
          </cell>
          <cell r="AE2368">
            <v>2016.3320000000001</v>
          </cell>
        </row>
        <row r="2369">
          <cell r="C2369">
            <v>43995</v>
          </cell>
          <cell r="D2369">
            <v>24</v>
          </cell>
          <cell r="G2369">
            <v>0</v>
          </cell>
          <cell r="J2369">
            <v>0</v>
          </cell>
          <cell r="K2369">
            <v>0</v>
          </cell>
          <cell r="O2369" t="str">
            <v>0</v>
          </cell>
          <cell r="S2369">
            <v>0</v>
          </cell>
          <cell r="W2369">
            <v>0</v>
          </cell>
          <cell r="Y2369">
            <v>0</v>
          </cell>
          <cell r="AA2369">
            <v>0</v>
          </cell>
          <cell r="AE2369">
            <v>2016.3320000000001</v>
          </cell>
        </row>
        <row r="2370">
          <cell r="C2370">
            <v>43996</v>
          </cell>
          <cell r="D2370">
            <v>24</v>
          </cell>
          <cell r="G2370">
            <v>0</v>
          </cell>
          <cell r="J2370">
            <v>0</v>
          </cell>
          <cell r="K2370">
            <v>0</v>
          </cell>
          <cell r="O2370" t="str">
            <v>0</v>
          </cell>
          <cell r="S2370">
            <v>0</v>
          </cell>
          <cell r="W2370">
            <v>0</v>
          </cell>
          <cell r="Y2370">
            <v>0</v>
          </cell>
          <cell r="AA2370">
            <v>0</v>
          </cell>
          <cell r="AE2370">
            <v>2016.3320000000001</v>
          </cell>
        </row>
        <row r="2371">
          <cell r="C2371">
            <v>43997</v>
          </cell>
          <cell r="D2371">
            <v>25</v>
          </cell>
          <cell r="G2371">
            <v>0</v>
          </cell>
          <cell r="J2371">
            <v>0</v>
          </cell>
          <cell r="K2371">
            <v>0</v>
          </cell>
          <cell r="O2371" t="str">
            <v>0</v>
          </cell>
          <cell r="S2371">
            <v>0</v>
          </cell>
          <cell r="W2371">
            <v>0</v>
          </cell>
          <cell r="Y2371">
            <v>0</v>
          </cell>
          <cell r="AA2371">
            <v>0</v>
          </cell>
          <cell r="AE2371">
            <v>2016.3320000000001</v>
          </cell>
        </row>
        <row r="2372">
          <cell r="C2372">
            <v>43998</v>
          </cell>
          <cell r="D2372">
            <v>25</v>
          </cell>
          <cell r="G2372">
            <v>0</v>
          </cell>
          <cell r="J2372">
            <v>0</v>
          </cell>
          <cell r="K2372">
            <v>0</v>
          </cell>
          <cell r="O2372" t="str">
            <v>0</v>
          </cell>
          <cell r="S2372">
            <v>0</v>
          </cell>
          <cell r="W2372">
            <v>0</v>
          </cell>
          <cell r="Y2372">
            <v>0</v>
          </cell>
          <cell r="AA2372">
            <v>0</v>
          </cell>
          <cell r="AE2372">
            <v>2016.3320000000001</v>
          </cell>
        </row>
        <row r="2373">
          <cell r="C2373">
            <v>43999</v>
          </cell>
          <cell r="D2373">
            <v>25</v>
          </cell>
          <cell r="G2373">
            <v>0</v>
          </cell>
          <cell r="J2373">
            <v>0</v>
          </cell>
          <cell r="K2373">
            <v>0</v>
          </cell>
          <cell r="O2373" t="str">
            <v>0</v>
          </cell>
          <cell r="S2373">
            <v>0</v>
          </cell>
          <cell r="W2373">
            <v>0</v>
          </cell>
          <cell r="Y2373">
            <v>0</v>
          </cell>
          <cell r="AA2373">
            <v>0</v>
          </cell>
          <cell r="AE2373">
            <v>2016.3320000000001</v>
          </cell>
        </row>
        <row r="2374">
          <cell r="C2374">
            <v>44000</v>
          </cell>
          <cell r="D2374">
            <v>25</v>
          </cell>
          <cell r="G2374">
            <v>0</v>
          </cell>
          <cell r="J2374">
            <v>0</v>
          </cell>
          <cell r="K2374">
            <v>0</v>
          </cell>
          <cell r="O2374" t="str">
            <v>0</v>
          </cell>
          <cell r="S2374">
            <v>0</v>
          </cell>
          <cell r="W2374">
            <v>0</v>
          </cell>
          <cell r="Y2374">
            <v>0</v>
          </cell>
          <cell r="AA2374">
            <v>0</v>
          </cell>
          <cell r="AE2374">
            <v>2016.3320000000001</v>
          </cell>
        </row>
        <row r="2375">
          <cell r="C2375">
            <v>44001</v>
          </cell>
          <cell r="D2375">
            <v>25</v>
          </cell>
          <cell r="G2375">
            <v>0</v>
          </cell>
          <cell r="J2375">
            <v>0</v>
          </cell>
          <cell r="K2375">
            <v>0</v>
          </cell>
          <cell r="O2375" t="str">
            <v>0</v>
          </cell>
          <cell r="S2375">
            <v>0</v>
          </cell>
          <cell r="W2375">
            <v>0</v>
          </cell>
          <cell r="Y2375">
            <v>0</v>
          </cell>
          <cell r="AA2375">
            <v>0</v>
          </cell>
          <cell r="AE2375">
            <v>2016.3320000000001</v>
          </cell>
        </row>
        <row r="2376">
          <cell r="C2376">
            <v>44002</v>
          </cell>
          <cell r="D2376">
            <v>25</v>
          </cell>
          <cell r="G2376">
            <v>0</v>
          </cell>
          <cell r="J2376">
            <v>0</v>
          </cell>
          <cell r="K2376">
            <v>0</v>
          </cell>
          <cell r="O2376" t="str">
            <v>0</v>
          </cell>
          <cell r="S2376">
            <v>0</v>
          </cell>
          <cell r="W2376">
            <v>0</v>
          </cell>
          <cell r="Y2376">
            <v>0</v>
          </cell>
          <cell r="AA2376">
            <v>0</v>
          </cell>
          <cell r="AE2376">
            <v>2016.3320000000001</v>
          </cell>
        </row>
        <row r="2377">
          <cell r="C2377">
            <v>44003</v>
          </cell>
          <cell r="D2377">
            <v>25</v>
          </cell>
          <cell r="G2377">
            <v>0</v>
          </cell>
          <cell r="J2377">
            <v>0</v>
          </cell>
          <cell r="K2377">
            <v>0</v>
          </cell>
          <cell r="O2377" t="str">
            <v>0</v>
          </cell>
          <cell r="S2377">
            <v>0</v>
          </cell>
          <cell r="W2377">
            <v>0</v>
          </cell>
          <cell r="Y2377">
            <v>0</v>
          </cell>
          <cell r="AA2377">
            <v>0</v>
          </cell>
          <cell r="AE2377">
            <v>2016.3320000000001</v>
          </cell>
        </row>
        <row r="2378">
          <cell r="C2378">
            <v>44004</v>
          </cell>
          <cell r="D2378">
            <v>26</v>
          </cell>
          <cell r="G2378">
            <v>0</v>
          </cell>
          <cell r="J2378">
            <v>0</v>
          </cell>
          <cell r="K2378">
            <v>0</v>
          </cell>
          <cell r="O2378" t="str">
            <v>0</v>
          </cell>
          <cell r="S2378">
            <v>0</v>
          </cell>
          <cell r="W2378">
            <v>0</v>
          </cell>
          <cell r="Y2378">
            <v>0</v>
          </cell>
          <cell r="AA2378">
            <v>0</v>
          </cell>
          <cell r="AE2378">
            <v>2016.3320000000001</v>
          </cell>
        </row>
        <row r="2379">
          <cell r="C2379">
            <v>44005</v>
          </cell>
          <cell r="D2379">
            <v>26</v>
          </cell>
          <cell r="G2379">
            <v>0</v>
          </cell>
          <cell r="J2379">
            <v>0</v>
          </cell>
          <cell r="K2379">
            <v>0</v>
          </cell>
          <cell r="O2379" t="str">
            <v>0</v>
          </cell>
          <cell r="S2379">
            <v>0</v>
          </cell>
          <cell r="W2379">
            <v>0</v>
          </cell>
          <cell r="Y2379">
            <v>0</v>
          </cell>
          <cell r="AA2379">
            <v>0</v>
          </cell>
          <cell r="AE2379">
            <v>2016.3320000000001</v>
          </cell>
        </row>
        <row r="2380">
          <cell r="C2380">
            <v>44006</v>
          </cell>
          <cell r="D2380">
            <v>26</v>
          </cell>
          <cell r="G2380">
            <v>0</v>
          </cell>
          <cell r="J2380">
            <v>0</v>
          </cell>
          <cell r="K2380">
            <v>0</v>
          </cell>
          <cell r="O2380" t="str">
            <v>0</v>
          </cell>
          <cell r="S2380">
            <v>0</v>
          </cell>
          <cell r="W2380">
            <v>0</v>
          </cell>
          <cell r="Y2380">
            <v>0</v>
          </cell>
          <cell r="AA2380">
            <v>0</v>
          </cell>
          <cell r="AE2380">
            <v>2016.3320000000001</v>
          </cell>
        </row>
        <row r="2381">
          <cell r="C2381">
            <v>44007</v>
          </cell>
          <cell r="D2381">
            <v>26</v>
          </cell>
          <cell r="G2381">
            <v>0</v>
          </cell>
          <cell r="J2381">
            <v>0</v>
          </cell>
          <cell r="K2381">
            <v>0</v>
          </cell>
          <cell r="O2381" t="str">
            <v>0</v>
          </cell>
          <cell r="S2381">
            <v>0</v>
          </cell>
          <cell r="W2381">
            <v>0</v>
          </cell>
          <cell r="Y2381">
            <v>0</v>
          </cell>
          <cell r="AA2381">
            <v>0</v>
          </cell>
          <cell r="AE2381">
            <v>2016.3320000000001</v>
          </cell>
        </row>
        <row r="2382">
          <cell r="C2382">
            <v>44008</v>
          </cell>
          <cell r="D2382">
            <v>26</v>
          </cell>
          <cell r="G2382">
            <v>0</v>
          </cell>
          <cell r="J2382">
            <v>0</v>
          </cell>
          <cell r="K2382">
            <v>0</v>
          </cell>
          <cell r="O2382" t="str">
            <v>0</v>
          </cell>
          <cell r="S2382">
            <v>0</v>
          </cell>
          <cell r="W2382">
            <v>0</v>
          </cell>
          <cell r="Y2382">
            <v>0</v>
          </cell>
          <cell r="AA2382">
            <v>0</v>
          </cell>
          <cell r="AE2382">
            <v>2016.3320000000001</v>
          </cell>
        </row>
        <row r="2383">
          <cell r="C2383">
            <v>44009</v>
          </cell>
          <cell r="D2383">
            <v>26</v>
          </cell>
          <cell r="G2383">
            <v>0</v>
          </cell>
          <cell r="J2383">
            <v>0</v>
          </cell>
          <cell r="K2383">
            <v>0</v>
          </cell>
          <cell r="O2383" t="str">
            <v>0</v>
          </cell>
          <cell r="S2383">
            <v>0</v>
          </cell>
          <cell r="W2383">
            <v>0</v>
          </cell>
          <cell r="Y2383">
            <v>0</v>
          </cell>
          <cell r="AA2383">
            <v>0</v>
          </cell>
          <cell r="AE2383">
            <v>2016.3320000000001</v>
          </cell>
        </row>
        <row r="2384">
          <cell r="C2384">
            <v>44010</v>
          </cell>
          <cell r="D2384">
            <v>26</v>
          </cell>
          <cell r="G2384">
            <v>0</v>
          </cell>
          <cell r="J2384">
            <v>0</v>
          </cell>
          <cell r="K2384">
            <v>0</v>
          </cell>
          <cell r="O2384" t="str">
            <v>0</v>
          </cell>
          <cell r="S2384">
            <v>0</v>
          </cell>
          <cell r="W2384">
            <v>0</v>
          </cell>
          <cell r="Y2384">
            <v>0</v>
          </cell>
          <cell r="AA2384">
            <v>0</v>
          </cell>
        </row>
        <row r="2385">
          <cell r="C2385">
            <v>44011</v>
          </cell>
          <cell r="D2385">
            <v>27</v>
          </cell>
          <cell r="G2385">
            <v>0</v>
          </cell>
          <cell r="J2385">
            <v>0</v>
          </cell>
          <cell r="K2385">
            <v>0</v>
          </cell>
          <cell r="O2385" t="str">
            <v>0</v>
          </cell>
          <cell r="S2385">
            <v>0</v>
          </cell>
          <cell r="W2385">
            <v>0</v>
          </cell>
          <cell r="Y2385">
            <v>0</v>
          </cell>
          <cell r="AA2385">
            <v>0</v>
          </cell>
          <cell r="AE2385">
            <v>2016.3320000000001</v>
          </cell>
        </row>
        <row r="2386">
          <cell r="C2386">
            <v>44012</v>
          </cell>
          <cell r="D2386">
            <v>27</v>
          </cell>
          <cell r="G2386">
            <v>0</v>
          </cell>
          <cell r="J2386">
            <v>0</v>
          </cell>
          <cell r="K2386">
            <v>0</v>
          </cell>
          <cell r="O2386" t="str">
            <v>0</v>
          </cell>
          <cell r="S2386">
            <v>0</v>
          </cell>
          <cell r="W2386">
            <v>0</v>
          </cell>
          <cell r="Y2386">
            <v>0</v>
          </cell>
          <cell r="AA2386">
            <v>0</v>
          </cell>
          <cell r="AE2386">
            <v>2016.3320000000001</v>
          </cell>
        </row>
        <row r="2387">
          <cell r="C2387">
            <v>44013</v>
          </cell>
          <cell r="D2387">
            <v>27</v>
          </cell>
          <cell r="G2387">
            <v>0</v>
          </cell>
          <cell r="J2387">
            <v>0</v>
          </cell>
          <cell r="K2387">
            <v>0</v>
          </cell>
          <cell r="O2387" t="str">
            <v>0</v>
          </cell>
          <cell r="S2387">
            <v>0</v>
          </cell>
          <cell r="W2387">
            <v>0</v>
          </cell>
          <cell r="Y2387">
            <v>0</v>
          </cell>
          <cell r="AA2387">
            <v>0</v>
          </cell>
          <cell r="AE2387">
            <v>2016.3320000000001</v>
          </cell>
        </row>
        <row r="2388">
          <cell r="C2388">
            <v>44014</v>
          </cell>
          <cell r="D2388">
            <v>27</v>
          </cell>
          <cell r="G2388">
            <v>0</v>
          </cell>
          <cell r="J2388">
            <v>0</v>
          </cell>
          <cell r="K2388">
            <v>0</v>
          </cell>
          <cell r="O2388" t="str">
            <v>0</v>
          </cell>
          <cell r="S2388">
            <v>0</v>
          </cell>
          <cell r="W2388">
            <v>0</v>
          </cell>
          <cell r="Y2388">
            <v>0</v>
          </cell>
          <cell r="AA2388">
            <v>0</v>
          </cell>
          <cell r="AE2388">
            <v>2016.3320000000001</v>
          </cell>
        </row>
        <row r="2389">
          <cell r="C2389">
            <v>44015</v>
          </cell>
          <cell r="D2389">
            <v>27</v>
          </cell>
          <cell r="G2389">
            <v>0</v>
          </cell>
          <cell r="J2389">
            <v>0</v>
          </cell>
          <cell r="K2389">
            <v>0</v>
          </cell>
          <cell r="O2389" t="str">
            <v>0</v>
          </cell>
          <cell r="S2389">
            <v>0</v>
          </cell>
          <cell r="W2389">
            <v>0</v>
          </cell>
          <cell r="Y2389">
            <v>0</v>
          </cell>
          <cell r="AA2389">
            <v>0</v>
          </cell>
          <cell r="AE2389">
            <v>2016.3320000000001</v>
          </cell>
        </row>
        <row r="2390">
          <cell r="C2390">
            <v>44016</v>
          </cell>
          <cell r="D2390">
            <v>27</v>
          </cell>
          <cell r="G2390">
            <v>0</v>
          </cell>
          <cell r="J2390">
            <v>0</v>
          </cell>
          <cell r="K2390">
            <v>0</v>
          </cell>
          <cell r="O2390" t="str">
            <v>0</v>
          </cell>
          <cell r="S2390">
            <v>0</v>
          </cell>
          <cell r="W2390">
            <v>0</v>
          </cell>
          <cell r="Y2390">
            <v>0</v>
          </cell>
          <cell r="AA2390">
            <v>0</v>
          </cell>
          <cell r="AE2390">
            <v>2016.3320000000001</v>
          </cell>
        </row>
        <row r="2391">
          <cell r="C2391">
            <v>44017</v>
          </cell>
          <cell r="D2391">
            <v>27</v>
          </cell>
          <cell r="G2391">
            <v>0</v>
          </cell>
          <cell r="J2391">
            <v>0</v>
          </cell>
          <cell r="K2391">
            <v>0</v>
          </cell>
          <cell r="O2391" t="str">
            <v>0</v>
          </cell>
          <cell r="S2391">
            <v>0</v>
          </cell>
          <cell r="W2391">
            <v>0</v>
          </cell>
          <cell r="Y2391">
            <v>0</v>
          </cell>
          <cell r="AA2391">
            <v>0</v>
          </cell>
          <cell r="AE2391">
            <v>2016.3320000000001</v>
          </cell>
        </row>
        <row r="2392">
          <cell r="C2392">
            <v>44018</v>
          </cell>
          <cell r="D2392">
            <v>28</v>
          </cell>
          <cell r="G2392">
            <v>0</v>
          </cell>
          <cell r="J2392">
            <v>0</v>
          </cell>
          <cell r="K2392">
            <v>0</v>
          </cell>
          <cell r="O2392" t="str">
            <v>0</v>
          </cell>
          <cell r="S2392">
            <v>0</v>
          </cell>
          <cell r="W2392">
            <v>0</v>
          </cell>
          <cell r="Y2392">
            <v>0</v>
          </cell>
          <cell r="AA2392">
            <v>0</v>
          </cell>
          <cell r="AE2392">
            <v>2016.3320000000001</v>
          </cell>
        </row>
        <row r="2393">
          <cell r="C2393">
            <v>44019</v>
          </cell>
          <cell r="D2393">
            <v>28</v>
          </cell>
          <cell r="G2393">
            <v>0</v>
          </cell>
          <cell r="J2393">
            <v>0</v>
          </cell>
          <cell r="K2393">
            <v>0</v>
          </cell>
          <cell r="O2393" t="str">
            <v>0</v>
          </cell>
          <cell r="S2393">
            <v>0</v>
          </cell>
          <cell r="W2393">
            <v>0</v>
          </cell>
          <cell r="Y2393">
            <v>0</v>
          </cell>
          <cell r="AA2393">
            <v>0</v>
          </cell>
          <cell r="AE2393">
            <v>2016.3320000000001</v>
          </cell>
        </row>
        <row r="2394">
          <cell r="C2394">
            <v>44020</v>
          </cell>
          <cell r="D2394">
            <v>28</v>
          </cell>
          <cell r="G2394">
            <v>0</v>
          </cell>
          <cell r="J2394">
            <v>0</v>
          </cell>
          <cell r="K2394">
            <v>0</v>
          </cell>
          <cell r="O2394" t="str">
            <v>0</v>
          </cell>
          <cell r="S2394">
            <v>0</v>
          </cell>
          <cell r="W2394">
            <v>0</v>
          </cell>
          <cell r="Y2394">
            <v>0</v>
          </cell>
          <cell r="AA2394">
            <v>0</v>
          </cell>
          <cell r="AE2394">
            <v>2016.3320000000001</v>
          </cell>
        </row>
        <row r="2395">
          <cell r="C2395">
            <v>44021</v>
          </cell>
          <cell r="D2395">
            <v>28</v>
          </cell>
          <cell r="G2395">
            <v>0</v>
          </cell>
          <cell r="J2395">
            <v>0</v>
          </cell>
          <cell r="K2395">
            <v>0</v>
          </cell>
          <cell r="O2395" t="str">
            <v>0</v>
          </cell>
          <cell r="S2395">
            <v>0</v>
          </cell>
          <cell r="W2395">
            <v>0</v>
          </cell>
          <cell r="Y2395">
            <v>0</v>
          </cell>
          <cell r="AA2395">
            <v>0</v>
          </cell>
          <cell r="AE2395">
            <v>2016.3320000000001</v>
          </cell>
        </row>
        <row r="2396">
          <cell r="C2396">
            <v>44022</v>
          </cell>
          <cell r="D2396">
            <v>28</v>
          </cell>
          <cell r="G2396">
            <v>0</v>
          </cell>
          <cell r="J2396">
            <v>0</v>
          </cell>
          <cell r="K2396">
            <v>0</v>
          </cell>
          <cell r="O2396" t="str">
            <v>0</v>
          </cell>
          <cell r="S2396">
            <v>0</v>
          </cell>
          <cell r="W2396">
            <v>0</v>
          </cell>
          <cell r="Y2396">
            <v>0</v>
          </cell>
          <cell r="AA2396">
            <v>0</v>
          </cell>
          <cell r="AE2396">
            <v>2016.3320000000001</v>
          </cell>
        </row>
        <row r="2397">
          <cell r="C2397">
            <v>44023</v>
          </cell>
          <cell r="D2397">
            <v>28</v>
          </cell>
          <cell r="G2397">
            <v>0</v>
          </cell>
          <cell r="J2397">
            <v>0</v>
          </cell>
          <cell r="K2397">
            <v>0</v>
          </cell>
          <cell r="O2397" t="str">
            <v>0</v>
          </cell>
          <cell r="S2397">
            <v>0</v>
          </cell>
          <cell r="W2397">
            <v>0</v>
          </cell>
          <cell r="Y2397">
            <v>0</v>
          </cell>
          <cell r="AA2397">
            <v>0</v>
          </cell>
          <cell r="AE2397">
            <v>2016.3320000000001</v>
          </cell>
        </row>
        <row r="2398">
          <cell r="C2398">
            <v>44024</v>
          </cell>
          <cell r="D2398">
            <v>28</v>
          </cell>
          <cell r="G2398">
            <v>0</v>
          </cell>
          <cell r="J2398">
            <v>0</v>
          </cell>
          <cell r="K2398">
            <v>0</v>
          </cell>
          <cell r="O2398" t="str">
            <v>0</v>
          </cell>
          <cell r="S2398">
            <v>0</v>
          </cell>
          <cell r="W2398">
            <v>0</v>
          </cell>
          <cell r="Y2398">
            <v>0</v>
          </cell>
          <cell r="AA2398">
            <v>0</v>
          </cell>
          <cell r="AE2398">
            <v>2016.3320000000001</v>
          </cell>
        </row>
        <row r="2399">
          <cell r="C2399">
            <v>44025</v>
          </cell>
          <cell r="D2399">
            <v>29</v>
          </cell>
          <cell r="G2399">
            <v>0</v>
          </cell>
          <cell r="J2399">
            <v>0</v>
          </cell>
          <cell r="K2399">
            <v>0</v>
          </cell>
          <cell r="O2399" t="str">
            <v>0</v>
          </cell>
          <cell r="S2399">
            <v>0</v>
          </cell>
          <cell r="W2399">
            <v>0</v>
          </cell>
          <cell r="Y2399">
            <v>0</v>
          </cell>
          <cell r="AA2399">
            <v>0</v>
          </cell>
          <cell r="AE2399">
            <v>2016.3320000000001</v>
          </cell>
        </row>
        <row r="2400">
          <cell r="C2400">
            <v>44026</v>
          </cell>
          <cell r="D2400">
            <v>29</v>
          </cell>
          <cell r="G2400">
            <v>0</v>
          </cell>
          <cell r="J2400">
            <v>0</v>
          </cell>
          <cell r="K2400">
            <v>0</v>
          </cell>
          <cell r="O2400" t="str">
            <v>0</v>
          </cell>
          <cell r="S2400">
            <v>0</v>
          </cell>
          <cell r="W2400">
            <v>0</v>
          </cell>
          <cell r="Y2400">
            <v>0</v>
          </cell>
          <cell r="AA2400">
            <v>0</v>
          </cell>
          <cell r="AE2400">
            <v>2016.3320000000001</v>
          </cell>
        </row>
        <row r="2401">
          <cell r="C2401">
            <v>44027</v>
          </cell>
          <cell r="D2401">
            <v>29</v>
          </cell>
          <cell r="G2401">
            <v>0</v>
          </cell>
          <cell r="J2401">
            <v>0</v>
          </cell>
          <cell r="K2401">
            <v>0</v>
          </cell>
          <cell r="O2401" t="str">
            <v>0</v>
          </cell>
          <cell r="S2401">
            <v>0</v>
          </cell>
          <cell r="W2401">
            <v>0</v>
          </cell>
          <cell r="Y2401">
            <v>0</v>
          </cell>
          <cell r="AA2401">
            <v>0</v>
          </cell>
          <cell r="AE2401">
            <v>2016.3320000000001</v>
          </cell>
        </row>
        <row r="2402">
          <cell r="C2402">
            <v>44028</v>
          </cell>
          <cell r="D2402">
            <v>29</v>
          </cell>
          <cell r="G2402">
            <v>0</v>
          </cell>
          <cell r="J2402">
            <v>0</v>
          </cell>
          <cell r="K2402">
            <v>0</v>
          </cell>
          <cell r="O2402" t="str">
            <v>0</v>
          </cell>
          <cell r="S2402">
            <v>0</v>
          </cell>
          <cell r="W2402">
            <v>0</v>
          </cell>
          <cell r="Y2402">
            <v>0</v>
          </cell>
          <cell r="AA2402">
            <v>0</v>
          </cell>
          <cell r="AE2402">
            <v>2016.3320000000001</v>
          </cell>
        </row>
        <row r="2403">
          <cell r="C2403">
            <v>44029</v>
          </cell>
          <cell r="D2403">
            <v>29</v>
          </cell>
          <cell r="G2403">
            <v>0</v>
          </cell>
          <cell r="J2403">
            <v>0</v>
          </cell>
          <cell r="K2403">
            <v>0</v>
          </cell>
          <cell r="O2403" t="str">
            <v>0</v>
          </cell>
          <cell r="S2403">
            <v>0</v>
          </cell>
          <cell r="W2403">
            <v>0</v>
          </cell>
          <cell r="Y2403">
            <v>0</v>
          </cell>
          <cell r="AA2403">
            <v>0</v>
          </cell>
          <cell r="AE2403">
            <v>2016.3320000000001</v>
          </cell>
        </row>
        <row r="2404">
          <cell r="C2404">
            <v>44030</v>
          </cell>
          <cell r="D2404">
            <v>29</v>
          </cell>
          <cell r="G2404">
            <v>0</v>
          </cell>
          <cell r="J2404">
            <v>0</v>
          </cell>
          <cell r="K2404">
            <v>0</v>
          </cell>
          <cell r="O2404" t="str">
            <v>0</v>
          </cell>
          <cell r="S2404">
            <v>0</v>
          </cell>
          <cell r="W2404">
            <v>0</v>
          </cell>
          <cell r="Y2404">
            <v>0</v>
          </cell>
          <cell r="AA2404">
            <v>0</v>
          </cell>
          <cell r="AE2404">
            <v>2016.3320000000001</v>
          </cell>
        </row>
        <row r="2405">
          <cell r="C2405">
            <v>44031</v>
          </cell>
          <cell r="D2405">
            <v>29</v>
          </cell>
          <cell r="G2405">
            <v>0</v>
          </cell>
          <cell r="J2405">
            <v>0</v>
          </cell>
          <cell r="K2405">
            <v>0</v>
          </cell>
          <cell r="O2405" t="str">
            <v>0</v>
          </cell>
          <cell r="S2405">
            <v>0</v>
          </cell>
          <cell r="W2405">
            <v>0</v>
          </cell>
          <cell r="Y2405">
            <v>0</v>
          </cell>
          <cell r="AA2405">
            <v>0</v>
          </cell>
          <cell r="AE2405">
            <v>2016.3320000000001</v>
          </cell>
        </row>
        <row r="2406">
          <cell r="C2406">
            <v>44032</v>
          </cell>
          <cell r="D2406">
            <v>30</v>
          </cell>
          <cell r="G2406">
            <v>0</v>
          </cell>
          <cell r="J2406">
            <v>0</v>
          </cell>
          <cell r="K2406">
            <v>0</v>
          </cell>
          <cell r="O2406" t="str">
            <v>0</v>
          </cell>
          <cell r="S2406">
            <v>0</v>
          </cell>
          <cell r="W2406">
            <v>0</v>
          </cell>
          <cell r="Y2406">
            <v>0</v>
          </cell>
          <cell r="AA2406">
            <v>0</v>
          </cell>
          <cell r="AE2406">
            <v>2016.3320000000001</v>
          </cell>
        </row>
        <row r="2407">
          <cell r="C2407">
            <v>44033</v>
          </cell>
          <cell r="D2407">
            <v>30</v>
          </cell>
          <cell r="G2407">
            <v>0</v>
          </cell>
          <cell r="J2407">
            <v>0</v>
          </cell>
          <cell r="K2407">
            <v>0</v>
          </cell>
          <cell r="O2407" t="str">
            <v>0</v>
          </cell>
          <cell r="S2407">
            <v>0</v>
          </cell>
          <cell r="W2407">
            <v>0</v>
          </cell>
          <cell r="Y2407">
            <v>0</v>
          </cell>
          <cell r="AA2407">
            <v>0</v>
          </cell>
          <cell r="AE2407">
            <v>2016.3320000000001</v>
          </cell>
        </row>
        <row r="2408">
          <cell r="C2408">
            <v>44034</v>
          </cell>
          <cell r="D2408">
            <v>30</v>
          </cell>
          <cell r="G2408">
            <v>0</v>
          </cell>
          <cell r="J2408">
            <v>0</v>
          </cell>
          <cell r="K2408">
            <v>0</v>
          </cell>
          <cell r="O2408" t="str">
            <v>0</v>
          </cell>
          <cell r="S2408">
            <v>0</v>
          </cell>
          <cell r="W2408">
            <v>0</v>
          </cell>
          <cell r="Y2408">
            <v>0</v>
          </cell>
          <cell r="AA2408">
            <v>0</v>
          </cell>
          <cell r="AE2408">
            <v>2016.3320000000001</v>
          </cell>
        </row>
        <row r="2409">
          <cell r="C2409">
            <v>44035</v>
          </cell>
          <cell r="D2409">
            <v>30</v>
          </cell>
          <cell r="G2409">
            <v>0</v>
          </cell>
          <cell r="J2409">
            <v>0</v>
          </cell>
          <cell r="K2409">
            <v>0</v>
          </cell>
          <cell r="O2409" t="str">
            <v>0</v>
          </cell>
          <cell r="S2409">
            <v>0</v>
          </cell>
          <cell r="W2409">
            <v>0</v>
          </cell>
          <cell r="Y2409">
            <v>0</v>
          </cell>
          <cell r="AA2409">
            <v>0</v>
          </cell>
          <cell r="AE2409">
            <v>2016.3320000000001</v>
          </cell>
        </row>
        <row r="2410">
          <cell r="C2410">
            <v>44036</v>
          </cell>
          <cell r="D2410">
            <v>30</v>
          </cell>
          <cell r="G2410">
            <v>0</v>
          </cell>
          <cell r="J2410">
            <v>0</v>
          </cell>
          <cell r="K2410">
            <v>0</v>
          </cell>
          <cell r="O2410" t="str">
            <v>0</v>
          </cell>
          <cell r="S2410">
            <v>0</v>
          </cell>
          <cell r="W2410">
            <v>0</v>
          </cell>
          <cell r="Y2410">
            <v>0</v>
          </cell>
          <cell r="AA2410">
            <v>0</v>
          </cell>
          <cell r="AE2410">
            <v>2016.3320000000001</v>
          </cell>
        </row>
        <row r="2411">
          <cell r="C2411">
            <v>44037</v>
          </cell>
          <cell r="D2411">
            <v>30</v>
          </cell>
          <cell r="G2411">
            <v>0</v>
          </cell>
          <cell r="J2411">
            <v>0</v>
          </cell>
          <cell r="K2411">
            <v>0</v>
          </cell>
          <cell r="O2411" t="str">
            <v>0</v>
          </cell>
          <cell r="S2411">
            <v>0</v>
          </cell>
          <cell r="W2411">
            <v>0</v>
          </cell>
          <cell r="Y2411">
            <v>0</v>
          </cell>
          <cell r="AA2411">
            <v>0</v>
          </cell>
          <cell r="AE2411">
            <v>2016.3320000000001</v>
          </cell>
        </row>
        <row r="2412">
          <cell r="C2412">
            <v>44038</v>
          </cell>
          <cell r="D2412">
            <v>30</v>
          </cell>
          <cell r="G2412">
            <v>0</v>
          </cell>
          <cell r="J2412">
            <v>0</v>
          </cell>
          <cell r="K2412">
            <v>0</v>
          </cell>
          <cell r="O2412" t="str">
            <v>0</v>
          </cell>
          <cell r="S2412">
            <v>0</v>
          </cell>
          <cell r="W2412">
            <v>0</v>
          </cell>
          <cell r="Y2412">
            <v>0</v>
          </cell>
          <cell r="AA2412">
            <v>0</v>
          </cell>
          <cell r="AE2412">
            <v>2016.3320000000001</v>
          </cell>
        </row>
        <row r="2413">
          <cell r="C2413">
            <v>44039</v>
          </cell>
          <cell r="D2413">
            <v>31</v>
          </cell>
          <cell r="G2413">
            <v>0</v>
          </cell>
          <cell r="J2413">
            <v>0</v>
          </cell>
          <cell r="K2413">
            <v>0</v>
          </cell>
          <cell r="O2413" t="str">
            <v>0</v>
          </cell>
          <cell r="S2413">
            <v>0</v>
          </cell>
          <cell r="W2413">
            <v>0</v>
          </cell>
          <cell r="Y2413">
            <v>0</v>
          </cell>
          <cell r="AA2413">
            <v>0</v>
          </cell>
          <cell r="AE2413">
            <v>2016.3320000000001</v>
          </cell>
        </row>
        <row r="2414">
          <cell r="C2414">
            <v>44040</v>
          </cell>
          <cell r="D2414">
            <v>31</v>
          </cell>
          <cell r="G2414">
            <v>0</v>
          </cell>
          <cell r="J2414">
            <v>0</v>
          </cell>
          <cell r="K2414">
            <v>0</v>
          </cell>
          <cell r="O2414" t="str">
            <v>0</v>
          </cell>
          <cell r="S2414">
            <v>0</v>
          </cell>
          <cell r="W2414">
            <v>0</v>
          </cell>
          <cell r="Y2414">
            <v>0</v>
          </cell>
          <cell r="AA2414">
            <v>0</v>
          </cell>
        </row>
        <row r="2415">
          <cell r="C2415">
            <v>44041</v>
          </cell>
          <cell r="D2415">
            <v>31</v>
          </cell>
          <cell r="G2415">
            <v>0</v>
          </cell>
          <cell r="J2415">
            <v>0</v>
          </cell>
          <cell r="K2415">
            <v>0</v>
          </cell>
          <cell r="O2415" t="str">
            <v>0</v>
          </cell>
          <cell r="S2415">
            <v>0</v>
          </cell>
          <cell r="W2415">
            <v>0</v>
          </cell>
          <cell r="Y2415">
            <v>0</v>
          </cell>
          <cell r="AA2415">
            <v>0</v>
          </cell>
          <cell r="AE2415">
            <v>2016.3320000000001</v>
          </cell>
        </row>
        <row r="2416">
          <cell r="C2416">
            <v>44042</v>
          </cell>
          <cell r="D2416">
            <v>31</v>
          </cell>
          <cell r="G2416">
            <v>0</v>
          </cell>
          <cell r="J2416">
            <v>0</v>
          </cell>
          <cell r="K2416">
            <v>0</v>
          </cell>
          <cell r="O2416" t="str">
            <v>0</v>
          </cell>
          <cell r="S2416">
            <v>0</v>
          </cell>
          <cell r="W2416">
            <v>0</v>
          </cell>
          <cell r="Y2416">
            <v>0</v>
          </cell>
          <cell r="AA2416">
            <v>0</v>
          </cell>
          <cell r="AE2416">
            <v>2016.3320000000001</v>
          </cell>
        </row>
        <row r="2417">
          <cell r="C2417">
            <v>44043</v>
          </cell>
          <cell r="D2417">
            <v>31</v>
          </cell>
          <cell r="G2417">
            <v>0</v>
          </cell>
          <cell r="J2417">
            <v>0</v>
          </cell>
          <cell r="K2417">
            <v>0</v>
          </cell>
          <cell r="O2417" t="str">
            <v>0</v>
          </cell>
          <cell r="S2417">
            <v>0</v>
          </cell>
          <cell r="W2417">
            <v>0</v>
          </cell>
          <cell r="Y2417">
            <v>0</v>
          </cell>
          <cell r="AA2417">
            <v>0</v>
          </cell>
          <cell r="AE2417">
            <v>2016.3320000000001</v>
          </cell>
        </row>
        <row r="2418">
          <cell r="C2418">
            <v>44044</v>
          </cell>
          <cell r="D2418">
            <v>31</v>
          </cell>
          <cell r="G2418">
            <v>0</v>
          </cell>
          <cell r="J2418">
            <v>0</v>
          </cell>
          <cell r="K2418">
            <v>0</v>
          </cell>
          <cell r="O2418" t="str">
            <v>0</v>
          </cell>
          <cell r="S2418">
            <v>0</v>
          </cell>
          <cell r="W2418">
            <v>0</v>
          </cell>
          <cell r="Y2418">
            <v>0</v>
          </cell>
          <cell r="AA2418">
            <v>0</v>
          </cell>
          <cell r="AE2418">
            <v>2016.3320000000001</v>
          </cell>
        </row>
        <row r="2419">
          <cell r="C2419">
            <v>44045</v>
          </cell>
          <cell r="D2419">
            <v>31</v>
          </cell>
          <cell r="G2419">
            <v>0</v>
          </cell>
          <cell r="J2419">
            <v>0</v>
          </cell>
          <cell r="K2419">
            <v>0</v>
          </cell>
          <cell r="O2419" t="str">
            <v>0</v>
          </cell>
          <cell r="S2419">
            <v>0</v>
          </cell>
          <cell r="W2419">
            <v>0</v>
          </cell>
          <cell r="Y2419">
            <v>0</v>
          </cell>
          <cell r="AA2419">
            <v>0</v>
          </cell>
          <cell r="AE2419">
            <v>2016.3320000000001</v>
          </cell>
        </row>
        <row r="2420">
          <cell r="C2420">
            <v>44046</v>
          </cell>
          <cell r="D2420">
            <v>32</v>
          </cell>
          <cell r="G2420">
            <v>0</v>
          </cell>
          <cell r="J2420">
            <v>0</v>
          </cell>
          <cell r="K2420">
            <v>0</v>
          </cell>
          <cell r="O2420" t="str">
            <v>0</v>
          </cell>
          <cell r="S2420">
            <v>0</v>
          </cell>
          <cell r="W2420">
            <v>0</v>
          </cell>
          <cell r="Y2420">
            <v>0</v>
          </cell>
          <cell r="AA2420">
            <v>0</v>
          </cell>
          <cell r="AE2420">
            <v>2016.3320000000001</v>
          </cell>
        </row>
        <row r="2421">
          <cell r="C2421">
            <v>44047</v>
          </cell>
          <cell r="D2421">
            <v>32</v>
          </cell>
          <cell r="G2421">
            <v>0</v>
          </cell>
          <cell r="J2421">
            <v>0</v>
          </cell>
          <cell r="K2421">
            <v>0</v>
          </cell>
          <cell r="O2421" t="str">
            <v>0</v>
          </cell>
          <cell r="S2421">
            <v>0</v>
          </cell>
          <cell r="W2421">
            <v>0</v>
          </cell>
          <cell r="Y2421">
            <v>0</v>
          </cell>
          <cell r="AA2421">
            <v>0</v>
          </cell>
          <cell r="AE2421">
            <v>2016.3320000000001</v>
          </cell>
        </row>
        <row r="2422">
          <cell r="C2422">
            <v>44048</v>
          </cell>
          <cell r="D2422">
            <v>32</v>
          </cell>
          <cell r="G2422">
            <v>0</v>
          </cell>
          <cell r="J2422">
            <v>0</v>
          </cell>
          <cell r="K2422">
            <v>0</v>
          </cell>
          <cell r="O2422" t="str">
            <v>0</v>
          </cell>
          <cell r="S2422">
            <v>0</v>
          </cell>
          <cell r="W2422">
            <v>0</v>
          </cell>
          <cell r="Y2422">
            <v>0</v>
          </cell>
          <cell r="AA2422">
            <v>0</v>
          </cell>
          <cell r="AE2422">
            <v>2016.3320000000001</v>
          </cell>
        </row>
        <row r="2423">
          <cell r="C2423">
            <v>44049</v>
          </cell>
          <cell r="D2423">
            <v>32</v>
          </cell>
          <cell r="G2423">
            <v>0</v>
          </cell>
          <cell r="J2423">
            <v>0</v>
          </cell>
          <cell r="K2423">
            <v>0</v>
          </cell>
          <cell r="O2423" t="str">
            <v>0</v>
          </cell>
          <cell r="S2423">
            <v>0</v>
          </cell>
          <cell r="W2423">
            <v>0</v>
          </cell>
          <cell r="Y2423">
            <v>0</v>
          </cell>
          <cell r="AA2423">
            <v>0</v>
          </cell>
          <cell r="AE2423">
            <v>2016.3320000000001</v>
          </cell>
        </row>
        <row r="2424">
          <cell r="C2424">
            <v>44050</v>
          </cell>
          <cell r="D2424">
            <v>32</v>
          </cell>
          <cell r="G2424">
            <v>0</v>
          </cell>
          <cell r="J2424">
            <v>0</v>
          </cell>
          <cell r="K2424">
            <v>0</v>
          </cell>
          <cell r="O2424" t="str">
            <v>0</v>
          </cell>
          <cell r="S2424">
            <v>0</v>
          </cell>
          <cell r="W2424">
            <v>0</v>
          </cell>
          <cell r="Y2424">
            <v>0</v>
          </cell>
          <cell r="AA2424">
            <v>0</v>
          </cell>
          <cell r="AE2424">
            <v>2016.3320000000001</v>
          </cell>
        </row>
        <row r="2425">
          <cell r="C2425">
            <v>44051</v>
          </cell>
          <cell r="D2425">
            <v>32</v>
          </cell>
          <cell r="G2425">
            <v>0</v>
          </cell>
          <cell r="J2425">
            <v>0</v>
          </cell>
          <cell r="K2425">
            <v>0</v>
          </cell>
          <cell r="O2425" t="str">
            <v>0</v>
          </cell>
          <cell r="S2425">
            <v>0</v>
          </cell>
          <cell r="W2425">
            <v>0</v>
          </cell>
          <cell r="Y2425">
            <v>0</v>
          </cell>
          <cell r="AA2425">
            <v>0</v>
          </cell>
          <cell r="AE2425">
            <v>2016.3320000000001</v>
          </cell>
        </row>
        <row r="2426">
          <cell r="C2426">
            <v>44052</v>
          </cell>
          <cell r="D2426">
            <v>32</v>
          </cell>
          <cell r="G2426">
            <v>0</v>
          </cell>
          <cell r="J2426">
            <v>0</v>
          </cell>
          <cell r="K2426">
            <v>0</v>
          </cell>
          <cell r="O2426" t="str">
            <v>0</v>
          </cell>
          <cell r="S2426">
            <v>0</v>
          </cell>
          <cell r="W2426">
            <v>0</v>
          </cell>
          <cell r="Y2426">
            <v>0</v>
          </cell>
          <cell r="AA2426">
            <v>0</v>
          </cell>
          <cell r="AE2426">
            <v>2016.3320000000001</v>
          </cell>
        </row>
        <row r="2427">
          <cell r="C2427">
            <v>44053</v>
          </cell>
          <cell r="D2427">
            <v>33</v>
          </cell>
          <cell r="G2427">
            <v>0</v>
          </cell>
          <cell r="J2427">
            <v>0</v>
          </cell>
          <cell r="K2427">
            <v>0</v>
          </cell>
          <cell r="O2427" t="str">
            <v>0</v>
          </cell>
          <cell r="S2427">
            <v>0</v>
          </cell>
          <cell r="W2427">
            <v>0</v>
          </cell>
          <cell r="Y2427">
            <v>0</v>
          </cell>
          <cell r="AA2427">
            <v>0</v>
          </cell>
          <cell r="AE2427">
            <v>2016.3320000000001</v>
          </cell>
        </row>
        <row r="2428">
          <cell r="C2428">
            <v>44054</v>
          </cell>
          <cell r="D2428">
            <v>33</v>
          </cell>
          <cell r="G2428">
            <v>0</v>
          </cell>
          <cell r="J2428">
            <v>0</v>
          </cell>
          <cell r="K2428">
            <v>0</v>
          </cell>
          <cell r="O2428" t="str">
            <v>0</v>
          </cell>
          <cell r="S2428">
            <v>0</v>
          </cell>
          <cell r="W2428">
            <v>0</v>
          </cell>
          <cell r="Y2428">
            <v>0</v>
          </cell>
          <cell r="AA2428">
            <v>0</v>
          </cell>
          <cell r="AE2428">
            <v>2016.3320000000001</v>
          </cell>
        </row>
        <row r="2429">
          <cell r="C2429">
            <v>44055</v>
          </cell>
          <cell r="D2429">
            <v>33</v>
          </cell>
          <cell r="G2429">
            <v>0</v>
          </cell>
          <cell r="J2429">
            <v>0</v>
          </cell>
          <cell r="K2429">
            <v>0</v>
          </cell>
          <cell r="O2429" t="str">
            <v>0</v>
          </cell>
          <cell r="S2429">
            <v>0</v>
          </cell>
          <cell r="W2429">
            <v>0</v>
          </cell>
          <cell r="Y2429">
            <v>0</v>
          </cell>
          <cell r="AA2429">
            <v>0</v>
          </cell>
          <cell r="AE2429">
            <v>2016.3320000000001</v>
          </cell>
        </row>
        <row r="2430">
          <cell r="C2430">
            <v>44056</v>
          </cell>
          <cell r="D2430">
            <v>33</v>
          </cell>
          <cell r="G2430">
            <v>0</v>
          </cell>
          <cell r="J2430">
            <v>0</v>
          </cell>
          <cell r="K2430">
            <v>0</v>
          </cell>
          <cell r="O2430" t="str">
            <v>0</v>
          </cell>
          <cell r="S2430">
            <v>0</v>
          </cell>
          <cell r="W2430">
            <v>0</v>
          </cell>
          <cell r="Y2430">
            <v>0</v>
          </cell>
          <cell r="AA2430">
            <v>0</v>
          </cell>
          <cell r="AE2430">
            <v>2016.3320000000001</v>
          </cell>
        </row>
        <row r="2431">
          <cell r="C2431">
            <v>44057</v>
          </cell>
          <cell r="D2431">
            <v>33</v>
          </cell>
          <cell r="G2431">
            <v>0</v>
          </cell>
          <cell r="J2431">
            <v>0</v>
          </cell>
          <cell r="K2431">
            <v>0</v>
          </cell>
          <cell r="O2431" t="str">
            <v>0</v>
          </cell>
          <cell r="S2431">
            <v>0</v>
          </cell>
          <cell r="W2431">
            <v>0</v>
          </cell>
          <cell r="Y2431">
            <v>0</v>
          </cell>
          <cell r="AA2431">
            <v>0</v>
          </cell>
          <cell r="AE2431">
            <v>2016.3320000000001</v>
          </cell>
        </row>
        <row r="2432">
          <cell r="C2432">
            <v>44058</v>
          </cell>
          <cell r="D2432">
            <v>33</v>
          </cell>
          <cell r="G2432">
            <v>0</v>
          </cell>
          <cell r="J2432">
            <v>0</v>
          </cell>
          <cell r="K2432">
            <v>0</v>
          </cell>
          <cell r="O2432" t="str">
            <v>0</v>
          </cell>
          <cell r="S2432">
            <v>0</v>
          </cell>
          <cell r="W2432">
            <v>0</v>
          </cell>
          <cell r="Y2432">
            <v>0</v>
          </cell>
          <cell r="AA2432">
            <v>0</v>
          </cell>
          <cell r="AE2432">
            <v>2016.3320000000001</v>
          </cell>
        </row>
        <row r="2433">
          <cell r="C2433">
            <v>44059</v>
          </cell>
          <cell r="D2433">
            <v>33</v>
          </cell>
          <cell r="G2433">
            <v>0</v>
          </cell>
          <cell r="J2433">
            <v>0</v>
          </cell>
          <cell r="K2433">
            <v>0</v>
          </cell>
          <cell r="O2433" t="str">
            <v>0</v>
          </cell>
          <cell r="S2433">
            <v>0</v>
          </cell>
          <cell r="W2433">
            <v>0</v>
          </cell>
          <cell r="Y2433">
            <v>0</v>
          </cell>
          <cell r="AA2433">
            <v>0</v>
          </cell>
          <cell r="AE2433">
            <v>2016.3320000000001</v>
          </cell>
        </row>
        <row r="2434">
          <cell r="C2434">
            <v>44060</v>
          </cell>
          <cell r="D2434">
            <v>34</v>
          </cell>
          <cell r="G2434">
            <v>0</v>
          </cell>
          <cell r="J2434">
            <v>0</v>
          </cell>
          <cell r="K2434">
            <v>0</v>
          </cell>
          <cell r="O2434" t="str">
            <v>0</v>
          </cell>
          <cell r="S2434">
            <v>0</v>
          </cell>
          <cell r="W2434">
            <v>0</v>
          </cell>
          <cell r="Y2434">
            <v>0</v>
          </cell>
          <cell r="AA2434">
            <v>0</v>
          </cell>
          <cell r="AE2434">
            <v>2016.3320000000001</v>
          </cell>
        </row>
        <row r="2435">
          <cell r="C2435">
            <v>44061</v>
          </cell>
          <cell r="D2435">
            <v>34</v>
          </cell>
          <cell r="G2435">
            <v>0</v>
          </cell>
          <cell r="J2435">
            <v>0</v>
          </cell>
          <cell r="K2435">
            <v>0</v>
          </cell>
          <cell r="O2435" t="str">
            <v>0</v>
          </cell>
          <cell r="S2435">
            <v>0</v>
          </cell>
          <cell r="W2435">
            <v>0</v>
          </cell>
          <cell r="Y2435">
            <v>0</v>
          </cell>
          <cell r="AA2435">
            <v>0</v>
          </cell>
          <cell r="AE2435">
            <v>2016.3320000000001</v>
          </cell>
        </row>
        <row r="2436">
          <cell r="C2436">
            <v>44062</v>
          </cell>
          <cell r="D2436">
            <v>34</v>
          </cell>
          <cell r="G2436">
            <v>0</v>
          </cell>
          <cell r="J2436">
            <v>0</v>
          </cell>
          <cell r="K2436">
            <v>0</v>
          </cell>
          <cell r="O2436" t="str">
            <v>0</v>
          </cell>
          <cell r="S2436">
            <v>0</v>
          </cell>
          <cell r="W2436">
            <v>0</v>
          </cell>
          <cell r="Y2436">
            <v>0</v>
          </cell>
          <cell r="AA2436">
            <v>0</v>
          </cell>
          <cell r="AE2436">
            <v>2016.3320000000001</v>
          </cell>
        </row>
        <row r="2437">
          <cell r="C2437">
            <v>44063</v>
          </cell>
          <cell r="D2437">
            <v>34</v>
          </cell>
          <cell r="G2437">
            <v>0</v>
          </cell>
          <cell r="J2437">
            <v>0</v>
          </cell>
          <cell r="K2437">
            <v>0</v>
          </cell>
          <cell r="O2437" t="str">
            <v>0</v>
          </cell>
          <cell r="S2437">
            <v>0</v>
          </cell>
          <cell r="W2437">
            <v>0</v>
          </cell>
          <cell r="Y2437">
            <v>0</v>
          </cell>
          <cell r="AA2437">
            <v>0</v>
          </cell>
          <cell r="AE2437">
            <v>2016.3320000000001</v>
          </cell>
        </row>
        <row r="2438">
          <cell r="C2438">
            <v>44064</v>
          </cell>
          <cell r="D2438">
            <v>34</v>
          </cell>
          <cell r="G2438">
            <v>0</v>
          </cell>
          <cell r="J2438">
            <v>0</v>
          </cell>
          <cell r="K2438">
            <v>0</v>
          </cell>
          <cell r="O2438" t="str">
            <v>0</v>
          </cell>
          <cell r="S2438">
            <v>0</v>
          </cell>
          <cell r="W2438">
            <v>0</v>
          </cell>
          <cell r="Y2438">
            <v>0</v>
          </cell>
          <cell r="AA2438">
            <v>0</v>
          </cell>
          <cell r="AE2438">
            <v>2016.3320000000001</v>
          </cell>
        </row>
        <row r="2439">
          <cell r="C2439">
            <v>44065</v>
          </cell>
          <cell r="D2439">
            <v>34</v>
          </cell>
          <cell r="G2439">
            <v>0</v>
          </cell>
          <cell r="J2439">
            <v>0</v>
          </cell>
          <cell r="K2439">
            <v>0</v>
          </cell>
          <cell r="O2439" t="str">
            <v>0</v>
          </cell>
          <cell r="S2439">
            <v>0</v>
          </cell>
          <cell r="W2439">
            <v>0</v>
          </cell>
          <cell r="Y2439">
            <v>0</v>
          </cell>
          <cell r="AA2439">
            <v>0</v>
          </cell>
          <cell r="AE2439">
            <v>2016.3320000000001</v>
          </cell>
        </row>
        <row r="2440">
          <cell r="C2440">
            <v>44066</v>
          </cell>
          <cell r="D2440">
            <v>34</v>
          </cell>
          <cell r="G2440">
            <v>0</v>
          </cell>
          <cell r="J2440">
            <v>0</v>
          </cell>
          <cell r="K2440">
            <v>0</v>
          </cell>
          <cell r="O2440" t="str">
            <v>0</v>
          </cell>
          <cell r="S2440">
            <v>0</v>
          </cell>
          <cell r="W2440">
            <v>0</v>
          </cell>
          <cell r="Y2440">
            <v>0</v>
          </cell>
          <cell r="AA2440">
            <v>0</v>
          </cell>
          <cell r="AE2440">
            <v>2016.3320000000001</v>
          </cell>
        </row>
        <row r="2441">
          <cell r="C2441">
            <v>44067</v>
          </cell>
          <cell r="D2441">
            <v>35</v>
          </cell>
          <cell r="G2441">
            <v>0</v>
          </cell>
          <cell r="J2441">
            <v>0</v>
          </cell>
          <cell r="K2441">
            <v>0</v>
          </cell>
          <cell r="O2441" t="str">
            <v>0</v>
          </cell>
          <cell r="S2441">
            <v>0</v>
          </cell>
          <cell r="W2441">
            <v>0</v>
          </cell>
          <cell r="Y2441">
            <v>0</v>
          </cell>
          <cell r="AA2441">
            <v>0</v>
          </cell>
          <cell r="AE2441">
            <v>2016.3320000000001</v>
          </cell>
        </row>
        <row r="2442">
          <cell r="C2442">
            <v>44068</v>
          </cell>
          <cell r="D2442">
            <v>35</v>
          </cell>
          <cell r="G2442">
            <v>0</v>
          </cell>
          <cell r="J2442">
            <v>0</v>
          </cell>
          <cell r="K2442">
            <v>0</v>
          </cell>
          <cell r="O2442" t="str">
            <v>0</v>
          </cell>
          <cell r="S2442">
            <v>0</v>
          </cell>
          <cell r="W2442">
            <v>0</v>
          </cell>
          <cell r="Y2442">
            <v>0</v>
          </cell>
          <cell r="AA2442">
            <v>0</v>
          </cell>
          <cell r="AE2442">
            <v>2016.3320000000001</v>
          </cell>
        </row>
        <row r="2443">
          <cell r="C2443">
            <v>44069</v>
          </cell>
          <cell r="D2443">
            <v>35</v>
          </cell>
          <cell r="G2443">
            <v>0</v>
          </cell>
          <cell r="J2443">
            <v>0</v>
          </cell>
          <cell r="K2443">
            <v>0</v>
          </cell>
          <cell r="O2443" t="str">
            <v>0</v>
          </cell>
          <cell r="S2443">
            <v>0</v>
          </cell>
          <cell r="W2443">
            <v>0</v>
          </cell>
          <cell r="Y2443">
            <v>0</v>
          </cell>
          <cell r="AA2443">
            <v>0</v>
          </cell>
          <cell r="AE2443">
            <v>2016.3320000000001</v>
          </cell>
        </row>
        <row r="2444">
          <cell r="C2444">
            <v>44070</v>
          </cell>
          <cell r="D2444">
            <v>35</v>
          </cell>
          <cell r="G2444">
            <v>0</v>
          </cell>
          <cell r="J2444">
            <v>0</v>
          </cell>
          <cell r="K2444">
            <v>0</v>
          </cell>
          <cell r="O2444" t="str">
            <v>0</v>
          </cell>
          <cell r="S2444">
            <v>0</v>
          </cell>
          <cell r="W2444">
            <v>0</v>
          </cell>
          <cell r="Y2444">
            <v>0</v>
          </cell>
          <cell r="AA2444">
            <v>0</v>
          </cell>
          <cell r="AE2444">
            <v>2016.3320000000001</v>
          </cell>
        </row>
        <row r="2445">
          <cell r="C2445">
            <v>44071</v>
          </cell>
          <cell r="D2445">
            <v>35</v>
          </cell>
          <cell r="G2445">
            <v>0</v>
          </cell>
          <cell r="J2445">
            <v>0</v>
          </cell>
          <cell r="K2445">
            <v>0</v>
          </cell>
          <cell r="O2445" t="str">
            <v>0</v>
          </cell>
          <cell r="S2445">
            <v>0</v>
          </cell>
          <cell r="W2445">
            <v>0</v>
          </cell>
          <cell r="Y2445">
            <v>0</v>
          </cell>
          <cell r="AA2445">
            <v>0</v>
          </cell>
        </row>
        <row r="2446">
          <cell r="C2446">
            <v>44072</v>
          </cell>
          <cell r="D2446">
            <v>35</v>
          </cell>
          <cell r="G2446">
            <v>0</v>
          </cell>
          <cell r="J2446">
            <v>0</v>
          </cell>
          <cell r="K2446">
            <v>0</v>
          </cell>
          <cell r="O2446" t="str">
            <v>0</v>
          </cell>
          <cell r="S2446">
            <v>0</v>
          </cell>
          <cell r="W2446">
            <v>0</v>
          </cell>
          <cell r="Y2446">
            <v>0</v>
          </cell>
          <cell r="AA2446">
            <v>0</v>
          </cell>
          <cell r="AE2446">
            <v>2016.3320000000001</v>
          </cell>
        </row>
        <row r="2447">
          <cell r="C2447">
            <v>44073</v>
          </cell>
          <cell r="D2447">
            <v>35</v>
          </cell>
          <cell r="G2447">
            <v>0</v>
          </cell>
          <cell r="J2447">
            <v>0</v>
          </cell>
          <cell r="K2447">
            <v>0</v>
          </cell>
          <cell r="O2447" t="str">
            <v>0</v>
          </cell>
          <cell r="S2447">
            <v>0</v>
          </cell>
          <cell r="W2447">
            <v>0</v>
          </cell>
          <cell r="Y2447">
            <v>0</v>
          </cell>
          <cell r="AA2447">
            <v>0</v>
          </cell>
          <cell r="AE2447">
            <v>2016.3320000000001</v>
          </cell>
        </row>
        <row r="2448">
          <cell r="C2448">
            <v>44074</v>
          </cell>
          <cell r="D2448">
            <v>36</v>
          </cell>
          <cell r="G2448">
            <v>0</v>
          </cell>
          <cell r="J2448">
            <v>0</v>
          </cell>
          <cell r="K2448">
            <v>0</v>
          </cell>
          <cell r="O2448" t="str">
            <v>0</v>
          </cell>
          <cell r="S2448">
            <v>0</v>
          </cell>
          <cell r="W2448">
            <v>0</v>
          </cell>
          <cell r="Y2448">
            <v>0</v>
          </cell>
          <cell r="AA2448">
            <v>0</v>
          </cell>
          <cell r="AE2448">
            <v>2016.3320000000001</v>
          </cell>
        </row>
        <row r="2449">
          <cell r="C2449">
            <v>44075</v>
          </cell>
          <cell r="D2449">
            <v>36</v>
          </cell>
          <cell r="G2449">
            <v>0</v>
          </cell>
          <cell r="J2449">
            <v>0</v>
          </cell>
          <cell r="K2449">
            <v>0</v>
          </cell>
          <cell r="O2449" t="str">
            <v>0</v>
          </cell>
          <cell r="S2449">
            <v>0</v>
          </cell>
          <cell r="W2449">
            <v>0</v>
          </cell>
          <cell r="Y2449">
            <v>0</v>
          </cell>
          <cell r="AA2449">
            <v>0</v>
          </cell>
          <cell r="AE2449">
            <v>2016.3320000000001</v>
          </cell>
        </row>
        <row r="2450">
          <cell r="C2450">
            <v>44076</v>
          </cell>
          <cell r="D2450">
            <v>36</v>
          </cell>
          <cell r="G2450">
            <v>0</v>
          </cell>
          <cell r="J2450">
            <v>0</v>
          </cell>
          <cell r="K2450">
            <v>0</v>
          </cell>
          <cell r="O2450" t="str">
            <v>0</v>
          </cell>
          <cell r="S2450">
            <v>0</v>
          </cell>
          <cell r="W2450">
            <v>0</v>
          </cell>
          <cell r="Y2450">
            <v>0</v>
          </cell>
          <cell r="AA2450">
            <v>0</v>
          </cell>
          <cell r="AE2450">
            <v>2016.3320000000001</v>
          </cell>
        </row>
        <row r="2451">
          <cell r="C2451">
            <v>44077</v>
          </cell>
          <cell r="D2451">
            <v>36</v>
          </cell>
          <cell r="G2451">
            <v>0</v>
          </cell>
          <cell r="J2451">
            <v>0</v>
          </cell>
          <cell r="K2451">
            <v>0</v>
          </cell>
          <cell r="O2451" t="str">
            <v>0</v>
          </cell>
          <cell r="S2451">
            <v>0</v>
          </cell>
          <cell r="W2451">
            <v>0</v>
          </cell>
          <cell r="Y2451">
            <v>0</v>
          </cell>
          <cell r="AA2451">
            <v>0</v>
          </cell>
          <cell r="AE2451">
            <v>2016.3320000000001</v>
          </cell>
        </row>
        <row r="2452">
          <cell r="C2452">
            <v>44078</v>
          </cell>
          <cell r="D2452">
            <v>36</v>
          </cell>
          <cell r="G2452">
            <v>0</v>
          </cell>
          <cell r="J2452">
            <v>0</v>
          </cell>
          <cell r="K2452">
            <v>0</v>
          </cell>
          <cell r="O2452" t="str">
            <v>0</v>
          </cell>
          <cell r="S2452">
            <v>0</v>
          </cell>
          <cell r="W2452">
            <v>0</v>
          </cell>
          <cell r="Y2452">
            <v>0</v>
          </cell>
          <cell r="AA2452">
            <v>0</v>
          </cell>
          <cell r="AE2452">
            <v>2016.3320000000001</v>
          </cell>
        </row>
        <row r="2453">
          <cell r="C2453">
            <v>44079</v>
          </cell>
          <cell r="D2453">
            <v>36</v>
          </cell>
          <cell r="G2453">
            <v>0</v>
          </cell>
          <cell r="J2453">
            <v>0</v>
          </cell>
          <cell r="K2453">
            <v>0</v>
          </cell>
          <cell r="O2453" t="str">
            <v>0</v>
          </cell>
          <cell r="S2453">
            <v>0</v>
          </cell>
          <cell r="W2453">
            <v>0</v>
          </cell>
          <cell r="Y2453">
            <v>0</v>
          </cell>
          <cell r="AA2453">
            <v>0</v>
          </cell>
          <cell r="AE2453">
            <v>2016.3320000000001</v>
          </cell>
        </row>
        <row r="2454">
          <cell r="C2454">
            <v>44080</v>
          </cell>
          <cell r="D2454">
            <v>36</v>
          </cell>
          <cell r="G2454">
            <v>0</v>
          </cell>
          <cell r="J2454">
            <v>0</v>
          </cell>
          <cell r="K2454">
            <v>0</v>
          </cell>
          <cell r="O2454" t="str">
            <v>0</v>
          </cell>
          <cell r="S2454">
            <v>0</v>
          </cell>
          <cell r="W2454">
            <v>0</v>
          </cell>
          <cell r="Y2454">
            <v>0</v>
          </cell>
          <cell r="AA2454">
            <v>0</v>
          </cell>
          <cell r="AE2454">
            <v>2016.3320000000001</v>
          </cell>
        </row>
        <row r="2455">
          <cell r="C2455">
            <v>44081</v>
          </cell>
          <cell r="D2455">
            <v>37</v>
          </cell>
          <cell r="G2455">
            <v>0</v>
          </cell>
          <cell r="J2455">
            <v>0</v>
          </cell>
          <cell r="K2455">
            <v>0</v>
          </cell>
          <cell r="O2455" t="str">
            <v>0</v>
          </cell>
          <cell r="S2455">
            <v>0</v>
          </cell>
          <cell r="W2455">
            <v>0</v>
          </cell>
          <cell r="Y2455">
            <v>0</v>
          </cell>
          <cell r="AA2455">
            <v>0</v>
          </cell>
          <cell r="AE2455">
            <v>2016.3320000000001</v>
          </cell>
        </row>
        <row r="2456">
          <cell r="C2456">
            <v>44082</v>
          </cell>
          <cell r="D2456">
            <v>37</v>
          </cell>
          <cell r="G2456">
            <v>0</v>
          </cell>
          <cell r="J2456">
            <v>0</v>
          </cell>
          <cell r="K2456">
            <v>0</v>
          </cell>
          <cell r="O2456" t="str">
            <v>0</v>
          </cell>
          <cell r="S2456">
            <v>0</v>
          </cell>
          <cell r="W2456">
            <v>0</v>
          </cell>
          <cell r="Y2456">
            <v>0</v>
          </cell>
          <cell r="AA2456">
            <v>0</v>
          </cell>
          <cell r="AE2456">
            <v>2016.3320000000001</v>
          </cell>
        </row>
        <row r="2457">
          <cell r="C2457">
            <v>44083</v>
          </cell>
          <cell r="D2457">
            <v>37</v>
          </cell>
          <cell r="G2457">
            <v>0</v>
          </cell>
          <cell r="J2457">
            <v>0</v>
          </cell>
          <cell r="K2457">
            <v>0</v>
          </cell>
          <cell r="O2457" t="str">
            <v>0</v>
          </cell>
          <cell r="S2457">
            <v>0</v>
          </cell>
          <cell r="W2457">
            <v>0</v>
          </cell>
          <cell r="Y2457">
            <v>0</v>
          </cell>
          <cell r="AA2457">
            <v>0</v>
          </cell>
          <cell r="AE2457">
            <v>2016.3320000000001</v>
          </cell>
        </row>
        <row r="2458">
          <cell r="C2458">
            <v>44084</v>
          </cell>
          <cell r="D2458">
            <v>37</v>
          </cell>
          <cell r="G2458">
            <v>0</v>
          </cell>
          <cell r="J2458">
            <v>0</v>
          </cell>
          <cell r="K2458">
            <v>0</v>
          </cell>
          <cell r="O2458" t="str">
            <v>0</v>
          </cell>
          <cell r="S2458">
            <v>0</v>
          </cell>
          <cell r="W2458">
            <v>0</v>
          </cell>
          <cell r="Y2458">
            <v>0</v>
          </cell>
          <cell r="AA2458">
            <v>0</v>
          </cell>
          <cell r="AE2458">
            <v>2016.3320000000001</v>
          </cell>
        </row>
        <row r="2459">
          <cell r="C2459">
            <v>44085</v>
          </cell>
          <cell r="D2459">
            <v>37</v>
          </cell>
          <cell r="G2459">
            <v>0</v>
          </cell>
          <cell r="J2459">
            <v>0</v>
          </cell>
          <cell r="K2459">
            <v>0</v>
          </cell>
          <cell r="O2459" t="str">
            <v>0</v>
          </cell>
          <cell r="S2459">
            <v>0</v>
          </cell>
          <cell r="W2459">
            <v>0</v>
          </cell>
          <cell r="Y2459">
            <v>0</v>
          </cell>
          <cell r="AA2459">
            <v>0</v>
          </cell>
          <cell r="AE2459">
            <v>2016.3320000000001</v>
          </cell>
        </row>
        <row r="2460">
          <cell r="C2460">
            <v>44086</v>
          </cell>
          <cell r="D2460">
            <v>37</v>
          </cell>
          <cell r="G2460">
            <v>0</v>
          </cell>
          <cell r="J2460">
            <v>0</v>
          </cell>
          <cell r="K2460">
            <v>0</v>
          </cell>
          <cell r="O2460" t="str">
            <v>0</v>
          </cell>
          <cell r="S2460">
            <v>0</v>
          </cell>
          <cell r="W2460">
            <v>0</v>
          </cell>
          <cell r="Y2460">
            <v>0</v>
          </cell>
          <cell r="AA2460">
            <v>0</v>
          </cell>
          <cell r="AE2460">
            <v>2016.3320000000001</v>
          </cell>
        </row>
        <row r="2461">
          <cell r="C2461">
            <v>44087</v>
          </cell>
          <cell r="D2461">
            <v>37</v>
          </cell>
          <cell r="G2461">
            <v>0</v>
          </cell>
          <cell r="J2461">
            <v>0</v>
          </cell>
          <cell r="K2461">
            <v>0</v>
          </cell>
          <cell r="O2461" t="str">
            <v>0</v>
          </cell>
          <cell r="S2461">
            <v>0</v>
          </cell>
          <cell r="W2461">
            <v>0</v>
          </cell>
          <cell r="Y2461">
            <v>0</v>
          </cell>
          <cell r="AA2461">
            <v>0</v>
          </cell>
          <cell r="AE2461">
            <v>2016.3320000000001</v>
          </cell>
        </row>
        <row r="2462">
          <cell r="C2462">
            <v>44088</v>
          </cell>
          <cell r="D2462">
            <v>38</v>
          </cell>
          <cell r="G2462">
            <v>0</v>
          </cell>
          <cell r="J2462">
            <v>0</v>
          </cell>
          <cell r="K2462">
            <v>0</v>
          </cell>
          <cell r="O2462" t="str">
            <v>0</v>
          </cell>
          <cell r="S2462">
            <v>0</v>
          </cell>
          <cell r="W2462">
            <v>0</v>
          </cell>
          <cell r="Y2462">
            <v>0</v>
          </cell>
          <cell r="AA2462">
            <v>0</v>
          </cell>
          <cell r="AE2462">
            <v>2016.3320000000001</v>
          </cell>
        </row>
        <row r="2463">
          <cell r="C2463">
            <v>44089</v>
          </cell>
          <cell r="D2463">
            <v>38</v>
          </cell>
          <cell r="G2463">
            <v>0</v>
          </cell>
          <cell r="J2463">
            <v>0</v>
          </cell>
          <cell r="K2463">
            <v>0</v>
          </cell>
          <cell r="O2463" t="str">
            <v>0</v>
          </cell>
          <cell r="S2463">
            <v>0</v>
          </cell>
          <cell r="W2463">
            <v>0</v>
          </cell>
          <cell r="Y2463">
            <v>0</v>
          </cell>
          <cell r="AA2463">
            <v>0</v>
          </cell>
          <cell r="AE2463">
            <v>2016.3320000000001</v>
          </cell>
        </row>
        <row r="2464">
          <cell r="C2464">
            <v>44090</v>
          </cell>
          <cell r="D2464">
            <v>38</v>
          </cell>
          <cell r="G2464">
            <v>0</v>
          </cell>
          <cell r="J2464">
            <v>0</v>
          </cell>
          <cell r="K2464">
            <v>0</v>
          </cell>
          <cell r="O2464" t="str">
            <v>0</v>
          </cell>
          <cell r="S2464">
            <v>0</v>
          </cell>
          <cell r="W2464">
            <v>0</v>
          </cell>
          <cell r="Y2464">
            <v>0</v>
          </cell>
          <cell r="AA2464">
            <v>0</v>
          </cell>
          <cell r="AE2464">
            <v>2016.3320000000001</v>
          </cell>
        </row>
        <row r="2465">
          <cell r="C2465">
            <v>44091</v>
          </cell>
          <cell r="D2465">
            <v>38</v>
          </cell>
          <cell r="G2465">
            <v>0</v>
          </cell>
          <cell r="J2465">
            <v>0</v>
          </cell>
          <cell r="K2465">
            <v>0</v>
          </cell>
          <cell r="O2465" t="str">
            <v>0</v>
          </cell>
          <cell r="S2465">
            <v>0</v>
          </cell>
          <cell r="W2465">
            <v>0</v>
          </cell>
          <cell r="Y2465">
            <v>0</v>
          </cell>
          <cell r="AA2465">
            <v>0</v>
          </cell>
          <cell r="AE2465">
            <v>2016.3320000000001</v>
          </cell>
        </row>
        <row r="2466">
          <cell r="C2466">
            <v>44092</v>
          </cell>
          <cell r="D2466">
            <v>38</v>
          </cell>
          <cell r="G2466">
            <v>0</v>
          </cell>
          <cell r="J2466">
            <v>0</v>
          </cell>
          <cell r="K2466">
            <v>0</v>
          </cell>
          <cell r="O2466" t="str">
            <v>0</v>
          </cell>
          <cell r="S2466">
            <v>0</v>
          </cell>
          <cell r="W2466">
            <v>0</v>
          </cell>
          <cell r="Y2466">
            <v>0</v>
          </cell>
          <cell r="AA2466">
            <v>0</v>
          </cell>
          <cell r="AE2466">
            <v>2016.3320000000001</v>
          </cell>
        </row>
        <row r="2467">
          <cell r="C2467">
            <v>44093</v>
          </cell>
          <cell r="D2467">
            <v>38</v>
          </cell>
          <cell r="G2467">
            <v>0</v>
          </cell>
          <cell r="J2467">
            <v>0</v>
          </cell>
          <cell r="K2467">
            <v>0</v>
          </cell>
          <cell r="O2467" t="str">
            <v>0</v>
          </cell>
          <cell r="S2467">
            <v>0</v>
          </cell>
          <cell r="W2467">
            <v>0</v>
          </cell>
          <cell r="Y2467">
            <v>0</v>
          </cell>
          <cell r="AA2467">
            <v>0</v>
          </cell>
          <cell r="AE2467">
            <v>2016.3320000000001</v>
          </cell>
        </row>
        <row r="2468">
          <cell r="C2468">
            <v>44094</v>
          </cell>
          <cell r="D2468">
            <v>38</v>
          </cell>
          <cell r="G2468">
            <v>0</v>
          </cell>
          <cell r="J2468">
            <v>0</v>
          </cell>
          <cell r="K2468">
            <v>0</v>
          </cell>
          <cell r="O2468" t="str">
            <v>0</v>
          </cell>
          <cell r="S2468">
            <v>0</v>
          </cell>
          <cell r="W2468">
            <v>0</v>
          </cell>
          <cell r="Y2468">
            <v>0</v>
          </cell>
          <cell r="AA2468">
            <v>0</v>
          </cell>
          <cell r="AE2468">
            <v>2016.3320000000001</v>
          </cell>
        </row>
        <row r="2469">
          <cell r="C2469">
            <v>44095</v>
          </cell>
          <cell r="D2469">
            <v>39</v>
          </cell>
          <cell r="G2469">
            <v>0</v>
          </cell>
          <cell r="J2469">
            <v>0</v>
          </cell>
          <cell r="K2469">
            <v>0</v>
          </cell>
          <cell r="O2469" t="str">
            <v>0</v>
          </cell>
          <cell r="S2469">
            <v>0</v>
          </cell>
          <cell r="W2469">
            <v>0</v>
          </cell>
          <cell r="Y2469">
            <v>0</v>
          </cell>
          <cell r="AA2469">
            <v>0</v>
          </cell>
          <cell r="AE2469">
            <v>2016.3320000000001</v>
          </cell>
        </row>
        <row r="2470">
          <cell r="C2470">
            <v>44096</v>
          </cell>
          <cell r="D2470">
            <v>39</v>
          </cell>
          <cell r="G2470">
            <v>0</v>
          </cell>
          <cell r="J2470">
            <v>0</v>
          </cell>
          <cell r="K2470">
            <v>0</v>
          </cell>
          <cell r="O2470" t="str">
            <v>0</v>
          </cell>
          <cell r="S2470">
            <v>0</v>
          </cell>
          <cell r="W2470">
            <v>0</v>
          </cell>
          <cell r="Y2470">
            <v>0</v>
          </cell>
          <cell r="AA2470">
            <v>0</v>
          </cell>
          <cell r="AE2470">
            <v>2016.3320000000001</v>
          </cell>
        </row>
        <row r="2471">
          <cell r="C2471">
            <v>44097</v>
          </cell>
          <cell r="D2471">
            <v>39</v>
          </cell>
          <cell r="G2471">
            <v>0</v>
          </cell>
          <cell r="J2471">
            <v>0</v>
          </cell>
          <cell r="K2471">
            <v>0</v>
          </cell>
          <cell r="O2471" t="str">
            <v>0</v>
          </cell>
          <cell r="S2471">
            <v>0</v>
          </cell>
          <cell r="W2471">
            <v>0</v>
          </cell>
          <cell r="Y2471">
            <v>0</v>
          </cell>
          <cell r="AA2471">
            <v>0</v>
          </cell>
          <cell r="AE2471">
            <v>2016.3320000000001</v>
          </cell>
        </row>
        <row r="2472">
          <cell r="C2472">
            <v>44098</v>
          </cell>
          <cell r="D2472">
            <v>39</v>
          </cell>
          <cell r="G2472">
            <v>0</v>
          </cell>
          <cell r="J2472">
            <v>0</v>
          </cell>
          <cell r="K2472">
            <v>0</v>
          </cell>
          <cell r="O2472" t="str">
            <v>0</v>
          </cell>
          <cell r="S2472">
            <v>0</v>
          </cell>
          <cell r="W2472">
            <v>0</v>
          </cell>
          <cell r="Y2472">
            <v>0</v>
          </cell>
          <cell r="AA2472">
            <v>0</v>
          </cell>
          <cell r="AE2472">
            <v>2016.3320000000001</v>
          </cell>
        </row>
        <row r="2473">
          <cell r="C2473">
            <v>44099</v>
          </cell>
          <cell r="D2473">
            <v>39</v>
          </cell>
          <cell r="G2473">
            <v>0</v>
          </cell>
          <cell r="J2473">
            <v>0</v>
          </cell>
          <cell r="K2473">
            <v>0</v>
          </cell>
          <cell r="O2473" t="str">
            <v>0</v>
          </cell>
          <cell r="S2473">
            <v>0</v>
          </cell>
          <cell r="W2473">
            <v>0</v>
          </cell>
          <cell r="Y2473">
            <v>0</v>
          </cell>
          <cell r="AA2473">
            <v>0</v>
          </cell>
          <cell r="AE2473">
            <v>2016.3320000000001</v>
          </cell>
        </row>
        <row r="2474">
          <cell r="C2474">
            <v>44100</v>
          </cell>
          <cell r="D2474">
            <v>39</v>
          </cell>
          <cell r="G2474">
            <v>0</v>
          </cell>
          <cell r="J2474">
            <v>0</v>
          </cell>
          <cell r="K2474">
            <v>0</v>
          </cell>
          <cell r="O2474" t="str">
            <v>0</v>
          </cell>
          <cell r="S2474">
            <v>0</v>
          </cell>
          <cell r="W2474">
            <v>0</v>
          </cell>
          <cell r="Y2474">
            <v>0</v>
          </cell>
          <cell r="AA2474">
            <v>0</v>
          </cell>
          <cell r="AE2474">
            <v>2016.3320000000001</v>
          </cell>
        </row>
        <row r="2475">
          <cell r="C2475">
            <v>44101</v>
          </cell>
          <cell r="D2475">
            <v>39</v>
          </cell>
          <cell r="G2475">
            <v>0</v>
          </cell>
          <cell r="J2475">
            <v>0</v>
          </cell>
          <cell r="K2475">
            <v>0</v>
          </cell>
          <cell r="O2475" t="str">
            <v>0</v>
          </cell>
          <cell r="S2475">
            <v>0</v>
          </cell>
          <cell r="W2475">
            <v>0</v>
          </cell>
          <cell r="Y2475">
            <v>0</v>
          </cell>
          <cell r="AA2475">
            <v>0</v>
          </cell>
          <cell r="AE2475">
            <v>2016.3320000000001</v>
          </cell>
        </row>
        <row r="2476">
          <cell r="C2476">
            <v>44102</v>
          </cell>
          <cell r="D2476">
            <v>40</v>
          </cell>
          <cell r="G2476">
            <v>0</v>
          </cell>
          <cell r="J2476">
            <v>0</v>
          </cell>
          <cell r="K2476">
            <v>0</v>
          </cell>
          <cell r="O2476" t="str">
            <v>0</v>
          </cell>
          <cell r="S2476">
            <v>0</v>
          </cell>
          <cell r="W2476">
            <v>0</v>
          </cell>
          <cell r="Y2476">
            <v>0</v>
          </cell>
          <cell r="AA2476">
            <v>0</v>
          </cell>
        </row>
        <row r="2477">
          <cell r="C2477">
            <v>44103</v>
          </cell>
          <cell r="D2477">
            <v>40</v>
          </cell>
          <cell r="G2477">
            <v>0</v>
          </cell>
          <cell r="J2477">
            <v>0</v>
          </cell>
          <cell r="K2477">
            <v>0</v>
          </cell>
          <cell r="O2477" t="str">
            <v>0</v>
          </cell>
          <cell r="S2477">
            <v>0</v>
          </cell>
          <cell r="W2477">
            <v>0</v>
          </cell>
          <cell r="Y2477">
            <v>0</v>
          </cell>
          <cell r="AA2477">
            <v>0</v>
          </cell>
          <cell r="AE2477">
            <v>2016.3320000000001</v>
          </cell>
        </row>
        <row r="2478">
          <cell r="C2478">
            <v>44104</v>
          </cell>
          <cell r="D2478">
            <v>40</v>
          </cell>
          <cell r="G2478">
            <v>0</v>
          </cell>
          <cell r="J2478">
            <v>0</v>
          </cell>
          <cell r="K2478">
            <v>0</v>
          </cell>
          <cell r="O2478" t="str">
            <v>0</v>
          </cell>
          <cell r="S2478">
            <v>0</v>
          </cell>
          <cell r="W2478">
            <v>0</v>
          </cell>
          <cell r="Y2478">
            <v>0</v>
          </cell>
          <cell r="AA2478">
            <v>0</v>
          </cell>
          <cell r="AE2478">
            <v>2016.3320000000001</v>
          </cell>
        </row>
        <row r="2479">
          <cell r="C2479">
            <v>44105</v>
          </cell>
          <cell r="D2479">
            <v>40</v>
          </cell>
          <cell r="G2479">
            <v>0</v>
          </cell>
          <cell r="J2479">
            <v>0</v>
          </cell>
          <cell r="K2479">
            <v>0</v>
          </cell>
          <cell r="O2479" t="str">
            <v>0</v>
          </cell>
          <cell r="S2479">
            <v>0</v>
          </cell>
          <cell r="W2479">
            <v>0</v>
          </cell>
          <cell r="Y2479">
            <v>0</v>
          </cell>
          <cell r="AA2479">
            <v>0</v>
          </cell>
          <cell r="AE2479">
            <v>2016.3320000000001</v>
          </cell>
        </row>
        <row r="2480">
          <cell r="C2480">
            <v>44106</v>
          </cell>
          <cell r="D2480">
            <v>40</v>
          </cell>
          <cell r="G2480">
            <v>0</v>
          </cell>
          <cell r="J2480">
            <v>0</v>
          </cell>
          <cell r="K2480">
            <v>0</v>
          </cell>
          <cell r="O2480" t="str">
            <v>0</v>
          </cell>
          <cell r="S2480">
            <v>0</v>
          </cell>
          <cell r="W2480">
            <v>0</v>
          </cell>
          <cell r="Y2480">
            <v>0</v>
          </cell>
          <cell r="AA2480">
            <v>0</v>
          </cell>
          <cell r="AE2480">
            <v>2016.3320000000001</v>
          </cell>
        </row>
        <row r="2481">
          <cell r="C2481">
            <v>44107</v>
          </cell>
          <cell r="D2481">
            <v>40</v>
          </cell>
          <cell r="G2481">
            <v>0</v>
          </cell>
          <cell r="J2481">
            <v>0</v>
          </cell>
          <cell r="K2481">
            <v>0</v>
          </cell>
          <cell r="O2481" t="str">
            <v>0</v>
          </cell>
          <cell r="S2481">
            <v>0</v>
          </cell>
          <cell r="W2481">
            <v>0</v>
          </cell>
          <cell r="Y2481">
            <v>0</v>
          </cell>
          <cell r="AA2481">
            <v>0</v>
          </cell>
          <cell r="AE2481">
            <v>2016.3320000000001</v>
          </cell>
        </row>
        <row r="2482">
          <cell r="C2482">
            <v>44108</v>
          </cell>
          <cell r="D2482">
            <v>40</v>
          </cell>
          <cell r="G2482">
            <v>0</v>
          </cell>
          <cell r="J2482">
            <v>0</v>
          </cell>
          <cell r="K2482">
            <v>0</v>
          </cell>
          <cell r="O2482" t="str">
            <v>0</v>
          </cell>
          <cell r="S2482">
            <v>0</v>
          </cell>
          <cell r="W2482">
            <v>0</v>
          </cell>
          <cell r="Y2482">
            <v>0</v>
          </cell>
          <cell r="AA2482">
            <v>0</v>
          </cell>
          <cell r="AE2482">
            <v>2016.3320000000001</v>
          </cell>
        </row>
        <row r="2483">
          <cell r="C2483">
            <v>44109</v>
          </cell>
          <cell r="D2483">
            <v>41</v>
          </cell>
          <cell r="G2483">
            <v>0</v>
          </cell>
          <cell r="J2483">
            <v>0</v>
          </cell>
          <cell r="K2483">
            <v>0</v>
          </cell>
          <cell r="O2483" t="str">
            <v>0</v>
          </cell>
          <cell r="S2483">
            <v>0</v>
          </cell>
          <cell r="W2483">
            <v>0</v>
          </cell>
          <cell r="Y2483">
            <v>0</v>
          </cell>
          <cell r="AA2483">
            <v>0</v>
          </cell>
          <cell r="AE2483">
            <v>2016.3320000000001</v>
          </cell>
        </row>
        <row r="2484">
          <cell r="C2484">
            <v>44110</v>
          </cell>
          <cell r="D2484">
            <v>41</v>
          </cell>
          <cell r="G2484">
            <v>0</v>
          </cell>
          <cell r="J2484">
            <v>0</v>
          </cell>
          <cell r="K2484">
            <v>0</v>
          </cell>
          <cell r="O2484" t="str">
            <v>0</v>
          </cell>
          <cell r="S2484">
            <v>0</v>
          </cell>
          <cell r="W2484">
            <v>0</v>
          </cell>
          <cell r="Y2484">
            <v>0</v>
          </cell>
          <cell r="AA2484">
            <v>0</v>
          </cell>
          <cell r="AE2484">
            <v>2016.3320000000001</v>
          </cell>
        </row>
        <row r="2485">
          <cell r="C2485">
            <v>44111</v>
          </cell>
          <cell r="D2485">
            <v>41</v>
          </cell>
          <cell r="G2485">
            <v>0</v>
          </cell>
          <cell r="J2485">
            <v>0</v>
          </cell>
          <cell r="K2485">
            <v>0</v>
          </cell>
          <cell r="O2485" t="str">
            <v>0</v>
          </cell>
          <cell r="S2485">
            <v>0</v>
          </cell>
          <cell r="W2485">
            <v>0</v>
          </cell>
          <cell r="Y2485">
            <v>0</v>
          </cell>
          <cell r="AA2485">
            <v>0</v>
          </cell>
          <cell r="AE2485">
            <v>2016.3320000000001</v>
          </cell>
        </row>
        <row r="2486">
          <cell r="C2486">
            <v>44112</v>
          </cell>
          <cell r="D2486">
            <v>41</v>
          </cell>
          <cell r="G2486">
            <v>0</v>
          </cell>
          <cell r="J2486">
            <v>0</v>
          </cell>
          <cell r="K2486">
            <v>0</v>
          </cell>
          <cell r="O2486" t="str">
            <v>0</v>
          </cell>
          <cell r="S2486">
            <v>0</v>
          </cell>
          <cell r="W2486">
            <v>0</v>
          </cell>
          <cell r="Y2486">
            <v>0</v>
          </cell>
          <cell r="AA2486">
            <v>0</v>
          </cell>
          <cell r="AE2486">
            <v>2016.3320000000001</v>
          </cell>
        </row>
        <row r="2487">
          <cell r="C2487">
            <v>44113</v>
          </cell>
          <cell r="D2487">
            <v>41</v>
          </cell>
          <cell r="G2487">
            <v>0</v>
          </cell>
          <cell r="J2487">
            <v>0</v>
          </cell>
          <cell r="K2487">
            <v>0</v>
          </cell>
          <cell r="O2487" t="str">
            <v>0</v>
          </cell>
          <cell r="S2487">
            <v>0</v>
          </cell>
          <cell r="W2487">
            <v>0</v>
          </cell>
          <cell r="Y2487">
            <v>0</v>
          </cell>
          <cell r="AA2487">
            <v>0</v>
          </cell>
          <cell r="AE2487">
            <v>2016.3320000000001</v>
          </cell>
        </row>
        <row r="2488">
          <cell r="C2488">
            <v>44114</v>
          </cell>
          <cell r="D2488">
            <v>41</v>
          </cell>
          <cell r="G2488">
            <v>0</v>
          </cell>
          <cell r="J2488">
            <v>0</v>
          </cell>
          <cell r="K2488">
            <v>0</v>
          </cell>
          <cell r="O2488" t="str">
            <v>0</v>
          </cell>
          <cell r="S2488">
            <v>0</v>
          </cell>
          <cell r="W2488">
            <v>0</v>
          </cell>
          <cell r="Y2488">
            <v>0</v>
          </cell>
          <cell r="AA2488">
            <v>0</v>
          </cell>
          <cell r="AE2488">
            <v>2016.3320000000001</v>
          </cell>
        </row>
        <row r="2489">
          <cell r="C2489">
            <v>44115</v>
          </cell>
          <cell r="D2489">
            <v>41</v>
          </cell>
          <cell r="G2489">
            <v>0</v>
          </cell>
          <cell r="J2489">
            <v>0</v>
          </cell>
          <cell r="K2489">
            <v>0</v>
          </cell>
          <cell r="O2489" t="str">
            <v>0</v>
          </cell>
          <cell r="S2489">
            <v>0</v>
          </cell>
          <cell r="W2489">
            <v>0</v>
          </cell>
          <cell r="Y2489">
            <v>0</v>
          </cell>
          <cell r="AA2489">
            <v>0</v>
          </cell>
          <cell r="AE2489">
            <v>2016.3320000000001</v>
          </cell>
        </row>
        <row r="2490">
          <cell r="C2490">
            <v>44116</v>
          </cell>
          <cell r="D2490">
            <v>42</v>
          </cell>
          <cell r="G2490">
            <v>0</v>
          </cell>
          <cell r="J2490">
            <v>0</v>
          </cell>
          <cell r="K2490">
            <v>0</v>
          </cell>
          <cell r="O2490" t="str">
            <v>0</v>
          </cell>
          <cell r="S2490">
            <v>0</v>
          </cell>
          <cell r="W2490">
            <v>0</v>
          </cell>
          <cell r="Y2490">
            <v>0</v>
          </cell>
          <cell r="AA2490">
            <v>0</v>
          </cell>
          <cell r="AE2490">
            <v>2016.3320000000001</v>
          </cell>
        </row>
        <row r="2491">
          <cell r="C2491">
            <v>44117</v>
          </cell>
          <cell r="D2491">
            <v>42</v>
          </cell>
          <cell r="G2491">
            <v>0</v>
          </cell>
          <cell r="J2491">
            <v>0</v>
          </cell>
          <cell r="K2491">
            <v>0</v>
          </cell>
          <cell r="O2491" t="str">
            <v>0</v>
          </cell>
          <cell r="S2491">
            <v>0</v>
          </cell>
          <cell r="W2491">
            <v>0</v>
          </cell>
          <cell r="Y2491">
            <v>0</v>
          </cell>
          <cell r="AA2491">
            <v>0</v>
          </cell>
          <cell r="AE2491">
            <v>2016.3320000000001</v>
          </cell>
        </row>
        <row r="2492">
          <cell r="C2492">
            <v>44118</v>
          </cell>
          <cell r="D2492">
            <v>42</v>
          </cell>
          <cell r="G2492">
            <v>0</v>
          </cell>
          <cell r="J2492">
            <v>0</v>
          </cell>
          <cell r="K2492">
            <v>0</v>
          </cell>
          <cell r="O2492" t="str">
            <v>0</v>
          </cell>
          <cell r="S2492">
            <v>0</v>
          </cell>
          <cell r="W2492">
            <v>0</v>
          </cell>
          <cell r="Y2492">
            <v>0</v>
          </cell>
          <cell r="AA2492">
            <v>0</v>
          </cell>
          <cell r="AE2492">
            <v>2016.3320000000001</v>
          </cell>
        </row>
        <row r="2493">
          <cell r="C2493">
            <v>44119</v>
          </cell>
          <cell r="D2493">
            <v>42</v>
          </cell>
          <cell r="G2493">
            <v>0</v>
          </cell>
          <cell r="J2493">
            <v>0</v>
          </cell>
          <cell r="K2493">
            <v>0</v>
          </cell>
          <cell r="O2493" t="str">
            <v>0</v>
          </cell>
          <cell r="S2493">
            <v>0</v>
          </cell>
          <cell r="W2493">
            <v>0</v>
          </cell>
          <cell r="Y2493">
            <v>0</v>
          </cell>
          <cell r="AA2493">
            <v>0</v>
          </cell>
          <cell r="AE2493">
            <v>2016.3320000000001</v>
          </cell>
        </row>
        <row r="2494">
          <cell r="C2494">
            <v>44120</v>
          </cell>
          <cell r="D2494">
            <v>42</v>
          </cell>
          <cell r="G2494">
            <v>0</v>
          </cell>
          <cell r="J2494">
            <v>0</v>
          </cell>
          <cell r="K2494">
            <v>0</v>
          </cell>
          <cell r="O2494" t="str">
            <v>0</v>
          </cell>
          <cell r="S2494">
            <v>0</v>
          </cell>
          <cell r="W2494">
            <v>0</v>
          </cell>
          <cell r="Y2494">
            <v>0</v>
          </cell>
          <cell r="AA2494">
            <v>0</v>
          </cell>
          <cell r="AE2494">
            <v>2016.3320000000001</v>
          </cell>
        </row>
        <row r="2495">
          <cell r="C2495">
            <v>44121</v>
          </cell>
          <cell r="D2495">
            <v>42</v>
          </cell>
          <cell r="G2495">
            <v>0</v>
          </cell>
          <cell r="J2495">
            <v>0</v>
          </cell>
          <cell r="K2495">
            <v>0</v>
          </cell>
          <cell r="O2495" t="str">
            <v>0</v>
          </cell>
          <cell r="S2495">
            <v>0</v>
          </cell>
          <cell r="W2495">
            <v>0</v>
          </cell>
          <cell r="Y2495">
            <v>0</v>
          </cell>
          <cell r="AA2495">
            <v>0</v>
          </cell>
          <cell r="AE2495">
            <v>2016.3320000000001</v>
          </cell>
        </row>
        <row r="2496">
          <cell r="C2496">
            <v>44122</v>
          </cell>
          <cell r="D2496">
            <v>42</v>
          </cell>
          <cell r="G2496">
            <v>0</v>
          </cell>
          <cell r="J2496">
            <v>0</v>
          </cell>
          <cell r="K2496">
            <v>0</v>
          </cell>
          <cell r="O2496" t="str">
            <v>0</v>
          </cell>
          <cell r="S2496">
            <v>0</v>
          </cell>
          <cell r="W2496">
            <v>0</v>
          </cell>
          <cell r="Y2496">
            <v>0</v>
          </cell>
          <cell r="AA2496">
            <v>0</v>
          </cell>
          <cell r="AE2496">
            <v>2016.3320000000001</v>
          </cell>
        </row>
        <row r="2497">
          <cell r="C2497">
            <v>44123</v>
          </cell>
          <cell r="D2497">
            <v>43</v>
          </cell>
          <cell r="G2497">
            <v>0</v>
          </cell>
          <cell r="J2497">
            <v>0</v>
          </cell>
          <cell r="K2497">
            <v>0</v>
          </cell>
          <cell r="O2497" t="str">
            <v>0</v>
          </cell>
          <cell r="S2497">
            <v>0</v>
          </cell>
          <cell r="W2497">
            <v>0</v>
          </cell>
          <cell r="Y2497">
            <v>0</v>
          </cell>
          <cell r="AA2497">
            <v>0</v>
          </cell>
          <cell r="AE2497">
            <v>2016.3320000000001</v>
          </cell>
        </row>
        <row r="2498">
          <cell r="C2498">
            <v>44124</v>
          </cell>
          <cell r="D2498">
            <v>43</v>
          </cell>
          <cell r="G2498">
            <v>0</v>
          </cell>
          <cell r="J2498">
            <v>0</v>
          </cell>
          <cell r="K2498">
            <v>0</v>
          </cell>
          <cell r="O2498" t="str">
            <v>0</v>
          </cell>
          <cell r="S2498">
            <v>0</v>
          </cell>
          <cell r="W2498">
            <v>0</v>
          </cell>
          <cell r="Y2498">
            <v>0</v>
          </cell>
          <cell r="AA2498">
            <v>0</v>
          </cell>
          <cell r="AE2498">
            <v>2016.3320000000001</v>
          </cell>
        </row>
        <row r="2499">
          <cell r="C2499">
            <v>44125</v>
          </cell>
          <cell r="D2499">
            <v>43</v>
          </cell>
          <cell r="G2499">
            <v>0</v>
          </cell>
          <cell r="J2499">
            <v>0</v>
          </cell>
          <cell r="K2499">
            <v>0</v>
          </cell>
          <cell r="O2499" t="str">
            <v>0</v>
          </cell>
          <cell r="S2499">
            <v>0</v>
          </cell>
          <cell r="W2499">
            <v>0</v>
          </cell>
          <cell r="Y2499">
            <v>0</v>
          </cell>
          <cell r="AA2499">
            <v>0</v>
          </cell>
          <cell r="AE2499">
            <v>2016.3320000000001</v>
          </cell>
        </row>
        <row r="2500">
          <cell r="C2500">
            <v>44126</v>
          </cell>
          <cell r="D2500">
            <v>43</v>
          </cell>
          <cell r="G2500">
            <v>0</v>
          </cell>
          <cell r="J2500">
            <v>0</v>
          </cell>
          <cell r="K2500">
            <v>0</v>
          </cell>
          <cell r="O2500" t="str">
            <v>0</v>
          </cell>
          <cell r="S2500">
            <v>0</v>
          </cell>
          <cell r="W2500">
            <v>0</v>
          </cell>
          <cell r="Y2500">
            <v>0</v>
          </cell>
          <cell r="AA2500">
            <v>0</v>
          </cell>
          <cell r="AE2500">
            <v>2016.3320000000001</v>
          </cell>
        </row>
        <row r="2501">
          <cell r="C2501">
            <v>44127</v>
          </cell>
          <cell r="D2501">
            <v>43</v>
          </cell>
          <cell r="G2501">
            <v>0</v>
          </cell>
          <cell r="J2501">
            <v>0</v>
          </cell>
          <cell r="K2501">
            <v>0</v>
          </cell>
          <cell r="O2501" t="str">
            <v>0</v>
          </cell>
          <cell r="S2501">
            <v>0</v>
          </cell>
          <cell r="W2501">
            <v>0</v>
          </cell>
          <cell r="Y2501">
            <v>0</v>
          </cell>
          <cell r="AA2501">
            <v>0</v>
          </cell>
          <cell r="AE2501">
            <v>2016.3320000000001</v>
          </cell>
        </row>
        <row r="2502">
          <cell r="C2502">
            <v>44128</v>
          </cell>
          <cell r="D2502">
            <v>43</v>
          </cell>
          <cell r="G2502">
            <v>0</v>
          </cell>
          <cell r="J2502">
            <v>0</v>
          </cell>
          <cell r="K2502">
            <v>0</v>
          </cell>
          <cell r="O2502" t="str">
            <v>0</v>
          </cell>
          <cell r="S2502">
            <v>0</v>
          </cell>
          <cell r="W2502">
            <v>0</v>
          </cell>
          <cell r="Y2502">
            <v>0</v>
          </cell>
          <cell r="AA2502">
            <v>0</v>
          </cell>
          <cell r="AE2502">
            <v>2016.3320000000001</v>
          </cell>
        </row>
        <row r="2503">
          <cell r="C2503">
            <v>44129</v>
          </cell>
          <cell r="D2503">
            <v>43</v>
          </cell>
          <cell r="G2503">
            <v>0</v>
          </cell>
          <cell r="J2503">
            <v>0</v>
          </cell>
          <cell r="K2503">
            <v>0</v>
          </cell>
          <cell r="O2503" t="str">
            <v>0</v>
          </cell>
          <cell r="S2503">
            <v>0</v>
          </cell>
          <cell r="W2503">
            <v>0</v>
          </cell>
          <cell r="Y2503">
            <v>0</v>
          </cell>
          <cell r="AA2503">
            <v>0</v>
          </cell>
          <cell r="AE2503">
            <v>2016.3320000000001</v>
          </cell>
        </row>
        <row r="2504">
          <cell r="C2504">
            <v>44130</v>
          </cell>
          <cell r="D2504">
            <v>44</v>
          </cell>
          <cell r="G2504">
            <v>0</v>
          </cell>
          <cell r="J2504">
            <v>0</v>
          </cell>
          <cell r="K2504">
            <v>0</v>
          </cell>
          <cell r="O2504" t="str">
            <v>0</v>
          </cell>
          <cell r="S2504">
            <v>0</v>
          </cell>
          <cell r="W2504">
            <v>0</v>
          </cell>
          <cell r="Y2504">
            <v>0</v>
          </cell>
          <cell r="AA2504">
            <v>0</v>
          </cell>
          <cell r="AE2504">
            <v>2016.3320000000001</v>
          </cell>
        </row>
        <row r="2505">
          <cell r="C2505">
            <v>44131</v>
          </cell>
          <cell r="D2505">
            <v>44</v>
          </cell>
          <cell r="G2505">
            <v>0</v>
          </cell>
          <cell r="J2505">
            <v>0</v>
          </cell>
          <cell r="K2505">
            <v>0</v>
          </cell>
          <cell r="O2505" t="str">
            <v>0</v>
          </cell>
          <cell r="S2505">
            <v>0</v>
          </cell>
          <cell r="W2505">
            <v>0</v>
          </cell>
          <cell r="Y2505">
            <v>0</v>
          </cell>
          <cell r="AA2505">
            <v>0</v>
          </cell>
          <cell r="AE2505">
            <v>2016.3320000000001</v>
          </cell>
        </row>
        <row r="2506">
          <cell r="C2506">
            <v>44132</v>
          </cell>
          <cell r="D2506">
            <v>44</v>
          </cell>
          <cell r="G2506">
            <v>0</v>
          </cell>
          <cell r="J2506">
            <v>0</v>
          </cell>
          <cell r="K2506">
            <v>0</v>
          </cell>
          <cell r="O2506" t="str">
            <v>0</v>
          </cell>
          <cell r="S2506">
            <v>0</v>
          </cell>
          <cell r="W2506">
            <v>0</v>
          </cell>
          <cell r="Y2506">
            <v>0</v>
          </cell>
          <cell r="AA2506">
            <v>0</v>
          </cell>
        </row>
        <row r="2507">
          <cell r="C2507">
            <v>44133</v>
          </cell>
          <cell r="D2507">
            <v>44</v>
          </cell>
          <cell r="G2507">
            <v>0</v>
          </cell>
          <cell r="J2507">
            <v>0</v>
          </cell>
          <cell r="K2507">
            <v>0</v>
          </cell>
          <cell r="O2507" t="str">
            <v>0</v>
          </cell>
          <cell r="S2507">
            <v>0</v>
          </cell>
          <cell r="W2507">
            <v>0</v>
          </cell>
          <cell r="Y2507">
            <v>0</v>
          </cell>
          <cell r="AA2507">
            <v>0</v>
          </cell>
          <cell r="AE2507">
            <v>2016.3320000000001</v>
          </cell>
        </row>
        <row r="2508">
          <cell r="C2508">
            <v>44134</v>
          </cell>
          <cell r="D2508">
            <v>44</v>
          </cell>
          <cell r="G2508">
            <v>0</v>
          </cell>
          <cell r="J2508">
            <v>0</v>
          </cell>
          <cell r="K2508">
            <v>0</v>
          </cell>
          <cell r="O2508" t="str">
            <v>0</v>
          </cell>
          <cell r="S2508">
            <v>0</v>
          </cell>
          <cell r="W2508">
            <v>0</v>
          </cell>
          <cell r="Y2508">
            <v>0</v>
          </cell>
          <cell r="AA2508">
            <v>0</v>
          </cell>
          <cell r="AE2508">
            <v>2016.3320000000001</v>
          </cell>
        </row>
        <row r="2509">
          <cell r="C2509">
            <v>44135</v>
          </cell>
          <cell r="D2509">
            <v>44</v>
          </cell>
          <cell r="G2509">
            <v>0</v>
          </cell>
          <cell r="J2509">
            <v>0</v>
          </cell>
          <cell r="K2509">
            <v>0</v>
          </cell>
          <cell r="O2509" t="str">
            <v>0</v>
          </cell>
          <cell r="S2509">
            <v>0</v>
          </cell>
          <cell r="W2509">
            <v>0</v>
          </cell>
          <cell r="Y2509">
            <v>0</v>
          </cell>
          <cell r="AA2509">
            <v>0</v>
          </cell>
          <cell r="AE2509">
            <v>2016.3320000000001</v>
          </cell>
        </row>
        <row r="2510">
          <cell r="C2510">
            <v>44136</v>
          </cell>
          <cell r="D2510">
            <v>44</v>
          </cell>
          <cell r="G2510">
            <v>0</v>
          </cell>
          <cell r="J2510">
            <v>0</v>
          </cell>
          <cell r="K2510">
            <v>0</v>
          </cell>
          <cell r="O2510" t="str">
            <v>0</v>
          </cell>
          <cell r="S2510">
            <v>0</v>
          </cell>
          <cell r="W2510">
            <v>0</v>
          </cell>
          <cell r="Y2510">
            <v>0</v>
          </cell>
          <cell r="AA2510">
            <v>0</v>
          </cell>
          <cell r="AE2510">
            <v>2016.3320000000001</v>
          </cell>
        </row>
        <row r="2511">
          <cell r="C2511">
            <v>44137</v>
          </cell>
          <cell r="D2511">
            <v>45</v>
          </cell>
          <cell r="G2511">
            <v>0</v>
          </cell>
          <cell r="J2511">
            <v>0</v>
          </cell>
          <cell r="K2511">
            <v>0</v>
          </cell>
          <cell r="O2511" t="str">
            <v>0</v>
          </cell>
          <cell r="S2511">
            <v>0</v>
          </cell>
          <cell r="W2511">
            <v>0</v>
          </cell>
          <cell r="Y2511">
            <v>0</v>
          </cell>
          <cell r="AA2511">
            <v>0</v>
          </cell>
          <cell r="AE2511">
            <v>2016.3320000000001</v>
          </cell>
        </row>
        <row r="2512">
          <cell r="C2512">
            <v>44138</v>
          </cell>
          <cell r="D2512">
            <v>45</v>
          </cell>
          <cell r="G2512">
            <v>0</v>
          </cell>
          <cell r="J2512">
            <v>0</v>
          </cell>
          <cell r="K2512">
            <v>0</v>
          </cell>
          <cell r="O2512" t="str">
            <v>0</v>
          </cell>
          <cell r="S2512">
            <v>0</v>
          </cell>
          <cell r="W2512">
            <v>0</v>
          </cell>
          <cell r="Y2512">
            <v>0</v>
          </cell>
          <cell r="AA2512">
            <v>0</v>
          </cell>
          <cell r="AE2512">
            <v>2016.3320000000001</v>
          </cell>
        </row>
        <row r="2513">
          <cell r="C2513">
            <v>44139</v>
          </cell>
          <cell r="D2513">
            <v>45</v>
          </cell>
          <cell r="G2513">
            <v>0</v>
          </cell>
          <cell r="J2513">
            <v>0</v>
          </cell>
          <cell r="K2513">
            <v>0</v>
          </cell>
          <cell r="O2513" t="str">
            <v>0</v>
          </cell>
          <cell r="S2513">
            <v>0</v>
          </cell>
          <cell r="W2513">
            <v>0</v>
          </cell>
          <cell r="Y2513">
            <v>0</v>
          </cell>
          <cell r="AA2513">
            <v>0</v>
          </cell>
          <cell r="AE2513">
            <v>2016.3320000000001</v>
          </cell>
        </row>
        <row r="2514">
          <cell r="C2514">
            <v>44140</v>
          </cell>
          <cell r="D2514">
            <v>45</v>
          </cell>
          <cell r="G2514">
            <v>0</v>
          </cell>
          <cell r="J2514">
            <v>0</v>
          </cell>
          <cell r="K2514">
            <v>0</v>
          </cell>
          <cell r="O2514" t="str">
            <v>0</v>
          </cell>
          <cell r="S2514">
            <v>0</v>
          </cell>
          <cell r="W2514">
            <v>0</v>
          </cell>
          <cell r="Y2514">
            <v>0</v>
          </cell>
          <cell r="AA2514">
            <v>0</v>
          </cell>
          <cell r="AE2514">
            <v>2016.3320000000001</v>
          </cell>
        </row>
        <row r="2515">
          <cell r="C2515">
            <v>44141</v>
          </cell>
          <cell r="D2515">
            <v>45</v>
          </cell>
          <cell r="G2515">
            <v>0</v>
          </cell>
          <cell r="J2515">
            <v>0</v>
          </cell>
          <cell r="K2515">
            <v>0</v>
          </cell>
          <cell r="O2515" t="str">
            <v>0</v>
          </cell>
          <cell r="S2515">
            <v>0</v>
          </cell>
          <cell r="W2515">
            <v>0</v>
          </cell>
          <cell r="Y2515">
            <v>0</v>
          </cell>
          <cell r="AA2515">
            <v>0</v>
          </cell>
          <cell r="AE2515">
            <v>2016.3320000000001</v>
          </cell>
        </row>
        <row r="2516">
          <cell r="C2516">
            <v>44142</v>
          </cell>
          <cell r="D2516">
            <v>45</v>
          </cell>
          <cell r="G2516">
            <v>0</v>
          </cell>
          <cell r="J2516">
            <v>0</v>
          </cell>
          <cell r="K2516">
            <v>0</v>
          </cell>
          <cell r="O2516" t="str">
            <v>0</v>
          </cell>
          <cell r="S2516">
            <v>0</v>
          </cell>
          <cell r="W2516">
            <v>0</v>
          </cell>
          <cell r="Y2516">
            <v>0</v>
          </cell>
          <cell r="AA2516">
            <v>0</v>
          </cell>
          <cell r="AE2516">
            <v>2016.3320000000001</v>
          </cell>
        </row>
        <row r="2517">
          <cell r="C2517">
            <v>44143</v>
          </cell>
          <cell r="D2517">
            <v>45</v>
          </cell>
          <cell r="G2517">
            <v>0</v>
          </cell>
          <cell r="J2517">
            <v>0</v>
          </cell>
          <cell r="K2517">
            <v>0</v>
          </cell>
          <cell r="O2517" t="str">
            <v>0</v>
          </cell>
          <cell r="S2517">
            <v>0</v>
          </cell>
          <cell r="W2517">
            <v>0</v>
          </cell>
          <cell r="Y2517">
            <v>0</v>
          </cell>
          <cell r="AA2517">
            <v>0</v>
          </cell>
          <cell r="AE2517">
            <v>2016.3320000000001</v>
          </cell>
        </row>
        <row r="2518">
          <cell r="C2518">
            <v>44144</v>
          </cell>
          <cell r="D2518">
            <v>46</v>
          </cell>
          <cell r="G2518">
            <v>0</v>
          </cell>
          <cell r="J2518">
            <v>0</v>
          </cell>
          <cell r="K2518">
            <v>0</v>
          </cell>
          <cell r="O2518" t="str">
            <v>0</v>
          </cell>
          <cell r="S2518">
            <v>0</v>
          </cell>
          <cell r="W2518">
            <v>0</v>
          </cell>
          <cell r="Y2518">
            <v>0</v>
          </cell>
          <cell r="AA2518">
            <v>0</v>
          </cell>
          <cell r="AE2518">
            <v>2016.3320000000001</v>
          </cell>
        </row>
        <row r="2519">
          <cell r="C2519">
            <v>44145</v>
          </cell>
          <cell r="D2519">
            <v>46</v>
          </cell>
          <cell r="G2519">
            <v>0</v>
          </cell>
          <cell r="J2519">
            <v>0</v>
          </cell>
          <cell r="K2519">
            <v>0</v>
          </cell>
          <cell r="O2519" t="str">
            <v>0</v>
          </cell>
          <cell r="S2519">
            <v>0</v>
          </cell>
          <cell r="W2519">
            <v>0</v>
          </cell>
          <cell r="Y2519">
            <v>0</v>
          </cell>
          <cell r="AA2519">
            <v>0</v>
          </cell>
          <cell r="AE2519">
            <v>2016.3320000000001</v>
          </cell>
        </row>
        <row r="2520">
          <cell r="C2520">
            <v>44146</v>
          </cell>
          <cell r="D2520">
            <v>46</v>
          </cell>
          <cell r="G2520">
            <v>0</v>
          </cell>
          <cell r="J2520">
            <v>0</v>
          </cell>
          <cell r="K2520">
            <v>0</v>
          </cell>
          <cell r="O2520" t="str">
            <v>0</v>
          </cell>
          <cell r="S2520">
            <v>0</v>
          </cell>
          <cell r="W2520">
            <v>0</v>
          </cell>
          <cell r="Y2520">
            <v>0</v>
          </cell>
          <cell r="AA2520">
            <v>0</v>
          </cell>
          <cell r="AE2520">
            <v>2016.3320000000001</v>
          </cell>
        </row>
        <row r="2521">
          <cell r="C2521">
            <v>44147</v>
          </cell>
          <cell r="D2521">
            <v>46</v>
          </cell>
          <cell r="G2521">
            <v>0</v>
          </cell>
          <cell r="J2521">
            <v>0</v>
          </cell>
          <cell r="K2521">
            <v>0</v>
          </cell>
          <cell r="O2521" t="str">
            <v>0</v>
          </cell>
          <cell r="S2521">
            <v>0</v>
          </cell>
          <cell r="W2521">
            <v>0</v>
          </cell>
          <cell r="Y2521">
            <v>0</v>
          </cell>
          <cell r="AA2521">
            <v>0</v>
          </cell>
          <cell r="AE2521">
            <v>2016.3320000000001</v>
          </cell>
        </row>
        <row r="2522">
          <cell r="C2522">
            <v>44148</v>
          </cell>
          <cell r="D2522">
            <v>46</v>
          </cell>
          <cell r="G2522">
            <v>0</v>
          </cell>
          <cell r="J2522">
            <v>0</v>
          </cell>
          <cell r="K2522">
            <v>0</v>
          </cell>
          <cell r="O2522" t="str">
            <v>0</v>
          </cell>
          <cell r="S2522">
            <v>0</v>
          </cell>
          <cell r="W2522">
            <v>0</v>
          </cell>
          <cell r="Y2522">
            <v>0</v>
          </cell>
          <cell r="AA2522">
            <v>0</v>
          </cell>
          <cell r="AE2522">
            <v>2016.3320000000001</v>
          </cell>
        </row>
        <row r="2523">
          <cell r="C2523">
            <v>44149</v>
          </cell>
          <cell r="D2523">
            <v>46</v>
          </cell>
          <cell r="G2523">
            <v>0</v>
          </cell>
          <cell r="J2523">
            <v>0</v>
          </cell>
          <cell r="K2523">
            <v>0</v>
          </cell>
          <cell r="O2523" t="str">
            <v>0</v>
          </cell>
          <cell r="S2523">
            <v>0</v>
          </cell>
          <cell r="W2523">
            <v>0</v>
          </cell>
          <cell r="Y2523">
            <v>0</v>
          </cell>
          <cell r="AA2523">
            <v>0</v>
          </cell>
          <cell r="AE2523">
            <v>2016.3320000000001</v>
          </cell>
        </row>
        <row r="2524">
          <cell r="C2524">
            <v>44150</v>
          </cell>
          <cell r="D2524">
            <v>46</v>
          </cell>
          <cell r="G2524">
            <v>0</v>
          </cell>
          <cell r="J2524">
            <v>0</v>
          </cell>
          <cell r="K2524">
            <v>0</v>
          </cell>
          <cell r="O2524" t="str">
            <v>0</v>
          </cell>
          <cell r="S2524">
            <v>0</v>
          </cell>
          <cell r="W2524">
            <v>0</v>
          </cell>
          <cell r="Y2524">
            <v>0</v>
          </cell>
          <cell r="AA2524">
            <v>0</v>
          </cell>
          <cell r="AE2524">
            <v>2016.3320000000001</v>
          </cell>
        </row>
        <row r="2525">
          <cell r="C2525">
            <v>44151</v>
          </cell>
          <cell r="D2525">
            <v>47</v>
          </cell>
          <cell r="G2525">
            <v>0</v>
          </cell>
          <cell r="J2525">
            <v>0</v>
          </cell>
          <cell r="K2525">
            <v>0</v>
          </cell>
          <cell r="O2525" t="str">
            <v>0</v>
          </cell>
          <cell r="S2525">
            <v>0</v>
          </cell>
          <cell r="W2525">
            <v>0</v>
          </cell>
          <cell r="Y2525">
            <v>0</v>
          </cell>
          <cell r="AA2525">
            <v>0</v>
          </cell>
          <cell r="AE2525">
            <v>2016.3320000000001</v>
          </cell>
        </row>
        <row r="2526">
          <cell r="C2526">
            <v>44152</v>
          </cell>
          <cell r="D2526">
            <v>47</v>
          </cell>
          <cell r="G2526">
            <v>0</v>
          </cell>
          <cell r="J2526">
            <v>0</v>
          </cell>
          <cell r="K2526">
            <v>0</v>
          </cell>
          <cell r="O2526" t="str">
            <v>0</v>
          </cell>
          <cell r="S2526">
            <v>0</v>
          </cell>
          <cell r="W2526">
            <v>0</v>
          </cell>
          <cell r="Y2526">
            <v>0</v>
          </cell>
          <cell r="AA2526">
            <v>0</v>
          </cell>
          <cell r="AE2526">
            <v>2016.3320000000001</v>
          </cell>
        </row>
        <row r="2527">
          <cell r="C2527">
            <v>44153</v>
          </cell>
          <cell r="D2527">
            <v>47</v>
          </cell>
          <cell r="G2527">
            <v>0</v>
          </cell>
          <cell r="J2527">
            <v>0</v>
          </cell>
          <cell r="K2527">
            <v>0</v>
          </cell>
          <cell r="O2527" t="str">
            <v>0</v>
          </cell>
          <cell r="S2527">
            <v>0</v>
          </cell>
          <cell r="W2527">
            <v>0</v>
          </cell>
          <cell r="Y2527">
            <v>0</v>
          </cell>
          <cell r="AA2527">
            <v>0</v>
          </cell>
          <cell r="AE2527">
            <v>2016.3320000000001</v>
          </cell>
        </row>
        <row r="2528">
          <cell r="C2528">
            <v>44154</v>
          </cell>
          <cell r="D2528">
            <v>47</v>
          </cell>
          <cell r="G2528">
            <v>0</v>
          </cell>
          <cell r="J2528">
            <v>0</v>
          </cell>
          <cell r="K2528">
            <v>0</v>
          </cell>
          <cell r="O2528" t="str">
            <v>0</v>
          </cell>
          <cell r="S2528">
            <v>0</v>
          </cell>
          <cell r="W2528">
            <v>0</v>
          </cell>
          <cell r="Y2528">
            <v>0</v>
          </cell>
          <cell r="AA2528">
            <v>0</v>
          </cell>
          <cell r="AE2528">
            <v>2016.3320000000001</v>
          </cell>
        </row>
        <row r="2529">
          <cell r="C2529">
            <v>44155</v>
          </cell>
          <cell r="D2529">
            <v>47</v>
          </cell>
          <cell r="G2529">
            <v>0</v>
          </cell>
          <cell r="J2529">
            <v>0</v>
          </cell>
          <cell r="K2529">
            <v>0</v>
          </cell>
          <cell r="O2529" t="str">
            <v>0</v>
          </cell>
          <cell r="S2529">
            <v>0</v>
          </cell>
          <cell r="W2529">
            <v>0</v>
          </cell>
          <cell r="Y2529">
            <v>0</v>
          </cell>
          <cell r="AA2529">
            <v>0</v>
          </cell>
          <cell r="AE2529">
            <v>2016.3320000000001</v>
          </cell>
        </row>
        <row r="2530">
          <cell r="C2530">
            <v>44156</v>
          </cell>
          <cell r="D2530">
            <v>47</v>
          </cell>
          <cell r="G2530">
            <v>0</v>
          </cell>
          <cell r="J2530">
            <v>0</v>
          </cell>
          <cell r="K2530">
            <v>0</v>
          </cell>
          <cell r="O2530" t="str">
            <v>0</v>
          </cell>
          <cell r="S2530">
            <v>0</v>
          </cell>
          <cell r="W2530">
            <v>0</v>
          </cell>
          <cell r="Y2530">
            <v>0</v>
          </cell>
          <cell r="AA2530">
            <v>0</v>
          </cell>
          <cell r="AE2530">
            <v>2016.3320000000001</v>
          </cell>
        </row>
        <row r="2531">
          <cell r="C2531">
            <v>44157</v>
          </cell>
          <cell r="D2531">
            <v>47</v>
          </cell>
          <cell r="G2531">
            <v>0</v>
          </cell>
          <cell r="J2531">
            <v>0</v>
          </cell>
          <cell r="K2531">
            <v>0</v>
          </cell>
          <cell r="O2531" t="str">
            <v>0</v>
          </cell>
          <cell r="S2531">
            <v>0</v>
          </cell>
          <cell r="W2531">
            <v>0</v>
          </cell>
          <cell r="Y2531">
            <v>0</v>
          </cell>
          <cell r="AA2531">
            <v>0</v>
          </cell>
          <cell r="AE2531">
            <v>2016.3320000000001</v>
          </cell>
        </row>
        <row r="2532">
          <cell r="C2532">
            <v>44158</v>
          </cell>
          <cell r="D2532">
            <v>48</v>
          </cell>
          <cell r="G2532">
            <v>0</v>
          </cell>
          <cell r="J2532">
            <v>0</v>
          </cell>
          <cell r="K2532">
            <v>0</v>
          </cell>
          <cell r="O2532" t="str">
            <v>0</v>
          </cell>
          <cell r="S2532">
            <v>0</v>
          </cell>
          <cell r="W2532">
            <v>0</v>
          </cell>
          <cell r="Y2532">
            <v>0</v>
          </cell>
          <cell r="AA2532">
            <v>0</v>
          </cell>
          <cell r="AE2532">
            <v>2016.3320000000001</v>
          </cell>
        </row>
        <row r="2533">
          <cell r="C2533">
            <v>44159</v>
          </cell>
          <cell r="D2533">
            <v>48</v>
          </cell>
          <cell r="G2533">
            <v>0</v>
          </cell>
          <cell r="J2533">
            <v>0</v>
          </cell>
          <cell r="K2533">
            <v>0</v>
          </cell>
          <cell r="O2533" t="str">
            <v>0</v>
          </cell>
          <cell r="S2533">
            <v>0</v>
          </cell>
          <cell r="W2533">
            <v>0</v>
          </cell>
          <cell r="Y2533">
            <v>0</v>
          </cell>
          <cell r="AA2533">
            <v>0</v>
          </cell>
          <cell r="AE2533">
            <v>2016.3320000000001</v>
          </cell>
        </row>
        <row r="2534">
          <cell r="C2534">
            <v>44160</v>
          </cell>
          <cell r="D2534">
            <v>48</v>
          </cell>
          <cell r="G2534">
            <v>0</v>
          </cell>
          <cell r="J2534">
            <v>0</v>
          </cell>
          <cell r="K2534">
            <v>0</v>
          </cell>
          <cell r="O2534" t="str">
            <v>0</v>
          </cell>
          <cell r="S2534">
            <v>0</v>
          </cell>
          <cell r="W2534">
            <v>0</v>
          </cell>
          <cell r="Y2534">
            <v>0</v>
          </cell>
          <cell r="AA2534">
            <v>0</v>
          </cell>
          <cell r="AE2534">
            <v>2016.3320000000001</v>
          </cell>
        </row>
        <row r="2535">
          <cell r="C2535">
            <v>44161</v>
          </cell>
          <cell r="D2535">
            <v>48</v>
          </cell>
          <cell r="G2535">
            <v>0</v>
          </cell>
          <cell r="J2535">
            <v>0</v>
          </cell>
          <cell r="K2535">
            <v>0</v>
          </cell>
          <cell r="O2535" t="str">
            <v>0</v>
          </cell>
          <cell r="S2535">
            <v>0</v>
          </cell>
          <cell r="W2535">
            <v>0</v>
          </cell>
          <cell r="Y2535">
            <v>0</v>
          </cell>
          <cell r="AA2535">
            <v>0</v>
          </cell>
          <cell r="AE2535">
            <v>2016.3320000000001</v>
          </cell>
        </row>
        <row r="2536">
          <cell r="C2536">
            <v>44162</v>
          </cell>
          <cell r="D2536">
            <v>48</v>
          </cell>
          <cell r="G2536">
            <v>0</v>
          </cell>
          <cell r="J2536">
            <v>0</v>
          </cell>
          <cell r="K2536">
            <v>0</v>
          </cell>
          <cell r="O2536" t="str">
            <v>0</v>
          </cell>
          <cell r="S2536">
            <v>0</v>
          </cell>
          <cell r="W2536">
            <v>0</v>
          </cell>
          <cell r="Y2536">
            <v>0</v>
          </cell>
          <cell r="AA2536">
            <v>0</v>
          </cell>
          <cell r="AE2536">
            <v>2016.3320000000001</v>
          </cell>
        </row>
        <row r="2537">
          <cell r="C2537">
            <v>44163</v>
          </cell>
          <cell r="D2537">
            <v>48</v>
          </cell>
          <cell r="G2537">
            <v>0</v>
          </cell>
          <cell r="J2537">
            <v>0</v>
          </cell>
          <cell r="K2537">
            <v>0</v>
          </cell>
          <cell r="O2537" t="str">
            <v>0</v>
          </cell>
          <cell r="S2537">
            <v>0</v>
          </cell>
          <cell r="W2537">
            <v>0</v>
          </cell>
          <cell r="Y2537">
            <v>0</v>
          </cell>
          <cell r="AA2537">
            <v>0</v>
          </cell>
        </row>
        <row r="2538">
          <cell r="C2538">
            <v>44164</v>
          </cell>
          <cell r="D2538">
            <v>48</v>
          </cell>
          <cell r="G2538">
            <v>0</v>
          </cell>
          <cell r="J2538">
            <v>0</v>
          </cell>
          <cell r="K2538">
            <v>0</v>
          </cell>
          <cell r="O2538" t="str">
            <v>0</v>
          </cell>
          <cell r="S2538">
            <v>0</v>
          </cell>
          <cell r="W2538">
            <v>0</v>
          </cell>
          <cell r="Y2538">
            <v>0</v>
          </cell>
          <cell r="AA2538">
            <v>0</v>
          </cell>
          <cell r="AE2538">
            <v>2016.3320000000001</v>
          </cell>
        </row>
        <row r="2539">
          <cell r="C2539">
            <v>44165</v>
          </cell>
          <cell r="D2539">
            <v>49</v>
          </cell>
          <cell r="G2539">
            <v>0</v>
          </cell>
          <cell r="J2539">
            <v>0</v>
          </cell>
          <cell r="K2539">
            <v>0</v>
          </cell>
          <cell r="O2539" t="str">
            <v>0</v>
          </cell>
          <cell r="S2539">
            <v>0</v>
          </cell>
          <cell r="W2539">
            <v>0</v>
          </cell>
          <cell r="Y2539">
            <v>0</v>
          </cell>
          <cell r="AA2539">
            <v>0</v>
          </cell>
          <cell r="AE2539">
            <v>2016.3320000000001</v>
          </cell>
        </row>
        <row r="2540">
          <cell r="C2540">
            <v>44166</v>
          </cell>
          <cell r="D2540">
            <v>49</v>
          </cell>
          <cell r="G2540">
            <v>0</v>
          </cell>
          <cell r="J2540">
            <v>0</v>
          </cell>
          <cell r="K2540">
            <v>0</v>
          </cell>
          <cell r="O2540" t="str">
            <v>0</v>
          </cell>
          <cell r="S2540">
            <v>0</v>
          </cell>
          <cell r="W2540">
            <v>0</v>
          </cell>
          <cell r="Y2540">
            <v>0</v>
          </cell>
          <cell r="AA2540">
            <v>0</v>
          </cell>
          <cell r="AE2540">
            <v>2016.3320000000001</v>
          </cell>
        </row>
        <row r="2541">
          <cell r="C2541">
            <v>44167</v>
          </cell>
          <cell r="D2541">
            <v>49</v>
          </cell>
          <cell r="G2541">
            <v>0</v>
          </cell>
          <cell r="J2541">
            <v>0</v>
          </cell>
          <cell r="K2541">
            <v>0</v>
          </cell>
          <cell r="O2541" t="str">
            <v>0</v>
          </cell>
          <cell r="S2541">
            <v>0</v>
          </cell>
          <cell r="W2541">
            <v>0</v>
          </cell>
          <cell r="Y2541">
            <v>0</v>
          </cell>
          <cell r="AA2541">
            <v>0</v>
          </cell>
          <cell r="AE2541">
            <v>2016.3320000000001</v>
          </cell>
        </row>
        <row r="2542">
          <cell r="C2542">
            <v>44168</v>
          </cell>
          <cell r="D2542">
            <v>49</v>
          </cell>
          <cell r="G2542">
            <v>0</v>
          </cell>
          <cell r="J2542">
            <v>0</v>
          </cell>
          <cell r="K2542">
            <v>0</v>
          </cell>
          <cell r="O2542" t="str">
            <v>0</v>
          </cell>
          <cell r="S2542">
            <v>0</v>
          </cell>
          <cell r="W2542">
            <v>0</v>
          </cell>
          <cell r="Y2542">
            <v>0</v>
          </cell>
          <cell r="AA2542">
            <v>0</v>
          </cell>
          <cell r="AE2542">
            <v>2016.3320000000001</v>
          </cell>
        </row>
        <row r="2543">
          <cell r="C2543">
            <v>44169</v>
          </cell>
          <cell r="D2543">
            <v>49</v>
          </cell>
          <cell r="G2543">
            <v>0</v>
          </cell>
          <cell r="J2543">
            <v>0</v>
          </cell>
          <cell r="K2543">
            <v>0</v>
          </cell>
          <cell r="O2543" t="str">
            <v>0</v>
          </cell>
          <cell r="S2543">
            <v>0</v>
          </cell>
          <cell r="W2543">
            <v>0</v>
          </cell>
          <cell r="Y2543">
            <v>0</v>
          </cell>
          <cell r="AA2543">
            <v>0</v>
          </cell>
          <cell r="AE2543">
            <v>2016.3320000000001</v>
          </cell>
        </row>
        <row r="2544">
          <cell r="C2544">
            <v>44170</v>
          </cell>
          <cell r="D2544">
            <v>49</v>
          </cell>
          <cell r="G2544">
            <v>0</v>
          </cell>
          <cell r="J2544">
            <v>0</v>
          </cell>
          <cell r="K2544">
            <v>0</v>
          </cell>
          <cell r="O2544" t="str">
            <v>0</v>
          </cell>
          <cell r="S2544">
            <v>0</v>
          </cell>
          <cell r="W2544">
            <v>0</v>
          </cell>
          <cell r="Y2544">
            <v>0</v>
          </cell>
          <cell r="AA2544">
            <v>0</v>
          </cell>
          <cell r="AE2544">
            <v>2016.3320000000001</v>
          </cell>
        </row>
        <row r="2545">
          <cell r="C2545">
            <v>44171</v>
          </cell>
          <cell r="D2545">
            <v>49</v>
          </cell>
          <cell r="G2545">
            <v>0</v>
          </cell>
          <cell r="J2545">
            <v>0</v>
          </cell>
          <cell r="K2545">
            <v>0</v>
          </cell>
          <cell r="O2545" t="str">
            <v>0</v>
          </cell>
          <cell r="S2545">
            <v>0</v>
          </cell>
          <cell r="W2545">
            <v>0</v>
          </cell>
          <cell r="Y2545">
            <v>0</v>
          </cell>
          <cell r="AA2545">
            <v>0</v>
          </cell>
          <cell r="AE2545">
            <v>2016.3320000000001</v>
          </cell>
        </row>
        <row r="2546">
          <cell r="C2546">
            <v>44172</v>
          </cell>
          <cell r="D2546">
            <v>50</v>
          </cell>
          <cell r="G2546">
            <v>0</v>
          </cell>
          <cell r="J2546">
            <v>0</v>
          </cell>
          <cell r="K2546">
            <v>0</v>
          </cell>
          <cell r="O2546" t="str">
            <v>0</v>
          </cell>
          <cell r="S2546">
            <v>0</v>
          </cell>
          <cell r="W2546">
            <v>0</v>
          </cell>
          <cell r="Y2546">
            <v>0</v>
          </cell>
          <cell r="AA2546">
            <v>0</v>
          </cell>
          <cell r="AE2546">
            <v>2016.3320000000001</v>
          </cell>
        </row>
        <row r="2547">
          <cell r="C2547">
            <v>44173</v>
          </cell>
          <cell r="D2547">
            <v>50</v>
          </cell>
          <cell r="G2547">
            <v>0</v>
          </cell>
          <cell r="J2547">
            <v>0</v>
          </cell>
          <cell r="K2547">
            <v>0</v>
          </cell>
          <cell r="O2547" t="str">
            <v>0</v>
          </cell>
          <cell r="S2547">
            <v>0</v>
          </cell>
          <cell r="W2547">
            <v>0</v>
          </cell>
          <cell r="Y2547">
            <v>0</v>
          </cell>
          <cell r="AA2547">
            <v>0</v>
          </cell>
          <cell r="AE2547">
            <v>2016.3320000000001</v>
          </cell>
        </row>
        <row r="2548">
          <cell r="C2548">
            <v>44174</v>
          </cell>
          <cell r="D2548">
            <v>50</v>
          </cell>
          <cell r="G2548">
            <v>0</v>
          </cell>
          <cell r="J2548">
            <v>0</v>
          </cell>
          <cell r="K2548">
            <v>0</v>
          </cell>
          <cell r="O2548" t="str">
            <v>0</v>
          </cell>
          <cell r="S2548">
            <v>0</v>
          </cell>
          <cell r="W2548">
            <v>0</v>
          </cell>
          <cell r="Y2548">
            <v>0</v>
          </cell>
          <cell r="AA2548">
            <v>0</v>
          </cell>
          <cell r="AE2548">
            <v>2016.3320000000001</v>
          </cell>
        </row>
        <row r="2549">
          <cell r="C2549">
            <v>44175</v>
          </cell>
          <cell r="D2549">
            <v>50</v>
          </cell>
          <cell r="G2549">
            <v>0</v>
          </cell>
          <cell r="J2549">
            <v>0</v>
          </cell>
          <cell r="K2549">
            <v>0</v>
          </cell>
          <cell r="O2549" t="str">
            <v>0</v>
          </cell>
          <cell r="S2549">
            <v>0</v>
          </cell>
          <cell r="W2549">
            <v>0</v>
          </cell>
          <cell r="Y2549">
            <v>0</v>
          </cell>
          <cell r="AA2549">
            <v>0</v>
          </cell>
          <cell r="AE2549">
            <v>2016.3320000000001</v>
          </cell>
        </row>
        <row r="2550">
          <cell r="C2550">
            <v>44176</v>
          </cell>
          <cell r="D2550">
            <v>50</v>
          </cell>
          <cell r="G2550">
            <v>0</v>
          </cell>
          <cell r="J2550">
            <v>0</v>
          </cell>
          <cell r="K2550">
            <v>0</v>
          </cell>
          <cell r="O2550" t="str">
            <v>0</v>
          </cell>
          <cell r="S2550">
            <v>0</v>
          </cell>
          <cell r="W2550">
            <v>0</v>
          </cell>
          <cell r="Y2550">
            <v>0</v>
          </cell>
          <cell r="AA2550">
            <v>0</v>
          </cell>
          <cell r="AE2550">
            <v>2016.3320000000001</v>
          </cell>
        </row>
        <row r="2551">
          <cell r="C2551">
            <v>44177</v>
          </cell>
          <cell r="D2551">
            <v>50</v>
          </cell>
          <cell r="G2551">
            <v>0</v>
          </cell>
          <cell r="J2551">
            <v>0</v>
          </cell>
          <cell r="K2551">
            <v>0</v>
          </cell>
          <cell r="O2551" t="str">
            <v>0</v>
          </cell>
          <cell r="S2551">
            <v>0</v>
          </cell>
          <cell r="W2551">
            <v>0</v>
          </cell>
          <cell r="Y2551">
            <v>0</v>
          </cell>
          <cell r="AA2551">
            <v>0</v>
          </cell>
          <cell r="AE2551">
            <v>2016.3320000000001</v>
          </cell>
        </row>
        <row r="2552">
          <cell r="C2552">
            <v>44178</v>
          </cell>
          <cell r="D2552">
            <v>50</v>
          </cell>
          <cell r="G2552">
            <v>0</v>
          </cell>
          <cell r="J2552">
            <v>0</v>
          </cell>
          <cell r="K2552">
            <v>0</v>
          </cell>
          <cell r="O2552" t="str">
            <v>0</v>
          </cell>
          <cell r="S2552">
            <v>0</v>
          </cell>
          <cell r="W2552">
            <v>0</v>
          </cell>
          <cell r="Y2552">
            <v>0</v>
          </cell>
          <cell r="AA2552">
            <v>0</v>
          </cell>
          <cell r="AE2552">
            <v>2016.3320000000001</v>
          </cell>
        </row>
        <row r="2553">
          <cell r="C2553">
            <v>44179</v>
          </cell>
          <cell r="D2553">
            <v>51</v>
          </cell>
          <cell r="G2553">
            <v>0</v>
          </cell>
          <cell r="J2553">
            <v>0</v>
          </cell>
          <cell r="K2553">
            <v>0</v>
          </cell>
          <cell r="O2553" t="str">
            <v>0</v>
          </cell>
          <cell r="S2553">
            <v>0</v>
          </cell>
          <cell r="W2553">
            <v>0</v>
          </cell>
          <cell r="Y2553">
            <v>0</v>
          </cell>
          <cell r="AA2553">
            <v>0</v>
          </cell>
          <cell r="AE2553">
            <v>2016.3320000000001</v>
          </cell>
        </row>
        <row r="2554">
          <cell r="C2554">
            <v>44180</v>
          </cell>
          <cell r="D2554">
            <v>51</v>
          </cell>
          <cell r="G2554">
            <v>0</v>
          </cell>
          <cell r="J2554">
            <v>0</v>
          </cell>
          <cell r="K2554">
            <v>0</v>
          </cell>
          <cell r="O2554" t="str">
            <v>0</v>
          </cell>
          <cell r="S2554">
            <v>0</v>
          </cell>
          <cell r="W2554">
            <v>0</v>
          </cell>
          <cell r="Y2554">
            <v>0</v>
          </cell>
          <cell r="AA2554">
            <v>0</v>
          </cell>
          <cell r="AE2554">
            <v>2016.3320000000001</v>
          </cell>
        </row>
        <row r="2555">
          <cell r="C2555">
            <v>44181</v>
          </cell>
          <cell r="D2555">
            <v>51</v>
          </cell>
          <cell r="G2555">
            <v>0</v>
          </cell>
          <cell r="J2555">
            <v>0</v>
          </cell>
          <cell r="K2555">
            <v>0</v>
          </cell>
          <cell r="O2555" t="str">
            <v>0</v>
          </cell>
          <cell r="S2555">
            <v>0</v>
          </cell>
          <cell r="W2555">
            <v>0</v>
          </cell>
          <cell r="Y2555">
            <v>0</v>
          </cell>
          <cell r="AA2555">
            <v>0</v>
          </cell>
          <cell r="AE2555">
            <v>2016.3320000000001</v>
          </cell>
        </row>
        <row r="2556">
          <cell r="C2556">
            <v>44182</v>
          </cell>
          <cell r="D2556">
            <v>51</v>
          </cell>
          <cell r="G2556">
            <v>0</v>
          </cell>
          <cell r="J2556">
            <v>0</v>
          </cell>
          <cell r="K2556">
            <v>0</v>
          </cell>
          <cell r="O2556" t="str">
            <v>0</v>
          </cell>
          <cell r="S2556">
            <v>0</v>
          </cell>
          <cell r="W2556">
            <v>0</v>
          </cell>
          <cell r="Y2556">
            <v>0</v>
          </cell>
          <cell r="AA2556">
            <v>0</v>
          </cell>
          <cell r="AE2556">
            <v>2016.3320000000001</v>
          </cell>
        </row>
        <row r="2557">
          <cell r="C2557">
            <v>44183</v>
          </cell>
          <cell r="D2557">
            <v>51</v>
          </cell>
          <cell r="G2557">
            <v>0</v>
          </cell>
          <cell r="J2557">
            <v>0</v>
          </cell>
          <cell r="K2557">
            <v>0</v>
          </cell>
          <cell r="O2557" t="str">
            <v>0</v>
          </cell>
          <cell r="S2557">
            <v>0</v>
          </cell>
          <cell r="W2557">
            <v>0</v>
          </cell>
          <cell r="Y2557">
            <v>0</v>
          </cell>
          <cell r="AA2557">
            <v>0</v>
          </cell>
          <cell r="AE2557">
            <v>2016.3320000000001</v>
          </cell>
        </row>
        <row r="2558">
          <cell r="C2558">
            <v>44184</v>
          </cell>
          <cell r="D2558">
            <v>51</v>
          </cell>
          <cell r="G2558">
            <v>0</v>
          </cell>
          <cell r="J2558">
            <v>0</v>
          </cell>
          <cell r="K2558">
            <v>0</v>
          </cell>
          <cell r="O2558" t="str">
            <v>0</v>
          </cell>
          <cell r="S2558">
            <v>0</v>
          </cell>
          <cell r="W2558">
            <v>0</v>
          </cell>
          <cell r="Y2558">
            <v>0</v>
          </cell>
          <cell r="AA2558">
            <v>0</v>
          </cell>
          <cell r="AE2558">
            <v>2016.3320000000001</v>
          </cell>
        </row>
        <row r="2559">
          <cell r="C2559">
            <v>44185</v>
          </cell>
          <cell r="D2559">
            <v>51</v>
          </cell>
          <cell r="G2559">
            <v>0</v>
          </cell>
          <cell r="J2559">
            <v>0</v>
          </cell>
          <cell r="K2559">
            <v>0</v>
          </cell>
          <cell r="O2559" t="str">
            <v>0</v>
          </cell>
          <cell r="S2559">
            <v>0</v>
          </cell>
          <cell r="W2559">
            <v>0</v>
          </cell>
          <cell r="Y2559">
            <v>0</v>
          </cell>
          <cell r="AA2559">
            <v>0</v>
          </cell>
          <cell r="AE2559">
            <v>2016.3320000000001</v>
          </cell>
        </row>
        <row r="2560">
          <cell r="C2560">
            <v>44186</v>
          </cell>
          <cell r="D2560">
            <v>52</v>
          </cell>
          <cell r="G2560">
            <v>0</v>
          </cell>
          <cell r="J2560">
            <v>0</v>
          </cell>
          <cell r="K2560">
            <v>0</v>
          </cell>
          <cell r="O2560" t="str">
            <v>0</v>
          </cell>
          <cell r="S2560">
            <v>0</v>
          </cell>
          <cell r="W2560">
            <v>0</v>
          </cell>
          <cell r="Y2560">
            <v>0</v>
          </cell>
          <cell r="AA2560">
            <v>0</v>
          </cell>
          <cell r="AE2560">
            <v>2016.3320000000001</v>
          </cell>
        </row>
        <row r="2561">
          <cell r="C2561">
            <v>44187</v>
          </cell>
          <cell r="D2561">
            <v>52</v>
          </cell>
          <cell r="G2561">
            <v>0</v>
          </cell>
          <cell r="J2561">
            <v>0</v>
          </cell>
          <cell r="K2561">
            <v>0</v>
          </cell>
          <cell r="O2561" t="str">
            <v>0</v>
          </cell>
          <cell r="S2561">
            <v>0</v>
          </cell>
          <cell r="W2561">
            <v>0</v>
          </cell>
          <cell r="Y2561">
            <v>0</v>
          </cell>
          <cell r="AA2561">
            <v>0</v>
          </cell>
          <cell r="AE2561">
            <v>2016.3320000000001</v>
          </cell>
        </row>
        <row r="2562">
          <cell r="C2562">
            <v>44188</v>
          </cell>
          <cell r="D2562">
            <v>52</v>
          </cell>
          <cell r="G2562">
            <v>0</v>
          </cell>
          <cell r="J2562">
            <v>0</v>
          </cell>
          <cell r="K2562">
            <v>0</v>
          </cell>
          <cell r="O2562" t="str">
            <v>0</v>
          </cell>
          <cell r="S2562">
            <v>0</v>
          </cell>
          <cell r="W2562">
            <v>0</v>
          </cell>
          <cell r="Y2562">
            <v>0</v>
          </cell>
          <cell r="AA2562">
            <v>0</v>
          </cell>
          <cell r="AE2562">
            <v>2016.3320000000001</v>
          </cell>
        </row>
        <row r="2563">
          <cell r="C2563">
            <v>44189</v>
          </cell>
          <cell r="D2563">
            <v>52</v>
          </cell>
          <cell r="G2563">
            <v>0</v>
          </cell>
          <cell r="J2563">
            <v>0</v>
          </cell>
          <cell r="K2563">
            <v>0</v>
          </cell>
          <cell r="O2563" t="str">
            <v>0</v>
          </cell>
          <cell r="S2563">
            <v>0</v>
          </cell>
          <cell r="W2563">
            <v>0</v>
          </cell>
          <cell r="Y2563">
            <v>0</v>
          </cell>
          <cell r="AA2563">
            <v>0</v>
          </cell>
          <cell r="AE2563">
            <v>2016.3320000000001</v>
          </cell>
        </row>
        <row r="2564">
          <cell r="C2564">
            <v>44190</v>
          </cell>
          <cell r="D2564">
            <v>52</v>
          </cell>
          <cell r="G2564">
            <v>2</v>
          </cell>
          <cell r="J2564">
            <v>0</v>
          </cell>
          <cell r="K2564">
            <v>0</v>
          </cell>
          <cell r="O2564" t="str">
            <v>0</v>
          </cell>
          <cell r="S2564">
            <v>0.03</v>
          </cell>
          <cell r="W2564">
            <v>0</v>
          </cell>
          <cell r="Y2564">
            <v>1</v>
          </cell>
          <cell r="AA2564">
            <v>0</v>
          </cell>
          <cell r="AE2564">
            <v>2016.3320000000001</v>
          </cell>
        </row>
        <row r="2565">
          <cell r="C2565">
            <v>44191</v>
          </cell>
          <cell r="D2565">
            <v>52</v>
          </cell>
          <cell r="G2565">
            <v>2</v>
          </cell>
          <cell r="J2565">
            <v>0</v>
          </cell>
          <cell r="K2565">
            <v>0</v>
          </cell>
          <cell r="O2565" t="str">
            <v>0</v>
          </cell>
          <cell r="S2565">
            <v>0.03</v>
          </cell>
          <cell r="W2565">
            <v>0</v>
          </cell>
          <cell r="Y2565">
            <v>1</v>
          </cell>
          <cell r="AA2565">
            <v>0</v>
          </cell>
          <cell r="AE2565">
            <v>2016.3320000000001</v>
          </cell>
        </row>
        <row r="2566">
          <cell r="C2566">
            <v>44192</v>
          </cell>
          <cell r="D2566">
            <v>52</v>
          </cell>
          <cell r="G2566">
            <v>3</v>
          </cell>
          <cell r="J2566">
            <v>0</v>
          </cell>
          <cell r="K2566">
            <v>12</v>
          </cell>
          <cell r="O2566" t="str">
            <v>0</v>
          </cell>
          <cell r="S2566">
            <v>0.09</v>
          </cell>
          <cell r="W2566">
            <v>0</v>
          </cell>
          <cell r="Y2566">
            <v>1</v>
          </cell>
          <cell r="AA2566">
            <v>0</v>
          </cell>
          <cell r="AE2566">
            <v>2016.3320000000001</v>
          </cell>
        </row>
        <row r="2567">
          <cell r="C2567">
            <v>44193</v>
          </cell>
          <cell r="D2567">
            <v>53</v>
          </cell>
          <cell r="G2567">
            <v>1</v>
          </cell>
          <cell r="J2567">
            <v>0</v>
          </cell>
          <cell r="K2567">
            <v>0</v>
          </cell>
          <cell r="O2567" t="str">
            <v>0</v>
          </cell>
          <cell r="S2567">
            <v>0.06</v>
          </cell>
          <cell r="W2567">
            <v>0</v>
          </cell>
          <cell r="Y2567">
            <v>0</v>
          </cell>
          <cell r="AA2567">
            <v>0</v>
          </cell>
        </row>
        <row r="2568">
          <cell r="C2568">
            <v>44194</v>
          </cell>
          <cell r="D2568">
            <v>53</v>
          </cell>
          <cell r="G2568">
            <v>1</v>
          </cell>
          <cell r="J2568">
            <v>0</v>
          </cell>
          <cell r="K2568">
            <v>0</v>
          </cell>
          <cell r="O2568" t="str">
            <v>0</v>
          </cell>
          <cell r="S2568">
            <v>0.06</v>
          </cell>
          <cell r="W2568">
            <v>0</v>
          </cell>
          <cell r="Y2568">
            <v>0</v>
          </cell>
          <cell r="AA2568">
            <v>0</v>
          </cell>
          <cell r="AE2568">
            <v>2016.3320000000001</v>
          </cell>
        </row>
        <row r="2569">
          <cell r="C2569">
            <v>44195</v>
          </cell>
          <cell r="D2569">
            <v>53</v>
          </cell>
          <cell r="G2569">
            <v>0</v>
          </cell>
          <cell r="J2569">
            <v>0</v>
          </cell>
          <cell r="K2569">
            <v>0</v>
          </cell>
          <cell r="O2569" t="str">
            <v>0</v>
          </cell>
          <cell r="S2569">
            <v>0</v>
          </cell>
          <cell r="W2569">
            <v>0</v>
          </cell>
          <cell r="Y2569">
            <v>0</v>
          </cell>
          <cell r="AA2569">
            <v>0</v>
          </cell>
          <cell r="AE2569">
            <v>2016.3320000000001</v>
          </cell>
        </row>
        <row r="2570">
          <cell r="C2570">
            <v>44196</v>
          </cell>
          <cell r="D2570">
            <v>53</v>
          </cell>
          <cell r="G2570">
            <v>0</v>
          </cell>
          <cell r="J2570">
            <v>0</v>
          </cell>
          <cell r="K2570">
            <v>0</v>
          </cell>
          <cell r="O2570" t="str">
            <v>0</v>
          </cell>
          <cell r="S2570">
            <v>0</v>
          </cell>
          <cell r="W2570">
            <v>0</v>
          </cell>
          <cell r="Y2570">
            <v>0</v>
          </cell>
          <cell r="AA2570">
            <v>0</v>
          </cell>
          <cell r="AE2570">
            <v>2016.3320000000001</v>
          </cell>
        </row>
        <row r="2571">
          <cell r="C2571">
            <v>44197</v>
          </cell>
          <cell r="D2571">
            <v>53</v>
          </cell>
          <cell r="G2571">
            <v>0</v>
          </cell>
          <cell r="J2571">
            <v>0</v>
          </cell>
          <cell r="K2571">
            <v>0</v>
          </cell>
          <cell r="O2571" t="str">
            <v>0</v>
          </cell>
          <cell r="S2571">
            <v>0</v>
          </cell>
          <cell r="W2571">
            <v>0</v>
          </cell>
          <cell r="Y2571">
            <v>0</v>
          </cell>
          <cell r="AA2571">
            <v>0</v>
          </cell>
          <cell r="AE2571">
            <v>2016.3320000000001</v>
          </cell>
        </row>
        <row r="2572">
          <cell r="C2572">
            <v>44198</v>
          </cell>
          <cell r="D2572">
            <v>53</v>
          </cell>
          <cell r="G2572">
            <v>12</v>
          </cell>
          <cell r="J2572">
            <v>0</v>
          </cell>
          <cell r="K2572">
            <v>0</v>
          </cell>
          <cell r="O2572" t="str">
            <v>0</v>
          </cell>
          <cell r="S2572">
            <v>0</v>
          </cell>
          <cell r="W2572">
            <v>0</v>
          </cell>
          <cell r="Y2572">
            <v>1</v>
          </cell>
          <cell r="AA2572">
            <v>0</v>
          </cell>
          <cell r="AE2572">
            <v>2016.3320000000001</v>
          </cell>
        </row>
        <row r="2573">
          <cell r="C2573">
            <v>44199</v>
          </cell>
          <cell r="D2573">
            <v>53</v>
          </cell>
          <cell r="G2573">
            <v>12</v>
          </cell>
          <cell r="J2573">
            <v>0</v>
          </cell>
          <cell r="K2573">
            <v>12</v>
          </cell>
          <cell r="O2573" t="str">
            <v>0</v>
          </cell>
          <cell r="S2573">
            <v>0</v>
          </cell>
          <cell r="W2573">
            <v>0</v>
          </cell>
          <cell r="Y2573">
            <v>1</v>
          </cell>
          <cell r="AA2573">
            <v>0</v>
          </cell>
          <cell r="AE2573">
            <v>2016.3320000000001</v>
          </cell>
        </row>
        <row r="2574">
          <cell r="C2574">
            <v>44200</v>
          </cell>
          <cell r="D2574">
            <v>1</v>
          </cell>
          <cell r="G2574">
            <v>0</v>
          </cell>
          <cell r="J2574">
            <v>0</v>
          </cell>
          <cell r="K2574">
            <v>0</v>
          </cell>
          <cell r="O2574" t="str">
            <v>0</v>
          </cell>
          <cell r="S2574">
            <v>0</v>
          </cell>
          <cell r="W2574">
            <v>0</v>
          </cell>
          <cell r="Y2574">
            <v>0</v>
          </cell>
          <cell r="AA2574">
            <v>0</v>
          </cell>
          <cell r="AE2574">
            <v>2016.3320000000001</v>
          </cell>
        </row>
        <row r="2575">
          <cell r="C2575">
            <v>44201</v>
          </cell>
          <cell r="D2575">
            <v>1</v>
          </cell>
          <cell r="G2575">
            <v>0</v>
          </cell>
          <cell r="J2575">
            <v>0</v>
          </cell>
          <cell r="K2575">
            <v>0</v>
          </cell>
          <cell r="O2575" t="str">
            <v>0</v>
          </cell>
          <cell r="S2575">
            <v>0</v>
          </cell>
          <cell r="W2575">
            <v>0</v>
          </cell>
          <cell r="Y2575">
            <v>0</v>
          </cell>
          <cell r="AA2575">
            <v>0</v>
          </cell>
          <cell r="AE2575">
            <v>2016.3320000000001</v>
          </cell>
        </row>
        <row r="2576">
          <cell r="C2576">
            <v>44202</v>
          </cell>
          <cell r="D2576">
            <v>1</v>
          </cell>
          <cell r="G2576">
            <v>2</v>
          </cell>
          <cell r="J2576">
            <v>0</v>
          </cell>
          <cell r="K2576">
            <v>0</v>
          </cell>
          <cell r="O2576" t="str">
            <v>0</v>
          </cell>
          <cell r="S2576">
            <v>0.03</v>
          </cell>
          <cell r="W2576">
            <v>0</v>
          </cell>
          <cell r="Y2576">
            <v>1</v>
          </cell>
          <cell r="AA2576">
            <v>0</v>
          </cell>
          <cell r="AE2576">
            <v>2016.3320000000001</v>
          </cell>
        </row>
        <row r="2577">
          <cell r="C2577">
            <v>44203</v>
          </cell>
          <cell r="D2577">
            <v>1</v>
          </cell>
          <cell r="G2577">
            <v>2</v>
          </cell>
          <cell r="J2577">
            <v>0</v>
          </cell>
          <cell r="K2577">
            <v>0</v>
          </cell>
          <cell r="O2577" t="str">
            <v>0</v>
          </cell>
          <cell r="S2577">
            <v>0.03</v>
          </cell>
          <cell r="W2577">
            <v>0</v>
          </cell>
          <cell r="Y2577">
            <v>1</v>
          </cell>
          <cell r="AA2577">
            <v>0</v>
          </cell>
          <cell r="AE2577">
            <v>2016.3320000000001</v>
          </cell>
        </row>
        <row r="2578">
          <cell r="C2578">
            <v>44204</v>
          </cell>
          <cell r="D2578">
            <v>1</v>
          </cell>
          <cell r="G2578">
            <v>3</v>
          </cell>
          <cell r="J2578">
            <v>0</v>
          </cell>
          <cell r="K2578">
            <v>0</v>
          </cell>
          <cell r="O2578" t="str">
            <v>0</v>
          </cell>
          <cell r="S2578">
            <v>0.09</v>
          </cell>
          <cell r="W2578">
            <v>0</v>
          </cell>
          <cell r="Y2578">
            <v>1</v>
          </cell>
          <cell r="AA2578">
            <v>0</v>
          </cell>
          <cell r="AE2578">
            <v>2016.3320000000001</v>
          </cell>
        </row>
        <row r="2579">
          <cell r="C2579">
            <v>44205</v>
          </cell>
          <cell r="D2579">
            <v>1</v>
          </cell>
          <cell r="G2579">
            <v>1</v>
          </cell>
          <cell r="J2579">
            <v>0</v>
          </cell>
          <cell r="K2579">
            <v>0</v>
          </cell>
          <cell r="O2579" t="str">
            <v>0</v>
          </cell>
          <cell r="S2579">
            <v>0.06</v>
          </cell>
          <cell r="W2579">
            <v>0</v>
          </cell>
          <cell r="Y2579">
            <v>0</v>
          </cell>
          <cell r="AA2579">
            <v>0</v>
          </cell>
          <cell r="AE2579">
            <v>2016.3320000000001</v>
          </cell>
        </row>
        <row r="2580">
          <cell r="C2580">
            <v>44206</v>
          </cell>
          <cell r="D2580">
            <v>1</v>
          </cell>
          <cell r="G2580">
            <v>1</v>
          </cell>
          <cell r="J2580">
            <v>0</v>
          </cell>
          <cell r="K2580">
            <v>7</v>
          </cell>
          <cell r="O2580" t="str">
            <v>0</v>
          </cell>
          <cell r="S2580">
            <v>0.06</v>
          </cell>
          <cell r="W2580">
            <v>0</v>
          </cell>
          <cell r="Y2580">
            <v>0</v>
          </cell>
          <cell r="AA2580">
            <v>0</v>
          </cell>
          <cell r="AE2580">
            <v>2016.3320000000001</v>
          </cell>
        </row>
        <row r="2581">
          <cell r="C2581">
            <v>44207</v>
          </cell>
          <cell r="D2581">
            <v>2</v>
          </cell>
          <cell r="G2581">
            <v>12</v>
          </cell>
          <cell r="J2581">
            <v>0</v>
          </cell>
          <cell r="K2581">
            <v>0</v>
          </cell>
          <cell r="O2581" t="str">
            <v>0</v>
          </cell>
          <cell r="S2581">
            <v>0</v>
          </cell>
          <cell r="W2581">
            <v>0</v>
          </cell>
          <cell r="Y2581">
            <v>1</v>
          </cell>
          <cell r="AA2581">
            <v>0</v>
          </cell>
          <cell r="AE2581">
            <v>2016.3320000000001</v>
          </cell>
        </row>
        <row r="2582">
          <cell r="C2582">
            <v>44208</v>
          </cell>
          <cell r="D2582">
            <v>2</v>
          </cell>
          <cell r="G2582">
            <v>0</v>
          </cell>
          <cell r="J2582">
            <v>0</v>
          </cell>
          <cell r="K2582">
            <v>0</v>
          </cell>
          <cell r="O2582" t="str">
            <v>0</v>
          </cell>
          <cell r="S2582">
            <v>0</v>
          </cell>
          <cell r="W2582">
            <v>0</v>
          </cell>
          <cell r="Y2582">
            <v>0</v>
          </cell>
          <cell r="AA2582">
            <v>0</v>
          </cell>
          <cell r="AE2582">
            <v>2016.3320000000001</v>
          </cell>
        </row>
        <row r="2583">
          <cell r="C2583">
            <v>44209</v>
          </cell>
          <cell r="D2583">
            <v>2</v>
          </cell>
          <cell r="G2583">
            <v>0</v>
          </cell>
          <cell r="J2583">
            <v>0</v>
          </cell>
          <cell r="K2583">
            <v>0</v>
          </cell>
          <cell r="O2583" t="str">
            <v>0</v>
          </cell>
          <cell r="S2583">
            <v>0</v>
          </cell>
          <cell r="W2583">
            <v>0</v>
          </cell>
          <cell r="Y2583">
            <v>0</v>
          </cell>
          <cell r="AA2583">
            <v>0</v>
          </cell>
          <cell r="AE2583">
            <v>2016.3320000000001</v>
          </cell>
        </row>
        <row r="2584">
          <cell r="C2584">
            <v>44210</v>
          </cell>
          <cell r="D2584">
            <v>2</v>
          </cell>
          <cell r="G2584">
            <v>12</v>
          </cell>
          <cell r="J2584">
            <v>0</v>
          </cell>
          <cell r="K2584">
            <v>0</v>
          </cell>
          <cell r="O2584" t="str">
            <v>0</v>
          </cell>
          <cell r="S2584">
            <v>0</v>
          </cell>
          <cell r="W2584">
            <v>0</v>
          </cell>
          <cell r="Y2584">
            <v>1</v>
          </cell>
          <cell r="AA2584">
            <v>0</v>
          </cell>
          <cell r="AE2584">
            <v>2016.3320000000001</v>
          </cell>
        </row>
        <row r="2585">
          <cell r="C2585">
            <v>44211</v>
          </cell>
          <cell r="D2585">
            <v>2</v>
          </cell>
          <cell r="G2585">
            <v>12</v>
          </cell>
          <cell r="J2585">
            <v>0</v>
          </cell>
          <cell r="K2585">
            <v>0</v>
          </cell>
          <cell r="O2585" t="str">
            <v>0</v>
          </cell>
          <cell r="S2585">
            <v>0</v>
          </cell>
          <cell r="W2585">
            <v>0</v>
          </cell>
          <cell r="Y2585">
            <v>1</v>
          </cell>
          <cell r="AA2585">
            <v>0</v>
          </cell>
          <cell r="AE2585">
            <v>2016.3320000000001</v>
          </cell>
        </row>
        <row r="2586">
          <cell r="C2586">
            <v>44212</v>
          </cell>
          <cell r="D2586">
            <v>2</v>
          </cell>
          <cell r="G2586">
            <v>0</v>
          </cell>
          <cell r="J2586">
            <v>0</v>
          </cell>
          <cell r="K2586">
            <v>0</v>
          </cell>
          <cell r="O2586" t="str">
            <v>0</v>
          </cell>
          <cell r="S2586">
            <v>0</v>
          </cell>
          <cell r="W2586">
            <v>0</v>
          </cell>
          <cell r="Y2586">
            <v>0</v>
          </cell>
          <cell r="AA2586">
            <v>0</v>
          </cell>
          <cell r="AE2586">
            <v>2016.3320000000001</v>
          </cell>
        </row>
        <row r="2587">
          <cell r="C2587">
            <v>44213</v>
          </cell>
          <cell r="D2587">
            <v>2</v>
          </cell>
          <cell r="G2587">
            <v>0</v>
          </cell>
          <cell r="J2587">
            <v>0</v>
          </cell>
          <cell r="K2587">
            <v>0</v>
          </cell>
          <cell r="O2587" t="str">
            <v>0</v>
          </cell>
          <cell r="S2587">
            <v>0</v>
          </cell>
          <cell r="W2587">
            <v>0</v>
          </cell>
          <cell r="Y2587">
            <v>0</v>
          </cell>
          <cell r="AA2587">
            <v>0</v>
          </cell>
          <cell r="AE2587">
            <v>2016.3320000000001</v>
          </cell>
        </row>
        <row r="2588">
          <cell r="C2588">
            <v>44214</v>
          </cell>
          <cell r="D2588">
            <v>3</v>
          </cell>
          <cell r="G2588">
            <v>0</v>
          </cell>
          <cell r="J2588">
            <v>0</v>
          </cell>
          <cell r="K2588">
            <v>0</v>
          </cell>
          <cell r="O2588" t="str">
            <v>0</v>
          </cell>
          <cell r="S2588">
            <v>0</v>
          </cell>
          <cell r="W2588">
            <v>0</v>
          </cell>
          <cell r="Y2588">
            <v>0</v>
          </cell>
          <cell r="AA2588">
            <v>0</v>
          </cell>
          <cell r="AE2588">
            <v>2016.3320000000001</v>
          </cell>
        </row>
        <row r="2589">
          <cell r="C2589">
            <v>44215</v>
          </cell>
          <cell r="D2589">
            <v>3</v>
          </cell>
          <cell r="G2589">
            <v>2</v>
          </cell>
          <cell r="J2589">
            <v>0</v>
          </cell>
          <cell r="K2589">
            <v>0</v>
          </cell>
          <cell r="O2589" t="str">
            <v>0</v>
          </cell>
          <cell r="S2589">
            <v>0.03</v>
          </cell>
          <cell r="W2589">
            <v>0</v>
          </cell>
          <cell r="Y2589">
            <v>1</v>
          </cell>
          <cell r="AA2589">
            <v>0</v>
          </cell>
          <cell r="AE2589">
            <v>2016.3320000000001</v>
          </cell>
        </row>
        <row r="2590">
          <cell r="C2590">
            <v>44216</v>
          </cell>
          <cell r="D2590">
            <v>3</v>
          </cell>
          <cell r="G2590">
            <v>0</v>
          </cell>
          <cell r="J2590">
            <v>0</v>
          </cell>
          <cell r="K2590">
            <v>0</v>
          </cell>
          <cell r="O2590" t="str">
            <v>0</v>
          </cell>
          <cell r="S2590">
            <v>0</v>
          </cell>
          <cell r="W2590">
            <v>0</v>
          </cell>
          <cell r="Y2590">
            <v>0</v>
          </cell>
          <cell r="AA2590">
            <v>0</v>
          </cell>
          <cell r="AE2590">
            <v>2016.3320000000001</v>
          </cell>
        </row>
        <row r="2591">
          <cell r="C2591">
            <v>44217</v>
          </cell>
          <cell r="D2591">
            <v>3</v>
          </cell>
          <cell r="G2591">
            <v>1</v>
          </cell>
          <cell r="J2591">
            <v>0</v>
          </cell>
          <cell r="K2591">
            <v>0</v>
          </cell>
          <cell r="O2591" t="str">
            <v>0</v>
          </cell>
          <cell r="S2591">
            <v>0.06</v>
          </cell>
          <cell r="W2591">
            <v>0</v>
          </cell>
          <cell r="Y2591">
            <v>0</v>
          </cell>
          <cell r="AA2591">
            <v>0</v>
          </cell>
          <cell r="AE2591">
            <v>2016.3320000000001</v>
          </cell>
        </row>
        <row r="2592">
          <cell r="C2592">
            <v>44218</v>
          </cell>
          <cell r="D2592">
            <v>3</v>
          </cell>
          <cell r="G2592">
            <v>0</v>
          </cell>
          <cell r="J2592">
            <v>0</v>
          </cell>
          <cell r="K2592">
            <v>0</v>
          </cell>
          <cell r="O2592" t="str">
            <v>0</v>
          </cell>
          <cell r="S2592">
            <v>0</v>
          </cell>
          <cell r="W2592">
            <v>0</v>
          </cell>
          <cell r="Y2592">
            <v>0</v>
          </cell>
          <cell r="AA2592">
            <v>0</v>
          </cell>
          <cell r="AE2592">
            <v>2016.3320000000001</v>
          </cell>
        </row>
        <row r="2593">
          <cell r="C2593">
            <v>44219</v>
          </cell>
          <cell r="D2593">
            <v>3</v>
          </cell>
          <cell r="G2593">
            <v>12</v>
          </cell>
          <cell r="J2593">
            <v>0</v>
          </cell>
          <cell r="K2593">
            <v>0</v>
          </cell>
          <cell r="O2593" t="str">
            <v>0</v>
          </cell>
          <cell r="S2593">
            <v>0</v>
          </cell>
          <cell r="W2593">
            <v>0</v>
          </cell>
          <cell r="Y2593">
            <v>1</v>
          </cell>
          <cell r="AA2593">
            <v>0</v>
          </cell>
          <cell r="AE2593">
            <v>2016.3320000000001</v>
          </cell>
        </row>
        <row r="2594">
          <cell r="C2594">
            <v>44220</v>
          </cell>
          <cell r="D2594">
            <v>3</v>
          </cell>
          <cell r="G2594">
            <v>12</v>
          </cell>
          <cell r="J2594">
            <v>0</v>
          </cell>
          <cell r="K2594">
            <v>12</v>
          </cell>
          <cell r="O2594" t="str">
            <v>0</v>
          </cell>
          <cell r="S2594">
            <v>0</v>
          </cell>
          <cell r="W2594">
            <v>0</v>
          </cell>
          <cell r="Y2594">
            <v>1</v>
          </cell>
          <cell r="AA2594">
            <v>0</v>
          </cell>
          <cell r="AE2594">
            <v>2016.3320000000001</v>
          </cell>
        </row>
        <row r="2595">
          <cell r="C2595">
            <v>44221</v>
          </cell>
          <cell r="D2595">
            <v>4</v>
          </cell>
          <cell r="G2595">
            <v>0</v>
          </cell>
          <cell r="J2595">
            <v>0</v>
          </cell>
          <cell r="K2595">
            <v>0</v>
          </cell>
          <cell r="O2595" t="str">
            <v>0</v>
          </cell>
          <cell r="S2595">
            <v>0</v>
          </cell>
          <cell r="W2595">
            <v>0</v>
          </cell>
          <cell r="Y2595">
            <v>0</v>
          </cell>
          <cell r="AA2595">
            <v>0</v>
          </cell>
          <cell r="AE2595">
            <v>2016.3320000000001</v>
          </cell>
        </row>
        <row r="2596">
          <cell r="C2596">
            <v>44222</v>
          </cell>
          <cell r="D2596">
            <v>4</v>
          </cell>
          <cell r="G2596">
            <v>12</v>
          </cell>
          <cell r="J2596">
            <v>0</v>
          </cell>
          <cell r="K2596">
            <v>0</v>
          </cell>
          <cell r="O2596" t="str">
            <v>0</v>
          </cell>
          <cell r="S2596">
            <v>0</v>
          </cell>
          <cell r="W2596">
            <v>0</v>
          </cell>
          <cell r="Y2596">
            <v>1</v>
          </cell>
          <cell r="AA2596">
            <v>0</v>
          </cell>
          <cell r="AE2596">
            <v>2016.3320000000001</v>
          </cell>
        </row>
        <row r="2597">
          <cell r="C2597">
            <v>44223</v>
          </cell>
          <cell r="D2597">
            <v>4</v>
          </cell>
          <cell r="G2597">
            <v>12</v>
          </cell>
          <cell r="J2597">
            <v>0</v>
          </cell>
          <cell r="K2597">
            <v>0</v>
          </cell>
          <cell r="O2597" t="str">
            <v>0</v>
          </cell>
          <cell r="S2597">
            <v>0</v>
          </cell>
          <cell r="W2597">
            <v>0</v>
          </cell>
          <cell r="Y2597">
            <v>1</v>
          </cell>
          <cell r="AA2597">
            <v>0</v>
          </cell>
          <cell r="AE2597">
            <v>2016.3320000000001</v>
          </cell>
        </row>
        <row r="2598">
          <cell r="C2598">
            <v>44224</v>
          </cell>
          <cell r="D2598">
            <v>4</v>
          </cell>
          <cell r="G2598">
            <v>0</v>
          </cell>
          <cell r="J2598">
            <v>0</v>
          </cell>
          <cell r="K2598">
            <v>0</v>
          </cell>
          <cell r="O2598" t="str">
            <v>0</v>
          </cell>
          <cell r="S2598">
            <v>0</v>
          </cell>
          <cell r="W2598">
            <v>0</v>
          </cell>
          <cell r="Y2598">
            <v>0</v>
          </cell>
          <cell r="AA2598">
            <v>0</v>
          </cell>
        </row>
        <row r="2599">
          <cell r="C2599">
            <v>44225</v>
          </cell>
          <cell r="D2599">
            <v>4</v>
          </cell>
          <cell r="G2599">
            <v>0</v>
          </cell>
          <cell r="J2599">
            <v>0</v>
          </cell>
          <cell r="K2599">
            <v>0</v>
          </cell>
          <cell r="O2599" t="str">
            <v>0</v>
          </cell>
          <cell r="S2599">
            <v>0</v>
          </cell>
          <cell r="W2599">
            <v>0</v>
          </cell>
          <cell r="Y2599">
            <v>0</v>
          </cell>
          <cell r="AA2599">
            <v>0</v>
          </cell>
          <cell r="AE2599">
            <v>2016.3320000000001</v>
          </cell>
        </row>
        <row r="2600">
          <cell r="C2600">
            <v>44226</v>
          </cell>
          <cell r="D2600">
            <v>4</v>
          </cell>
          <cell r="G2600">
            <v>0</v>
          </cell>
          <cell r="J2600">
            <v>0</v>
          </cell>
          <cell r="K2600">
            <v>0</v>
          </cell>
          <cell r="O2600" t="str">
            <v>0</v>
          </cell>
          <cell r="S2600">
            <v>0</v>
          </cell>
          <cell r="W2600">
            <v>0</v>
          </cell>
          <cell r="Y2600">
            <v>0</v>
          </cell>
          <cell r="AA2600">
            <v>0</v>
          </cell>
          <cell r="AE2600">
            <v>2016.3320000000001</v>
          </cell>
        </row>
        <row r="2601">
          <cell r="C2601">
            <v>44227</v>
          </cell>
          <cell r="D2601">
            <v>4</v>
          </cell>
          <cell r="G2601">
            <v>0</v>
          </cell>
          <cell r="J2601">
            <v>0</v>
          </cell>
          <cell r="K2601">
            <v>0</v>
          </cell>
          <cell r="O2601" t="str">
            <v>0</v>
          </cell>
          <cell r="S2601">
            <v>0</v>
          </cell>
          <cell r="W2601">
            <v>0</v>
          </cell>
          <cell r="Y2601">
            <v>0</v>
          </cell>
          <cell r="AA2601">
            <v>0</v>
          </cell>
          <cell r="AE2601">
            <v>2016.3320000000001</v>
          </cell>
        </row>
        <row r="2602">
          <cell r="C2602">
            <v>44228</v>
          </cell>
          <cell r="D2602">
            <v>5</v>
          </cell>
          <cell r="G2602">
            <v>0</v>
          </cell>
          <cell r="J2602">
            <v>0</v>
          </cell>
          <cell r="K2602">
            <v>0</v>
          </cell>
          <cell r="O2602" t="str">
            <v>0</v>
          </cell>
          <cell r="S2602">
            <v>0</v>
          </cell>
          <cell r="W2602">
            <v>0</v>
          </cell>
          <cell r="Y2602">
            <v>0</v>
          </cell>
          <cell r="AA2602">
            <v>0</v>
          </cell>
          <cell r="AE2602">
            <v>2016.3320000000001</v>
          </cell>
        </row>
        <row r="2603">
          <cell r="C2603">
            <v>44229</v>
          </cell>
          <cell r="D2603">
            <v>5</v>
          </cell>
          <cell r="G2603">
            <v>0</v>
          </cell>
          <cell r="J2603">
            <v>0</v>
          </cell>
          <cell r="K2603">
            <v>0</v>
          </cell>
          <cell r="O2603" t="str">
            <v>0</v>
          </cell>
          <cell r="S2603">
            <v>0</v>
          </cell>
          <cell r="W2603">
            <v>0</v>
          </cell>
          <cell r="Y2603">
            <v>0</v>
          </cell>
          <cell r="AA2603">
            <v>0</v>
          </cell>
          <cell r="AE2603">
            <v>2016.3320000000001</v>
          </cell>
        </row>
        <row r="2604">
          <cell r="C2604">
            <v>44230</v>
          </cell>
          <cell r="D2604">
            <v>5</v>
          </cell>
          <cell r="G2604">
            <v>0</v>
          </cell>
          <cell r="J2604">
            <v>0</v>
          </cell>
          <cell r="K2604">
            <v>0</v>
          </cell>
          <cell r="O2604" t="str">
            <v>0</v>
          </cell>
          <cell r="S2604">
            <v>0</v>
          </cell>
          <cell r="W2604">
            <v>0</v>
          </cell>
          <cell r="Y2604">
            <v>0</v>
          </cell>
          <cell r="AA2604">
            <v>0</v>
          </cell>
          <cell r="AE2604">
            <v>2016.3320000000001</v>
          </cell>
        </row>
        <row r="2605">
          <cell r="C2605">
            <v>44231</v>
          </cell>
          <cell r="D2605">
            <v>5</v>
          </cell>
          <cell r="G2605">
            <v>0</v>
          </cell>
          <cell r="J2605">
            <v>0</v>
          </cell>
          <cell r="K2605">
            <v>0</v>
          </cell>
          <cell r="O2605" t="str">
            <v>0</v>
          </cell>
          <cell r="S2605">
            <v>0</v>
          </cell>
          <cell r="W2605">
            <v>0</v>
          </cell>
          <cell r="Y2605">
            <v>0</v>
          </cell>
          <cell r="AA2605">
            <v>0</v>
          </cell>
          <cell r="AE2605">
            <v>2016.3320000000001</v>
          </cell>
        </row>
        <row r="2606">
          <cell r="C2606">
            <v>44232</v>
          </cell>
          <cell r="D2606">
            <v>5</v>
          </cell>
          <cell r="G2606">
            <v>0</v>
          </cell>
          <cell r="J2606">
            <v>7</v>
          </cell>
          <cell r="K2606">
            <v>0</v>
          </cell>
          <cell r="O2606" t="str">
            <v>0</v>
          </cell>
          <cell r="S2606">
            <v>0</v>
          </cell>
          <cell r="W2606">
            <v>0</v>
          </cell>
          <cell r="Y2606">
            <v>1</v>
          </cell>
          <cell r="AA2606">
            <v>0</v>
          </cell>
          <cell r="AE2606">
            <v>2016.3320000000001</v>
          </cell>
        </row>
        <row r="2607">
          <cell r="C2607">
            <v>44233</v>
          </cell>
          <cell r="D2607">
            <v>5</v>
          </cell>
          <cell r="G2607">
            <v>2</v>
          </cell>
          <cell r="J2607">
            <v>0</v>
          </cell>
          <cell r="K2607">
            <v>0</v>
          </cell>
          <cell r="O2607" t="str">
            <v>0</v>
          </cell>
          <cell r="S2607">
            <v>0.03</v>
          </cell>
          <cell r="W2607">
            <v>0</v>
          </cell>
          <cell r="Y2607">
            <v>1</v>
          </cell>
          <cell r="AA2607">
            <v>0</v>
          </cell>
          <cell r="AE2607">
            <v>2016.3320000000001</v>
          </cell>
        </row>
        <row r="2608">
          <cell r="C2608">
            <v>44234</v>
          </cell>
          <cell r="D2608">
            <v>5</v>
          </cell>
          <cell r="G2608">
            <v>2</v>
          </cell>
          <cell r="J2608">
            <v>0</v>
          </cell>
          <cell r="K2608">
            <v>5</v>
          </cell>
          <cell r="O2608" t="str">
            <v>0</v>
          </cell>
          <cell r="S2608">
            <v>0.03</v>
          </cell>
          <cell r="W2608">
            <v>0</v>
          </cell>
          <cell r="Y2608">
            <v>1</v>
          </cell>
          <cell r="AA2608">
            <v>0</v>
          </cell>
          <cell r="AE2608">
            <v>2016.3320000000001</v>
          </cell>
        </row>
        <row r="2609">
          <cell r="C2609">
            <v>44235</v>
          </cell>
          <cell r="D2609">
            <v>6</v>
          </cell>
          <cell r="G2609">
            <v>1</v>
          </cell>
          <cell r="J2609">
            <v>0</v>
          </cell>
          <cell r="K2609">
            <v>0</v>
          </cell>
          <cell r="O2609" t="str">
            <v>0</v>
          </cell>
          <cell r="S2609">
            <v>0.06</v>
          </cell>
          <cell r="W2609">
            <v>0</v>
          </cell>
          <cell r="Y2609">
            <v>0</v>
          </cell>
          <cell r="AA2609">
            <v>0</v>
          </cell>
          <cell r="AE2609">
            <v>2016.3320000000001</v>
          </cell>
        </row>
        <row r="2610">
          <cell r="C2610">
            <v>44236</v>
          </cell>
          <cell r="D2610">
            <v>6</v>
          </cell>
          <cell r="G2610">
            <v>1</v>
          </cell>
          <cell r="J2610">
            <v>0</v>
          </cell>
          <cell r="K2610">
            <v>0</v>
          </cell>
          <cell r="O2610" t="str">
            <v>0</v>
          </cell>
          <cell r="S2610">
            <v>0.06</v>
          </cell>
          <cell r="W2610">
            <v>0</v>
          </cell>
          <cell r="Y2610">
            <v>0</v>
          </cell>
          <cell r="AA2610">
            <v>0</v>
          </cell>
          <cell r="AE2610">
            <v>2016.3320000000001</v>
          </cell>
        </row>
        <row r="2611">
          <cell r="C2611">
            <v>44237</v>
          </cell>
          <cell r="D2611">
            <v>6</v>
          </cell>
          <cell r="G2611">
            <v>2</v>
          </cell>
          <cell r="J2611">
            <v>0</v>
          </cell>
          <cell r="K2611">
            <v>0</v>
          </cell>
          <cell r="O2611" t="str">
            <v>0</v>
          </cell>
          <cell r="S2611">
            <v>0.03</v>
          </cell>
          <cell r="W2611">
            <v>0</v>
          </cell>
          <cell r="Y2611">
            <v>1</v>
          </cell>
          <cell r="AA2611">
            <v>0</v>
          </cell>
          <cell r="AE2611">
            <v>2016.3320000000001</v>
          </cell>
        </row>
        <row r="2612">
          <cell r="C2612">
            <v>44238</v>
          </cell>
          <cell r="D2612">
            <v>6</v>
          </cell>
          <cell r="G2612">
            <v>2</v>
          </cell>
          <cell r="J2612">
            <v>0</v>
          </cell>
          <cell r="K2612">
            <v>0</v>
          </cell>
          <cell r="O2612" t="str">
            <v>0</v>
          </cell>
          <cell r="S2612">
            <v>0.03</v>
          </cell>
          <cell r="W2612">
            <v>0</v>
          </cell>
          <cell r="Y2612">
            <v>1</v>
          </cell>
          <cell r="AA2612">
            <v>0</v>
          </cell>
          <cell r="AE2612">
            <v>2016.3320000000001</v>
          </cell>
        </row>
        <row r="2613">
          <cell r="C2613">
            <v>44239</v>
          </cell>
          <cell r="D2613">
            <v>6</v>
          </cell>
          <cell r="G2613">
            <v>3</v>
          </cell>
          <cell r="J2613">
            <v>0</v>
          </cell>
          <cell r="K2613">
            <v>0</v>
          </cell>
          <cell r="O2613" t="str">
            <v>0</v>
          </cell>
          <cell r="S2613">
            <v>0.09</v>
          </cell>
          <cell r="W2613">
            <v>0</v>
          </cell>
          <cell r="Y2613">
            <v>1</v>
          </cell>
          <cell r="AA2613">
            <v>0</v>
          </cell>
          <cell r="AE2613">
            <v>2016.3320000000001</v>
          </cell>
        </row>
        <row r="2614">
          <cell r="C2614">
            <v>44240</v>
          </cell>
          <cell r="D2614">
            <v>6</v>
          </cell>
          <cell r="G2614">
            <v>1</v>
          </cell>
          <cell r="J2614">
            <v>0</v>
          </cell>
          <cell r="K2614">
            <v>0</v>
          </cell>
          <cell r="O2614" t="str">
            <v>0</v>
          </cell>
          <cell r="S2614">
            <v>0.06</v>
          </cell>
          <cell r="W2614">
            <v>0</v>
          </cell>
          <cell r="Y2614">
            <v>0</v>
          </cell>
          <cell r="AA2614">
            <v>0</v>
          </cell>
          <cell r="AE2614">
            <v>2016.3320000000001</v>
          </cell>
        </row>
        <row r="2615">
          <cell r="C2615">
            <v>44241</v>
          </cell>
          <cell r="D2615">
            <v>6</v>
          </cell>
          <cell r="G2615">
            <v>1</v>
          </cell>
          <cell r="J2615">
            <v>0</v>
          </cell>
          <cell r="K2615">
            <v>7</v>
          </cell>
          <cell r="O2615" t="str">
            <v>0</v>
          </cell>
          <cell r="S2615">
            <v>0.06</v>
          </cell>
          <cell r="W2615">
            <v>0</v>
          </cell>
          <cell r="Y2615">
            <v>0</v>
          </cell>
          <cell r="AA2615">
            <v>0</v>
          </cell>
          <cell r="AE2615">
            <v>2016.3320000000001</v>
          </cell>
        </row>
        <row r="2616">
          <cell r="C2616">
            <v>44242</v>
          </cell>
          <cell r="D2616">
            <v>7</v>
          </cell>
          <cell r="G2616">
            <v>0</v>
          </cell>
          <cell r="J2616">
            <v>0</v>
          </cell>
          <cell r="K2616">
            <v>0</v>
          </cell>
          <cell r="O2616" t="str">
            <v>0</v>
          </cell>
          <cell r="S2616">
            <v>0</v>
          </cell>
          <cell r="W2616">
            <v>0</v>
          </cell>
          <cell r="Y2616">
            <v>0</v>
          </cell>
          <cell r="AA2616">
            <v>0</v>
          </cell>
          <cell r="AE2616">
            <v>2016.3320000000001</v>
          </cell>
        </row>
        <row r="2617">
          <cell r="C2617">
            <v>44243</v>
          </cell>
          <cell r="D2617">
            <v>7</v>
          </cell>
          <cell r="G2617">
            <v>0</v>
          </cell>
          <cell r="J2617">
            <v>0</v>
          </cell>
          <cell r="K2617">
            <v>0</v>
          </cell>
          <cell r="O2617" t="str">
            <v>0</v>
          </cell>
          <cell r="S2617">
            <v>0</v>
          </cell>
          <cell r="W2617">
            <v>0</v>
          </cell>
          <cell r="Y2617">
            <v>0</v>
          </cell>
          <cell r="AA2617">
            <v>0</v>
          </cell>
          <cell r="AE2617">
            <v>2016.3320000000001</v>
          </cell>
        </row>
        <row r="2618">
          <cell r="C2618">
            <v>44244</v>
          </cell>
          <cell r="D2618">
            <v>7</v>
          </cell>
          <cell r="G2618">
            <v>0</v>
          </cell>
          <cell r="J2618">
            <v>0</v>
          </cell>
          <cell r="K2618">
            <v>0</v>
          </cell>
          <cell r="O2618" t="str">
            <v>0</v>
          </cell>
          <cell r="S2618">
            <v>0</v>
          </cell>
          <cell r="W2618">
            <v>0</v>
          </cell>
          <cell r="Y2618">
            <v>0</v>
          </cell>
          <cell r="AA2618">
            <v>0</v>
          </cell>
          <cell r="AE2618">
            <v>2016.3320000000001</v>
          </cell>
        </row>
        <row r="2619">
          <cell r="C2619">
            <v>44245</v>
          </cell>
          <cell r="D2619">
            <v>7</v>
          </cell>
          <cell r="G2619">
            <v>0</v>
          </cell>
          <cell r="J2619">
            <v>0</v>
          </cell>
          <cell r="K2619">
            <v>0</v>
          </cell>
          <cell r="O2619" t="str">
            <v>0</v>
          </cell>
          <cell r="S2619">
            <v>0</v>
          </cell>
          <cell r="W2619">
            <v>0</v>
          </cell>
          <cell r="Y2619">
            <v>0</v>
          </cell>
          <cell r="AA2619">
            <v>0</v>
          </cell>
          <cell r="AE2619">
            <v>2016.3320000000001</v>
          </cell>
        </row>
        <row r="2620">
          <cell r="C2620">
            <v>44246</v>
          </cell>
          <cell r="D2620">
            <v>7</v>
          </cell>
          <cell r="G2620">
            <v>0</v>
          </cell>
          <cell r="J2620">
            <v>0</v>
          </cell>
          <cell r="K2620">
            <v>0</v>
          </cell>
          <cell r="O2620" t="str">
            <v>0</v>
          </cell>
          <cell r="S2620">
            <v>0</v>
          </cell>
          <cell r="W2620">
            <v>0</v>
          </cell>
          <cell r="Y2620">
            <v>0</v>
          </cell>
          <cell r="AA2620">
            <v>1</v>
          </cell>
          <cell r="AE2620">
            <v>2016.3320000000001</v>
          </cell>
        </row>
        <row r="2621">
          <cell r="C2621">
            <v>44247</v>
          </cell>
          <cell r="D2621">
            <v>7</v>
          </cell>
          <cell r="G2621">
            <v>0</v>
          </cell>
          <cell r="J2621">
            <v>0</v>
          </cell>
          <cell r="K2621">
            <v>0</v>
          </cell>
          <cell r="O2621" t="str">
            <v>0</v>
          </cell>
          <cell r="S2621">
            <v>0</v>
          </cell>
          <cell r="W2621">
            <v>0</v>
          </cell>
          <cell r="Y2621">
            <v>0</v>
          </cell>
          <cell r="AA2621">
            <v>1</v>
          </cell>
          <cell r="AE2621">
            <v>2016.3320000000001</v>
          </cell>
        </row>
        <row r="2622">
          <cell r="C2622">
            <v>44248</v>
          </cell>
          <cell r="D2622">
            <v>7</v>
          </cell>
          <cell r="G2622">
            <v>0</v>
          </cell>
          <cell r="J2622">
            <v>0</v>
          </cell>
          <cell r="K2622">
            <v>0</v>
          </cell>
          <cell r="O2622" t="str">
            <v>0</v>
          </cell>
          <cell r="S2622">
            <v>0</v>
          </cell>
          <cell r="W2622">
            <v>0</v>
          </cell>
          <cell r="Y2622">
            <v>0</v>
          </cell>
          <cell r="AA2622">
            <v>1</v>
          </cell>
          <cell r="AE2622">
            <v>2016.3320000000001</v>
          </cell>
        </row>
        <row r="2623">
          <cell r="C2623">
            <v>44249</v>
          </cell>
          <cell r="D2623">
            <v>8</v>
          </cell>
          <cell r="G2623">
            <v>0</v>
          </cell>
          <cell r="J2623">
            <v>0</v>
          </cell>
          <cell r="K2623">
            <v>0</v>
          </cell>
          <cell r="O2623" t="str">
            <v>0</v>
          </cell>
          <cell r="S2623">
            <v>0</v>
          </cell>
          <cell r="W2623">
            <v>0</v>
          </cell>
          <cell r="Y2623">
            <v>0</v>
          </cell>
          <cell r="AA2623">
            <v>1</v>
          </cell>
          <cell r="AE2623">
            <v>2016.3320000000001</v>
          </cell>
        </row>
        <row r="2624">
          <cell r="C2624">
            <v>44250</v>
          </cell>
          <cell r="D2624">
            <v>8</v>
          </cell>
          <cell r="G2624">
            <v>0</v>
          </cell>
          <cell r="J2624">
            <v>0</v>
          </cell>
          <cell r="K2624">
            <v>0</v>
          </cell>
          <cell r="O2624" t="str">
            <v>0</v>
          </cell>
          <cell r="S2624">
            <v>0</v>
          </cell>
          <cell r="W2624">
            <v>0</v>
          </cell>
          <cell r="Y2624">
            <v>0</v>
          </cell>
          <cell r="AA2624">
            <v>1</v>
          </cell>
          <cell r="AE2624">
            <v>2016.3320000000001</v>
          </cell>
        </row>
        <row r="2625">
          <cell r="C2625">
            <v>44251</v>
          </cell>
          <cell r="D2625">
            <v>8</v>
          </cell>
          <cell r="G2625">
            <v>0</v>
          </cell>
          <cell r="J2625">
            <v>0</v>
          </cell>
          <cell r="K2625">
            <v>0</v>
          </cell>
          <cell r="O2625" t="str">
            <v>0</v>
          </cell>
          <cell r="S2625">
            <v>0</v>
          </cell>
          <cell r="W2625">
            <v>0</v>
          </cell>
          <cell r="Y2625">
            <v>0</v>
          </cell>
          <cell r="AA2625">
            <v>1</v>
          </cell>
          <cell r="AE2625">
            <v>2016.3320000000001</v>
          </cell>
        </row>
        <row r="2626">
          <cell r="C2626">
            <v>44252</v>
          </cell>
          <cell r="D2626">
            <v>8</v>
          </cell>
          <cell r="G2626">
            <v>0</v>
          </cell>
          <cell r="J2626">
            <v>0</v>
          </cell>
          <cell r="K2626">
            <v>0</v>
          </cell>
          <cell r="O2626" t="str">
            <v>0</v>
          </cell>
          <cell r="S2626">
            <v>0</v>
          </cell>
          <cell r="W2626">
            <v>0</v>
          </cell>
          <cell r="Y2626">
            <v>0</v>
          </cell>
          <cell r="AA2626">
            <v>1</v>
          </cell>
          <cell r="AE2626">
            <v>2016.3320000000001</v>
          </cell>
        </row>
        <row r="2627">
          <cell r="C2627">
            <v>44253</v>
          </cell>
          <cell r="D2627">
            <v>8</v>
          </cell>
          <cell r="G2627">
            <v>0</v>
          </cell>
          <cell r="J2627">
            <v>0</v>
          </cell>
          <cell r="K2627">
            <v>0</v>
          </cell>
          <cell r="O2627" t="str">
            <v>0</v>
          </cell>
          <cell r="S2627">
            <v>0</v>
          </cell>
          <cell r="W2627">
            <v>0</v>
          </cell>
          <cell r="Y2627">
            <v>0</v>
          </cell>
          <cell r="AA2627">
            <v>1</v>
          </cell>
          <cell r="AE2627">
            <v>2016.3320000000001</v>
          </cell>
        </row>
        <row r="2628">
          <cell r="C2628">
            <v>44254</v>
          </cell>
          <cell r="D2628">
            <v>8</v>
          </cell>
          <cell r="G2628">
            <v>0</v>
          </cell>
          <cell r="J2628">
            <v>0</v>
          </cell>
          <cell r="K2628">
            <v>0</v>
          </cell>
          <cell r="O2628" t="str">
            <v>0</v>
          </cell>
          <cell r="S2628">
            <v>0</v>
          </cell>
          <cell r="W2628">
            <v>0</v>
          </cell>
          <cell r="Y2628">
            <v>0</v>
          </cell>
          <cell r="AA2628">
            <v>1</v>
          </cell>
          <cell r="AE2628">
            <v>2016.3320000000001</v>
          </cell>
        </row>
        <row r="2629">
          <cell r="C2629">
            <v>44255</v>
          </cell>
          <cell r="D2629">
            <v>8</v>
          </cell>
          <cell r="G2629">
            <v>0</v>
          </cell>
          <cell r="J2629">
            <v>0</v>
          </cell>
          <cell r="K2629">
            <v>0</v>
          </cell>
          <cell r="O2629" t="str">
            <v>0</v>
          </cell>
          <cell r="S2629">
            <v>0</v>
          </cell>
          <cell r="W2629">
            <v>0</v>
          </cell>
          <cell r="Y2629">
            <v>0</v>
          </cell>
          <cell r="AA2629">
            <v>1</v>
          </cell>
        </row>
        <row r="2630">
          <cell r="C2630">
            <v>44256</v>
          </cell>
          <cell r="D2630">
            <v>9</v>
          </cell>
          <cell r="G2630">
            <v>0</v>
          </cell>
          <cell r="J2630">
            <v>0</v>
          </cell>
          <cell r="K2630">
            <v>0</v>
          </cell>
          <cell r="O2630" t="str">
            <v>0</v>
          </cell>
          <cell r="S2630">
            <v>0</v>
          </cell>
          <cell r="W2630">
            <v>0</v>
          </cell>
          <cell r="Y2630">
            <v>0</v>
          </cell>
          <cell r="AA2630">
            <v>0</v>
          </cell>
          <cell r="AE2630">
            <v>2016.3320000000001</v>
          </cell>
        </row>
        <row r="2631">
          <cell r="C2631">
            <v>44257</v>
          </cell>
          <cell r="D2631">
            <v>9</v>
          </cell>
          <cell r="G2631">
            <v>12</v>
          </cell>
          <cell r="J2631">
            <v>0</v>
          </cell>
          <cell r="K2631">
            <v>0</v>
          </cell>
          <cell r="O2631" t="str">
            <v>0</v>
          </cell>
          <cell r="S2631">
            <v>0</v>
          </cell>
          <cell r="W2631">
            <v>0</v>
          </cell>
          <cell r="Y2631">
            <v>1</v>
          </cell>
          <cell r="AA2631">
            <v>0</v>
          </cell>
          <cell r="AE2631">
            <v>2016.3320000000001</v>
          </cell>
        </row>
        <row r="2632">
          <cell r="C2632">
            <v>44258</v>
          </cell>
          <cell r="D2632">
            <v>9</v>
          </cell>
          <cell r="G2632">
            <v>12</v>
          </cell>
          <cell r="J2632">
            <v>0</v>
          </cell>
          <cell r="K2632">
            <v>0</v>
          </cell>
          <cell r="O2632" t="str">
            <v>0</v>
          </cell>
          <cell r="S2632">
            <v>0</v>
          </cell>
          <cell r="W2632">
            <v>0</v>
          </cell>
          <cell r="Y2632">
            <v>1</v>
          </cell>
          <cell r="AA2632">
            <v>0</v>
          </cell>
          <cell r="AE2632">
            <v>2016.3320000000001</v>
          </cell>
        </row>
        <row r="2633">
          <cell r="C2633">
            <v>44259</v>
          </cell>
          <cell r="D2633">
            <v>9</v>
          </cell>
          <cell r="G2633">
            <v>12</v>
          </cell>
          <cell r="J2633">
            <v>0</v>
          </cell>
          <cell r="K2633">
            <v>0</v>
          </cell>
          <cell r="O2633" t="str">
            <v>0</v>
          </cell>
          <cell r="S2633">
            <v>0</v>
          </cell>
          <cell r="W2633">
            <v>0</v>
          </cell>
          <cell r="Y2633">
            <v>1</v>
          </cell>
          <cell r="AA2633">
            <v>0</v>
          </cell>
          <cell r="AE2633">
            <v>2016.3320000000001</v>
          </cell>
        </row>
        <row r="2634">
          <cell r="C2634">
            <v>44260</v>
          </cell>
          <cell r="D2634">
            <v>9</v>
          </cell>
          <cell r="G2634">
            <v>0</v>
          </cell>
          <cell r="J2634">
            <v>7</v>
          </cell>
          <cell r="K2634">
            <v>0</v>
          </cell>
          <cell r="O2634" t="str">
            <v>0</v>
          </cell>
          <cell r="S2634">
            <v>0</v>
          </cell>
          <cell r="W2634">
            <v>0</v>
          </cell>
          <cell r="Y2634">
            <v>1</v>
          </cell>
          <cell r="AA2634">
            <v>0</v>
          </cell>
          <cell r="AE2634">
            <v>2016.3320000000001</v>
          </cell>
        </row>
        <row r="2635">
          <cell r="C2635">
            <v>44261</v>
          </cell>
          <cell r="D2635">
            <v>9</v>
          </cell>
          <cell r="G2635">
            <v>0</v>
          </cell>
          <cell r="J2635">
            <v>0</v>
          </cell>
          <cell r="K2635">
            <v>0</v>
          </cell>
          <cell r="O2635" t="str">
            <v>0</v>
          </cell>
          <cell r="S2635">
            <v>0</v>
          </cell>
          <cell r="W2635">
            <v>0</v>
          </cell>
          <cell r="Y2635">
            <v>0</v>
          </cell>
          <cell r="AA2635">
            <v>0</v>
          </cell>
          <cell r="AE2635">
            <v>2016.3320000000001</v>
          </cell>
        </row>
        <row r="2636">
          <cell r="C2636">
            <v>44262</v>
          </cell>
          <cell r="D2636">
            <v>9</v>
          </cell>
          <cell r="G2636">
            <v>0</v>
          </cell>
          <cell r="J2636">
            <v>0</v>
          </cell>
          <cell r="K2636">
            <v>0</v>
          </cell>
          <cell r="O2636" t="str">
            <v>0</v>
          </cell>
          <cell r="S2636">
            <v>0</v>
          </cell>
          <cell r="W2636">
            <v>0</v>
          </cell>
          <cell r="Y2636">
            <v>0</v>
          </cell>
          <cell r="AA2636">
            <v>0</v>
          </cell>
          <cell r="AE2636">
            <v>2016.3320000000001</v>
          </cell>
        </row>
        <row r="2637">
          <cell r="C2637">
            <v>44263</v>
          </cell>
          <cell r="D2637">
            <v>10</v>
          </cell>
          <cell r="G2637">
            <v>12</v>
          </cell>
          <cell r="J2637">
            <v>0</v>
          </cell>
          <cell r="K2637">
            <v>0</v>
          </cell>
          <cell r="O2637" t="str">
            <v>0</v>
          </cell>
          <cell r="S2637">
            <v>0</v>
          </cell>
          <cell r="W2637">
            <v>0</v>
          </cell>
          <cell r="Y2637">
            <v>1</v>
          </cell>
          <cell r="AA2637">
            <v>0</v>
          </cell>
          <cell r="AE2637">
            <v>2016.3320000000001</v>
          </cell>
        </row>
        <row r="2638">
          <cell r="C2638">
            <v>44264</v>
          </cell>
          <cell r="D2638">
            <v>10</v>
          </cell>
          <cell r="G2638">
            <v>12</v>
          </cell>
          <cell r="J2638">
            <v>0</v>
          </cell>
          <cell r="K2638">
            <v>0</v>
          </cell>
          <cell r="O2638" t="str">
            <v>0</v>
          </cell>
          <cell r="S2638">
            <v>0</v>
          </cell>
          <cell r="W2638">
            <v>0</v>
          </cell>
          <cell r="Y2638">
            <v>1</v>
          </cell>
          <cell r="AA2638">
            <v>0</v>
          </cell>
          <cell r="AE2638">
            <v>2016.3320000000001</v>
          </cell>
        </row>
        <row r="2639">
          <cell r="C2639">
            <v>44265</v>
          </cell>
          <cell r="D2639">
            <v>10</v>
          </cell>
          <cell r="G2639">
            <v>0</v>
          </cell>
          <cell r="J2639">
            <v>0</v>
          </cell>
          <cell r="K2639">
            <v>0</v>
          </cell>
          <cell r="O2639" t="str">
            <v>0</v>
          </cell>
          <cell r="S2639">
            <v>0</v>
          </cell>
          <cell r="W2639">
            <v>0</v>
          </cell>
          <cell r="Y2639">
            <v>0</v>
          </cell>
          <cell r="AA2639">
            <v>0</v>
          </cell>
          <cell r="AE2639">
            <v>2016.3320000000001</v>
          </cell>
        </row>
        <row r="2640">
          <cell r="C2640">
            <v>44266</v>
          </cell>
          <cell r="D2640">
            <v>10</v>
          </cell>
          <cell r="G2640">
            <v>0</v>
          </cell>
          <cell r="J2640">
            <v>0</v>
          </cell>
          <cell r="K2640">
            <v>0</v>
          </cell>
          <cell r="O2640" t="str">
            <v>0</v>
          </cell>
          <cell r="S2640">
            <v>0</v>
          </cell>
          <cell r="W2640">
            <v>0</v>
          </cell>
          <cell r="Y2640">
            <v>0</v>
          </cell>
          <cell r="AA2640">
            <v>0</v>
          </cell>
          <cell r="AE2640">
            <v>2016.3320000000001</v>
          </cell>
        </row>
        <row r="2641">
          <cell r="C2641">
            <v>44267</v>
          </cell>
          <cell r="D2641">
            <v>10</v>
          </cell>
          <cell r="G2641">
            <v>0</v>
          </cell>
          <cell r="J2641">
            <v>0</v>
          </cell>
          <cell r="K2641">
            <v>0</v>
          </cell>
          <cell r="O2641" t="str">
            <v>0</v>
          </cell>
          <cell r="S2641">
            <v>0</v>
          </cell>
          <cell r="W2641">
            <v>0</v>
          </cell>
          <cell r="Y2641">
            <v>0</v>
          </cell>
          <cell r="AA2641">
            <v>0</v>
          </cell>
          <cell r="AE2641">
            <v>2016.3320000000001</v>
          </cell>
        </row>
        <row r="2642">
          <cell r="C2642">
            <v>44268</v>
          </cell>
          <cell r="D2642">
            <v>10</v>
          </cell>
          <cell r="G2642">
            <v>2</v>
          </cell>
          <cell r="J2642">
            <v>0</v>
          </cell>
          <cell r="K2642">
            <v>0</v>
          </cell>
          <cell r="O2642" t="str">
            <v>0</v>
          </cell>
          <cell r="S2642">
            <v>0.03</v>
          </cell>
          <cell r="W2642">
            <v>0</v>
          </cell>
          <cell r="Y2642">
            <v>1</v>
          </cell>
          <cell r="AA2642">
            <v>0</v>
          </cell>
          <cell r="AE2642">
            <v>2016.3320000000001</v>
          </cell>
        </row>
        <row r="2643">
          <cell r="C2643">
            <v>44269</v>
          </cell>
          <cell r="D2643">
            <v>10</v>
          </cell>
          <cell r="G2643">
            <v>2</v>
          </cell>
          <cell r="J2643">
            <v>0</v>
          </cell>
          <cell r="K2643">
            <v>5</v>
          </cell>
          <cell r="O2643" t="str">
            <v>0</v>
          </cell>
          <cell r="S2643">
            <v>0.03</v>
          </cell>
          <cell r="W2643">
            <v>0</v>
          </cell>
          <cell r="Y2643">
            <v>1</v>
          </cell>
          <cell r="AA2643">
            <v>0</v>
          </cell>
          <cell r="AE2643">
            <v>2016.3320000000001</v>
          </cell>
        </row>
        <row r="2644">
          <cell r="C2644">
            <v>44270</v>
          </cell>
          <cell r="D2644">
            <v>11</v>
          </cell>
          <cell r="G2644">
            <v>1</v>
          </cell>
          <cell r="J2644">
            <v>0</v>
          </cell>
          <cell r="K2644">
            <v>0</v>
          </cell>
          <cell r="O2644" t="str">
            <v>0</v>
          </cell>
          <cell r="S2644">
            <v>0.06</v>
          </cell>
          <cell r="W2644">
            <v>0</v>
          </cell>
          <cell r="Y2644">
            <v>0</v>
          </cell>
          <cell r="AA2644">
            <v>0</v>
          </cell>
          <cell r="AE2644">
            <v>2016.3320000000001</v>
          </cell>
        </row>
        <row r="2645">
          <cell r="C2645">
            <v>44271</v>
          </cell>
          <cell r="D2645">
            <v>11</v>
          </cell>
          <cell r="G2645">
            <v>1</v>
          </cell>
          <cell r="J2645">
            <v>0</v>
          </cell>
          <cell r="K2645">
            <v>0</v>
          </cell>
          <cell r="O2645" t="str">
            <v>0</v>
          </cell>
          <cell r="S2645">
            <v>0.06</v>
          </cell>
          <cell r="W2645">
            <v>0</v>
          </cell>
          <cell r="Y2645">
            <v>0</v>
          </cell>
          <cell r="AA2645">
            <v>0</v>
          </cell>
          <cell r="AE2645">
            <v>2016.3320000000001</v>
          </cell>
        </row>
        <row r="2646">
          <cell r="C2646">
            <v>44272</v>
          </cell>
          <cell r="D2646">
            <v>11</v>
          </cell>
          <cell r="G2646">
            <v>2</v>
          </cell>
          <cell r="J2646">
            <v>0</v>
          </cell>
          <cell r="K2646">
            <v>0</v>
          </cell>
          <cell r="O2646" t="str">
            <v>0</v>
          </cell>
          <cell r="S2646">
            <v>0.03</v>
          </cell>
          <cell r="W2646">
            <v>0</v>
          </cell>
          <cell r="Y2646">
            <v>1</v>
          </cell>
          <cell r="AA2646">
            <v>0</v>
          </cell>
          <cell r="AE2646">
            <v>2016.3320000000001</v>
          </cell>
        </row>
        <row r="2647">
          <cell r="C2647">
            <v>44273</v>
          </cell>
          <cell r="D2647">
            <v>11</v>
          </cell>
          <cell r="G2647">
            <v>2</v>
          </cell>
          <cell r="J2647">
            <v>0</v>
          </cell>
          <cell r="K2647">
            <v>0</v>
          </cell>
          <cell r="O2647" t="str">
            <v>0</v>
          </cell>
          <cell r="S2647">
            <v>0.03</v>
          </cell>
          <cell r="W2647">
            <v>0</v>
          </cell>
          <cell r="Y2647">
            <v>1</v>
          </cell>
          <cell r="AA2647">
            <v>0</v>
          </cell>
          <cell r="AE2647">
            <v>2016.3320000000001</v>
          </cell>
        </row>
        <row r="2648">
          <cell r="C2648">
            <v>44274</v>
          </cell>
          <cell r="D2648">
            <v>11</v>
          </cell>
          <cell r="G2648">
            <v>3</v>
          </cell>
          <cell r="J2648">
            <v>0</v>
          </cell>
          <cell r="K2648">
            <v>0</v>
          </cell>
          <cell r="O2648" t="str">
            <v>0</v>
          </cell>
          <cell r="S2648">
            <v>0.09</v>
          </cell>
          <cell r="W2648">
            <v>0</v>
          </cell>
          <cell r="Y2648">
            <v>1</v>
          </cell>
          <cell r="AA2648">
            <v>0</v>
          </cell>
          <cell r="AE2648">
            <v>2016.3320000000001</v>
          </cell>
        </row>
        <row r="2649">
          <cell r="C2649">
            <v>44275</v>
          </cell>
          <cell r="D2649">
            <v>11</v>
          </cell>
          <cell r="G2649">
            <v>1</v>
          </cell>
          <cell r="J2649">
            <v>0</v>
          </cell>
          <cell r="K2649">
            <v>0</v>
          </cell>
          <cell r="O2649" t="str">
            <v>0</v>
          </cell>
          <cell r="S2649">
            <v>0.06</v>
          </cell>
          <cell r="W2649">
            <v>0</v>
          </cell>
          <cell r="Y2649">
            <v>0</v>
          </cell>
          <cell r="AA2649">
            <v>0</v>
          </cell>
          <cell r="AE2649">
            <v>2016.3320000000001</v>
          </cell>
        </row>
        <row r="2650">
          <cell r="C2650">
            <v>44276</v>
          </cell>
          <cell r="D2650">
            <v>11</v>
          </cell>
          <cell r="G2650">
            <v>1</v>
          </cell>
          <cell r="J2650">
            <v>0</v>
          </cell>
          <cell r="K2650">
            <v>7</v>
          </cell>
          <cell r="O2650" t="str">
            <v>0</v>
          </cell>
          <cell r="S2650">
            <v>0.06</v>
          </cell>
          <cell r="W2650">
            <v>0</v>
          </cell>
          <cell r="Y2650">
            <v>0</v>
          </cell>
          <cell r="AA2650">
            <v>0</v>
          </cell>
          <cell r="AE2650">
            <v>2016.3320000000001</v>
          </cell>
        </row>
        <row r="2651">
          <cell r="C2651">
            <v>44277</v>
          </cell>
          <cell r="D2651">
            <v>12</v>
          </cell>
          <cell r="G2651">
            <v>12</v>
          </cell>
          <cell r="J2651">
            <v>0</v>
          </cell>
          <cell r="K2651">
            <v>0</v>
          </cell>
          <cell r="O2651" t="str">
            <v>0</v>
          </cell>
          <cell r="S2651">
            <v>0</v>
          </cell>
          <cell r="W2651">
            <v>0</v>
          </cell>
          <cell r="Y2651">
            <v>1</v>
          </cell>
          <cell r="AA2651">
            <v>0</v>
          </cell>
          <cell r="AE2651">
            <v>2016.3320000000001</v>
          </cell>
        </row>
        <row r="2652">
          <cell r="C2652">
            <v>44278</v>
          </cell>
          <cell r="D2652">
            <v>12</v>
          </cell>
          <cell r="G2652">
            <v>12</v>
          </cell>
          <cell r="J2652">
            <v>0</v>
          </cell>
          <cell r="K2652">
            <v>0</v>
          </cell>
          <cell r="O2652" t="str">
            <v>0</v>
          </cell>
          <cell r="S2652">
            <v>0</v>
          </cell>
          <cell r="W2652">
            <v>0</v>
          </cell>
          <cell r="Y2652">
            <v>1</v>
          </cell>
          <cell r="AA2652">
            <v>0</v>
          </cell>
          <cell r="AE2652">
            <v>2016.3320000000001</v>
          </cell>
        </row>
        <row r="2653">
          <cell r="C2653">
            <v>44279</v>
          </cell>
          <cell r="D2653">
            <v>12</v>
          </cell>
          <cell r="G2653">
            <v>0</v>
          </cell>
          <cell r="J2653">
            <v>0</v>
          </cell>
          <cell r="K2653">
            <v>0</v>
          </cell>
          <cell r="O2653" t="str">
            <v>0</v>
          </cell>
          <cell r="S2653">
            <v>0</v>
          </cell>
          <cell r="W2653">
            <v>0</v>
          </cell>
          <cell r="Y2653">
            <v>0</v>
          </cell>
          <cell r="AA2653">
            <v>0</v>
          </cell>
          <cell r="AE2653">
            <v>2016.3320000000001</v>
          </cell>
        </row>
        <row r="2654">
          <cell r="C2654">
            <v>44280</v>
          </cell>
          <cell r="D2654">
            <v>12</v>
          </cell>
          <cell r="G2654">
            <v>0</v>
          </cell>
          <cell r="J2654">
            <v>0</v>
          </cell>
          <cell r="K2654">
            <v>0</v>
          </cell>
          <cell r="O2654" t="str">
            <v>0</v>
          </cell>
          <cell r="S2654">
            <v>0</v>
          </cell>
          <cell r="W2654">
            <v>0</v>
          </cell>
          <cell r="Y2654">
            <v>0</v>
          </cell>
          <cell r="AA2654">
            <v>0</v>
          </cell>
          <cell r="AE2654">
            <v>2016.3320000000001</v>
          </cell>
        </row>
        <row r="2655">
          <cell r="C2655">
            <v>44281</v>
          </cell>
          <cell r="D2655">
            <v>12</v>
          </cell>
          <cell r="G2655">
            <v>0</v>
          </cell>
          <cell r="J2655">
            <v>0</v>
          </cell>
          <cell r="K2655">
            <v>0</v>
          </cell>
          <cell r="O2655" t="str">
            <v>0</v>
          </cell>
          <cell r="S2655">
            <v>0</v>
          </cell>
          <cell r="W2655">
            <v>0</v>
          </cell>
          <cell r="Y2655">
            <v>0</v>
          </cell>
          <cell r="AA2655">
            <v>0</v>
          </cell>
          <cell r="AE2655">
            <v>2016.3320000000001</v>
          </cell>
        </row>
        <row r="2656">
          <cell r="C2656">
            <v>44282</v>
          </cell>
          <cell r="D2656">
            <v>12</v>
          </cell>
          <cell r="G2656">
            <v>0</v>
          </cell>
          <cell r="J2656">
            <v>0</v>
          </cell>
          <cell r="K2656">
            <v>0</v>
          </cell>
          <cell r="O2656">
            <v>5.83</v>
          </cell>
          <cell r="S2656">
            <v>0</v>
          </cell>
          <cell r="W2656">
            <v>0</v>
          </cell>
          <cell r="Y2656">
            <v>0</v>
          </cell>
          <cell r="AA2656">
            <v>0</v>
          </cell>
          <cell r="AE2656">
            <v>2016.3320000000001</v>
          </cell>
        </row>
        <row r="2657">
          <cell r="C2657">
            <v>44283</v>
          </cell>
          <cell r="D2657">
            <v>12</v>
          </cell>
          <cell r="G2657">
            <v>0</v>
          </cell>
          <cell r="J2657">
            <v>0</v>
          </cell>
          <cell r="K2657">
            <v>0</v>
          </cell>
          <cell r="O2657" t="str">
            <v>0</v>
          </cell>
          <cell r="S2657">
            <v>0</v>
          </cell>
          <cell r="W2657">
            <v>0</v>
          </cell>
          <cell r="Y2657">
            <v>0</v>
          </cell>
          <cell r="AA2657">
            <v>0</v>
          </cell>
        </row>
        <row r="2658">
          <cell r="C2658">
            <v>44284</v>
          </cell>
          <cell r="D2658">
            <v>13</v>
          </cell>
          <cell r="G2658">
            <v>0</v>
          </cell>
          <cell r="J2658">
            <v>0</v>
          </cell>
          <cell r="K2658">
            <v>0</v>
          </cell>
          <cell r="O2658" t="str">
            <v>0</v>
          </cell>
          <cell r="S2658">
            <v>0</v>
          </cell>
          <cell r="W2658">
            <v>0</v>
          </cell>
          <cell r="Y2658">
            <v>0</v>
          </cell>
          <cell r="AA2658">
            <v>0</v>
          </cell>
          <cell r="AE2658">
            <v>2016.3320000000001</v>
          </cell>
        </row>
        <row r="2659">
          <cell r="C2659">
            <v>44285</v>
          </cell>
          <cell r="D2659">
            <v>13</v>
          </cell>
          <cell r="G2659">
            <v>2</v>
          </cell>
          <cell r="J2659">
            <v>0</v>
          </cell>
          <cell r="K2659">
            <v>0</v>
          </cell>
          <cell r="O2659" t="str">
            <v>0</v>
          </cell>
          <cell r="S2659">
            <v>0.03</v>
          </cell>
          <cell r="W2659">
            <v>0</v>
          </cell>
          <cell r="Y2659">
            <v>1</v>
          </cell>
          <cell r="AA2659">
            <v>0</v>
          </cell>
          <cell r="AE2659">
            <v>2016.3320000000001</v>
          </cell>
        </row>
        <row r="2660">
          <cell r="C2660">
            <v>44286</v>
          </cell>
          <cell r="D2660">
            <v>13</v>
          </cell>
          <cell r="G2660">
            <v>2</v>
          </cell>
          <cell r="J2660">
            <v>0</v>
          </cell>
          <cell r="K2660">
            <v>0</v>
          </cell>
          <cell r="O2660" t="str">
            <v>0</v>
          </cell>
          <cell r="S2660">
            <v>0.03</v>
          </cell>
          <cell r="W2660">
            <v>0</v>
          </cell>
          <cell r="Y2660">
            <v>1</v>
          </cell>
          <cell r="AA2660">
            <v>0</v>
          </cell>
          <cell r="AE2660">
            <v>2016.3320000000001</v>
          </cell>
        </row>
        <row r="2661">
          <cell r="C2661">
            <v>44287</v>
          </cell>
          <cell r="D2661">
            <v>13</v>
          </cell>
          <cell r="G2661">
            <v>1</v>
          </cell>
          <cell r="J2661">
            <v>0</v>
          </cell>
          <cell r="K2661">
            <v>0</v>
          </cell>
          <cell r="O2661" t="str">
            <v>0</v>
          </cell>
          <cell r="S2661">
            <v>0.06</v>
          </cell>
          <cell r="W2661">
            <v>0</v>
          </cell>
          <cell r="Y2661">
            <v>0</v>
          </cell>
          <cell r="AA2661">
            <v>0</v>
          </cell>
          <cell r="AE2661">
            <v>2016.3320000000001</v>
          </cell>
        </row>
        <row r="2662">
          <cell r="C2662">
            <v>44288</v>
          </cell>
          <cell r="D2662">
            <v>13</v>
          </cell>
          <cell r="G2662">
            <v>1</v>
          </cell>
          <cell r="J2662">
            <v>0</v>
          </cell>
          <cell r="K2662">
            <v>0</v>
          </cell>
          <cell r="O2662" t="str">
            <v>0</v>
          </cell>
          <cell r="S2662">
            <v>0.06</v>
          </cell>
          <cell r="W2662">
            <v>0</v>
          </cell>
          <cell r="Y2662">
            <v>0</v>
          </cell>
          <cell r="AA2662">
            <v>0</v>
          </cell>
          <cell r="AE2662">
            <v>2016.3320000000001</v>
          </cell>
        </row>
        <row r="2663">
          <cell r="C2663">
            <v>44289</v>
          </cell>
          <cell r="D2663">
            <v>13</v>
          </cell>
          <cell r="G2663">
            <v>12</v>
          </cell>
          <cell r="J2663">
            <v>0</v>
          </cell>
          <cell r="K2663">
            <v>0</v>
          </cell>
          <cell r="O2663" t="str">
            <v>0</v>
          </cell>
          <cell r="S2663">
            <v>0</v>
          </cell>
          <cell r="W2663">
            <v>0</v>
          </cell>
          <cell r="Y2663">
            <v>1</v>
          </cell>
          <cell r="AA2663">
            <v>0</v>
          </cell>
          <cell r="AE2663">
            <v>2016.3320000000001</v>
          </cell>
        </row>
        <row r="2664">
          <cell r="C2664">
            <v>44290</v>
          </cell>
          <cell r="D2664">
            <v>13</v>
          </cell>
          <cell r="G2664">
            <v>12</v>
          </cell>
          <cell r="J2664">
            <v>0</v>
          </cell>
          <cell r="K2664">
            <v>12</v>
          </cell>
          <cell r="O2664" t="str">
            <v>0</v>
          </cell>
          <cell r="S2664">
            <v>0</v>
          </cell>
          <cell r="W2664">
            <v>0</v>
          </cell>
          <cell r="Y2664">
            <v>1</v>
          </cell>
          <cell r="AA2664">
            <v>0</v>
          </cell>
          <cell r="AE2664">
            <v>2016.3320000000001</v>
          </cell>
        </row>
        <row r="2665">
          <cell r="C2665">
            <v>44291</v>
          </cell>
          <cell r="D2665">
            <v>14</v>
          </cell>
          <cell r="G2665">
            <v>0</v>
          </cell>
          <cell r="J2665">
            <v>0</v>
          </cell>
          <cell r="K2665">
            <v>0</v>
          </cell>
          <cell r="O2665" t="str">
            <v>0</v>
          </cell>
          <cell r="S2665">
            <v>0</v>
          </cell>
          <cell r="W2665">
            <v>0</v>
          </cell>
          <cell r="Y2665">
            <v>0</v>
          </cell>
          <cell r="AA2665">
            <v>0</v>
          </cell>
          <cell r="AE2665">
            <v>2016.3320000000001</v>
          </cell>
        </row>
        <row r="2666">
          <cell r="C2666">
            <v>44292</v>
          </cell>
          <cell r="D2666">
            <v>14</v>
          </cell>
          <cell r="G2666">
            <v>12</v>
          </cell>
          <cell r="J2666">
            <v>0</v>
          </cell>
          <cell r="K2666">
            <v>0</v>
          </cell>
          <cell r="O2666" t="str">
            <v>0</v>
          </cell>
          <cell r="S2666">
            <v>0</v>
          </cell>
          <cell r="W2666">
            <v>0</v>
          </cell>
          <cell r="Y2666">
            <v>1</v>
          </cell>
          <cell r="AA2666">
            <v>0</v>
          </cell>
          <cell r="AE2666">
            <v>2016.3320000000001</v>
          </cell>
        </row>
        <row r="2667">
          <cell r="C2667">
            <v>44293</v>
          </cell>
          <cell r="D2667">
            <v>14</v>
          </cell>
          <cell r="G2667">
            <v>12</v>
          </cell>
          <cell r="J2667">
            <v>0</v>
          </cell>
          <cell r="K2667">
            <v>0</v>
          </cell>
          <cell r="O2667" t="str">
            <v>0</v>
          </cell>
          <cell r="S2667">
            <v>0</v>
          </cell>
          <cell r="W2667">
            <v>0</v>
          </cell>
          <cell r="Y2667">
            <v>1</v>
          </cell>
          <cell r="AA2667">
            <v>0</v>
          </cell>
          <cell r="AE2667">
            <v>2016.3320000000001</v>
          </cell>
        </row>
        <row r="2668">
          <cell r="C2668">
            <v>44294</v>
          </cell>
          <cell r="D2668">
            <v>14</v>
          </cell>
          <cell r="G2668">
            <v>0</v>
          </cell>
          <cell r="J2668">
            <v>0</v>
          </cell>
          <cell r="K2668">
            <v>0</v>
          </cell>
          <cell r="O2668" t="str">
            <v>0</v>
          </cell>
          <cell r="S2668">
            <v>0</v>
          </cell>
          <cell r="W2668">
            <v>0</v>
          </cell>
          <cell r="Y2668">
            <v>0</v>
          </cell>
          <cell r="AA2668">
            <v>0</v>
          </cell>
          <cell r="AE2668">
            <v>2016.3320000000001</v>
          </cell>
        </row>
        <row r="2669">
          <cell r="C2669">
            <v>44295</v>
          </cell>
          <cell r="D2669">
            <v>14</v>
          </cell>
          <cell r="G2669">
            <v>0</v>
          </cell>
          <cell r="J2669">
            <v>0</v>
          </cell>
          <cell r="K2669">
            <v>0</v>
          </cell>
          <cell r="O2669" t="str">
            <v>0</v>
          </cell>
          <cell r="S2669">
            <v>0</v>
          </cell>
          <cell r="W2669">
            <v>0</v>
          </cell>
          <cell r="Y2669">
            <v>0</v>
          </cell>
          <cell r="AA2669">
            <v>0</v>
          </cell>
          <cell r="AE2669">
            <v>2016.3320000000001</v>
          </cell>
        </row>
        <row r="2670">
          <cell r="C2670">
            <v>44296</v>
          </cell>
          <cell r="D2670">
            <v>14</v>
          </cell>
          <cell r="G2670">
            <v>0</v>
          </cell>
          <cell r="J2670">
            <v>0</v>
          </cell>
          <cell r="K2670">
            <v>0</v>
          </cell>
          <cell r="O2670" t="str">
            <v>0</v>
          </cell>
          <cell r="S2670">
            <v>0</v>
          </cell>
          <cell r="W2670">
            <v>0</v>
          </cell>
          <cell r="Y2670">
            <v>0</v>
          </cell>
          <cell r="AA2670">
            <v>0</v>
          </cell>
          <cell r="AE2670">
            <v>2016.3320000000001</v>
          </cell>
        </row>
        <row r="2671">
          <cell r="C2671">
            <v>44297</v>
          </cell>
          <cell r="D2671">
            <v>14</v>
          </cell>
          <cell r="G2671">
            <v>0</v>
          </cell>
          <cell r="J2671">
            <v>0</v>
          </cell>
          <cell r="K2671">
            <v>0</v>
          </cell>
          <cell r="O2671" t="str">
            <v>0</v>
          </cell>
          <cell r="S2671">
            <v>0</v>
          </cell>
          <cell r="W2671">
            <v>0</v>
          </cell>
          <cell r="Y2671">
            <v>0</v>
          </cell>
          <cell r="AA2671">
            <v>0</v>
          </cell>
          <cell r="AE2671">
            <v>2016.3320000000001</v>
          </cell>
        </row>
        <row r="2672">
          <cell r="C2672">
            <v>44298</v>
          </cell>
          <cell r="D2672">
            <v>15</v>
          </cell>
          <cell r="G2672">
            <v>0</v>
          </cell>
          <cell r="J2672">
            <v>0</v>
          </cell>
          <cell r="K2672">
            <v>0</v>
          </cell>
          <cell r="O2672" t="str">
            <v>0</v>
          </cell>
          <cell r="S2672">
            <v>0</v>
          </cell>
          <cell r="W2672">
            <v>0</v>
          </cell>
          <cell r="Y2672">
            <v>0</v>
          </cell>
          <cell r="AA2672">
            <v>0</v>
          </cell>
          <cell r="AE2672">
            <v>2016.3320000000001</v>
          </cell>
        </row>
        <row r="2673">
          <cell r="C2673">
            <v>44299</v>
          </cell>
          <cell r="D2673">
            <v>15</v>
          </cell>
          <cell r="G2673">
            <v>0</v>
          </cell>
          <cell r="J2673">
            <v>0</v>
          </cell>
          <cell r="K2673">
            <v>0</v>
          </cell>
          <cell r="O2673" t="str">
            <v>0</v>
          </cell>
          <cell r="S2673">
            <v>0</v>
          </cell>
          <cell r="W2673">
            <v>0</v>
          </cell>
          <cell r="Y2673">
            <v>0</v>
          </cell>
          <cell r="AA2673">
            <v>0</v>
          </cell>
          <cell r="AE2673">
            <v>2016.3320000000001</v>
          </cell>
        </row>
        <row r="2674">
          <cell r="C2674">
            <v>44300</v>
          </cell>
          <cell r="D2674">
            <v>15</v>
          </cell>
          <cell r="G2674">
            <v>0</v>
          </cell>
          <cell r="J2674">
            <v>0</v>
          </cell>
          <cell r="K2674">
            <v>0</v>
          </cell>
          <cell r="O2674" t="str">
            <v>0</v>
          </cell>
          <cell r="S2674">
            <v>0</v>
          </cell>
          <cell r="W2674">
            <v>0</v>
          </cell>
          <cell r="Y2674">
            <v>0</v>
          </cell>
          <cell r="AA2674">
            <v>0</v>
          </cell>
          <cell r="AE2674">
            <v>2016.3320000000001</v>
          </cell>
        </row>
        <row r="2675">
          <cell r="C2675">
            <v>44301</v>
          </cell>
          <cell r="D2675">
            <v>15</v>
          </cell>
          <cell r="G2675">
            <v>0</v>
          </cell>
          <cell r="J2675">
            <v>0</v>
          </cell>
          <cell r="K2675">
            <v>0</v>
          </cell>
          <cell r="O2675" t="str">
            <v>0</v>
          </cell>
          <cell r="S2675">
            <v>0</v>
          </cell>
          <cell r="W2675">
            <v>0</v>
          </cell>
          <cell r="Y2675">
            <v>0</v>
          </cell>
          <cell r="AA2675">
            <v>0</v>
          </cell>
          <cell r="AE2675">
            <v>2016.3320000000001</v>
          </cell>
        </row>
        <row r="2676">
          <cell r="C2676">
            <v>44302</v>
          </cell>
          <cell r="D2676">
            <v>15</v>
          </cell>
          <cell r="G2676">
            <v>0</v>
          </cell>
          <cell r="J2676">
            <v>0</v>
          </cell>
          <cell r="K2676">
            <v>0</v>
          </cell>
          <cell r="O2676" t="str">
            <v>0</v>
          </cell>
          <cell r="S2676">
            <v>0</v>
          </cell>
          <cell r="W2676">
            <v>0</v>
          </cell>
          <cell r="Y2676">
            <v>0</v>
          </cell>
          <cell r="AA2676">
            <v>0</v>
          </cell>
          <cell r="AE2676">
            <v>2016.3320000000001</v>
          </cell>
        </row>
        <row r="2677">
          <cell r="C2677">
            <v>44303</v>
          </cell>
          <cell r="D2677">
            <v>15</v>
          </cell>
          <cell r="G2677">
            <v>0</v>
          </cell>
          <cell r="J2677">
            <v>0</v>
          </cell>
          <cell r="K2677">
            <v>0</v>
          </cell>
          <cell r="O2677" t="str">
            <v>0</v>
          </cell>
          <cell r="S2677">
            <v>0</v>
          </cell>
          <cell r="W2677">
            <v>0</v>
          </cell>
          <cell r="Y2677">
            <v>0</v>
          </cell>
          <cell r="AA2677">
            <v>0</v>
          </cell>
          <cell r="AE2677">
            <v>2016.3320000000001</v>
          </cell>
        </row>
        <row r="2678">
          <cell r="C2678">
            <v>44304</v>
          </cell>
          <cell r="D2678">
            <v>15</v>
          </cell>
          <cell r="G2678">
            <v>0</v>
          </cell>
          <cell r="J2678">
            <v>0</v>
          </cell>
          <cell r="K2678">
            <v>0</v>
          </cell>
          <cell r="O2678" t="str">
            <v>0</v>
          </cell>
          <cell r="S2678">
            <v>0</v>
          </cell>
          <cell r="W2678">
            <v>0</v>
          </cell>
          <cell r="Y2678">
            <v>0</v>
          </cell>
          <cell r="AA2678">
            <v>0</v>
          </cell>
          <cell r="AE2678">
            <v>2016.3320000000001</v>
          </cell>
        </row>
        <row r="2679">
          <cell r="C2679">
            <v>44305</v>
          </cell>
          <cell r="D2679">
            <v>16</v>
          </cell>
          <cell r="G2679">
            <v>2</v>
          </cell>
          <cell r="J2679">
            <v>0</v>
          </cell>
          <cell r="K2679">
            <v>0</v>
          </cell>
          <cell r="O2679" t="str">
            <v>0</v>
          </cell>
          <cell r="S2679">
            <v>0.03</v>
          </cell>
          <cell r="W2679">
            <v>0</v>
          </cell>
          <cell r="Y2679">
            <v>1</v>
          </cell>
          <cell r="AA2679">
            <v>0</v>
          </cell>
          <cell r="AE2679">
            <v>2016.3320000000001</v>
          </cell>
        </row>
        <row r="2680">
          <cell r="C2680">
            <v>44306</v>
          </cell>
          <cell r="D2680">
            <v>16</v>
          </cell>
          <cell r="G2680">
            <v>0</v>
          </cell>
          <cell r="J2680">
            <v>0</v>
          </cell>
          <cell r="K2680">
            <v>0</v>
          </cell>
          <cell r="O2680" t="str">
            <v>0</v>
          </cell>
          <cell r="S2680">
            <v>0</v>
          </cell>
          <cell r="W2680">
            <v>0</v>
          </cell>
          <cell r="Y2680">
            <v>0</v>
          </cell>
          <cell r="AA2680">
            <v>0</v>
          </cell>
          <cell r="AE2680">
            <v>2016.3320000000001</v>
          </cell>
        </row>
        <row r="2681">
          <cell r="C2681">
            <v>44307</v>
          </cell>
          <cell r="D2681">
            <v>16</v>
          </cell>
          <cell r="G2681">
            <v>1</v>
          </cell>
          <cell r="J2681">
            <v>0</v>
          </cell>
          <cell r="K2681">
            <v>0</v>
          </cell>
          <cell r="O2681" t="str">
            <v>0</v>
          </cell>
          <cell r="S2681">
            <v>0.06</v>
          </cell>
          <cell r="W2681">
            <v>0</v>
          </cell>
          <cell r="Y2681">
            <v>0</v>
          </cell>
          <cell r="AA2681">
            <v>0</v>
          </cell>
          <cell r="AE2681">
            <v>2016.3320000000001</v>
          </cell>
        </row>
        <row r="2682">
          <cell r="C2682">
            <v>44308</v>
          </cell>
          <cell r="D2682">
            <v>16</v>
          </cell>
          <cell r="G2682">
            <v>0</v>
          </cell>
          <cell r="J2682">
            <v>0</v>
          </cell>
          <cell r="K2682">
            <v>0</v>
          </cell>
          <cell r="O2682" t="str">
            <v>0</v>
          </cell>
          <cell r="S2682">
            <v>0</v>
          </cell>
          <cell r="W2682">
            <v>0</v>
          </cell>
          <cell r="Y2682">
            <v>0</v>
          </cell>
          <cell r="AA2682">
            <v>0</v>
          </cell>
          <cell r="AE2682">
            <v>2016.3320000000001</v>
          </cell>
        </row>
        <row r="2683">
          <cell r="C2683">
            <v>44309</v>
          </cell>
          <cell r="D2683">
            <v>16</v>
          </cell>
          <cell r="G2683">
            <v>0</v>
          </cell>
          <cell r="J2683">
            <v>0</v>
          </cell>
          <cell r="K2683">
            <v>0</v>
          </cell>
          <cell r="O2683" t="str">
            <v>0</v>
          </cell>
          <cell r="S2683">
            <v>0</v>
          </cell>
          <cell r="W2683">
            <v>0</v>
          </cell>
          <cell r="Y2683">
            <v>0</v>
          </cell>
          <cell r="AA2683">
            <v>0</v>
          </cell>
          <cell r="AE2683">
            <v>2016.3320000000001</v>
          </cell>
        </row>
        <row r="2684">
          <cell r="C2684">
            <v>44310</v>
          </cell>
          <cell r="D2684">
            <v>16</v>
          </cell>
          <cell r="G2684">
            <v>12</v>
          </cell>
          <cell r="J2684">
            <v>0</v>
          </cell>
          <cell r="K2684">
            <v>0</v>
          </cell>
          <cell r="O2684" t="str">
            <v>0</v>
          </cell>
          <cell r="S2684">
            <v>0</v>
          </cell>
          <cell r="W2684">
            <v>0</v>
          </cell>
          <cell r="Y2684">
            <v>1</v>
          </cell>
          <cell r="AA2684">
            <v>0</v>
          </cell>
          <cell r="AE2684">
            <v>2016.3320000000001</v>
          </cell>
        </row>
        <row r="2685">
          <cell r="C2685">
            <v>44311</v>
          </cell>
          <cell r="D2685">
            <v>16</v>
          </cell>
          <cell r="G2685">
            <v>12</v>
          </cell>
          <cell r="J2685">
            <v>0</v>
          </cell>
          <cell r="K2685">
            <v>12</v>
          </cell>
          <cell r="O2685" t="str">
            <v>0</v>
          </cell>
          <cell r="S2685">
            <v>0</v>
          </cell>
          <cell r="W2685">
            <v>0</v>
          </cell>
          <cell r="Y2685">
            <v>1</v>
          </cell>
          <cell r="AA2685">
            <v>0</v>
          </cell>
          <cell r="AE2685">
            <v>2016.3320000000001</v>
          </cell>
        </row>
        <row r="2686">
          <cell r="C2686">
            <v>44312</v>
          </cell>
          <cell r="D2686">
            <v>17</v>
          </cell>
          <cell r="G2686">
            <v>12</v>
          </cell>
          <cell r="J2686">
            <v>0</v>
          </cell>
          <cell r="K2686">
            <v>0</v>
          </cell>
          <cell r="O2686" t="str">
            <v>0</v>
          </cell>
          <cell r="S2686">
            <v>0</v>
          </cell>
          <cell r="W2686">
            <v>0</v>
          </cell>
          <cell r="Y2686">
            <v>1</v>
          </cell>
          <cell r="AA2686">
            <v>0</v>
          </cell>
          <cell r="AE2686">
            <v>2016.3320000000001</v>
          </cell>
        </row>
        <row r="2687">
          <cell r="C2687">
            <v>44313</v>
          </cell>
          <cell r="D2687">
            <v>17</v>
          </cell>
          <cell r="G2687">
            <v>0</v>
          </cell>
          <cell r="J2687">
            <v>0</v>
          </cell>
          <cell r="K2687">
            <v>0</v>
          </cell>
          <cell r="O2687" t="str">
            <v>0</v>
          </cell>
          <cell r="S2687">
            <v>0</v>
          </cell>
          <cell r="W2687">
            <v>0</v>
          </cell>
          <cell r="Y2687">
            <v>0</v>
          </cell>
          <cell r="AA2687">
            <v>0</v>
          </cell>
          <cell r="AE2687">
            <v>2016.3320000000001</v>
          </cell>
        </row>
        <row r="2688">
          <cell r="C2688">
            <v>44314</v>
          </cell>
          <cell r="D2688">
            <v>17</v>
          </cell>
          <cell r="G2688">
            <v>0</v>
          </cell>
          <cell r="J2688">
            <v>0</v>
          </cell>
          <cell r="K2688">
            <v>0</v>
          </cell>
          <cell r="O2688" t="str">
            <v>0</v>
          </cell>
          <cell r="S2688">
            <v>0</v>
          </cell>
          <cell r="W2688">
            <v>0</v>
          </cell>
          <cell r="Y2688">
            <v>0</v>
          </cell>
          <cell r="AA2688">
            <v>0</v>
          </cell>
        </row>
        <row r="2689">
          <cell r="C2689">
            <v>44315</v>
          </cell>
          <cell r="D2689">
            <v>17</v>
          </cell>
          <cell r="G2689">
            <v>12</v>
          </cell>
          <cell r="J2689">
            <v>0</v>
          </cell>
          <cell r="K2689">
            <v>0</v>
          </cell>
          <cell r="O2689" t="str">
            <v>0</v>
          </cell>
          <cell r="S2689">
            <v>0</v>
          </cell>
          <cell r="W2689">
            <v>0</v>
          </cell>
          <cell r="Y2689">
            <v>1</v>
          </cell>
          <cell r="AA2689">
            <v>0</v>
          </cell>
          <cell r="AE2689">
            <v>2016.3320000000001</v>
          </cell>
        </row>
        <row r="2690">
          <cell r="C2690">
            <v>44316</v>
          </cell>
          <cell r="D2690">
            <v>17</v>
          </cell>
          <cell r="G2690">
            <v>12</v>
          </cell>
          <cell r="J2690">
            <v>0</v>
          </cell>
          <cell r="K2690">
            <v>0</v>
          </cell>
          <cell r="O2690" t="str">
            <v>0</v>
          </cell>
          <cell r="S2690">
            <v>0</v>
          </cell>
          <cell r="W2690">
            <v>0</v>
          </cell>
          <cell r="Y2690">
            <v>1</v>
          </cell>
          <cell r="AA2690">
            <v>0</v>
          </cell>
          <cell r="AE2690">
            <v>2016.3320000000001</v>
          </cell>
        </row>
        <row r="2691">
          <cell r="C2691">
            <v>44317</v>
          </cell>
          <cell r="D2691">
            <v>17</v>
          </cell>
          <cell r="G2691">
            <v>0</v>
          </cell>
          <cell r="J2691">
            <v>0</v>
          </cell>
          <cell r="K2691">
            <v>0</v>
          </cell>
          <cell r="O2691" t="str">
            <v>0</v>
          </cell>
          <cell r="S2691">
            <v>0</v>
          </cell>
          <cell r="W2691">
            <v>0</v>
          </cell>
          <cell r="Y2691">
            <v>0</v>
          </cell>
          <cell r="AA2691">
            <v>0</v>
          </cell>
          <cell r="AE2691">
            <v>2016.3320000000001</v>
          </cell>
        </row>
        <row r="2692">
          <cell r="C2692">
            <v>44318</v>
          </cell>
          <cell r="D2692">
            <v>17</v>
          </cell>
          <cell r="G2692">
            <v>0</v>
          </cell>
          <cell r="J2692">
            <v>0</v>
          </cell>
          <cell r="K2692">
            <v>0</v>
          </cell>
          <cell r="O2692" t="str">
            <v>0</v>
          </cell>
          <cell r="S2692">
            <v>0</v>
          </cell>
          <cell r="W2692">
            <v>0</v>
          </cell>
          <cell r="Y2692">
            <v>0</v>
          </cell>
          <cell r="AA2692">
            <v>0</v>
          </cell>
          <cell r="AE2692">
            <v>2016.3320000000001</v>
          </cell>
        </row>
        <row r="2693">
          <cell r="C2693">
            <v>44319</v>
          </cell>
          <cell r="D2693">
            <v>18</v>
          </cell>
          <cell r="G2693">
            <v>2</v>
          </cell>
          <cell r="J2693">
            <v>0</v>
          </cell>
          <cell r="K2693">
            <v>0</v>
          </cell>
          <cell r="O2693" t="str">
            <v>0</v>
          </cell>
          <cell r="S2693">
            <v>0.03</v>
          </cell>
          <cell r="W2693">
            <v>0</v>
          </cell>
          <cell r="Y2693">
            <v>1</v>
          </cell>
          <cell r="AA2693">
            <v>0</v>
          </cell>
          <cell r="AE2693">
            <v>2016.3320000000001</v>
          </cell>
        </row>
        <row r="2694">
          <cell r="C2694">
            <v>44320</v>
          </cell>
          <cell r="D2694">
            <v>18</v>
          </cell>
          <cell r="G2694">
            <v>2</v>
          </cell>
          <cell r="J2694">
            <v>0</v>
          </cell>
          <cell r="K2694">
            <v>0</v>
          </cell>
          <cell r="O2694" t="str">
            <v>0</v>
          </cell>
          <cell r="S2694">
            <v>0.03</v>
          </cell>
          <cell r="W2694">
            <v>0</v>
          </cell>
          <cell r="Y2694">
            <v>1</v>
          </cell>
          <cell r="AA2694">
            <v>0</v>
          </cell>
          <cell r="AE2694">
            <v>2016.3320000000001</v>
          </cell>
        </row>
        <row r="2695">
          <cell r="C2695">
            <v>44321</v>
          </cell>
          <cell r="D2695">
            <v>18</v>
          </cell>
          <cell r="G2695">
            <v>1</v>
          </cell>
          <cell r="J2695">
            <v>0</v>
          </cell>
          <cell r="K2695">
            <v>0</v>
          </cell>
          <cell r="O2695" t="str">
            <v>0</v>
          </cell>
          <cell r="S2695">
            <v>0.06</v>
          </cell>
          <cell r="W2695">
            <v>0</v>
          </cell>
          <cell r="Y2695">
            <v>0</v>
          </cell>
          <cell r="AA2695">
            <v>0</v>
          </cell>
          <cell r="AE2695">
            <v>2016.3320000000001</v>
          </cell>
        </row>
        <row r="2696">
          <cell r="C2696">
            <v>44322</v>
          </cell>
          <cell r="D2696">
            <v>18</v>
          </cell>
          <cell r="G2696">
            <v>1</v>
          </cell>
          <cell r="J2696">
            <v>0</v>
          </cell>
          <cell r="K2696">
            <v>0</v>
          </cell>
          <cell r="O2696" t="str">
            <v>0</v>
          </cell>
          <cell r="S2696">
            <v>0.06</v>
          </cell>
          <cell r="W2696">
            <v>0</v>
          </cell>
          <cell r="Y2696">
            <v>0</v>
          </cell>
          <cell r="AA2696">
            <v>0</v>
          </cell>
          <cell r="AE2696">
            <v>2016.3320000000001</v>
          </cell>
        </row>
        <row r="2697">
          <cell r="C2697">
            <v>44323</v>
          </cell>
          <cell r="D2697">
            <v>18</v>
          </cell>
          <cell r="G2697">
            <v>0</v>
          </cell>
          <cell r="J2697">
            <v>0</v>
          </cell>
          <cell r="K2697">
            <v>0</v>
          </cell>
          <cell r="O2697" t="str">
            <v>0</v>
          </cell>
          <cell r="S2697">
            <v>0</v>
          </cell>
          <cell r="W2697">
            <v>0</v>
          </cell>
          <cell r="Y2697">
            <v>0</v>
          </cell>
          <cell r="AA2697">
            <v>0</v>
          </cell>
          <cell r="AE2697">
            <v>2016.3320000000001</v>
          </cell>
        </row>
        <row r="2698">
          <cell r="C2698">
            <v>44324</v>
          </cell>
          <cell r="D2698">
            <v>18</v>
          </cell>
          <cell r="G2698">
            <v>12</v>
          </cell>
          <cell r="J2698">
            <v>0</v>
          </cell>
          <cell r="K2698">
            <v>0</v>
          </cell>
          <cell r="O2698" t="str">
            <v>0</v>
          </cell>
          <cell r="S2698">
            <v>0</v>
          </cell>
          <cell r="W2698">
            <v>0</v>
          </cell>
          <cell r="Y2698">
            <v>1</v>
          </cell>
          <cell r="AA2698">
            <v>0</v>
          </cell>
          <cell r="AE2698">
            <v>2016.3320000000001</v>
          </cell>
        </row>
        <row r="2699">
          <cell r="C2699">
            <v>44325</v>
          </cell>
          <cell r="D2699">
            <v>18</v>
          </cell>
          <cell r="G2699">
            <v>12</v>
          </cell>
          <cell r="J2699">
            <v>0</v>
          </cell>
          <cell r="K2699">
            <v>12</v>
          </cell>
          <cell r="O2699" t="str">
            <v>0</v>
          </cell>
          <cell r="S2699">
            <v>0</v>
          </cell>
          <cell r="W2699">
            <v>0</v>
          </cell>
          <cell r="Y2699">
            <v>1</v>
          </cell>
          <cell r="AA2699">
            <v>0</v>
          </cell>
          <cell r="AE2699">
            <v>2016.3320000000001</v>
          </cell>
        </row>
        <row r="2700">
          <cell r="C2700">
            <v>44326</v>
          </cell>
          <cell r="D2700">
            <v>19</v>
          </cell>
          <cell r="G2700">
            <v>0</v>
          </cell>
          <cell r="J2700">
            <v>0</v>
          </cell>
          <cell r="K2700">
            <v>0</v>
          </cell>
          <cell r="O2700" t="str">
            <v>0</v>
          </cell>
          <cell r="S2700">
            <v>0</v>
          </cell>
          <cell r="W2700">
            <v>0</v>
          </cell>
          <cell r="Y2700">
            <v>0</v>
          </cell>
          <cell r="AA2700">
            <v>0</v>
          </cell>
          <cell r="AE2700">
            <v>2016.3320000000001</v>
          </cell>
        </row>
        <row r="2701">
          <cell r="C2701">
            <v>44327</v>
          </cell>
          <cell r="D2701">
            <v>19</v>
          </cell>
          <cell r="G2701">
            <v>0</v>
          </cell>
          <cell r="J2701">
            <v>0</v>
          </cell>
          <cell r="K2701">
            <v>0</v>
          </cell>
          <cell r="O2701" t="str">
            <v>0</v>
          </cell>
          <cell r="S2701">
            <v>0</v>
          </cell>
          <cell r="W2701">
            <v>1</v>
          </cell>
          <cell r="Y2701">
            <v>1</v>
          </cell>
          <cell r="AA2701">
            <v>0</v>
          </cell>
          <cell r="AE2701">
            <v>2016.3320000000001</v>
          </cell>
        </row>
        <row r="2702">
          <cell r="C2702">
            <v>44328</v>
          </cell>
          <cell r="D2702">
            <v>19</v>
          </cell>
          <cell r="G2702">
            <v>0</v>
          </cell>
          <cell r="J2702">
            <v>0</v>
          </cell>
          <cell r="K2702">
            <v>0</v>
          </cell>
          <cell r="O2702" t="str">
            <v>0</v>
          </cell>
          <cell r="S2702">
            <v>0</v>
          </cell>
          <cell r="W2702">
            <v>1</v>
          </cell>
          <cell r="Y2702">
            <v>1</v>
          </cell>
          <cell r="AA2702">
            <v>0</v>
          </cell>
          <cell r="AE2702">
            <v>2016.3320000000001</v>
          </cell>
        </row>
        <row r="2703">
          <cell r="C2703">
            <v>44329</v>
          </cell>
          <cell r="D2703">
            <v>19</v>
          </cell>
          <cell r="G2703">
            <v>0</v>
          </cell>
          <cell r="J2703">
            <v>0</v>
          </cell>
          <cell r="K2703">
            <v>0</v>
          </cell>
          <cell r="O2703" t="str">
            <v>0</v>
          </cell>
          <cell r="S2703">
            <v>0</v>
          </cell>
          <cell r="W2703">
            <v>0</v>
          </cell>
          <cell r="Y2703">
            <v>0</v>
          </cell>
          <cell r="AA2703">
            <v>0</v>
          </cell>
          <cell r="AE2703">
            <v>2016.3320000000001</v>
          </cell>
        </row>
        <row r="2704">
          <cell r="C2704">
            <v>44330</v>
          </cell>
          <cell r="D2704">
            <v>19</v>
          </cell>
          <cell r="G2704">
            <v>0</v>
          </cell>
          <cell r="J2704">
            <v>0</v>
          </cell>
          <cell r="K2704">
            <v>0</v>
          </cell>
          <cell r="O2704" t="str">
            <v>0</v>
          </cell>
          <cell r="S2704">
            <v>0</v>
          </cell>
          <cell r="W2704">
            <v>0</v>
          </cell>
          <cell r="Y2704">
            <v>0</v>
          </cell>
          <cell r="AA2704">
            <v>0</v>
          </cell>
          <cell r="AE2704">
            <v>2016.3320000000001</v>
          </cell>
        </row>
        <row r="2705">
          <cell r="C2705">
            <v>44331</v>
          </cell>
          <cell r="D2705">
            <v>19</v>
          </cell>
          <cell r="G2705">
            <v>12</v>
          </cell>
          <cell r="J2705">
            <v>0</v>
          </cell>
          <cell r="K2705">
            <v>0</v>
          </cell>
          <cell r="O2705" t="str">
            <v>0</v>
          </cell>
          <cell r="S2705">
            <v>0</v>
          </cell>
          <cell r="W2705">
            <v>0</v>
          </cell>
          <cell r="Y2705">
            <v>1</v>
          </cell>
          <cell r="AA2705">
            <v>0</v>
          </cell>
          <cell r="AE2705">
            <v>2016.3320000000001</v>
          </cell>
        </row>
        <row r="2706">
          <cell r="C2706">
            <v>44332</v>
          </cell>
          <cell r="D2706">
            <v>19</v>
          </cell>
          <cell r="G2706">
            <v>12</v>
          </cell>
          <cell r="J2706">
            <v>0</v>
          </cell>
          <cell r="K2706">
            <v>12</v>
          </cell>
          <cell r="O2706" t="str">
            <v>0</v>
          </cell>
          <cell r="S2706">
            <v>0</v>
          </cell>
          <cell r="W2706">
            <v>0</v>
          </cell>
          <cell r="Y2706">
            <v>1</v>
          </cell>
          <cell r="AA2706">
            <v>0</v>
          </cell>
          <cell r="AE2706">
            <v>2016.3320000000001</v>
          </cell>
        </row>
        <row r="2707">
          <cell r="C2707">
            <v>44333</v>
          </cell>
          <cell r="D2707">
            <v>20</v>
          </cell>
          <cell r="G2707">
            <v>12</v>
          </cell>
          <cell r="J2707">
            <v>0</v>
          </cell>
          <cell r="K2707">
            <v>0</v>
          </cell>
          <cell r="O2707" t="str">
            <v>0</v>
          </cell>
          <cell r="S2707">
            <v>0</v>
          </cell>
          <cell r="W2707">
            <v>0</v>
          </cell>
          <cell r="Y2707">
            <v>1</v>
          </cell>
          <cell r="AA2707">
            <v>0</v>
          </cell>
          <cell r="AE2707">
            <v>2016.3320000000001</v>
          </cell>
        </row>
        <row r="2708">
          <cell r="C2708">
            <v>44334</v>
          </cell>
          <cell r="D2708">
            <v>20</v>
          </cell>
          <cell r="G2708">
            <v>0</v>
          </cell>
          <cell r="J2708">
            <v>0</v>
          </cell>
          <cell r="K2708">
            <v>0</v>
          </cell>
          <cell r="O2708" t="str">
            <v>0</v>
          </cell>
          <cell r="S2708">
            <v>0</v>
          </cell>
          <cell r="W2708">
            <v>0</v>
          </cell>
          <cell r="Y2708">
            <v>0</v>
          </cell>
          <cell r="AA2708">
            <v>0</v>
          </cell>
          <cell r="AE2708">
            <v>2016.3320000000001</v>
          </cell>
        </row>
        <row r="2709">
          <cell r="C2709">
            <v>44335</v>
          </cell>
          <cell r="D2709">
            <v>20</v>
          </cell>
          <cell r="G2709">
            <v>0</v>
          </cell>
          <cell r="J2709">
            <v>0</v>
          </cell>
          <cell r="K2709">
            <v>0</v>
          </cell>
          <cell r="O2709" t="str">
            <v>0</v>
          </cell>
          <cell r="S2709">
            <v>0</v>
          </cell>
          <cell r="W2709">
            <v>0</v>
          </cell>
          <cell r="Y2709">
            <v>0</v>
          </cell>
          <cell r="AA2709">
            <v>0</v>
          </cell>
          <cell r="AE2709">
            <v>2016.3320000000001</v>
          </cell>
        </row>
        <row r="2710">
          <cell r="C2710">
            <v>44336</v>
          </cell>
          <cell r="D2710">
            <v>20</v>
          </cell>
          <cell r="G2710">
            <v>0</v>
          </cell>
          <cell r="J2710">
            <v>0</v>
          </cell>
          <cell r="K2710">
            <v>0</v>
          </cell>
          <cell r="O2710" t="str">
            <v>0</v>
          </cell>
          <cell r="S2710">
            <v>0</v>
          </cell>
          <cell r="W2710">
            <v>0</v>
          </cell>
          <cell r="Y2710">
            <v>0</v>
          </cell>
          <cell r="AA2710">
            <v>0</v>
          </cell>
          <cell r="AE2710">
            <v>2016.3320000000001</v>
          </cell>
        </row>
        <row r="2711">
          <cell r="C2711">
            <v>44337</v>
          </cell>
          <cell r="D2711">
            <v>20</v>
          </cell>
          <cell r="G2711">
            <v>0</v>
          </cell>
          <cell r="J2711">
            <v>0</v>
          </cell>
          <cell r="K2711">
            <v>0</v>
          </cell>
          <cell r="O2711" t="str">
            <v>0</v>
          </cell>
          <cell r="S2711">
            <v>0</v>
          </cell>
          <cell r="W2711">
            <v>0</v>
          </cell>
          <cell r="Y2711">
            <v>0</v>
          </cell>
          <cell r="AA2711">
            <v>0</v>
          </cell>
          <cell r="AE2711">
            <v>2016.3320000000001</v>
          </cell>
        </row>
        <row r="2712">
          <cell r="C2712">
            <v>44338</v>
          </cell>
          <cell r="D2712">
            <v>20</v>
          </cell>
          <cell r="G2712">
            <v>0</v>
          </cell>
          <cell r="J2712">
            <v>0</v>
          </cell>
          <cell r="K2712">
            <v>0</v>
          </cell>
          <cell r="O2712" t="str">
            <v>0</v>
          </cell>
          <cell r="S2712">
            <v>0</v>
          </cell>
          <cell r="W2712">
            <v>0</v>
          </cell>
          <cell r="Y2712">
            <v>0</v>
          </cell>
          <cell r="AA2712">
            <v>0</v>
          </cell>
          <cell r="AE2712">
            <v>2016.3320000000001</v>
          </cell>
        </row>
        <row r="2713">
          <cell r="C2713">
            <v>44339</v>
          </cell>
          <cell r="D2713">
            <v>20</v>
          </cell>
          <cell r="G2713">
            <v>0</v>
          </cell>
          <cell r="J2713">
            <v>0</v>
          </cell>
          <cell r="K2713">
            <v>0</v>
          </cell>
          <cell r="O2713" t="str">
            <v>0</v>
          </cell>
          <cell r="S2713">
            <v>0</v>
          </cell>
          <cell r="W2713">
            <v>0</v>
          </cell>
          <cell r="Y2713">
            <v>0</v>
          </cell>
          <cell r="AA2713">
            <v>0</v>
          </cell>
          <cell r="AE2713">
            <v>2016.3320000000001</v>
          </cell>
        </row>
        <row r="2714">
          <cell r="C2714">
            <v>44340</v>
          </cell>
          <cell r="D2714">
            <v>21</v>
          </cell>
          <cell r="G2714">
            <v>0</v>
          </cell>
          <cell r="J2714">
            <v>0</v>
          </cell>
          <cell r="K2714">
            <v>0</v>
          </cell>
          <cell r="O2714" t="str">
            <v>0</v>
          </cell>
          <cell r="S2714">
            <v>0</v>
          </cell>
          <cell r="W2714">
            <v>0</v>
          </cell>
          <cell r="Y2714">
            <v>0</v>
          </cell>
          <cell r="AA2714">
            <v>0</v>
          </cell>
          <cell r="AE2714">
            <v>2016.3320000000001</v>
          </cell>
        </row>
        <row r="2715">
          <cell r="C2715">
            <v>44341</v>
          </cell>
          <cell r="D2715">
            <v>21</v>
          </cell>
          <cell r="G2715">
            <v>0</v>
          </cell>
          <cell r="J2715">
            <v>0</v>
          </cell>
          <cell r="K2715">
            <v>0</v>
          </cell>
          <cell r="O2715" t="str">
            <v>0</v>
          </cell>
          <cell r="S2715">
            <v>0</v>
          </cell>
          <cell r="W2715">
            <v>0</v>
          </cell>
          <cell r="Y2715">
            <v>0</v>
          </cell>
          <cell r="AA2715">
            <v>0</v>
          </cell>
          <cell r="AE2715">
            <v>2016.3320000000001</v>
          </cell>
        </row>
        <row r="2716">
          <cell r="C2716">
            <v>44342</v>
          </cell>
          <cell r="D2716">
            <v>21</v>
          </cell>
          <cell r="G2716">
            <v>0</v>
          </cell>
          <cell r="J2716">
            <v>0</v>
          </cell>
          <cell r="K2716">
            <v>0</v>
          </cell>
          <cell r="O2716" t="str">
            <v>0</v>
          </cell>
          <cell r="S2716">
            <v>0</v>
          </cell>
          <cell r="W2716">
            <v>0</v>
          </cell>
          <cell r="Y2716">
            <v>0</v>
          </cell>
          <cell r="AA2716">
            <v>0</v>
          </cell>
          <cell r="AE2716">
            <v>2016.3320000000001</v>
          </cell>
        </row>
        <row r="2717">
          <cell r="C2717">
            <v>44343</v>
          </cell>
          <cell r="D2717">
            <v>21</v>
          </cell>
          <cell r="G2717">
            <v>0</v>
          </cell>
          <cell r="J2717">
            <v>0</v>
          </cell>
          <cell r="K2717">
            <v>0</v>
          </cell>
          <cell r="O2717" t="str">
            <v>0</v>
          </cell>
          <cell r="S2717">
            <v>0</v>
          </cell>
          <cell r="W2717">
            <v>0</v>
          </cell>
          <cell r="Y2717">
            <v>0</v>
          </cell>
          <cell r="AA2717">
            <v>0</v>
          </cell>
          <cell r="AE2717">
            <v>2016.3320000000001</v>
          </cell>
        </row>
        <row r="2718">
          <cell r="C2718">
            <v>44344</v>
          </cell>
          <cell r="D2718">
            <v>21</v>
          </cell>
          <cell r="G2718">
            <v>0</v>
          </cell>
          <cell r="J2718">
            <v>0</v>
          </cell>
          <cell r="K2718">
            <v>0</v>
          </cell>
          <cell r="O2718" t="str">
            <v>0</v>
          </cell>
          <cell r="S2718">
            <v>0</v>
          </cell>
          <cell r="W2718">
            <v>0</v>
          </cell>
          <cell r="Y2718">
            <v>0</v>
          </cell>
          <cell r="AA2718">
            <v>0</v>
          </cell>
        </row>
        <row r="2719">
          <cell r="C2719">
            <v>44345</v>
          </cell>
          <cell r="D2719">
            <v>21</v>
          </cell>
          <cell r="G2719">
            <v>0</v>
          </cell>
          <cell r="J2719">
            <v>0</v>
          </cell>
          <cell r="K2719">
            <v>0</v>
          </cell>
          <cell r="O2719" t="str">
            <v>0</v>
          </cell>
          <cell r="S2719">
            <v>0</v>
          </cell>
          <cell r="W2719">
            <v>0</v>
          </cell>
          <cell r="Y2719">
            <v>0</v>
          </cell>
          <cell r="AA2719">
            <v>0</v>
          </cell>
          <cell r="AE2719">
            <v>2016.3320000000001</v>
          </cell>
        </row>
        <row r="2720">
          <cell r="C2720">
            <v>44346</v>
          </cell>
          <cell r="D2720">
            <v>21</v>
          </cell>
          <cell r="G2720">
            <v>0</v>
          </cell>
          <cell r="J2720">
            <v>0</v>
          </cell>
          <cell r="K2720">
            <v>0</v>
          </cell>
          <cell r="O2720" t="str">
            <v>0</v>
          </cell>
          <cell r="S2720">
            <v>0</v>
          </cell>
          <cell r="W2720">
            <v>0</v>
          </cell>
          <cell r="Y2720">
            <v>0</v>
          </cell>
          <cell r="AA2720">
            <v>0</v>
          </cell>
          <cell r="AE2720">
            <v>2016.3320000000001</v>
          </cell>
        </row>
        <row r="2721">
          <cell r="C2721">
            <v>44347</v>
          </cell>
          <cell r="D2721">
            <v>22</v>
          </cell>
          <cell r="G2721">
            <v>0</v>
          </cell>
          <cell r="J2721">
            <v>0</v>
          </cell>
          <cell r="K2721">
            <v>0</v>
          </cell>
          <cell r="O2721" t="str">
            <v>0</v>
          </cell>
          <cell r="S2721">
            <v>0</v>
          </cell>
          <cell r="W2721">
            <v>0</v>
          </cell>
          <cell r="Y2721">
            <v>0</v>
          </cell>
          <cell r="AA2721">
            <v>0</v>
          </cell>
          <cell r="AE2721">
            <v>2016.3320000000001</v>
          </cell>
        </row>
        <row r="2722">
          <cell r="C2722">
            <v>44348</v>
          </cell>
          <cell r="D2722">
            <v>22</v>
          </cell>
          <cell r="G2722">
            <v>0</v>
          </cell>
          <cell r="J2722">
            <v>0</v>
          </cell>
          <cell r="K2722">
            <v>0</v>
          </cell>
          <cell r="O2722" t="str">
            <v>0</v>
          </cell>
          <cell r="S2722">
            <v>0</v>
          </cell>
          <cell r="W2722">
            <v>0</v>
          </cell>
          <cell r="Y2722">
            <v>0</v>
          </cell>
          <cell r="AA2722">
            <v>0</v>
          </cell>
          <cell r="AE2722">
            <v>2016.3320000000001</v>
          </cell>
        </row>
        <row r="2723">
          <cell r="C2723">
            <v>44349</v>
          </cell>
          <cell r="D2723">
            <v>22</v>
          </cell>
          <cell r="G2723">
            <v>0</v>
          </cell>
          <cell r="J2723">
            <v>0</v>
          </cell>
          <cell r="K2723">
            <v>0</v>
          </cell>
          <cell r="O2723" t="str">
            <v>0</v>
          </cell>
          <cell r="S2723">
            <v>0</v>
          </cell>
          <cell r="W2723">
            <v>0</v>
          </cell>
          <cell r="Y2723">
            <v>0</v>
          </cell>
          <cell r="AA2723">
            <v>0</v>
          </cell>
          <cell r="AE2723">
            <v>2016.3320000000001</v>
          </cell>
        </row>
        <row r="2724">
          <cell r="C2724">
            <v>44350</v>
          </cell>
          <cell r="D2724">
            <v>22</v>
          </cell>
          <cell r="G2724">
            <v>12</v>
          </cell>
          <cell r="J2724">
            <v>0</v>
          </cell>
          <cell r="K2724">
            <v>0</v>
          </cell>
          <cell r="O2724" t="str">
            <v>0</v>
          </cell>
          <cell r="S2724">
            <v>0</v>
          </cell>
          <cell r="W2724">
            <v>0</v>
          </cell>
          <cell r="Y2724">
            <v>1</v>
          </cell>
          <cell r="AA2724">
            <v>0</v>
          </cell>
          <cell r="AE2724">
            <v>2016.3320000000001</v>
          </cell>
        </row>
        <row r="2725">
          <cell r="C2725">
            <v>44351</v>
          </cell>
          <cell r="D2725">
            <v>22</v>
          </cell>
          <cell r="G2725">
            <v>0</v>
          </cell>
          <cell r="J2725">
            <v>0</v>
          </cell>
          <cell r="K2725">
            <v>0</v>
          </cell>
          <cell r="O2725" t="str">
            <v>0</v>
          </cell>
          <cell r="S2725">
            <v>0</v>
          </cell>
          <cell r="W2725">
            <v>0</v>
          </cell>
          <cell r="Y2725">
            <v>0</v>
          </cell>
          <cell r="AA2725">
            <v>0</v>
          </cell>
          <cell r="AE2725">
            <v>2016.3320000000001</v>
          </cell>
        </row>
        <row r="2726">
          <cell r="C2726">
            <v>44352</v>
          </cell>
          <cell r="D2726">
            <v>22</v>
          </cell>
          <cell r="G2726">
            <v>12</v>
          </cell>
          <cell r="J2726">
            <v>0</v>
          </cell>
          <cell r="K2726">
            <v>0</v>
          </cell>
          <cell r="O2726" t="str">
            <v>0</v>
          </cell>
          <cell r="S2726">
            <v>0</v>
          </cell>
          <cell r="W2726">
            <v>0</v>
          </cell>
          <cell r="Y2726">
            <v>1</v>
          </cell>
          <cell r="AA2726">
            <v>0</v>
          </cell>
          <cell r="AE2726">
            <v>2016.3320000000001</v>
          </cell>
        </row>
        <row r="2727">
          <cell r="C2727">
            <v>44353</v>
          </cell>
          <cell r="D2727">
            <v>22</v>
          </cell>
          <cell r="G2727">
            <v>12</v>
          </cell>
          <cell r="J2727">
            <v>0</v>
          </cell>
          <cell r="K2727">
            <v>12</v>
          </cell>
          <cell r="O2727" t="str">
            <v>0</v>
          </cell>
          <cell r="S2727">
            <v>0</v>
          </cell>
          <cell r="W2727">
            <v>0</v>
          </cell>
          <cell r="Y2727">
            <v>1</v>
          </cell>
          <cell r="AA2727">
            <v>0</v>
          </cell>
          <cell r="AE2727">
            <v>2016.3320000000001</v>
          </cell>
        </row>
        <row r="2728">
          <cell r="C2728">
            <v>44354</v>
          </cell>
          <cell r="D2728">
            <v>23</v>
          </cell>
          <cell r="G2728">
            <v>0</v>
          </cell>
          <cell r="J2728">
            <v>0</v>
          </cell>
          <cell r="K2728">
            <v>0</v>
          </cell>
          <cell r="O2728" t="str">
            <v>0</v>
          </cell>
          <cell r="S2728">
            <v>0</v>
          </cell>
          <cell r="W2728">
            <v>0</v>
          </cell>
          <cell r="Y2728">
            <v>0</v>
          </cell>
          <cell r="AA2728">
            <v>0</v>
          </cell>
          <cell r="AE2728">
            <v>2016.3320000000001</v>
          </cell>
        </row>
        <row r="2729">
          <cell r="C2729">
            <v>44355</v>
          </cell>
          <cell r="D2729">
            <v>23</v>
          </cell>
          <cell r="G2729">
            <v>2</v>
          </cell>
          <cell r="J2729">
            <v>0</v>
          </cell>
          <cell r="K2729">
            <v>0</v>
          </cell>
          <cell r="O2729" t="str">
            <v>0</v>
          </cell>
          <cell r="S2729">
            <v>0.03</v>
          </cell>
          <cell r="W2729">
            <v>0</v>
          </cell>
          <cell r="Y2729">
            <v>1</v>
          </cell>
          <cell r="AA2729">
            <v>0</v>
          </cell>
          <cell r="AE2729">
            <v>2016.3320000000001</v>
          </cell>
        </row>
        <row r="2730">
          <cell r="C2730">
            <v>44356</v>
          </cell>
          <cell r="D2730">
            <v>23</v>
          </cell>
          <cell r="G2730">
            <v>0</v>
          </cell>
          <cell r="J2730">
            <v>0</v>
          </cell>
          <cell r="K2730">
            <v>0</v>
          </cell>
          <cell r="O2730" t="str">
            <v>0</v>
          </cell>
          <cell r="S2730">
            <v>0</v>
          </cell>
          <cell r="W2730">
            <v>0</v>
          </cell>
          <cell r="Y2730">
            <v>0</v>
          </cell>
          <cell r="AA2730">
            <v>0</v>
          </cell>
          <cell r="AE2730">
            <v>2016.3320000000001</v>
          </cell>
        </row>
        <row r="2731">
          <cell r="C2731">
            <v>44357</v>
          </cell>
          <cell r="D2731">
            <v>23</v>
          </cell>
          <cell r="G2731">
            <v>1</v>
          </cell>
          <cell r="J2731">
            <v>0</v>
          </cell>
          <cell r="K2731">
            <v>0</v>
          </cell>
          <cell r="O2731" t="str">
            <v>0</v>
          </cell>
          <cell r="S2731">
            <v>0.06</v>
          </cell>
          <cell r="W2731">
            <v>0</v>
          </cell>
          <cell r="Y2731">
            <v>0</v>
          </cell>
          <cell r="AA2731">
            <v>0</v>
          </cell>
          <cell r="AE2731">
            <v>2016.3320000000001</v>
          </cell>
        </row>
        <row r="2732">
          <cell r="C2732">
            <v>44358</v>
          </cell>
          <cell r="D2732">
            <v>23</v>
          </cell>
          <cell r="G2732">
            <v>12</v>
          </cell>
          <cell r="J2732">
            <v>0</v>
          </cell>
          <cell r="K2732">
            <v>0</v>
          </cell>
          <cell r="O2732" t="str">
            <v>0</v>
          </cell>
          <cell r="S2732">
            <v>0</v>
          </cell>
          <cell r="W2732">
            <v>0</v>
          </cell>
          <cell r="Y2732">
            <v>1</v>
          </cell>
          <cell r="AA2732">
            <v>0</v>
          </cell>
          <cell r="AE2732">
            <v>2016.3320000000001</v>
          </cell>
        </row>
        <row r="2733">
          <cell r="C2733">
            <v>44359</v>
          </cell>
          <cell r="D2733">
            <v>23</v>
          </cell>
          <cell r="G2733">
            <v>12</v>
          </cell>
          <cell r="J2733">
            <v>0</v>
          </cell>
          <cell r="K2733">
            <v>0</v>
          </cell>
          <cell r="O2733" t="str">
            <v>0</v>
          </cell>
          <cell r="S2733">
            <v>0</v>
          </cell>
          <cell r="W2733">
            <v>0</v>
          </cell>
          <cell r="Y2733">
            <v>1</v>
          </cell>
          <cell r="AA2733">
            <v>0</v>
          </cell>
          <cell r="AE2733">
            <v>2016.3320000000001</v>
          </cell>
        </row>
        <row r="2734">
          <cell r="C2734">
            <v>44360</v>
          </cell>
          <cell r="D2734">
            <v>23</v>
          </cell>
          <cell r="G2734">
            <v>12</v>
          </cell>
          <cell r="J2734">
            <v>0</v>
          </cell>
          <cell r="K2734">
            <v>12</v>
          </cell>
          <cell r="O2734" t="str">
            <v>0</v>
          </cell>
          <cell r="S2734">
            <v>0</v>
          </cell>
          <cell r="W2734">
            <v>0</v>
          </cell>
          <cell r="Y2734">
            <v>1</v>
          </cell>
          <cell r="AA2734">
            <v>0</v>
          </cell>
          <cell r="AE2734">
            <v>2016.3320000000001</v>
          </cell>
        </row>
        <row r="2735">
          <cell r="C2735">
            <v>44361</v>
          </cell>
          <cell r="D2735">
            <v>24</v>
          </cell>
          <cell r="G2735">
            <v>0</v>
          </cell>
          <cell r="J2735">
            <v>0</v>
          </cell>
          <cell r="K2735">
            <v>0</v>
          </cell>
          <cell r="O2735" t="str">
            <v>0</v>
          </cell>
          <cell r="S2735">
            <v>0</v>
          </cell>
          <cell r="W2735">
            <v>0</v>
          </cell>
          <cell r="Y2735">
            <v>0</v>
          </cell>
          <cell r="AA2735">
            <v>0</v>
          </cell>
          <cell r="AE2735">
            <v>2016.3320000000001</v>
          </cell>
        </row>
        <row r="2736">
          <cell r="C2736">
            <v>44362</v>
          </cell>
          <cell r="D2736">
            <v>24</v>
          </cell>
          <cell r="G2736">
            <v>0</v>
          </cell>
          <cell r="J2736">
            <v>0</v>
          </cell>
          <cell r="K2736">
            <v>0</v>
          </cell>
          <cell r="O2736" t="str">
            <v>0</v>
          </cell>
          <cell r="S2736">
            <v>0</v>
          </cell>
          <cell r="W2736">
            <v>0</v>
          </cell>
          <cell r="Y2736">
            <v>0</v>
          </cell>
          <cell r="AA2736">
            <v>0</v>
          </cell>
          <cell r="AE2736">
            <v>2016.3320000000001</v>
          </cell>
        </row>
        <row r="2737">
          <cell r="C2737">
            <v>44363</v>
          </cell>
          <cell r="D2737">
            <v>24</v>
          </cell>
          <cell r="G2737">
            <v>12</v>
          </cell>
          <cell r="J2737">
            <v>0</v>
          </cell>
          <cell r="K2737">
            <v>0</v>
          </cell>
          <cell r="O2737" t="str">
            <v>0</v>
          </cell>
          <cell r="S2737">
            <v>0</v>
          </cell>
          <cell r="W2737">
            <v>0</v>
          </cell>
          <cell r="Y2737">
            <v>1</v>
          </cell>
          <cell r="AA2737">
            <v>0</v>
          </cell>
          <cell r="AE2737">
            <v>2016.3320000000001</v>
          </cell>
        </row>
        <row r="2738">
          <cell r="C2738">
            <v>44364</v>
          </cell>
          <cell r="D2738">
            <v>24</v>
          </cell>
          <cell r="G2738">
            <v>0</v>
          </cell>
          <cell r="J2738">
            <v>0</v>
          </cell>
          <cell r="K2738">
            <v>0</v>
          </cell>
          <cell r="O2738" t="str">
            <v>0</v>
          </cell>
          <cell r="S2738">
            <v>0</v>
          </cell>
          <cell r="W2738">
            <v>0</v>
          </cell>
          <cell r="Y2738">
            <v>0</v>
          </cell>
          <cell r="AA2738">
            <v>0</v>
          </cell>
          <cell r="AE2738">
            <v>2016.3320000000001</v>
          </cell>
        </row>
        <row r="2739">
          <cell r="C2739">
            <v>44365</v>
          </cell>
          <cell r="D2739">
            <v>24</v>
          </cell>
          <cell r="G2739">
            <v>12</v>
          </cell>
          <cell r="J2739">
            <v>0</v>
          </cell>
          <cell r="K2739">
            <v>0</v>
          </cell>
          <cell r="O2739" t="str">
            <v>0</v>
          </cell>
          <cell r="S2739">
            <v>0</v>
          </cell>
          <cell r="W2739">
            <v>0</v>
          </cell>
          <cell r="Y2739">
            <v>1</v>
          </cell>
          <cell r="AA2739">
            <v>0</v>
          </cell>
          <cell r="AE2739">
            <v>2016.3320000000001</v>
          </cell>
        </row>
        <row r="2740">
          <cell r="C2740">
            <v>44366</v>
          </cell>
          <cell r="D2740">
            <v>24</v>
          </cell>
          <cell r="G2740">
            <v>0</v>
          </cell>
          <cell r="J2740">
            <v>0</v>
          </cell>
          <cell r="K2740">
            <v>0</v>
          </cell>
          <cell r="O2740" t="str">
            <v>0</v>
          </cell>
          <cell r="S2740">
            <v>0</v>
          </cell>
          <cell r="W2740">
            <v>0</v>
          </cell>
          <cell r="Y2740">
            <v>0</v>
          </cell>
          <cell r="AA2740">
            <v>0</v>
          </cell>
          <cell r="AE2740">
            <v>2016.3320000000001</v>
          </cell>
        </row>
        <row r="2741">
          <cell r="C2741">
            <v>44367</v>
          </cell>
          <cell r="D2741">
            <v>24</v>
          </cell>
          <cell r="G2741">
            <v>0</v>
          </cell>
          <cell r="J2741">
            <v>0</v>
          </cell>
          <cell r="K2741">
            <v>0</v>
          </cell>
          <cell r="O2741" t="str">
            <v>0</v>
          </cell>
          <cell r="S2741">
            <v>0</v>
          </cell>
          <cell r="W2741">
            <v>0</v>
          </cell>
          <cell r="Y2741">
            <v>0</v>
          </cell>
          <cell r="AA2741">
            <v>0</v>
          </cell>
          <cell r="AE2741">
            <v>2016.3320000000001</v>
          </cell>
        </row>
        <row r="2742">
          <cell r="C2742">
            <v>44368</v>
          </cell>
          <cell r="D2742">
            <v>25</v>
          </cell>
          <cell r="G2742">
            <v>12</v>
          </cell>
          <cell r="J2742">
            <v>0</v>
          </cell>
          <cell r="K2742">
            <v>0</v>
          </cell>
          <cell r="O2742" t="str">
            <v>0</v>
          </cell>
          <cell r="S2742">
            <v>0</v>
          </cell>
          <cell r="W2742">
            <v>0</v>
          </cell>
          <cell r="Y2742">
            <v>1</v>
          </cell>
          <cell r="AA2742">
            <v>0</v>
          </cell>
          <cell r="AE2742">
            <v>2016.3320000000001</v>
          </cell>
        </row>
        <row r="2743">
          <cell r="C2743">
            <v>44369</v>
          </cell>
          <cell r="D2743">
            <v>25</v>
          </cell>
          <cell r="G2743">
            <v>0</v>
          </cell>
          <cell r="J2743">
            <v>0</v>
          </cell>
          <cell r="K2743">
            <v>0</v>
          </cell>
          <cell r="O2743" t="str">
            <v>0</v>
          </cell>
          <cell r="S2743">
            <v>0</v>
          </cell>
          <cell r="W2743">
            <v>0</v>
          </cell>
          <cell r="Y2743">
            <v>0</v>
          </cell>
          <cell r="AA2743">
            <v>0</v>
          </cell>
          <cell r="AE2743">
            <v>2016.3320000000001</v>
          </cell>
        </row>
        <row r="2744">
          <cell r="C2744">
            <v>44370</v>
          </cell>
          <cell r="D2744">
            <v>25</v>
          </cell>
          <cell r="G2744">
            <v>0</v>
          </cell>
          <cell r="J2744">
            <v>0</v>
          </cell>
          <cell r="K2744">
            <v>0</v>
          </cell>
          <cell r="O2744" t="str">
            <v>0</v>
          </cell>
          <cell r="S2744">
            <v>0</v>
          </cell>
          <cell r="W2744">
            <v>0</v>
          </cell>
          <cell r="Y2744">
            <v>0</v>
          </cell>
          <cell r="AA2744">
            <v>0</v>
          </cell>
          <cell r="AE2744">
            <v>2016.3320000000001</v>
          </cell>
        </row>
        <row r="2745">
          <cell r="C2745">
            <v>44371</v>
          </cell>
          <cell r="D2745">
            <v>25</v>
          </cell>
          <cell r="G2745">
            <v>0</v>
          </cell>
          <cell r="J2745">
            <v>0</v>
          </cell>
          <cell r="K2745">
            <v>0</v>
          </cell>
          <cell r="O2745" t="str">
            <v>0</v>
          </cell>
          <cell r="S2745">
            <v>0</v>
          </cell>
          <cell r="W2745">
            <v>0</v>
          </cell>
          <cell r="Y2745">
            <v>0</v>
          </cell>
          <cell r="AA2745">
            <v>0</v>
          </cell>
          <cell r="AE2745">
            <v>2016.3320000000001</v>
          </cell>
        </row>
        <row r="2746">
          <cell r="C2746">
            <v>44372</v>
          </cell>
          <cell r="D2746">
            <v>25</v>
          </cell>
          <cell r="G2746">
            <v>0</v>
          </cell>
          <cell r="J2746">
            <v>0</v>
          </cell>
          <cell r="K2746">
            <v>0</v>
          </cell>
          <cell r="O2746" t="str">
            <v>0</v>
          </cell>
          <cell r="S2746">
            <v>0</v>
          </cell>
          <cell r="W2746">
            <v>0</v>
          </cell>
          <cell r="Y2746">
            <v>0</v>
          </cell>
          <cell r="AA2746">
            <v>0</v>
          </cell>
          <cell r="AE2746">
            <v>2016.3320000000001</v>
          </cell>
        </row>
        <row r="2747">
          <cell r="C2747">
            <v>44373</v>
          </cell>
          <cell r="D2747">
            <v>25</v>
          </cell>
          <cell r="G2747">
            <v>2</v>
          </cell>
          <cell r="J2747">
            <v>0</v>
          </cell>
          <cell r="K2747">
            <v>0</v>
          </cell>
          <cell r="O2747" t="str">
            <v>0</v>
          </cell>
          <cell r="S2747">
            <v>0.03</v>
          </cell>
          <cell r="W2747">
            <v>0</v>
          </cell>
          <cell r="Y2747">
            <v>1</v>
          </cell>
          <cell r="AA2747">
            <v>0</v>
          </cell>
          <cell r="AE2747">
            <v>2016.3320000000001</v>
          </cell>
        </row>
        <row r="2748">
          <cell r="C2748">
            <v>44374</v>
          </cell>
          <cell r="D2748">
            <v>25</v>
          </cell>
          <cell r="G2748">
            <v>2</v>
          </cell>
          <cell r="J2748">
            <v>0</v>
          </cell>
          <cell r="K2748">
            <v>5</v>
          </cell>
          <cell r="O2748" t="str">
            <v>0</v>
          </cell>
          <cell r="S2748">
            <v>0.03</v>
          </cell>
          <cell r="W2748">
            <v>0</v>
          </cell>
          <cell r="Y2748">
            <v>1</v>
          </cell>
          <cell r="AA2748">
            <v>0</v>
          </cell>
          <cell r="AE2748">
            <v>2016.3320000000001</v>
          </cell>
        </row>
        <row r="2749">
          <cell r="C2749">
            <v>44375</v>
          </cell>
          <cell r="D2749">
            <v>26</v>
          </cell>
          <cell r="G2749">
            <v>1</v>
          </cell>
          <cell r="J2749">
            <v>0</v>
          </cell>
          <cell r="K2749">
            <v>0</v>
          </cell>
          <cell r="O2749" t="str">
            <v>0</v>
          </cell>
          <cell r="S2749">
            <v>0.06</v>
          </cell>
          <cell r="W2749">
            <v>0</v>
          </cell>
          <cell r="Y2749">
            <v>0</v>
          </cell>
          <cell r="AA2749">
            <v>0</v>
          </cell>
        </row>
        <row r="2750">
          <cell r="C2750">
            <v>44376</v>
          </cell>
          <cell r="D2750">
            <v>26</v>
          </cell>
          <cell r="G2750">
            <v>1</v>
          </cell>
          <cell r="J2750">
            <v>0</v>
          </cell>
          <cell r="K2750">
            <v>0</v>
          </cell>
          <cell r="O2750" t="str">
            <v>0</v>
          </cell>
          <cell r="S2750">
            <v>0.06</v>
          </cell>
          <cell r="W2750">
            <v>0</v>
          </cell>
          <cell r="Y2750">
            <v>0</v>
          </cell>
          <cell r="AA2750">
            <v>0</v>
          </cell>
          <cell r="AE2750">
            <v>2016.3320000000001</v>
          </cell>
        </row>
        <row r="2751">
          <cell r="C2751">
            <v>44377</v>
          </cell>
          <cell r="D2751">
            <v>26</v>
          </cell>
          <cell r="G2751">
            <v>2</v>
          </cell>
          <cell r="J2751">
            <v>0</v>
          </cell>
          <cell r="K2751">
            <v>0</v>
          </cell>
          <cell r="O2751" t="str">
            <v>0</v>
          </cell>
          <cell r="S2751">
            <v>0.03</v>
          </cell>
          <cell r="W2751">
            <v>0</v>
          </cell>
          <cell r="Y2751">
            <v>1</v>
          </cell>
          <cell r="AA2751">
            <v>0</v>
          </cell>
          <cell r="AE2751">
            <v>2016.3320000000001</v>
          </cell>
        </row>
        <row r="2752">
          <cell r="C2752">
            <v>44378</v>
          </cell>
          <cell r="D2752">
            <v>26</v>
          </cell>
          <cell r="G2752">
            <v>2</v>
          </cell>
          <cell r="J2752">
            <v>0</v>
          </cell>
          <cell r="K2752">
            <v>0</v>
          </cell>
          <cell r="O2752" t="str">
            <v>0</v>
          </cell>
          <cell r="S2752">
            <v>0.03</v>
          </cell>
          <cell r="W2752">
            <v>0</v>
          </cell>
          <cell r="Y2752">
            <v>1</v>
          </cell>
          <cell r="AA2752">
            <v>0</v>
          </cell>
          <cell r="AE2752">
            <v>2016.3320000000001</v>
          </cell>
        </row>
        <row r="2753">
          <cell r="C2753">
            <v>44379</v>
          </cell>
          <cell r="D2753">
            <v>26</v>
          </cell>
          <cell r="G2753">
            <v>3</v>
          </cell>
          <cell r="J2753">
            <v>0</v>
          </cell>
          <cell r="K2753">
            <v>0</v>
          </cell>
          <cell r="O2753" t="str">
            <v>0</v>
          </cell>
          <cell r="S2753">
            <v>0.09</v>
          </cell>
          <cell r="W2753">
            <v>0</v>
          </cell>
          <cell r="Y2753">
            <v>1</v>
          </cell>
          <cell r="AA2753">
            <v>0</v>
          </cell>
          <cell r="AE2753">
            <v>2016.3320000000001</v>
          </cell>
        </row>
        <row r="2754">
          <cell r="C2754">
            <v>44380</v>
          </cell>
          <cell r="D2754">
            <v>26</v>
          </cell>
          <cell r="G2754">
            <v>1</v>
          </cell>
          <cell r="J2754">
            <v>0</v>
          </cell>
          <cell r="K2754">
            <v>0</v>
          </cell>
          <cell r="O2754" t="str">
            <v>0</v>
          </cell>
          <cell r="S2754">
            <v>0.06</v>
          </cell>
          <cell r="W2754">
            <v>0</v>
          </cell>
          <cell r="Y2754">
            <v>0</v>
          </cell>
          <cell r="AA2754">
            <v>0</v>
          </cell>
          <cell r="AE2754">
            <v>2016.3320000000001</v>
          </cell>
        </row>
        <row r="2755">
          <cell r="C2755">
            <v>44381</v>
          </cell>
          <cell r="D2755">
            <v>26</v>
          </cell>
          <cell r="G2755">
            <v>1</v>
          </cell>
          <cell r="J2755">
            <v>0</v>
          </cell>
          <cell r="K2755">
            <v>7</v>
          </cell>
          <cell r="O2755" t="str">
            <v>0</v>
          </cell>
          <cell r="S2755">
            <v>0.06</v>
          </cell>
          <cell r="W2755">
            <v>0</v>
          </cell>
          <cell r="Y2755">
            <v>0</v>
          </cell>
          <cell r="AA2755">
            <v>0</v>
          </cell>
          <cell r="AE2755">
            <v>2016.3320000000001</v>
          </cell>
        </row>
        <row r="2756">
          <cell r="C2756">
            <v>44382</v>
          </cell>
          <cell r="D2756">
            <v>27</v>
          </cell>
          <cell r="G2756">
            <v>0</v>
          </cell>
          <cell r="J2756">
            <v>0</v>
          </cell>
          <cell r="K2756">
            <v>0</v>
          </cell>
          <cell r="O2756" t="str">
            <v>0</v>
          </cell>
          <cell r="S2756">
            <v>0</v>
          </cell>
          <cell r="W2756">
            <v>0</v>
          </cell>
          <cell r="Y2756">
            <v>0</v>
          </cell>
          <cell r="AA2756">
            <v>0</v>
          </cell>
          <cell r="AE2756">
            <v>2016.3320000000001</v>
          </cell>
        </row>
        <row r="2757">
          <cell r="C2757">
            <v>44383</v>
          </cell>
          <cell r="D2757">
            <v>27</v>
          </cell>
          <cell r="G2757">
            <v>0</v>
          </cell>
          <cell r="J2757">
            <v>0</v>
          </cell>
          <cell r="K2757">
            <v>0</v>
          </cell>
          <cell r="O2757" t="str">
            <v>0</v>
          </cell>
          <cell r="S2757">
            <v>0</v>
          </cell>
          <cell r="W2757">
            <v>0</v>
          </cell>
          <cell r="Y2757">
            <v>0</v>
          </cell>
          <cell r="AA2757">
            <v>0</v>
          </cell>
          <cell r="AE2757">
            <v>2016.3320000000001</v>
          </cell>
        </row>
        <row r="2758">
          <cell r="C2758">
            <v>44384</v>
          </cell>
          <cell r="D2758">
            <v>27</v>
          </cell>
          <cell r="G2758">
            <v>0</v>
          </cell>
          <cell r="J2758">
            <v>0</v>
          </cell>
          <cell r="K2758">
            <v>0</v>
          </cell>
          <cell r="O2758" t="str">
            <v>0</v>
          </cell>
          <cell r="S2758">
            <v>0</v>
          </cell>
          <cell r="W2758">
            <v>0</v>
          </cell>
          <cell r="Y2758">
            <v>0</v>
          </cell>
          <cell r="AA2758">
            <v>0</v>
          </cell>
          <cell r="AE2758">
            <v>2016.3320000000001</v>
          </cell>
        </row>
        <row r="2759">
          <cell r="C2759">
            <v>44385</v>
          </cell>
          <cell r="D2759">
            <v>27</v>
          </cell>
          <cell r="G2759">
            <v>0</v>
          </cell>
          <cell r="J2759">
            <v>0</v>
          </cell>
          <cell r="K2759">
            <v>0</v>
          </cell>
          <cell r="O2759" t="str">
            <v>0</v>
          </cell>
          <cell r="S2759">
            <v>0</v>
          </cell>
          <cell r="W2759">
            <v>0</v>
          </cell>
          <cell r="Y2759">
            <v>0</v>
          </cell>
          <cell r="AA2759">
            <v>0</v>
          </cell>
          <cell r="AE2759">
            <v>2016.3320000000001</v>
          </cell>
        </row>
        <row r="2760">
          <cell r="C2760">
            <v>44386</v>
          </cell>
          <cell r="D2760">
            <v>27</v>
          </cell>
          <cell r="G2760">
            <v>0</v>
          </cell>
          <cell r="J2760">
            <v>0</v>
          </cell>
          <cell r="K2760">
            <v>0</v>
          </cell>
          <cell r="O2760" t="str">
            <v>0</v>
          </cell>
          <cell r="S2760">
            <v>0</v>
          </cell>
          <cell r="W2760">
            <v>0</v>
          </cell>
          <cell r="Y2760">
            <v>0</v>
          </cell>
          <cell r="AA2760">
            <v>0</v>
          </cell>
          <cell r="AE2760">
            <v>2016.3320000000001</v>
          </cell>
        </row>
        <row r="2761">
          <cell r="C2761">
            <v>44387</v>
          </cell>
          <cell r="D2761">
            <v>27</v>
          </cell>
          <cell r="G2761">
            <v>0</v>
          </cell>
          <cell r="J2761">
            <v>0</v>
          </cell>
          <cell r="K2761">
            <v>0</v>
          </cell>
          <cell r="O2761" t="str">
            <v>0</v>
          </cell>
          <cell r="S2761">
            <v>0</v>
          </cell>
          <cell r="W2761">
            <v>0</v>
          </cell>
          <cell r="Y2761">
            <v>0</v>
          </cell>
          <cell r="AA2761">
            <v>0</v>
          </cell>
          <cell r="AE2761">
            <v>2016.3320000000001</v>
          </cell>
        </row>
        <row r="2762">
          <cell r="C2762">
            <v>44388</v>
          </cell>
          <cell r="D2762">
            <v>27</v>
          </cell>
          <cell r="G2762">
            <v>0</v>
          </cell>
          <cell r="J2762">
            <v>0</v>
          </cell>
          <cell r="K2762">
            <v>0</v>
          </cell>
          <cell r="O2762" t="str">
            <v>0</v>
          </cell>
          <cell r="S2762">
            <v>0</v>
          </cell>
          <cell r="W2762">
            <v>0</v>
          </cell>
          <cell r="Y2762">
            <v>0</v>
          </cell>
          <cell r="AA2762">
            <v>0</v>
          </cell>
          <cell r="AE2762">
            <v>2016.3320000000001</v>
          </cell>
        </row>
        <row r="2763">
          <cell r="C2763">
            <v>44389</v>
          </cell>
          <cell r="D2763">
            <v>28</v>
          </cell>
          <cell r="G2763">
            <v>0</v>
          </cell>
          <cell r="J2763">
            <v>0</v>
          </cell>
          <cell r="K2763">
            <v>0</v>
          </cell>
          <cell r="O2763" t="str">
            <v>0</v>
          </cell>
          <cell r="S2763">
            <v>0</v>
          </cell>
          <cell r="W2763">
            <v>0</v>
          </cell>
          <cell r="Y2763">
            <v>0</v>
          </cell>
          <cell r="AA2763">
            <v>0</v>
          </cell>
          <cell r="AE2763">
            <v>2016.3320000000001</v>
          </cell>
        </row>
        <row r="2764">
          <cell r="C2764">
            <v>44390</v>
          </cell>
          <cell r="D2764">
            <v>28</v>
          </cell>
          <cell r="G2764">
            <v>0</v>
          </cell>
          <cell r="J2764">
            <v>0</v>
          </cell>
          <cell r="K2764">
            <v>0</v>
          </cell>
          <cell r="O2764" t="str">
            <v>0</v>
          </cell>
          <cell r="S2764">
            <v>0</v>
          </cell>
          <cell r="W2764">
            <v>0</v>
          </cell>
          <cell r="Y2764">
            <v>0</v>
          </cell>
          <cell r="AA2764">
            <v>0</v>
          </cell>
          <cell r="AE2764">
            <v>2016.3320000000001</v>
          </cell>
        </row>
        <row r="2765">
          <cell r="C2765">
            <v>44391</v>
          </cell>
          <cell r="D2765">
            <v>28</v>
          </cell>
          <cell r="G2765">
            <v>0</v>
          </cell>
          <cell r="J2765">
            <v>0</v>
          </cell>
          <cell r="K2765">
            <v>0</v>
          </cell>
          <cell r="O2765" t="str">
            <v>0</v>
          </cell>
          <cell r="S2765">
            <v>0</v>
          </cell>
          <cell r="W2765">
            <v>0</v>
          </cell>
          <cell r="Y2765">
            <v>0</v>
          </cell>
          <cell r="AA2765">
            <v>0</v>
          </cell>
          <cell r="AE2765">
            <v>2016.3320000000001</v>
          </cell>
        </row>
        <row r="2766">
          <cell r="C2766">
            <v>44392</v>
          </cell>
          <cell r="D2766">
            <v>28</v>
          </cell>
          <cell r="G2766">
            <v>0</v>
          </cell>
          <cell r="J2766">
            <v>0</v>
          </cell>
          <cell r="K2766">
            <v>0</v>
          </cell>
          <cell r="O2766" t="str">
            <v>0</v>
          </cell>
          <cell r="S2766">
            <v>0</v>
          </cell>
          <cell r="W2766">
            <v>0</v>
          </cell>
          <cell r="Y2766">
            <v>0</v>
          </cell>
          <cell r="AA2766">
            <v>0</v>
          </cell>
          <cell r="AE2766">
            <v>2016.3320000000001</v>
          </cell>
        </row>
        <row r="2767">
          <cell r="C2767">
            <v>44393</v>
          </cell>
          <cell r="D2767">
            <v>28</v>
          </cell>
          <cell r="G2767">
            <v>0</v>
          </cell>
          <cell r="J2767">
            <v>0</v>
          </cell>
          <cell r="K2767">
            <v>0</v>
          </cell>
          <cell r="O2767" t="str">
            <v>0</v>
          </cell>
          <cell r="S2767">
            <v>0</v>
          </cell>
          <cell r="W2767">
            <v>0</v>
          </cell>
          <cell r="Y2767">
            <v>0</v>
          </cell>
          <cell r="AA2767">
            <v>0</v>
          </cell>
          <cell r="AE2767">
            <v>2016.3320000000001</v>
          </cell>
        </row>
        <row r="2768">
          <cell r="C2768">
            <v>44394</v>
          </cell>
          <cell r="D2768">
            <v>28</v>
          </cell>
          <cell r="G2768">
            <v>0</v>
          </cell>
          <cell r="J2768">
            <v>0</v>
          </cell>
          <cell r="K2768">
            <v>0</v>
          </cell>
          <cell r="O2768" t="str">
            <v>0</v>
          </cell>
          <cell r="S2768">
            <v>0</v>
          </cell>
          <cell r="W2768">
            <v>0</v>
          </cell>
          <cell r="Y2768">
            <v>0</v>
          </cell>
          <cell r="AA2768">
            <v>0</v>
          </cell>
          <cell r="AE2768">
            <v>2016.3320000000001</v>
          </cell>
        </row>
        <row r="2769">
          <cell r="C2769">
            <v>44395</v>
          </cell>
          <cell r="D2769">
            <v>28</v>
          </cell>
          <cell r="G2769">
            <v>0</v>
          </cell>
          <cell r="J2769">
            <v>0</v>
          </cell>
          <cell r="K2769">
            <v>0</v>
          </cell>
          <cell r="O2769" t="str">
            <v>0</v>
          </cell>
          <cell r="S2769">
            <v>0</v>
          </cell>
          <cell r="W2769">
            <v>0</v>
          </cell>
          <cell r="Y2769">
            <v>0</v>
          </cell>
          <cell r="AA2769">
            <v>0</v>
          </cell>
          <cell r="AE2769">
            <v>2016.3320000000001</v>
          </cell>
        </row>
        <row r="2770">
          <cell r="C2770">
            <v>44396</v>
          </cell>
          <cell r="D2770">
            <v>29</v>
          </cell>
          <cell r="G2770">
            <v>0</v>
          </cell>
          <cell r="J2770">
            <v>0</v>
          </cell>
          <cell r="K2770">
            <v>0</v>
          </cell>
          <cell r="O2770" t="str">
            <v>0</v>
          </cell>
          <cell r="S2770">
            <v>0</v>
          </cell>
          <cell r="W2770">
            <v>0</v>
          </cell>
          <cell r="Y2770">
            <v>0</v>
          </cell>
          <cell r="AA2770">
            <v>0</v>
          </cell>
          <cell r="AE2770">
            <v>2016.3320000000001</v>
          </cell>
        </row>
        <row r="2771">
          <cell r="C2771">
            <v>44397</v>
          </cell>
          <cell r="D2771">
            <v>29</v>
          </cell>
          <cell r="G2771">
            <v>0</v>
          </cell>
          <cell r="J2771">
            <v>0</v>
          </cell>
          <cell r="K2771">
            <v>0</v>
          </cell>
          <cell r="O2771" t="str">
            <v>0</v>
          </cell>
          <cell r="S2771">
            <v>0</v>
          </cell>
          <cell r="W2771">
            <v>0</v>
          </cell>
          <cell r="Y2771">
            <v>0</v>
          </cell>
          <cell r="AA2771">
            <v>0</v>
          </cell>
          <cell r="AE2771">
            <v>2016.3320000000001</v>
          </cell>
        </row>
        <row r="2772">
          <cell r="C2772">
            <v>44398</v>
          </cell>
          <cell r="D2772">
            <v>29</v>
          </cell>
          <cell r="G2772">
            <v>0</v>
          </cell>
          <cell r="J2772">
            <v>0</v>
          </cell>
          <cell r="K2772">
            <v>0</v>
          </cell>
          <cell r="O2772" t="str">
            <v>0</v>
          </cell>
          <cell r="S2772">
            <v>0</v>
          </cell>
          <cell r="W2772">
            <v>0</v>
          </cell>
          <cell r="Y2772">
            <v>0</v>
          </cell>
          <cell r="AA2772">
            <v>0</v>
          </cell>
          <cell r="AE2772">
            <v>2016.3320000000001</v>
          </cell>
        </row>
        <row r="2773">
          <cell r="C2773">
            <v>44399</v>
          </cell>
          <cell r="D2773">
            <v>29</v>
          </cell>
          <cell r="G2773">
            <v>0</v>
          </cell>
          <cell r="J2773">
            <v>0</v>
          </cell>
          <cell r="K2773">
            <v>0</v>
          </cell>
          <cell r="O2773" t="str">
            <v>0</v>
          </cell>
          <cell r="S2773">
            <v>0</v>
          </cell>
          <cell r="W2773">
            <v>0</v>
          </cell>
          <cell r="Y2773">
            <v>0</v>
          </cell>
          <cell r="AA2773">
            <v>0</v>
          </cell>
          <cell r="AE2773">
            <v>2016.3320000000001</v>
          </cell>
        </row>
        <row r="2774">
          <cell r="C2774">
            <v>44400</v>
          </cell>
          <cell r="D2774">
            <v>29</v>
          </cell>
          <cell r="G2774">
            <v>0</v>
          </cell>
          <cell r="J2774">
            <v>0</v>
          </cell>
          <cell r="K2774">
            <v>0</v>
          </cell>
          <cell r="O2774" t="str">
            <v>0</v>
          </cell>
          <cell r="S2774">
            <v>0</v>
          </cell>
          <cell r="W2774">
            <v>0</v>
          </cell>
          <cell r="Y2774">
            <v>0</v>
          </cell>
          <cell r="AA2774">
            <v>0</v>
          </cell>
          <cell r="AE2774">
            <v>2016.3320000000001</v>
          </cell>
        </row>
        <row r="2775">
          <cell r="C2775">
            <v>44401</v>
          </cell>
          <cell r="D2775">
            <v>29</v>
          </cell>
          <cell r="G2775">
            <v>0</v>
          </cell>
          <cell r="J2775">
            <v>0</v>
          </cell>
          <cell r="K2775">
            <v>0</v>
          </cell>
          <cell r="O2775" t="str">
            <v>0</v>
          </cell>
          <cell r="S2775">
            <v>0</v>
          </cell>
          <cell r="W2775">
            <v>0</v>
          </cell>
          <cell r="Y2775">
            <v>0</v>
          </cell>
          <cell r="AA2775">
            <v>0</v>
          </cell>
          <cell r="AE2775">
            <v>2016.3320000000001</v>
          </cell>
        </row>
        <row r="2776">
          <cell r="C2776">
            <v>44402</v>
          </cell>
          <cell r="D2776">
            <v>29</v>
          </cell>
          <cell r="G2776">
            <v>0</v>
          </cell>
          <cell r="J2776">
            <v>0</v>
          </cell>
          <cell r="K2776">
            <v>0</v>
          </cell>
          <cell r="O2776" t="str">
            <v>0</v>
          </cell>
          <cell r="S2776">
            <v>0</v>
          </cell>
          <cell r="W2776">
            <v>0</v>
          </cell>
          <cell r="Y2776">
            <v>0</v>
          </cell>
          <cell r="AA2776">
            <v>0</v>
          </cell>
          <cell r="AE2776">
            <v>2016.3320000000001</v>
          </cell>
        </row>
        <row r="2777">
          <cell r="C2777">
            <v>44403</v>
          </cell>
          <cell r="D2777">
            <v>30</v>
          </cell>
          <cell r="G2777">
            <v>0</v>
          </cell>
          <cell r="J2777">
            <v>0</v>
          </cell>
          <cell r="K2777">
            <v>0</v>
          </cell>
          <cell r="O2777" t="str">
            <v>0</v>
          </cell>
          <cell r="S2777">
            <v>0</v>
          </cell>
          <cell r="W2777">
            <v>0</v>
          </cell>
          <cell r="Y2777">
            <v>0</v>
          </cell>
          <cell r="AA2777">
            <v>0</v>
          </cell>
          <cell r="AE2777">
            <v>2016.3320000000001</v>
          </cell>
        </row>
        <row r="2778">
          <cell r="C2778">
            <v>44404</v>
          </cell>
          <cell r="D2778">
            <v>30</v>
          </cell>
          <cell r="G2778">
            <v>0</v>
          </cell>
          <cell r="J2778">
            <v>0</v>
          </cell>
          <cell r="K2778">
            <v>0</v>
          </cell>
          <cell r="O2778" t="str">
            <v>0</v>
          </cell>
          <cell r="S2778">
            <v>0</v>
          </cell>
          <cell r="W2778">
            <v>0</v>
          </cell>
          <cell r="Y2778">
            <v>0</v>
          </cell>
          <cell r="AA2778">
            <v>0</v>
          </cell>
          <cell r="AE2778">
            <v>2016.3320000000001</v>
          </cell>
        </row>
        <row r="2779">
          <cell r="C2779">
            <v>44405</v>
          </cell>
          <cell r="D2779">
            <v>30</v>
          </cell>
          <cell r="G2779">
            <v>0</v>
          </cell>
          <cell r="J2779">
            <v>0</v>
          </cell>
          <cell r="K2779">
            <v>0</v>
          </cell>
          <cell r="O2779" t="str">
            <v>0</v>
          </cell>
          <cell r="S2779">
            <v>0</v>
          </cell>
          <cell r="W2779">
            <v>0</v>
          </cell>
          <cell r="Y2779">
            <v>0</v>
          </cell>
          <cell r="AA2779">
            <v>0</v>
          </cell>
        </row>
        <row r="2780">
          <cell r="C2780">
            <v>44406</v>
          </cell>
          <cell r="D2780">
            <v>30</v>
          </cell>
          <cell r="G2780">
            <v>0</v>
          </cell>
          <cell r="J2780">
            <v>0</v>
          </cell>
          <cell r="K2780">
            <v>0</v>
          </cell>
          <cell r="O2780" t="str">
            <v>0</v>
          </cell>
          <cell r="S2780">
            <v>0</v>
          </cell>
          <cell r="W2780">
            <v>0</v>
          </cell>
          <cell r="Y2780">
            <v>0</v>
          </cell>
          <cell r="AA2780">
            <v>0</v>
          </cell>
          <cell r="AE2780">
            <v>2016.3320000000001</v>
          </cell>
        </row>
        <row r="2781">
          <cell r="C2781">
            <v>44407</v>
          </cell>
          <cell r="D2781">
            <v>30</v>
          </cell>
          <cell r="G2781">
            <v>0</v>
          </cell>
          <cell r="J2781">
            <v>0</v>
          </cell>
          <cell r="K2781">
            <v>0</v>
          </cell>
          <cell r="O2781" t="str">
            <v>0</v>
          </cell>
          <cell r="S2781">
            <v>0</v>
          </cell>
          <cell r="W2781">
            <v>0</v>
          </cell>
          <cell r="Y2781">
            <v>0</v>
          </cell>
          <cell r="AA2781">
            <v>0</v>
          </cell>
          <cell r="AE2781">
            <v>2016.3320000000001</v>
          </cell>
        </row>
        <row r="2782">
          <cell r="C2782">
            <v>44408</v>
          </cell>
          <cell r="D2782">
            <v>30</v>
          </cell>
          <cell r="G2782">
            <v>0</v>
          </cell>
          <cell r="J2782">
            <v>0</v>
          </cell>
          <cell r="K2782">
            <v>0</v>
          </cell>
          <cell r="O2782" t="str">
            <v>0</v>
          </cell>
          <cell r="S2782">
            <v>0</v>
          </cell>
          <cell r="W2782">
            <v>0</v>
          </cell>
          <cell r="Y2782">
            <v>0</v>
          </cell>
          <cell r="AA2782">
            <v>0</v>
          </cell>
          <cell r="AE2782">
            <v>2016.3320000000001</v>
          </cell>
        </row>
        <row r="2783">
          <cell r="C2783">
            <v>44409</v>
          </cell>
          <cell r="D2783">
            <v>30</v>
          </cell>
          <cell r="G2783">
            <v>0</v>
          </cell>
          <cell r="J2783">
            <v>0</v>
          </cell>
          <cell r="K2783">
            <v>0</v>
          </cell>
          <cell r="O2783" t="str">
            <v>0</v>
          </cell>
          <cell r="S2783">
            <v>0</v>
          </cell>
          <cell r="W2783">
            <v>0</v>
          </cell>
          <cell r="Y2783">
            <v>0</v>
          </cell>
          <cell r="AA2783">
            <v>0</v>
          </cell>
          <cell r="AE2783">
            <v>2016.3320000000001</v>
          </cell>
        </row>
        <row r="2784">
          <cell r="C2784">
            <v>44410</v>
          </cell>
          <cell r="D2784">
            <v>31</v>
          </cell>
          <cell r="G2784">
            <v>0</v>
          </cell>
          <cell r="J2784">
            <v>0</v>
          </cell>
          <cell r="K2784">
            <v>0</v>
          </cell>
          <cell r="O2784" t="str">
            <v>0</v>
          </cell>
          <cell r="S2784">
            <v>0</v>
          </cell>
          <cell r="W2784">
            <v>0</v>
          </cell>
          <cell r="Y2784">
            <v>0</v>
          </cell>
          <cell r="AA2784">
            <v>0</v>
          </cell>
          <cell r="AE2784">
            <v>2016.3320000000001</v>
          </cell>
        </row>
        <row r="2785">
          <cell r="C2785">
            <v>44411</v>
          </cell>
          <cell r="D2785">
            <v>31</v>
          </cell>
          <cell r="G2785">
            <v>0</v>
          </cell>
          <cell r="J2785">
            <v>0</v>
          </cell>
          <cell r="K2785">
            <v>0</v>
          </cell>
          <cell r="O2785" t="str">
            <v>0</v>
          </cell>
          <cell r="S2785">
            <v>0</v>
          </cell>
          <cell r="W2785">
            <v>0</v>
          </cell>
          <cell r="Y2785">
            <v>0</v>
          </cell>
          <cell r="AA2785">
            <v>0</v>
          </cell>
          <cell r="AE2785">
            <v>2016.3320000000001</v>
          </cell>
        </row>
        <row r="2786">
          <cell r="C2786">
            <v>44412</v>
          </cell>
          <cell r="D2786">
            <v>31</v>
          </cell>
          <cell r="G2786">
            <v>0</v>
          </cell>
          <cell r="J2786">
            <v>0</v>
          </cell>
          <cell r="K2786">
            <v>0</v>
          </cell>
          <cell r="O2786" t="str">
            <v>0</v>
          </cell>
          <cell r="S2786">
            <v>0</v>
          </cell>
          <cell r="W2786">
            <v>0</v>
          </cell>
          <cell r="Y2786">
            <v>0</v>
          </cell>
          <cell r="AA2786">
            <v>0</v>
          </cell>
          <cell r="AE2786">
            <v>2016.3320000000001</v>
          </cell>
        </row>
        <row r="2787">
          <cell r="C2787">
            <v>44413</v>
          </cell>
          <cell r="D2787">
            <v>31</v>
          </cell>
          <cell r="G2787">
            <v>0</v>
          </cell>
          <cell r="J2787">
            <v>0</v>
          </cell>
          <cell r="K2787">
            <v>0</v>
          </cell>
          <cell r="O2787" t="str">
            <v>0</v>
          </cell>
          <cell r="S2787">
            <v>0</v>
          </cell>
          <cell r="W2787">
            <v>0</v>
          </cell>
          <cell r="Y2787">
            <v>0</v>
          </cell>
          <cell r="AA2787">
            <v>0</v>
          </cell>
          <cell r="AE2787">
            <v>2016.3320000000001</v>
          </cell>
        </row>
        <row r="2788">
          <cell r="C2788">
            <v>44414</v>
          </cell>
          <cell r="D2788">
            <v>31</v>
          </cell>
          <cell r="G2788">
            <v>0</v>
          </cell>
          <cell r="J2788">
            <v>0</v>
          </cell>
          <cell r="K2788">
            <v>0</v>
          </cell>
          <cell r="O2788" t="str">
            <v>0</v>
          </cell>
          <cell r="S2788">
            <v>0</v>
          </cell>
          <cell r="W2788">
            <v>0</v>
          </cell>
          <cell r="Y2788">
            <v>0</v>
          </cell>
          <cell r="AA2788">
            <v>0</v>
          </cell>
          <cell r="AE2788">
            <v>2016.3320000000001</v>
          </cell>
        </row>
        <row r="2789">
          <cell r="C2789">
            <v>44415</v>
          </cell>
          <cell r="D2789">
            <v>31</v>
          </cell>
          <cell r="G2789">
            <v>0</v>
          </cell>
          <cell r="J2789">
            <v>0</v>
          </cell>
          <cell r="K2789">
            <v>0</v>
          </cell>
          <cell r="O2789" t="str">
            <v>0</v>
          </cell>
          <cell r="S2789">
            <v>0</v>
          </cell>
          <cell r="W2789">
            <v>0</v>
          </cell>
          <cell r="Y2789">
            <v>0</v>
          </cell>
          <cell r="AA2789">
            <v>0</v>
          </cell>
          <cell r="AE2789">
            <v>2016.3320000000001</v>
          </cell>
        </row>
        <row r="2790">
          <cell r="C2790">
            <v>44416</v>
          </cell>
          <cell r="D2790">
            <v>31</v>
          </cell>
          <cell r="G2790">
            <v>0</v>
          </cell>
          <cell r="J2790">
            <v>0</v>
          </cell>
          <cell r="K2790">
            <v>0</v>
          </cell>
          <cell r="O2790" t="str">
            <v>0</v>
          </cell>
          <cell r="S2790">
            <v>0</v>
          </cell>
          <cell r="W2790">
            <v>0</v>
          </cell>
          <cell r="Y2790">
            <v>0</v>
          </cell>
          <cell r="AA2790">
            <v>0</v>
          </cell>
          <cell r="AE2790">
            <v>2016.3320000000001</v>
          </cell>
        </row>
        <row r="2791">
          <cell r="C2791">
            <v>44417</v>
          </cell>
          <cell r="D2791">
            <v>32</v>
          </cell>
          <cell r="G2791">
            <v>0</v>
          </cell>
          <cell r="J2791">
            <v>0</v>
          </cell>
          <cell r="K2791">
            <v>0</v>
          </cell>
          <cell r="O2791" t="str">
            <v>0</v>
          </cell>
          <cell r="S2791">
            <v>0</v>
          </cell>
          <cell r="W2791">
            <v>0</v>
          </cell>
          <cell r="Y2791">
            <v>0</v>
          </cell>
          <cell r="AA2791">
            <v>0</v>
          </cell>
          <cell r="AE2791">
            <v>2016.3320000000001</v>
          </cell>
        </row>
        <row r="2792">
          <cell r="C2792">
            <v>44418</v>
          </cell>
          <cell r="D2792">
            <v>32</v>
          </cell>
          <cell r="G2792">
            <v>0</v>
          </cell>
          <cell r="J2792">
            <v>0</v>
          </cell>
          <cell r="K2792">
            <v>0</v>
          </cell>
          <cell r="O2792" t="str">
            <v>0</v>
          </cell>
          <cell r="S2792">
            <v>0</v>
          </cell>
          <cell r="W2792">
            <v>0</v>
          </cell>
          <cell r="Y2792">
            <v>0</v>
          </cell>
          <cell r="AA2792">
            <v>0</v>
          </cell>
          <cell r="AE2792">
            <v>2016.3320000000001</v>
          </cell>
        </row>
        <row r="2793">
          <cell r="C2793">
            <v>44419</v>
          </cell>
          <cell r="D2793">
            <v>32</v>
          </cell>
          <cell r="G2793">
            <v>0</v>
          </cell>
          <cell r="J2793">
            <v>0</v>
          </cell>
          <cell r="K2793">
            <v>0</v>
          </cell>
          <cell r="O2793" t="str">
            <v>0</v>
          </cell>
          <cell r="S2793">
            <v>0</v>
          </cell>
          <cell r="W2793">
            <v>0</v>
          </cell>
          <cell r="Y2793">
            <v>0</v>
          </cell>
          <cell r="AA2793">
            <v>0</v>
          </cell>
          <cell r="AE2793">
            <v>2016.3320000000001</v>
          </cell>
        </row>
        <row r="2794">
          <cell r="C2794">
            <v>44420</v>
          </cell>
          <cell r="D2794">
            <v>32</v>
          </cell>
          <cell r="G2794">
            <v>0</v>
          </cell>
          <cell r="J2794">
            <v>0</v>
          </cell>
          <cell r="K2794">
            <v>0</v>
          </cell>
          <cell r="O2794" t="str">
            <v>0</v>
          </cell>
          <cell r="S2794">
            <v>0</v>
          </cell>
          <cell r="W2794">
            <v>0</v>
          </cell>
          <cell r="Y2794">
            <v>0</v>
          </cell>
          <cell r="AA2794">
            <v>0</v>
          </cell>
          <cell r="AE2794">
            <v>2016.3320000000001</v>
          </cell>
        </row>
        <row r="2795">
          <cell r="C2795">
            <v>44421</v>
          </cell>
          <cell r="D2795">
            <v>32</v>
          </cell>
          <cell r="G2795">
            <v>0</v>
          </cell>
          <cell r="J2795">
            <v>0</v>
          </cell>
          <cell r="K2795">
            <v>0</v>
          </cell>
          <cell r="O2795" t="str">
            <v>0</v>
          </cell>
          <cell r="S2795">
            <v>0</v>
          </cell>
          <cell r="W2795">
            <v>0</v>
          </cell>
          <cell r="Y2795">
            <v>0</v>
          </cell>
          <cell r="AA2795">
            <v>0</v>
          </cell>
          <cell r="AE2795">
            <v>2016.3320000000001</v>
          </cell>
        </row>
        <row r="2796">
          <cell r="C2796">
            <v>44422</v>
          </cell>
          <cell r="D2796">
            <v>32</v>
          </cell>
          <cell r="G2796">
            <v>0</v>
          </cell>
          <cell r="J2796">
            <v>0</v>
          </cell>
          <cell r="K2796">
            <v>0</v>
          </cell>
          <cell r="O2796" t="str">
            <v>0</v>
          </cell>
          <cell r="S2796">
            <v>0</v>
          </cell>
          <cell r="W2796">
            <v>0</v>
          </cell>
          <cell r="Y2796">
            <v>0</v>
          </cell>
          <cell r="AA2796">
            <v>0</v>
          </cell>
          <cell r="AE2796">
            <v>2016.3320000000001</v>
          </cell>
        </row>
        <row r="2797">
          <cell r="C2797">
            <v>44423</v>
          </cell>
          <cell r="D2797">
            <v>32</v>
          </cell>
          <cell r="G2797">
            <v>0</v>
          </cell>
          <cell r="J2797">
            <v>0</v>
          </cell>
          <cell r="K2797">
            <v>0</v>
          </cell>
          <cell r="O2797" t="str">
            <v>0</v>
          </cell>
          <cell r="S2797">
            <v>0</v>
          </cell>
          <cell r="W2797">
            <v>0</v>
          </cell>
          <cell r="Y2797">
            <v>0</v>
          </cell>
          <cell r="AA2797">
            <v>0</v>
          </cell>
          <cell r="AE2797">
            <v>2016.3320000000001</v>
          </cell>
        </row>
        <row r="2798">
          <cell r="C2798">
            <v>44424</v>
          </cell>
          <cell r="D2798">
            <v>33</v>
          </cell>
          <cell r="G2798">
            <v>0</v>
          </cell>
          <cell r="J2798">
            <v>0</v>
          </cell>
          <cell r="K2798">
            <v>0</v>
          </cell>
          <cell r="O2798" t="str">
            <v>0</v>
          </cell>
          <cell r="S2798">
            <v>0</v>
          </cell>
          <cell r="W2798">
            <v>0</v>
          </cell>
          <cell r="Y2798">
            <v>0</v>
          </cell>
          <cell r="AA2798">
            <v>0</v>
          </cell>
          <cell r="AE2798">
            <v>2016.3320000000001</v>
          </cell>
        </row>
        <row r="2799">
          <cell r="C2799">
            <v>44425</v>
          </cell>
          <cell r="D2799">
            <v>33</v>
          </cell>
          <cell r="G2799">
            <v>0</v>
          </cell>
          <cell r="J2799">
            <v>0</v>
          </cell>
          <cell r="K2799">
            <v>0</v>
          </cell>
          <cell r="O2799" t="str">
            <v>0</v>
          </cell>
          <cell r="S2799">
            <v>0</v>
          </cell>
          <cell r="W2799">
            <v>0</v>
          </cell>
          <cell r="Y2799">
            <v>0</v>
          </cell>
          <cell r="AA2799">
            <v>0</v>
          </cell>
          <cell r="AE2799">
            <v>2016.3320000000001</v>
          </cell>
        </row>
        <row r="2800">
          <cell r="C2800">
            <v>44426</v>
          </cell>
          <cell r="D2800">
            <v>33</v>
          </cell>
          <cell r="G2800">
            <v>0</v>
          </cell>
          <cell r="J2800">
            <v>0</v>
          </cell>
          <cell r="K2800">
            <v>0</v>
          </cell>
          <cell r="O2800" t="str">
            <v>0</v>
          </cell>
          <cell r="S2800">
            <v>0</v>
          </cell>
          <cell r="W2800">
            <v>0</v>
          </cell>
          <cell r="Y2800">
            <v>0</v>
          </cell>
          <cell r="AA2800">
            <v>0</v>
          </cell>
          <cell r="AE2800">
            <v>2016.3320000000001</v>
          </cell>
        </row>
        <row r="2801">
          <cell r="C2801">
            <v>44427</v>
          </cell>
          <cell r="D2801">
            <v>33</v>
          </cell>
          <cell r="G2801">
            <v>0</v>
          </cell>
          <cell r="J2801">
            <v>0</v>
          </cell>
          <cell r="K2801">
            <v>0</v>
          </cell>
          <cell r="O2801" t="str">
            <v>0</v>
          </cell>
          <cell r="S2801">
            <v>0</v>
          </cell>
          <cell r="W2801">
            <v>0</v>
          </cell>
          <cell r="Y2801">
            <v>0</v>
          </cell>
          <cell r="AA2801">
            <v>0</v>
          </cell>
          <cell r="AE2801">
            <v>2016.3320000000001</v>
          </cell>
        </row>
        <row r="2802">
          <cell r="C2802">
            <v>44428</v>
          </cell>
          <cell r="D2802">
            <v>33</v>
          </cell>
          <cell r="G2802">
            <v>0</v>
          </cell>
          <cell r="J2802">
            <v>0</v>
          </cell>
          <cell r="K2802">
            <v>0</v>
          </cell>
          <cell r="O2802" t="str">
            <v>0</v>
          </cell>
          <cell r="S2802">
            <v>0</v>
          </cell>
          <cell r="W2802">
            <v>0</v>
          </cell>
          <cell r="Y2802">
            <v>0</v>
          </cell>
          <cell r="AA2802">
            <v>0</v>
          </cell>
          <cell r="AE2802">
            <v>2016.3320000000001</v>
          </cell>
        </row>
        <row r="2803">
          <cell r="C2803">
            <v>44429</v>
          </cell>
          <cell r="D2803">
            <v>33</v>
          </cell>
          <cell r="G2803">
            <v>0</v>
          </cell>
          <cell r="J2803">
            <v>0</v>
          </cell>
          <cell r="K2803">
            <v>0</v>
          </cell>
          <cell r="O2803" t="str">
            <v>0</v>
          </cell>
          <cell r="S2803">
            <v>0</v>
          </cell>
          <cell r="W2803">
            <v>0</v>
          </cell>
          <cell r="Y2803">
            <v>0</v>
          </cell>
          <cell r="AA2803">
            <v>0</v>
          </cell>
          <cell r="AE2803">
            <v>2016.3320000000001</v>
          </cell>
        </row>
        <row r="2804">
          <cell r="C2804">
            <v>44430</v>
          </cell>
          <cell r="D2804">
            <v>33</v>
          </cell>
          <cell r="G2804">
            <v>0</v>
          </cell>
          <cell r="J2804">
            <v>0</v>
          </cell>
          <cell r="K2804">
            <v>0</v>
          </cell>
          <cell r="O2804" t="str">
            <v>0</v>
          </cell>
          <cell r="S2804">
            <v>0</v>
          </cell>
          <cell r="W2804">
            <v>0</v>
          </cell>
          <cell r="Y2804">
            <v>0</v>
          </cell>
          <cell r="AA2804">
            <v>0</v>
          </cell>
          <cell r="AE2804">
            <v>2016.3320000000001</v>
          </cell>
        </row>
        <row r="2805">
          <cell r="C2805">
            <v>44431</v>
          </cell>
          <cell r="D2805">
            <v>34</v>
          </cell>
          <cell r="G2805">
            <v>0</v>
          </cell>
          <cell r="J2805">
            <v>0</v>
          </cell>
          <cell r="K2805">
            <v>0</v>
          </cell>
          <cell r="O2805" t="str">
            <v>0</v>
          </cell>
          <cell r="S2805">
            <v>0</v>
          </cell>
          <cell r="W2805">
            <v>0</v>
          </cell>
          <cell r="Y2805">
            <v>0</v>
          </cell>
          <cell r="AA2805">
            <v>0</v>
          </cell>
          <cell r="AE2805">
            <v>2016.3320000000001</v>
          </cell>
        </row>
        <row r="2806">
          <cell r="C2806">
            <v>44432</v>
          </cell>
          <cell r="D2806">
            <v>34</v>
          </cell>
          <cell r="G2806">
            <v>0</v>
          </cell>
          <cell r="J2806">
            <v>0</v>
          </cell>
          <cell r="K2806">
            <v>0</v>
          </cell>
          <cell r="O2806" t="str">
            <v>0</v>
          </cell>
          <cell r="S2806">
            <v>0</v>
          </cell>
          <cell r="W2806">
            <v>0</v>
          </cell>
          <cell r="Y2806">
            <v>0</v>
          </cell>
          <cell r="AA2806">
            <v>0</v>
          </cell>
          <cell r="AE2806">
            <v>2016.3320000000001</v>
          </cell>
        </row>
        <row r="2807">
          <cell r="C2807">
            <v>44433</v>
          </cell>
          <cell r="D2807">
            <v>34</v>
          </cell>
          <cell r="G2807">
            <v>0</v>
          </cell>
          <cell r="J2807">
            <v>0</v>
          </cell>
          <cell r="K2807">
            <v>0</v>
          </cell>
          <cell r="O2807" t="str">
            <v>0</v>
          </cell>
          <cell r="S2807">
            <v>0</v>
          </cell>
          <cell r="W2807">
            <v>0</v>
          </cell>
          <cell r="Y2807">
            <v>0</v>
          </cell>
          <cell r="AA2807">
            <v>0</v>
          </cell>
          <cell r="AE2807">
            <v>2016.3320000000001</v>
          </cell>
        </row>
        <row r="2808">
          <cell r="C2808">
            <v>44434</v>
          </cell>
          <cell r="D2808">
            <v>34</v>
          </cell>
          <cell r="G2808">
            <v>0</v>
          </cell>
          <cell r="J2808">
            <v>0</v>
          </cell>
          <cell r="K2808">
            <v>0</v>
          </cell>
          <cell r="O2808" t="str">
            <v>0</v>
          </cell>
          <cell r="S2808">
            <v>0</v>
          </cell>
          <cell r="W2808">
            <v>0</v>
          </cell>
          <cell r="Y2808">
            <v>0</v>
          </cell>
          <cell r="AA2808">
            <v>0</v>
          </cell>
          <cell r="AE2808">
            <v>2016.3320000000001</v>
          </cell>
        </row>
        <row r="2809">
          <cell r="C2809">
            <v>44435</v>
          </cell>
          <cell r="D2809">
            <v>34</v>
          </cell>
          <cell r="G2809">
            <v>0</v>
          </cell>
          <cell r="J2809">
            <v>0</v>
          </cell>
          <cell r="K2809">
            <v>0</v>
          </cell>
          <cell r="O2809" t="str">
            <v>0</v>
          </cell>
          <cell r="S2809">
            <v>0</v>
          </cell>
          <cell r="W2809">
            <v>0</v>
          </cell>
          <cell r="Y2809">
            <v>0</v>
          </cell>
          <cell r="AA2809">
            <v>0</v>
          </cell>
          <cell r="AE2809">
            <v>2016.3320000000001</v>
          </cell>
        </row>
        <row r="2810">
          <cell r="C2810">
            <v>44436</v>
          </cell>
          <cell r="D2810">
            <v>34</v>
          </cell>
          <cell r="G2810">
            <v>0</v>
          </cell>
          <cell r="J2810">
            <v>0</v>
          </cell>
          <cell r="K2810">
            <v>0</v>
          </cell>
          <cell r="O2810" t="str">
            <v>0</v>
          </cell>
          <cell r="S2810">
            <v>0</v>
          </cell>
          <cell r="W2810">
            <v>0</v>
          </cell>
          <cell r="Y2810">
            <v>0</v>
          </cell>
          <cell r="AA2810">
            <v>0</v>
          </cell>
        </row>
        <row r="2811">
          <cell r="C2811">
            <v>44437</v>
          </cell>
          <cell r="D2811">
            <v>34</v>
          </cell>
          <cell r="G2811">
            <v>0</v>
          </cell>
          <cell r="J2811">
            <v>0</v>
          </cell>
          <cell r="K2811">
            <v>0</v>
          </cell>
          <cell r="O2811" t="str">
            <v>0</v>
          </cell>
          <cell r="S2811">
            <v>0</v>
          </cell>
          <cell r="W2811">
            <v>0</v>
          </cell>
          <cell r="Y2811">
            <v>0</v>
          </cell>
          <cell r="AA2811">
            <v>0</v>
          </cell>
          <cell r="AE2811">
            <v>2016.3320000000001</v>
          </cell>
        </row>
        <row r="2812">
          <cell r="C2812">
            <v>44438</v>
          </cell>
          <cell r="D2812">
            <v>35</v>
          </cell>
          <cell r="G2812">
            <v>0</v>
          </cell>
          <cell r="J2812">
            <v>0</v>
          </cell>
          <cell r="K2812">
            <v>0</v>
          </cell>
          <cell r="O2812" t="str">
            <v>0</v>
          </cell>
          <cell r="S2812">
            <v>0</v>
          </cell>
          <cell r="W2812">
            <v>0</v>
          </cell>
          <cell r="Y2812">
            <v>0</v>
          </cell>
          <cell r="AA2812">
            <v>0</v>
          </cell>
          <cell r="AE2812">
            <v>2016.3320000000001</v>
          </cell>
        </row>
        <row r="2813">
          <cell r="C2813">
            <v>44439</v>
          </cell>
          <cell r="D2813">
            <v>35</v>
          </cell>
          <cell r="G2813">
            <v>0</v>
          </cell>
          <cell r="J2813">
            <v>0</v>
          </cell>
          <cell r="K2813">
            <v>0</v>
          </cell>
          <cell r="O2813" t="str">
            <v>0</v>
          </cell>
          <cell r="S2813">
            <v>0</v>
          </cell>
          <cell r="W2813">
            <v>0</v>
          </cell>
          <cell r="Y2813">
            <v>0</v>
          </cell>
          <cell r="AA2813">
            <v>0</v>
          </cell>
          <cell r="AE2813">
            <v>2016.3320000000001</v>
          </cell>
        </row>
        <row r="2814">
          <cell r="C2814">
            <v>44440</v>
          </cell>
          <cell r="D2814">
            <v>35</v>
          </cell>
          <cell r="G2814">
            <v>0</v>
          </cell>
          <cell r="J2814">
            <v>0</v>
          </cell>
          <cell r="K2814">
            <v>0</v>
          </cell>
          <cell r="O2814" t="str">
            <v>0</v>
          </cell>
          <cell r="S2814">
            <v>0</v>
          </cell>
          <cell r="W2814">
            <v>0</v>
          </cell>
          <cell r="Y2814">
            <v>0</v>
          </cell>
          <cell r="AA2814">
            <v>0</v>
          </cell>
          <cell r="AE2814">
            <v>2016.3320000000001</v>
          </cell>
        </row>
        <row r="2815">
          <cell r="C2815">
            <v>44441</v>
          </cell>
          <cell r="D2815">
            <v>35</v>
          </cell>
          <cell r="G2815">
            <v>0</v>
          </cell>
          <cell r="J2815">
            <v>0</v>
          </cell>
          <cell r="K2815">
            <v>0</v>
          </cell>
          <cell r="O2815" t="str">
            <v>0</v>
          </cell>
          <cell r="S2815">
            <v>0</v>
          </cell>
          <cell r="W2815">
            <v>0</v>
          </cell>
          <cell r="Y2815">
            <v>0</v>
          </cell>
          <cell r="AA2815">
            <v>0</v>
          </cell>
          <cell r="AE2815">
            <v>2016.3320000000001</v>
          </cell>
        </row>
        <row r="2816">
          <cell r="C2816">
            <v>44442</v>
          </cell>
          <cell r="D2816">
            <v>35</v>
          </cell>
          <cell r="G2816">
            <v>0</v>
          </cell>
          <cell r="J2816">
            <v>0</v>
          </cell>
          <cell r="K2816">
            <v>0</v>
          </cell>
          <cell r="O2816" t="str">
            <v>0</v>
          </cell>
          <cell r="S2816">
            <v>0</v>
          </cell>
          <cell r="W2816">
            <v>0</v>
          </cell>
          <cell r="Y2816">
            <v>0</v>
          </cell>
          <cell r="AA2816">
            <v>0</v>
          </cell>
          <cell r="AE2816">
            <v>2016.3320000000001</v>
          </cell>
        </row>
        <row r="2817">
          <cell r="C2817">
            <v>44443</v>
          </cell>
          <cell r="D2817">
            <v>35</v>
          </cell>
          <cell r="G2817">
            <v>0</v>
          </cell>
          <cell r="J2817">
            <v>0</v>
          </cell>
          <cell r="K2817">
            <v>0</v>
          </cell>
          <cell r="O2817" t="str">
            <v>0</v>
          </cell>
          <cell r="S2817">
            <v>0</v>
          </cell>
          <cell r="W2817">
            <v>0</v>
          </cell>
          <cell r="Y2817">
            <v>0</v>
          </cell>
          <cell r="AA2817">
            <v>0</v>
          </cell>
          <cell r="AE2817">
            <v>2016.3320000000001</v>
          </cell>
        </row>
        <row r="2818">
          <cell r="C2818">
            <v>44444</v>
          </cell>
          <cell r="D2818">
            <v>35</v>
          </cell>
          <cell r="G2818">
            <v>0</v>
          </cell>
          <cell r="J2818">
            <v>0</v>
          </cell>
          <cell r="K2818">
            <v>0</v>
          </cell>
          <cell r="O2818" t="str">
            <v>0</v>
          </cell>
          <cell r="S2818">
            <v>0</v>
          </cell>
          <cell r="W2818">
            <v>0</v>
          </cell>
          <cell r="Y2818">
            <v>0</v>
          </cell>
          <cell r="AA2818">
            <v>0</v>
          </cell>
          <cell r="AE2818">
            <v>2016.3320000000001</v>
          </cell>
        </row>
        <row r="2819">
          <cell r="C2819">
            <v>44445</v>
          </cell>
          <cell r="D2819">
            <v>36</v>
          </cell>
          <cell r="G2819">
            <v>0</v>
          </cell>
          <cell r="J2819">
            <v>0</v>
          </cell>
          <cell r="K2819">
            <v>0</v>
          </cell>
          <cell r="O2819" t="str">
            <v>0</v>
          </cell>
          <cell r="S2819">
            <v>0</v>
          </cell>
          <cell r="W2819">
            <v>0</v>
          </cell>
          <cell r="Y2819">
            <v>0</v>
          </cell>
          <cell r="AA2819">
            <v>0</v>
          </cell>
          <cell r="AE2819">
            <v>2016.3320000000001</v>
          </cell>
        </row>
        <row r="2820">
          <cell r="C2820">
            <v>44446</v>
          </cell>
          <cell r="D2820">
            <v>36</v>
          </cell>
          <cell r="G2820">
            <v>0</v>
          </cell>
          <cell r="J2820">
            <v>0</v>
          </cell>
          <cell r="K2820">
            <v>0</v>
          </cell>
          <cell r="O2820" t="str">
            <v>0</v>
          </cell>
          <cell r="S2820">
            <v>0</v>
          </cell>
          <cell r="W2820">
            <v>0</v>
          </cell>
          <cell r="Y2820">
            <v>0</v>
          </cell>
          <cell r="AA2820">
            <v>0</v>
          </cell>
          <cell r="AE2820">
            <v>2016.3320000000001</v>
          </cell>
        </row>
        <row r="2821">
          <cell r="C2821">
            <v>44447</v>
          </cell>
          <cell r="D2821">
            <v>36</v>
          </cell>
          <cell r="G2821">
            <v>0</v>
          </cell>
          <cell r="J2821">
            <v>0</v>
          </cell>
          <cell r="K2821">
            <v>0</v>
          </cell>
          <cell r="O2821" t="str">
            <v>0</v>
          </cell>
          <cell r="S2821">
            <v>0</v>
          </cell>
          <cell r="W2821">
            <v>0</v>
          </cell>
          <cell r="Y2821">
            <v>0</v>
          </cell>
          <cell r="AA2821">
            <v>0</v>
          </cell>
          <cell r="AE2821">
            <v>2016.3320000000001</v>
          </cell>
        </row>
        <row r="2822">
          <cell r="C2822">
            <v>44448</v>
          </cell>
          <cell r="D2822">
            <v>36</v>
          </cell>
          <cell r="G2822">
            <v>0</v>
          </cell>
          <cell r="J2822">
            <v>0</v>
          </cell>
          <cell r="K2822">
            <v>0</v>
          </cell>
          <cell r="O2822" t="str">
            <v>0</v>
          </cell>
          <cell r="S2822">
            <v>0</v>
          </cell>
          <cell r="W2822">
            <v>0</v>
          </cell>
          <cell r="Y2822">
            <v>0</v>
          </cell>
          <cell r="AA2822">
            <v>0</v>
          </cell>
          <cell r="AE2822">
            <v>2016.3320000000001</v>
          </cell>
        </row>
        <row r="2823">
          <cell r="C2823">
            <v>44449</v>
          </cell>
          <cell r="D2823">
            <v>36</v>
          </cell>
          <cell r="G2823">
            <v>0</v>
          </cell>
          <cell r="J2823">
            <v>0</v>
          </cell>
          <cell r="K2823">
            <v>0</v>
          </cell>
          <cell r="O2823" t="str">
            <v>0</v>
          </cell>
          <cell r="S2823">
            <v>0</v>
          </cell>
          <cell r="W2823">
            <v>0</v>
          </cell>
          <cell r="Y2823">
            <v>0</v>
          </cell>
          <cell r="AA2823">
            <v>0</v>
          </cell>
          <cell r="AE2823">
            <v>2016.3320000000001</v>
          </cell>
        </row>
        <row r="2824">
          <cell r="C2824">
            <v>44450</v>
          </cell>
          <cell r="D2824">
            <v>36</v>
          </cell>
          <cell r="G2824">
            <v>0</v>
          </cell>
          <cell r="J2824">
            <v>0</v>
          </cell>
          <cell r="K2824">
            <v>0</v>
          </cell>
          <cell r="O2824" t="str">
            <v>0</v>
          </cell>
          <cell r="S2824">
            <v>0</v>
          </cell>
          <cell r="W2824">
            <v>0</v>
          </cell>
          <cell r="Y2824">
            <v>0</v>
          </cell>
          <cell r="AA2824">
            <v>0</v>
          </cell>
          <cell r="AE2824">
            <v>2016.3320000000001</v>
          </cell>
        </row>
        <row r="2825">
          <cell r="C2825">
            <v>44451</v>
          </cell>
          <cell r="D2825">
            <v>36</v>
          </cell>
          <cell r="G2825">
            <v>0</v>
          </cell>
          <cell r="J2825">
            <v>0</v>
          </cell>
          <cell r="K2825">
            <v>0</v>
          </cell>
          <cell r="O2825" t="str">
            <v>0</v>
          </cell>
          <cell r="S2825">
            <v>0</v>
          </cell>
          <cell r="W2825">
            <v>0</v>
          </cell>
          <cell r="Y2825">
            <v>0</v>
          </cell>
          <cell r="AA2825">
            <v>0</v>
          </cell>
          <cell r="AE2825">
            <v>2016.3320000000001</v>
          </cell>
        </row>
        <row r="2826">
          <cell r="C2826">
            <v>44452</v>
          </cell>
          <cell r="D2826">
            <v>37</v>
          </cell>
          <cell r="G2826">
            <v>0</v>
          </cell>
          <cell r="J2826">
            <v>0</v>
          </cell>
          <cell r="K2826">
            <v>0</v>
          </cell>
          <cell r="O2826" t="str">
            <v>0</v>
          </cell>
          <cell r="S2826">
            <v>0</v>
          </cell>
          <cell r="W2826">
            <v>0</v>
          </cell>
          <cell r="Y2826">
            <v>0</v>
          </cell>
          <cell r="AA2826">
            <v>0</v>
          </cell>
          <cell r="AE2826">
            <v>2016.3320000000001</v>
          </cell>
        </row>
        <row r="2827">
          <cell r="C2827">
            <v>44453</v>
          </cell>
          <cell r="D2827">
            <v>37</v>
          </cell>
          <cell r="G2827">
            <v>0</v>
          </cell>
          <cell r="J2827">
            <v>0</v>
          </cell>
          <cell r="K2827">
            <v>0</v>
          </cell>
          <cell r="O2827" t="str">
            <v>0</v>
          </cell>
          <cell r="S2827">
            <v>0</v>
          </cell>
          <cell r="W2827">
            <v>0</v>
          </cell>
          <cell r="Y2827">
            <v>0</v>
          </cell>
          <cell r="AA2827">
            <v>0</v>
          </cell>
          <cell r="AE2827">
            <v>2016.3320000000001</v>
          </cell>
        </row>
        <row r="2828">
          <cell r="C2828">
            <v>44454</v>
          </cell>
          <cell r="D2828">
            <v>37</v>
          </cell>
          <cell r="G2828">
            <v>0</v>
          </cell>
          <cell r="J2828">
            <v>0</v>
          </cell>
          <cell r="K2828">
            <v>0</v>
          </cell>
          <cell r="O2828" t="str">
            <v>0</v>
          </cell>
          <cell r="S2828">
            <v>0</v>
          </cell>
          <cell r="W2828">
            <v>0</v>
          </cell>
          <cell r="Y2828">
            <v>0</v>
          </cell>
          <cell r="AA2828">
            <v>0</v>
          </cell>
          <cell r="AE2828">
            <v>2016.3320000000001</v>
          </cell>
        </row>
        <row r="2829">
          <cell r="C2829">
            <v>44455</v>
          </cell>
          <cell r="D2829">
            <v>37</v>
          </cell>
          <cell r="G2829">
            <v>0</v>
          </cell>
          <cell r="J2829">
            <v>0</v>
          </cell>
          <cell r="K2829">
            <v>0</v>
          </cell>
          <cell r="O2829" t="str">
            <v>0</v>
          </cell>
          <cell r="S2829">
            <v>0</v>
          </cell>
          <cell r="W2829">
            <v>0</v>
          </cell>
          <cell r="Y2829">
            <v>0</v>
          </cell>
          <cell r="AA2829">
            <v>0</v>
          </cell>
          <cell r="AE2829">
            <v>2016.3320000000001</v>
          </cell>
        </row>
        <row r="2830">
          <cell r="C2830">
            <v>44456</v>
          </cell>
          <cell r="D2830">
            <v>37</v>
          </cell>
          <cell r="G2830">
            <v>0</v>
          </cell>
          <cell r="J2830">
            <v>0</v>
          </cell>
          <cell r="K2830">
            <v>0</v>
          </cell>
          <cell r="O2830" t="str">
            <v>0</v>
          </cell>
          <cell r="S2830">
            <v>0</v>
          </cell>
          <cell r="W2830">
            <v>0</v>
          </cell>
          <cell r="Y2830">
            <v>0</v>
          </cell>
          <cell r="AA2830">
            <v>0</v>
          </cell>
          <cell r="AE2830">
            <v>2016.3320000000001</v>
          </cell>
        </row>
        <row r="2831">
          <cell r="C2831">
            <v>44457</v>
          </cell>
          <cell r="D2831">
            <v>37</v>
          </cell>
          <cell r="G2831">
            <v>0</v>
          </cell>
          <cell r="J2831">
            <v>0</v>
          </cell>
          <cell r="K2831">
            <v>0</v>
          </cell>
          <cell r="O2831" t="str">
            <v>0</v>
          </cell>
          <cell r="S2831">
            <v>0</v>
          </cell>
          <cell r="W2831">
            <v>0</v>
          </cell>
          <cell r="Y2831">
            <v>0</v>
          </cell>
          <cell r="AA2831">
            <v>0</v>
          </cell>
          <cell r="AE2831">
            <v>2016.3320000000001</v>
          </cell>
        </row>
        <row r="2832">
          <cell r="C2832">
            <v>44458</v>
          </cell>
          <cell r="D2832">
            <v>37</v>
          </cell>
          <cell r="G2832">
            <v>0</v>
          </cell>
          <cell r="J2832">
            <v>0</v>
          </cell>
          <cell r="K2832">
            <v>0</v>
          </cell>
          <cell r="O2832" t="str">
            <v>0</v>
          </cell>
          <cell r="S2832">
            <v>0</v>
          </cell>
          <cell r="W2832">
            <v>0</v>
          </cell>
          <cell r="Y2832">
            <v>0</v>
          </cell>
          <cell r="AA2832">
            <v>0</v>
          </cell>
          <cell r="AE2832">
            <v>2016.3320000000001</v>
          </cell>
        </row>
        <row r="2833">
          <cell r="C2833">
            <v>44459</v>
          </cell>
          <cell r="D2833">
            <v>38</v>
          </cell>
          <cell r="G2833">
            <v>0</v>
          </cell>
          <cell r="J2833">
            <v>0</v>
          </cell>
          <cell r="K2833">
            <v>0</v>
          </cell>
          <cell r="O2833" t="str">
            <v>0</v>
          </cell>
          <cell r="S2833">
            <v>0</v>
          </cell>
          <cell r="W2833">
            <v>0</v>
          </cell>
          <cell r="Y2833">
            <v>0</v>
          </cell>
          <cell r="AA2833">
            <v>0</v>
          </cell>
          <cell r="AE2833">
            <v>2016.3320000000001</v>
          </cell>
        </row>
        <row r="2834">
          <cell r="C2834">
            <v>44460</v>
          </cell>
          <cell r="D2834">
            <v>38</v>
          </cell>
          <cell r="G2834">
            <v>0</v>
          </cell>
          <cell r="J2834">
            <v>0</v>
          </cell>
          <cell r="K2834">
            <v>0</v>
          </cell>
          <cell r="O2834" t="str">
            <v>0</v>
          </cell>
          <cell r="S2834">
            <v>0</v>
          </cell>
          <cell r="W2834">
            <v>0</v>
          </cell>
          <cell r="Y2834">
            <v>0</v>
          </cell>
          <cell r="AA2834">
            <v>0</v>
          </cell>
          <cell r="AE2834">
            <v>2016.3320000000001</v>
          </cell>
        </row>
        <row r="2835">
          <cell r="C2835">
            <v>44461</v>
          </cell>
          <cell r="D2835">
            <v>38</v>
          </cell>
          <cell r="G2835">
            <v>0</v>
          </cell>
          <cell r="J2835">
            <v>0</v>
          </cell>
          <cell r="K2835">
            <v>0</v>
          </cell>
          <cell r="O2835" t="str">
            <v>0</v>
          </cell>
          <cell r="S2835">
            <v>0</v>
          </cell>
          <cell r="W2835">
            <v>0</v>
          </cell>
          <cell r="Y2835">
            <v>0</v>
          </cell>
          <cell r="AA2835">
            <v>0</v>
          </cell>
          <cell r="AE2835">
            <v>2016.3320000000001</v>
          </cell>
        </row>
        <row r="2836">
          <cell r="C2836">
            <v>44462</v>
          </cell>
          <cell r="D2836">
            <v>38</v>
          </cell>
          <cell r="G2836">
            <v>0</v>
          </cell>
          <cell r="J2836">
            <v>0</v>
          </cell>
          <cell r="K2836">
            <v>0</v>
          </cell>
          <cell r="O2836" t="str">
            <v>0</v>
          </cell>
          <cell r="S2836">
            <v>0</v>
          </cell>
          <cell r="W2836">
            <v>0</v>
          </cell>
          <cell r="Y2836">
            <v>0</v>
          </cell>
          <cell r="AA2836">
            <v>0</v>
          </cell>
          <cell r="AE2836">
            <v>2016.3320000000001</v>
          </cell>
        </row>
        <row r="2837">
          <cell r="C2837">
            <v>44463</v>
          </cell>
          <cell r="D2837">
            <v>38</v>
          </cell>
          <cell r="G2837">
            <v>0</v>
          </cell>
          <cell r="J2837">
            <v>0</v>
          </cell>
          <cell r="K2837">
            <v>0</v>
          </cell>
          <cell r="O2837" t="str">
            <v>0</v>
          </cell>
          <cell r="S2837">
            <v>0</v>
          </cell>
          <cell r="W2837">
            <v>0</v>
          </cell>
          <cell r="Y2837">
            <v>0</v>
          </cell>
          <cell r="AA2837">
            <v>0</v>
          </cell>
          <cell r="AE2837">
            <v>2016.3320000000001</v>
          </cell>
        </row>
        <row r="2838">
          <cell r="C2838">
            <v>44464</v>
          </cell>
          <cell r="D2838">
            <v>38</v>
          </cell>
          <cell r="G2838">
            <v>0</v>
          </cell>
          <cell r="J2838">
            <v>0</v>
          </cell>
          <cell r="K2838">
            <v>0</v>
          </cell>
          <cell r="O2838" t="str">
            <v>0</v>
          </cell>
          <cell r="S2838">
            <v>0</v>
          </cell>
          <cell r="W2838">
            <v>0</v>
          </cell>
          <cell r="Y2838">
            <v>0</v>
          </cell>
          <cell r="AA2838">
            <v>0</v>
          </cell>
          <cell r="AE2838">
            <v>2016.3320000000001</v>
          </cell>
        </row>
        <row r="2839">
          <cell r="C2839">
            <v>44465</v>
          </cell>
          <cell r="D2839">
            <v>38</v>
          </cell>
          <cell r="G2839">
            <v>0</v>
          </cell>
          <cell r="J2839">
            <v>0</v>
          </cell>
          <cell r="K2839">
            <v>0</v>
          </cell>
          <cell r="O2839" t="str">
            <v>0</v>
          </cell>
          <cell r="S2839">
            <v>0</v>
          </cell>
          <cell r="W2839">
            <v>0</v>
          </cell>
          <cell r="Y2839">
            <v>0</v>
          </cell>
          <cell r="AA2839">
            <v>0</v>
          </cell>
          <cell r="AE2839">
            <v>2016.3320000000001</v>
          </cell>
        </row>
        <row r="2840">
          <cell r="C2840">
            <v>44466</v>
          </cell>
          <cell r="D2840">
            <v>39</v>
          </cell>
          <cell r="G2840">
            <v>0</v>
          </cell>
          <cell r="J2840">
            <v>0</v>
          </cell>
          <cell r="K2840">
            <v>0</v>
          </cell>
          <cell r="O2840" t="str">
            <v>0</v>
          </cell>
          <cell r="S2840">
            <v>0</v>
          </cell>
          <cell r="W2840">
            <v>0</v>
          </cell>
          <cell r="Y2840">
            <v>0</v>
          </cell>
          <cell r="AA2840">
            <v>0</v>
          </cell>
          <cell r="AE2840">
            <v>2016.3320000000001</v>
          </cell>
        </row>
        <row r="2841">
          <cell r="C2841">
            <v>44467</v>
          </cell>
          <cell r="D2841">
            <v>39</v>
          </cell>
          <cell r="G2841">
            <v>0</v>
          </cell>
          <cell r="J2841">
            <v>0</v>
          </cell>
          <cell r="K2841">
            <v>0</v>
          </cell>
          <cell r="O2841" t="str">
            <v>0</v>
          </cell>
          <cell r="S2841">
            <v>0</v>
          </cell>
          <cell r="W2841">
            <v>0</v>
          </cell>
          <cell r="Y2841">
            <v>0</v>
          </cell>
          <cell r="AA2841">
            <v>0</v>
          </cell>
        </row>
        <row r="2842">
          <cell r="C2842">
            <v>44468</v>
          </cell>
          <cell r="D2842">
            <v>39</v>
          </cell>
          <cell r="G2842">
            <v>0</v>
          </cell>
          <cell r="J2842">
            <v>0</v>
          </cell>
          <cell r="K2842">
            <v>0</v>
          </cell>
          <cell r="O2842" t="str">
            <v>0</v>
          </cell>
          <cell r="S2842">
            <v>0</v>
          </cell>
          <cell r="W2842">
            <v>0</v>
          </cell>
          <cell r="Y2842">
            <v>0</v>
          </cell>
          <cell r="AA2842">
            <v>0</v>
          </cell>
          <cell r="AE2842">
            <v>2016.3320000000001</v>
          </cell>
        </row>
        <row r="2843">
          <cell r="C2843">
            <v>44469</v>
          </cell>
          <cell r="D2843">
            <v>39</v>
          </cell>
          <cell r="G2843">
            <v>0</v>
          </cell>
          <cell r="J2843">
            <v>0</v>
          </cell>
          <cell r="K2843">
            <v>0</v>
          </cell>
          <cell r="O2843" t="str">
            <v>0</v>
          </cell>
          <cell r="S2843">
            <v>0</v>
          </cell>
          <cell r="W2843">
            <v>0</v>
          </cell>
          <cell r="Y2843">
            <v>0</v>
          </cell>
          <cell r="AA2843">
            <v>0</v>
          </cell>
          <cell r="AE2843">
            <v>2016.3320000000001</v>
          </cell>
        </row>
        <row r="2844">
          <cell r="C2844">
            <v>44470</v>
          </cell>
          <cell r="D2844">
            <v>39</v>
          </cell>
          <cell r="G2844">
            <v>0</v>
          </cell>
          <cell r="J2844">
            <v>0</v>
          </cell>
          <cell r="K2844">
            <v>0</v>
          </cell>
          <cell r="O2844" t="str">
            <v>0</v>
          </cell>
          <cell r="S2844">
            <v>0</v>
          </cell>
          <cell r="W2844">
            <v>0</v>
          </cell>
          <cell r="Y2844">
            <v>0</v>
          </cell>
          <cell r="AA2844">
            <v>0</v>
          </cell>
          <cell r="AE2844">
            <v>2016.3320000000001</v>
          </cell>
        </row>
        <row r="2845">
          <cell r="C2845">
            <v>44471</v>
          </cell>
          <cell r="D2845">
            <v>39</v>
          </cell>
          <cell r="G2845">
            <v>0</v>
          </cell>
          <cell r="J2845">
            <v>0</v>
          </cell>
          <cell r="K2845">
            <v>0</v>
          </cell>
          <cell r="O2845" t="str">
            <v>0</v>
          </cell>
          <cell r="S2845">
            <v>0</v>
          </cell>
          <cell r="W2845">
            <v>0</v>
          </cell>
          <cell r="Y2845">
            <v>0</v>
          </cell>
          <cell r="AA2845">
            <v>0</v>
          </cell>
          <cell r="AE2845">
            <v>2016.3320000000001</v>
          </cell>
        </row>
        <row r="2846">
          <cell r="C2846">
            <v>44472</v>
          </cell>
          <cell r="D2846">
            <v>39</v>
          </cell>
          <cell r="G2846">
            <v>0</v>
          </cell>
          <cell r="J2846">
            <v>0</v>
          </cell>
          <cell r="K2846">
            <v>0</v>
          </cell>
          <cell r="O2846" t="str">
            <v>0</v>
          </cell>
          <cell r="S2846">
            <v>0</v>
          </cell>
          <cell r="W2846">
            <v>0</v>
          </cell>
          <cell r="Y2846">
            <v>0</v>
          </cell>
          <cell r="AA2846">
            <v>0</v>
          </cell>
          <cell r="AE2846">
            <v>2016.3320000000001</v>
          </cell>
        </row>
        <row r="2847">
          <cell r="C2847">
            <v>44473</v>
          </cell>
          <cell r="D2847">
            <v>40</v>
          </cell>
          <cell r="G2847">
            <v>0</v>
          </cell>
          <cell r="J2847">
            <v>0</v>
          </cell>
          <cell r="K2847">
            <v>0</v>
          </cell>
          <cell r="O2847" t="str">
            <v>0</v>
          </cell>
          <cell r="S2847">
            <v>0</v>
          </cell>
          <cell r="W2847">
            <v>0</v>
          </cell>
          <cell r="Y2847">
            <v>0</v>
          </cell>
          <cell r="AA2847">
            <v>0</v>
          </cell>
          <cell r="AE2847">
            <v>2016.3320000000001</v>
          </cell>
        </row>
        <row r="2848">
          <cell r="C2848">
            <v>44474</v>
          </cell>
          <cell r="D2848">
            <v>40</v>
          </cell>
          <cell r="G2848">
            <v>0</v>
          </cell>
          <cell r="J2848">
            <v>0</v>
          </cell>
          <cell r="K2848">
            <v>0</v>
          </cell>
          <cell r="O2848" t="str">
            <v>0</v>
          </cell>
          <cell r="S2848">
            <v>0</v>
          </cell>
          <cell r="W2848">
            <v>0</v>
          </cell>
          <cell r="Y2848">
            <v>0</v>
          </cell>
          <cell r="AA2848">
            <v>0</v>
          </cell>
          <cell r="AE2848">
            <v>2016.3320000000001</v>
          </cell>
        </row>
        <row r="2849">
          <cell r="C2849">
            <v>44475</v>
          </cell>
          <cell r="D2849">
            <v>40</v>
          </cell>
          <cell r="G2849">
            <v>0</v>
          </cell>
          <cell r="J2849">
            <v>0</v>
          </cell>
          <cell r="K2849">
            <v>0</v>
          </cell>
          <cell r="O2849" t="str">
            <v>0</v>
          </cell>
          <cell r="S2849">
            <v>0</v>
          </cell>
          <cell r="W2849">
            <v>0</v>
          </cell>
          <cell r="Y2849">
            <v>0</v>
          </cell>
          <cell r="AA2849">
            <v>0</v>
          </cell>
          <cell r="AE2849">
            <v>2016.3320000000001</v>
          </cell>
        </row>
        <row r="2850">
          <cell r="C2850">
            <v>44476</v>
          </cell>
          <cell r="D2850">
            <v>40</v>
          </cell>
          <cell r="G2850">
            <v>0</v>
          </cell>
          <cell r="J2850">
            <v>0</v>
          </cell>
          <cell r="K2850">
            <v>0</v>
          </cell>
          <cell r="O2850" t="str">
            <v>0</v>
          </cell>
          <cell r="S2850">
            <v>0</v>
          </cell>
          <cell r="W2850">
            <v>0</v>
          </cell>
          <cell r="Y2850">
            <v>0</v>
          </cell>
          <cell r="AA2850">
            <v>0</v>
          </cell>
          <cell r="AE2850">
            <v>2016.3320000000001</v>
          </cell>
        </row>
        <row r="2851">
          <cell r="C2851">
            <v>44477</v>
          </cell>
          <cell r="D2851">
            <v>40</v>
          </cell>
          <cell r="G2851">
            <v>0</v>
          </cell>
          <cell r="J2851">
            <v>0</v>
          </cell>
          <cell r="K2851">
            <v>0</v>
          </cell>
          <cell r="O2851" t="str">
            <v>0</v>
          </cell>
          <cell r="S2851">
            <v>0</v>
          </cell>
          <cell r="W2851">
            <v>0</v>
          </cell>
          <cell r="Y2851">
            <v>0</v>
          </cell>
          <cell r="AA2851">
            <v>0</v>
          </cell>
          <cell r="AE2851">
            <v>2016.3320000000001</v>
          </cell>
        </row>
        <row r="2852">
          <cell r="C2852">
            <v>44478</v>
          </cell>
          <cell r="D2852">
            <v>40</v>
          </cell>
          <cell r="G2852">
            <v>0</v>
          </cell>
          <cell r="J2852">
            <v>0</v>
          </cell>
          <cell r="K2852">
            <v>0</v>
          </cell>
          <cell r="O2852" t="str">
            <v>0</v>
          </cell>
          <cell r="S2852">
            <v>0</v>
          </cell>
          <cell r="W2852">
            <v>0</v>
          </cell>
          <cell r="Y2852">
            <v>0</v>
          </cell>
          <cell r="AA2852">
            <v>0</v>
          </cell>
          <cell r="AE2852">
            <v>2016.3320000000001</v>
          </cell>
        </row>
        <row r="2853">
          <cell r="C2853">
            <v>44479</v>
          </cell>
          <cell r="D2853">
            <v>40</v>
          </cell>
          <cell r="G2853">
            <v>0</v>
          </cell>
          <cell r="J2853">
            <v>0</v>
          </cell>
          <cell r="K2853">
            <v>0</v>
          </cell>
          <cell r="O2853" t="str">
            <v>0</v>
          </cell>
          <cell r="S2853">
            <v>0</v>
          </cell>
          <cell r="W2853">
            <v>0</v>
          </cell>
          <cell r="Y2853">
            <v>0</v>
          </cell>
          <cell r="AA2853">
            <v>0</v>
          </cell>
          <cell r="AE2853">
            <v>2016.3320000000001</v>
          </cell>
        </row>
        <row r="2854">
          <cell r="C2854">
            <v>44480</v>
          </cell>
          <cell r="D2854">
            <v>41</v>
          </cell>
          <cell r="G2854">
            <v>0</v>
          </cell>
          <cell r="J2854">
            <v>0</v>
          </cell>
          <cell r="K2854">
            <v>0</v>
          </cell>
          <cell r="O2854" t="str">
            <v>0</v>
          </cell>
          <cell r="S2854">
            <v>0</v>
          </cell>
          <cell r="W2854">
            <v>0</v>
          </cell>
          <cell r="Y2854">
            <v>0</v>
          </cell>
          <cell r="AA2854">
            <v>0</v>
          </cell>
          <cell r="AE2854">
            <v>2016.3320000000001</v>
          </cell>
        </row>
        <row r="2855">
          <cell r="C2855">
            <v>44481</v>
          </cell>
          <cell r="D2855">
            <v>41</v>
          </cell>
          <cell r="G2855">
            <v>0</v>
          </cell>
          <cell r="J2855">
            <v>0</v>
          </cell>
          <cell r="K2855">
            <v>0</v>
          </cell>
          <cell r="O2855" t="str">
            <v>0</v>
          </cell>
          <cell r="S2855">
            <v>0</v>
          </cell>
          <cell r="W2855">
            <v>0</v>
          </cell>
          <cell r="Y2855">
            <v>0</v>
          </cell>
          <cell r="AA2855">
            <v>0</v>
          </cell>
          <cell r="AE2855">
            <v>2016.3320000000001</v>
          </cell>
        </row>
        <row r="2856">
          <cell r="C2856">
            <v>44482</v>
          </cell>
          <cell r="D2856">
            <v>41</v>
          </cell>
          <cell r="G2856">
            <v>0</v>
          </cell>
          <cell r="J2856">
            <v>0</v>
          </cell>
          <cell r="K2856">
            <v>0</v>
          </cell>
          <cell r="O2856" t="str">
            <v>0</v>
          </cell>
          <cell r="S2856">
            <v>0</v>
          </cell>
          <cell r="W2856">
            <v>0</v>
          </cell>
          <cell r="Y2856">
            <v>0</v>
          </cell>
          <cell r="AA2856">
            <v>0</v>
          </cell>
          <cell r="AE2856">
            <v>2016.3320000000001</v>
          </cell>
        </row>
        <row r="2857">
          <cell r="C2857">
            <v>44483</v>
          </cell>
          <cell r="D2857">
            <v>41</v>
          </cell>
          <cell r="G2857">
            <v>0</v>
          </cell>
          <cell r="J2857">
            <v>0</v>
          </cell>
          <cell r="K2857">
            <v>0</v>
          </cell>
          <cell r="O2857" t="str">
            <v>0</v>
          </cell>
          <cell r="S2857">
            <v>0</v>
          </cell>
          <cell r="W2857">
            <v>0</v>
          </cell>
          <cell r="Y2857">
            <v>0</v>
          </cell>
          <cell r="AA2857">
            <v>0</v>
          </cell>
          <cell r="AE2857">
            <v>2016.3320000000001</v>
          </cell>
        </row>
        <row r="2858">
          <cell r="C2858">
            <v>44484</v>
          </cell>
          <cell r="D2858">
            <v>41</v>
          </cell>
          <cell r="G2858">
            <v>0</v>
          </cell>
          <cell r="J2858">
            <v>0</v>
          </cell>
          <cell r="K2858">
            <v>0</v>
          </cell>
          <cell r="O2858" t="str">
            <v>0</v>
          </cell>
          <cell r="S2858">
            <v>0</v>
          </cell>
          <cell r="W2858">
            <v>0</v>
          </cell>
          <cell r="Y2858">
            <v>0</v>
          </cell>
          <cell r="AA2858">
            <v>0</v>
          </cell>
          <cell r="AE2858">
            <v>2016.3320000000001</v>
          </cell>
        </row>
        <row r="2859">
          <cell r="C2859">
            <v>44485</v>
          </cell>
          <cell r="D2859">
            <v>41</v>
          </cell>
          <cell r="G2859">
            <v>0</v>
          </cell>
          <cell r="J2859">
            <v>0</v>
          </cell>
          <cell r="K2859">
            <v>0</v>
          </cell>
          <cell r="O2859" t="str">
            <v>0</v>
          </cell>
          <cell r="S2859">
            <v>0</v>
          </cell>
          <cell r="W2859">
            <v>0</v>
          </cell>
          <cell r="Y2859">
            <v>0</v>
          </cell>
          <cell r="AA2859">
            <v>0</v>
          </cell>
          <cell r="AE2859">
            <v>2016.3320000000001</v>
          </cell>
        </row>
        <row r="2860">
          <cell r="C2860">
            <v>44486</v>
          </cell>
          <cell r="D2860">
            <v>41</v>
          </cell>
          <cell r="G2860">
            <v>0</v>
          </cell>
          <cell r="J2860">
            <v>0</v>
          </cell>
          <cell r="K2860">
            <v>0</v>
          </cell>
          <cell r="O2860" t="str">
            <v>0</v>
          </cell>
          <cell r="S2860">
            <v>0</v>
          </cell>
          <cell r="W2860">
            <v>0</v>
          </cell>
          <cell r="Y2860">
            <v>0</v>
          </cell>
          <cell r="AA2860">
            <v>0</v>
          </cell>
          <cell r="AE2860">
            <v>2016.3320000000001</v>
          </cell>
        </row>
        <row r="2861">
          <cell r="C2861">
            <v>44487</v>
          </cell>
          <cell r="D2861">
            <v>42</v>
          </cell>
          <cell r="G2861">
            <v>0</v>
          </cell>
          <cell r="J2861">
            <v>0</v>
          </cell>
          <cell r="K2861">
            <v>0</v>
          </cell>
          <cell r="O2861" t="str">
            <v>0</v>
          </cell>
          <cell r="S2861">
            <v>0</v>
          </cell>
          <cell r="W2861">
            <v>0</v>
          </cell>
          <cell r="Y2861">
            <v>0</v>
          </cell>
          <cell r="AA2861">
            <v>0</v>
          </cell>
          <cell r="AE2861">
            <v>2016.3320000000001</v>
          </cell>
        </row>
        <row r="2862">
          <cell r="C2862">
            <v>44488</v>
          </cell>
          <cell r="D2862">
            <v>42</v>
          </cell>
          <cell r="G2862">
            <v>0</v>
          </cell>
          <cell r="J2862">
            <v>0</v>
          </cell>
          <cell r="K2862">
            <v>0</v>
          </cell>
          <cell r="O2862" t="str">
            <v>0</v>
          </cell>
          <cell r="S2862">
            <v>0</v>
          </cell>
          <cell r="W2862">
            <v>0</v>
          </cell>
          <cell r="Y2862">
            <v>0</v>
          </cell>
          <cell r="AA2862">
            <v>0</v>
          </cell>
          <cell r="AE2862">
            <v>2016.3320000000001</v>
          </cell>
        </row>
        <row r="2863">
          <cell r="C2863">
            <v>44489</v>
          </cell>
          <cell r="D2863">
            <v>42</v>
          </cell>
          <cell r="G2863">
            <v>0</v>
          </cell>
          <cell r="J2863">
            <v>0</v>
          </cell>
          <cell r="K2863">
            <v>0</v>
          </cell>
          <cell r="O2863" t="str">
            <v>0</v>
          </cell>
          <cell r="S2863">
            <v>0</v>
          </cell>
          <cell r="W2863">
            <v>0</v>
          </cell>
          <cell r="Y2863">
            <v>0</v>
          </cell>
          <cell r="AA2863">
            <v>0</v>
          </cell>
          <cell r="AE2863">
            <v>2016.3320000000001</v>
          </cell>
        </row>
        <row r="2864">
          <cell r="C2864">
            <v>44490</v>
          </cell>
          <cell r="D2864">
            <v>42</v>
          </cell>
          <cell r="G2864">
            <v>0</v>
          </cell>
          <cell r="J2864">
            <v>0</v>
          </cell>
          <cell r="K2864">
            <v>0</v>
          </cell>
          <cell r="O2864" t="str">
            <v>0</v>
          </cell>
          <cell r="S2864">
            <v>0</v>
          </cell>
          <cell r="W2864">
            <v>0</v>
          </cell>
          <cell r="Y2864">
            <v>0</v>
          </cell>
          <cell r="AA2864">
            <v>0</v>
          </cell>
          <cell r="AE2864">
            <v>2016.3320000000001</v>
          </cell>
        </row>
        <row r="2865">
          <cell r="C2865">
            <v>44491</v>
          </cell>
          <cell r="D2865">
            <v>42</v>
          </cell>
          <cell r="G2865">
            <v>0</v>
          </cell>
          <cell r="J2865">
            <v>0</v>
          </cell>
          <cell r="K2865">
            <v>0</v>
          </cell>
          <cell r="O2865" t="str">
            <v>0</v>
          </cell>
          <cell r="S2865">
            <v>0</v>
          </cell>
          <cell r="W2865">
            <v>0</v>
          </cell>
          <cell r="Y2865">
            <v>0</v>
          </cell>
          <cell r="AA2865">
            <v>0</v>
          </cell>
          <cell r="AE2865">
            <v>2016.3320000000001</v>
          </cell>
        </row>
        <row r="2866">
          <cell r="C2866">
            <v>44492</v>
          </cell>
          <cell r="D2866">
            <v>42</v>
          </cell>
          <cell r="G2866">
            <v>0</v>
          </cell>
          <cell r="J2866">
            <v>0</v>
          </cell>
          <cell r="K2866">
            <v>0</v>
          </cell>
          <cell r="O2866" t="str">
            <v>0</v>
          </cell>
          <cell r="S2866">
            <v>0</v>
          </cell>
          <cell r="W2866">
            <v>0</v>
          </cell>
          <cell r="Y2866">
            <v>0</v>
          </cell>
          <cell r="AA2866">
            <v>0</v>
          </cell>
          <cell r="AE2866">
            <v>2016.3320000000001</v>
          </cell>
        </row>
        <row r="2867">
          <cell r="C2867">
            <v>44493</v>
          </cell>
          <cell r="D2867">
            <v>42</v>
          </cell>
          <cell r="G2867">
            <v>0</v>
          </cell>
          <cell r="J2867">
            <v>0</v>
          </cell>
          <cell r="K2867">
            <v>0</v>
          </cell>
          <cell r="O2867" t="str">
            <v>0</v>
          </cell>
          <cell r="S2867">
            <v>0</v>
          </cell>
          <cell r="W2867">
            <v>0</v>
          </cell>
          <cell r="Y2867">
            <v>0</v>
          </cell>
          <cell r="AA2867">
            <v>0</v>
          </cell>
          <cell r="AE2867">
            <v>2016.3320000000001</v>
          </cell>
        </row>
        <row r="2868">
          <cell r="C2868">
            <v>44494</v>
          </cell>
          <cell r="D2868">
            <v>43</v>
          </cell>
          <cell r="G2868">
            <v>0</v>
          </cell>
          <cell r="J2868">
            <v>0</v>
          </cell>
          <cell r="K2868">
            <v>0</v>
          </cell>
          <cell r="O2868" t="str">
            <v>0</v>
          </cell>
          <cell r="S2868">
            <v>0</v>
          </cell>
          <cell r="W2868">
            <v>0</v>
          </cell>
          <cell r="Y2868">
            <v>0</v>
          </cell>
          <cell r="AA2868">
            <v>0</v>
          </cell>
          <cell r="AE2868">
            <v>2016.3320000000001</v>
          </cell>
        </row>
        <row r="2869">
          <cell r="C2869">
            <v>44495</v>
          </cell>
          <cell r="D2869">
            <v>43</v>
          </cell>
          <cell r="G2869">
            <v>0</v>
          </cell>
          <cell r="J2869">
            <v>0</v>
          </cell>
          <cell r="K2869">
            <v>0</v>
          </cell>
          <cell r="O2869" t="str">
            <v>0</v>
          </cell>
          <cell r="S2869">
            <v>0</v>
          </cell>
          <cell r="W2869">
            <v>0</v>
          </cell>
          <cell r="Y2869">
            <v>0</v>
          </cell>
          <cell r="AA2869">
            <v>0</v>
          </cell>
          <cell r="AE2869">
            <v>2016.3320000000001</v>
          </cell>
        </row>
        <row r="2870">
          <cell r="C2870">
            <v>44496</v>
          </cell>
          <cell r="D2870">
            <v>43</v>
          </cell>
          <cell r="G2870">
            <v>0</v>
          </cell>
          <cell r="J2870">
            <v>0</v>
          </cell>
          <cell r="K2870">
            <v>0</v>
          </cell>
          <cell r="O2870" t="str">
            <v>0</v>
          </cell>
          <cell r="S2870">
            <v>0</v>
          </cell>
          <cell r="W2870">
            <v>0</v>
          </cell>
          <cell r="Y2870">
            <v>0</v>
          </cell>
          <cell r="AA2870">
            <v>0</v>
          </cell>
          <cell r="AE2870">
            <v>2016.3320000000001</v>
          </cell>
        </row>
        <row r="2871">
          <cell r="C2871">
            <v>44497</v>
          </cell>
          <cell r="D2871">
            <v>43</v>
          </cell>
          <cell r="G2871">
            <v>0</v>
          </cell>
          <cell r="J2871">
            <v>0</v>
          </cell>
          <cell r="K2871">
            <v>0</v>
          </cell>
          <cell r="O2871" t="str">
            <v>0</v>
          </cell>
          <cell r="S2871">
            <v>0</v>
          </cell>
          <cell r="W2871">
            <v>0</v>
          </cell>
          <cell r="Y2871">
            <v>0</v>
          </cell>
          <cell r="AA2871">
            <v>0</v>
          </cell>
        </row>
        <row r="2872">
          <cell r="C2872">
            <v>44498</v>
          </cell>
          <cell r="D2872">
            <v>43</v>
          </cell>
          <cell r="G2872">
            <v>0</v>
          </cell>
          <cell r="J2872">
            <v>0</v>
          </cell>
          <cell r="K2872">
            <v>0</v>
          </cell>
          <cell r="O2872" t="str">
            <v>0</v>
          </cell>
          <cell r="S2872">
            <v>0</v>
          </cell>
          <cell r="W2872">
            <v>0</v>
          </cell>
          <cell r="Y2872">
            <v>0</v>
          </cell>
          <cell r="AA2872">
            <v>0</v>
          </cell>
          <cell r="AE2872">
            <v>2016.3320000000001</v>
          </cell>
        </row>
        <row r="2873">
          <cell r="C2873">
            <v>44499</v>
          </cell>
          <cell r="D2873">
            <v>43</v>
          </cell>
          <cell r="G2873">
            <v>0</v>
          </cell>
          <cell r="J2873">
            <v>0</v>
          </cell>
          <cell r="K2873">
            <v>0</v>
          </cell>
          <cell r="O2873" t="str">
            <v>0</v>
          </cell>
          <cell r="S2873">
            <v>0</v>
          </cell>
          <cell r="W2873">
            <v>0</v>
          </cell>
          <cell r="Y2873">
            <v>0</v>
          </cell>
          <cell r="AA2873">
            <v>0</v>
          </cell>
          <cell r="AE2873">
            <v>2016.3320000000001</v>
          </cell>
        </row>
        <row r="2874">
          <cell r="C2874">
            <v>44500</v>
          </cell>
          <cell r="D2874">
            <v>43</v>
          </cell>
          <cell r="G2874">
            <v>0</v>
          </cell>
          <cell r="J2874">
            <v>0</v>
          </cell>
          <cell r="K2874">
            <v>0</v>
          </cell>
          <cell r="O2874" t="str">
            <v>0</v>
          </cell>
          <cell r="S2874">
            <v>0</v>
          </cell>
          <cell r="W2874">
            <v>0</v>
          </cell>
          <cell r="Y2874">
            <v>0</v>
          </cell>
          <cell r="AA2874">
            <v>0</v>
          </cell>
          <cell r="AE2874">
            <v>2016.3320000000001</v>
          </cell>
        </row>
        <row r="2875">
          <cell r="C2875">
            <v>44501</v>
          </cell>
          <cell r="D2875">
            <v>44</v>
          </cell>
          <cell r="G2875">
            <v>0</v>
          </cell>
          <cell r="J2875">
            <v>0</v>
          </cell>
          <cell r="K2875">
            <v>0</v>
          </cell>
          <cell r="O2875" t="str">
            <v>0</v>
          </cell>
          <cell r="S2875">
            <v>0</v>
          </cell>
          <cell r="W2875">
            <v>0</v>
          </cell>
          <cell r="Y2875">
            <v>0</v>
          </cell>
          <cell r="AA2875">
            <v>0</v>
          </cell>
          <cell r="AE2875">
            <v>2016.3320000000001</v>
          </cell>
        </row>
        <row r="2876">
          <cell r="C2876">
            <v>44502</v>
          </cell>
          <cell r="D2876">
            <v>44</v>
          </cell>
          <cell r="G2876">
            <v>0</v>
          </cell>
          <cell r="J2876">
            <v>0</v>
          </cell>
          <cell r="K2876">
            <v>0</v>
          </cell>
          <cell r="O2876" t="str">
            <v>0</v>
          </cell>
          <cell r="S2876">
            <v>0</v>
          </cell>
          <cell r="W2876">
            <v>0</v>
          </cell>
          <cell r="Y2876">
            <v>0</v>
          </cell>
          <cell r="AA2876">
            <v>0</v>
          </cell>
          <cell r="AE2876">
            <v>2016.3320000000001</v>
          </cell>
        </row>
        <row r="2877">
          <cell r="C2877">
            <v>44503</v>
          </cell>
          <cell r="D2877">
            <v>44</v>
          </cell>
          <cell r="G2877">
            <v>0</v>
          </cell>
          <cell r="J2877">
            <v>0</v>
          </cell>
          <cell r="K2877">
            <v>0</v>
          </cell>
          <cell r="O2877" t="str">
            <v>0</v>
          </cell>
          <cell r="S2877">
            <v>0</v>
          </cell>
          <cell r="W2877">
            <v>0</v>
          </cell>
          <cell r="Y2877">
            <v>0</v>
          </cell>
          <cell r="AA2877">
            <v>0</v>
          </cell>
          <cell r="AE2877">
            <v>2016.3320000000001</v>
          </cell>
        </row>
        <row r="2878">
          <cell r="C2878">
            <v>44504</v>
          </cell>
          <cell r="D2878">
            <v>44</v>
          </cell>
          <cell r="G2878">
            <v>0</v>
          </cell>
          <cell r="J2878">
            <v>0</v>
          </cell>
          <cell r="K2878">
            <v>0</v>
          </cell>
          <cell r="O2878" t="str">
            <v>0</v>
          </cell>
          <cell r="S2878">
            <v>0</v>
          </cell>
          <cell r="W2878">
            <v>0</v>
          </cell>
          <cell r="Y2878">
            <v>0</v>
          </cell>
          <cell r="AA2878">
            <v>0</v>
          </cell>
          <cell r="AE2878">
            <v>2016.3320000000001</v>
          </cell>
        </row>
        <row r="2879">
          <cell r="C2879">
            <v>44505</v>
          </cell>
          <cell r="D2879">
            <v>44</v>
          </cell>
          <cell r="G2879">
            <v>0</v>
          </cell>
          <cell r="J2879">
            <v>0</v>
          </cell>
          <cell r="K2879">
            <v>0</v>
          </cell>
          <cell r="O2879" t="str">
            <v>0</v>
          </cell>
          <cell r="S2879">
            <v>0</v>
          </cell>
          <cell r="W2879">
            <v>0</v>
          </cell>
          <cell r="Y2879">
            <v>0</v>
          </cell>
          <cell r="AA2879">
            <v>0</v>
          </cell>
          <cell r="AE2879">
            <v>2016.3320000000001</v>
          </cell>
        </row>
        <row r="2880">
          <cell r="C2880">
            <v>44506</v>
          </cell>
          <cell r="D2880">
            <v>44</v>
          </cell>
          <cell r="G2880">
            <v>0</v>
          </cell>
          <cell r="J2880">
            <v>0</v>
          </cell>
          <cell r="K2880">
            <v>0</v>
          </cell>
          <cell r="O2880" t="str">
            <v>0</v>
          </cell>
          <cell r="S2880">
            <v>0</v>
          </cell>
          <cell r="W2880">
            <v>0</v>
          </cell>
          <cell r="Y2880">
            <v>0</v>
          </cell>
          <cell r="AA2880">
            <v>0</v>
          </cell>
          <cell r="AE2880">
            <v>2016.3320000000001</v>
          </cell>
        </row>
        <row r="2881">
          <cell r="C2881">
            <v>44507</v>
          </cell>
          <cell r="D2881">
            <v>44</v>
          </cell>
          <cell r="G2881">
            <v>0</v>
          </cell>
          <cell r="J2881">
            <v>0</v>
          </cell>
          <cell r="K2881">
            <v>0</v>
          </cell>
          <cell r="O2881" t="str">
            <v>0</v>
          </cell>
          <cell r="S2881">
            <v>0</v>
          </cell>
          <cell r="W2881">
            <v>0</v>
          </cell>
          <cell r="Y2881">
            <v>0</v>
          </cell>
          <cell r="AA2881">
            <v>0</v>
          </cell>
          <cell r="AE2881">
            <v>2016.3320000000001</v>
          </cell>
        </row>
        <row r="2882">
          <cell r="C2882">
            <v>44508</v>
          </cell>
          <cell r="D2882">
            <v>45</v>
          </cell>
          <cell r="G2882">
            <v>0</v>
          </cell>
          <cell r="J2882">
            <v>0</v>
          </cell>
          <cell r="K2882">
            <v>0</v>
          </cell>
          <cell r="O2882" t="str">
            <v>0</v>
          </cell>
          <cell r="S2882">
            <v>0</v>
          </cell>
          <cell r="W2882">
            <v>0</v>
          </cell>
          <cell r="Y2882">
            <v>0</v>
          </cell>
          <cell r="AA2882">
            <v>0</v>
          </cell>
          <cell r="AE2882">
            <v>2016.3320000000001</v>
          </cell>
        </row>
        <row r="2883">
          <cell r="C2883">
            <v>44509</v>
          </cell>
          <cell r="D2883">
            <v>45</v>
          </cell>
          <cell r="G2883">
            <v>0</v>
          </cell>
          <cell r="J2883">
            <v>0</v>
          </cell>
          <cell r="K2883">
            <v>0</v>
          </cell>
          <cell r="O2883" t="str">
            <v>0</v>
          </cell>
          <cell r="S2883">
            <v>0</v>
          </cell>
          <cell r="W2883">
            <v>0</v>
          </cell>
          <cell r="Y2883">
            <v>0</v>
          </cell>
          <cell r="AA2883">
            <v>0</v>
          </cell>
          <cell r="AE2883">
            <v>2016.3320000000001</v>
          </cell>
        </row>
        <row r="2884">
          <cell r="C2884">
            <v>44510</v>
          </cell>
          <cell r="D2884">
            <v>45</v>
          </cell>
          <cell r="G2884">
            <v>0</v>
          </cell>
          <cell r="J2884">
            <v>0</v>
          </cell>
          <cell r="K2884">
            <v>0</v>
          </cell>
          <cell r="O2884" t="str">
            <v>0</v>
          </cell>
          <cell r="S2884">
            <v>0</v>
          </cell>
          <cell r="W2884">
            <v>0</v>
          </cell>
          <cell r="Y2884">
            <v>0</v>
          </cell>
          <cell r="AA2884">
            <v>0</v>
          </cell>
          <cell r="AE2884">
            <v>2016.3320000000001</v>
          </cell>
        </row>
        <row r="2885">
          <cell r="C2885">
            <v>44511</v>
          </cell>
          <cell r="D2885">
            <v>45</v>
          </cell>
          <cell r="G2885">
            <v>0</v>
          </cell>
          <cell r="J2885">
            <v>0</v>
          </cell>
          <cell r="K2885">
            <v>0</v>
          </cell>
          <cell r="O2885" t="str">
            <v>0</v>
          </cell>
          <cell r="S2885">
            <v>0</v>
          </cell>
          <cell r="W2885">
            <v>0</v>
          </cell>
          <cell r="Y2885">
            <v>0</v>
          </cell>
          <cell r="AA2885">
            <v>0</v>
          </cell>
          <cell r="AE2885">
            <v>2016.3320000000001</v>
          </cell>
        </row>
        <row r="2886">
          <cell r="C2886">
            <v>44512</v>
          </cell>
          <cell r="D2886">
            <v>45</v>
          </cell>
          <cell r="G2886">
            <v>0</v>
          </cell>
          <cell r="J2886">
            <v>0</v>
          </cell>
          <cell r="K2886">
            <v>0</v>
          </cell>
          <cell r="O2886" t="str">
            <v>0</v>
          </cell>
          <cell r="S2886">
            <v>0</v>
          </cell>
          <cell r="W2886">
            <v>0</v>
          </cell>
          <cell r="Y2886">
            <v>0</v>
          </cell>
          <cell r="AA2886">
            <v>0</v>
          </cell>
          <cell r="AE2886">
            <v>2016.3320000000001</v>
          </cell>
        </row>
        <row r="2887">
          <cell r="C2887">
            <v>44513</v>
          </cell>
          <cell r="D2887">
            <v>45</v>
          </cell>
          <cell r="G2887">
            <v>0</v>
          </cell>
          <cell r="J2887">
            <v>0</v>
          </cell>
          <cell r="K2887">
            <v>0</v>
          </cell>
          <cell r="O2887" t="str">
            <v>0</v>
          </cell>
          <cell r="S2887">
            <v>0</v>
          </cell>
          <cell r="W2887">
            <v>0</v>
          </cell>
          <cell r="Y2887">
            <v>0</v>
          </cell>
          <cell r="AA2887">
            <v>0</v>
          </cell>
          <cell r="AE2887">
            <v>2016.3320000000001</v>
          </cell>
        </row>
        <row r="2888">
          <cell r="C2888">
            <v>44514</v>
          </cell>
          <cell r="D2888">
            <v>45</v>
          </cell>
          <cell r="G2888">
            <v>0</v>
          </cell>
          <cell r="J2888">
            <v>0</v>
          </cell>
          <cell r="K2888">
            <v>0</v>
          </cell>
          <cell r="O2888" t="str">
            <v>0</v>
          </cell>
          <cell r="S2888">
            <v>0</v>
          </cell>
          <cell r="W2888">
            <v>0</v>
          </cell>
          <cell r="Y2888">
            <v>0</v>
          </cell>
          <cell r="AA2888">
            <v>0</v>
          </cell>
          <cell r="AE2888">
            <v>2016.3320000000001</v>
          </cell>
        </row>
        <row r="2889">
          <cell r="C2889">
            <v>44515</v>
          </cell>
          <cell r="D2889">
            <v>46</v>
          </cell>
          <cell r="G2889">
            <v>0</v>
          </cell>
          <cell r="J2889">
            <v>0</v>
          </cell>
          <cell r="K2889">
            <v>0</v>
          </cell>
          <cell r="O2889" t="str">
            <v>0</v>
          </cell>
          <cell r="S2889">
            <v>0</v>
          </cell>
          <cell r="W2889">
            <v>0</v>
          </cell>
          <cell r="Y2889">
            <v>0</v>
          </cell>
          <cell r="AA2889">
            <v>0</v>
          </cell>
          <cell r="AE2889">
            <v>2016.3320000000001</v>
          </cell>
        </row>
        <row r="2890">
          <cell r="C2890">
            <v>44516</v>
          </cell>
          <cell r="D2890">
            <v>46</v>
          </cell>
          <cell r="G2890">
            <v>0</v>
          </cell>
          <cell r="J2890">
            <v>0</v>
          </cell>
          <cell r="K2890">
            <v>0</v>
          </cell>
          <cell r="O2890" t="str">
            <v>0</v>
          </cell>
          <cell r="S2890">
            <v>0</v>
          </cell>
          <cell r="W2890">
            <v>0</v>
          </cell>
          <cell r="Y2890">
            <v>0</v>
          </cell>
          <cell r="AA2890">
            <v>0</v>
          </cell>
          <cell r="AE2890">
            <v>2016.3320000000001</v>
          </cell>
        </row>
        <row r="2891">
          <cell r="C2891">
            <v>44517</v>
          </cell>
          <cell r="D2891">
            <v>46</v>
          </cell>
          <cell r="G2891">
            <v>0</v>
          </cell>
          <cell r="J2891">
            <v>0</v>
          </cell>
          <cell r="K2891">
            <v>0</v>
          </cell>
          <cell r="O2891" t="str">
            <v>0</v>
          </cell>
          <cell r="S2891">
            <v>0</v>
          </cell>
          <cell r="W2891">
            <v>0</v>
          </cell>
          <cell r="Y2891">
            <v>0</v>
          </cell>
          <cell r="AA2891">
            <v>0</v>
          </cell>
          <cell r="AE2891">
            <v>2016.3320000000001</v>
          </cell>
        </row>
        <row r="2892">
          <cell r="C2892">
            <v>44518</v>
          </cell>
          <cell r="D2892">
            <v>46</v>
          </cell>
          <cell r="G2892">
            <v>0</v>
          </cell>
          <cell r="J2892">
            <v>0</v>
          </cell>
          <cell r="K2892">
            <v>0</v>
          </cell>
          <cell r="O2892" t="str">
            <v>0</v>
          </cell>
          <cell r="S2892">
            <v>0</v>
          </cell>
          <cell r="W2892">
            <v>0</v>
          </cell>
          <cell r="Y2892">
            <v>0</v>
          </cell>
          <cell r="AA2892">
            <v>0</v>
          </cell>
          <cell r="AE2892">
            <v>2016.3320000000001</v>
          </cell>
        </row>
        <row r="2893">
          <cell r="C2893">
            <v>44519</v>
          </cell>
          <cell r="D2893">
            <v>46</v>
          </cell>
          <cell r="G2893">
            <v>0</v>
          </cell>
          <cell r="J2893">
            <v>0</v>
          </cell>
          <cell r="K2893">
            <v>0</v>
          </cell>
          <cell r="O2893" t="str">
            <v>0</v>
          </cell>
          <cell r="S2893">
            <v>0</v>
          </cell>
          <cell r="W2893">
            <v>0</v>
          </cell>
          <cell r="Y2893">
            <v>0</v>
          </cell>
          <cell r="AA2893">
            <v>0</v>
          </cell>
          <cell r="AE2893">
            <v>2016.3320000000001</v>
          </cell>
        </row>
        <row r="2894">
          <cell r="C2894">
            <v>44520</v>
          </cell>
          <cell r="D2894">
            <v>46</v>
          </cell>
          <cell r="G2894">
            <v>0</v>
          </cell>
          <cell r="J2894">
            <v>0</v>
          </cell>
          <cell r="K2894">
            <v>0</v>
          </cell>
          <cell r="O2894" t="str">
            <v>0</v>
          </cell>
          <cell r="S2894">
            <v>0</v>
          </cell>
          <cell r="W2894">
            <v>0</v>
          </cell>
          <cell r="Y2894">
            <v>0</v>
          </cell>
          <cell r="AA2894">
            <v>0</v>
          </cell>
          <cell r="AE2894">
            <v>2016.3320000000001</v>
          </cell>
        </row>
        <row r="2895">
          <cell r="C2895">
            <v>44521</v>
          </cell>
          <cell r="D2895">
            <v>46</v>
          </cell>
          <cell r="G2895">
            <v>0</v>
          </cell>
          <cell r="J2895">
            <v>0</v>
          </cell>
          <cell r="K2895">
            <v>0</v>
          </cell>
          <cell r="O2895" t="str">
            <v>0</v>
          </cell>
          <cell r="S2895">
            <v>0</v>
          </cell>
          <cell r="W2895">
            <v>0</v>
          </cell>
          <cell r="Y2895">
            <v>0</v>
          </cell>
          <cell r="AA2895">
            <v>0</v>
          </cell>
          <cell r="AE2895">
            <v>2016.3320000000001</v>
          </cell>
        </row>
        <row r="2896">
          <cell r="C2896">
            <v>44522</v>
          </cell>
          <cell r="D2896">
            <v>47</v>
          </cell>
          <cell r="G2896">
            <v>0</v>
          </cell>
          <cell r="J2896">
            <v>0</v>
          </cell>
          <cell r="K2896">
            <v>0</v>
          </cell>
          <cell r="O2896" t="str">
            <v>0</v>
          </cell>
          <cell r="S2896">
            <v>0</v>
          </cell>
          <cell r="W2896">
            <v>0</v>
          </cell>
          <cell r="Y2896">
            <v>0</v>
          </cell>
          <cell r="AA2896">
            <v>0</v>
          </cell>
          <cell r="AE2896">
            <v>2016.3320000000001</v>
          </cell>
        </row>
        <row r="2897">
          <cell r="C2897">
            <v>44523</v>
          </cell>
          <cell r="D2897">
            <v>47</v>
          </cell>
          <cell r="G2897">
            <v>0</v>
          </cell>
          <cell r="J2897">
            <v>0</v>
          </cell>
          <cell r="K2897">
            <v>0</v>
          </cell>
          <cell r="O2897" t="str">
            <v>0</v>
          </cell>
          <cell r="S2897">
            <v>0</v>
          </cell>
          <cell r="W2897">
            <v>0</v>
          </cell>
          <cell r="Y2897">
            <v>0</v>
          </cell>
          <cell r="AA2897">
            <v>0</v>
          </cell>
          <cell r="AE2897">
            <v>2016.3320000000001</v>
          </cell>
        </row>
        <row r="2898">
          <cell r="C2898">
            <v>44524</v>
          </cell>
          <cell r="D2898">
            <v>47</v>
          </cell>
          <cell r="G2898">
            <v>0</v>
          </cell>
          <cell r="J2898">
            <v>0</v>
          </cell>
          <cell r="K2898">
            <v>0</v>
          </cell>
          <cell r="O2898" t="str">
            <v>0</v>
          </cell>
          <cell r="S2898">
            <v>0</v>
          </cell>
          <cell r="W2898">
            <v>0</v>
          </cell>
          <cell r="Y2898">
            <v>0</v>
          </cell>
          <cell r="AA2898">
            <v>0</v>
          </cell>
          <cell r="AE2898">
            <v>2016.3320000000001</v>
          </cell>
        </row>
        <row r="2899">
          <cell r="C2899">
            <v>44525</v>
          </cell>
          <cell r="D2899">
            <v>47</v>
          </cell>
          <cell r="G2899">
            <v>0</v>
          </cell>
          <cell r="J2899">
            <v>0</v>
          </cell>
          <cell r="K2899">
            <v>0</v>
          </cell>
          <cell r="O2899" t="str">
            <v>0</v>
          </cell>
          <cell r="S2899">
            <v>0</v>
          </cell>
          <cell r="W2899">
            <v>0</v>
          </cell>
          <cell r="Y2899">
            <v>0</v>
          </cell>
          <cell r="AA2899">
            <v>0</v>
          </cell>
          <cell r="AE2899">
            <v>2016.3320000000001</v>
          </cell>
        </row>
        <row r="2900">
          <cell r="C2900">
            <v>44526</v>
          </cell>
          <cell r="D2900">
            <v>47</v>
          </cell>
          <cell r="G2900">
            <v>0</v>
          </cell>
          <cell r="J2900">
            <v>0</v>
          </cell>
          <cell r="K2900">
            <v>0</v>
          </cell>
          <cell r="O2900" t="str">
            <v>0</v>
          </cell>
          <cell r="S2900">
            <v>0</v>
          </cell>
          <cell r="W2900">
            <v>0</v>
          </cell>
          <cell r="Y2900">
            <v>0</v>
          </cell>
          <cell r="AA2900">
            <v>0</v>
          </cell>
          <cell r="AE2900">
            <v>2016.3320000000001</v>
          </cell>
        </row>
        <row r="2901">
          <cell r="C2901">
            <v>44527</v>
          </cell>
          <cell r="D2901">
            <v>47</v>
          </cell>
          <cell r="G2901">
            <v>0</v>
          </cell>
          <cell r="J2901">
            <v>0</v>
          </cell>
          <cell r="K2901">
            <v>0</v>
          </cell>
          <cell r="O2901" t="str">
            <v>0</v>
          </cell>
          <cell r="S2901">
            <v>0</v>
          </cell>
          <cell r="W2901">
            <v>0</v>
          </cell>
          <cell r="Y2901">
            <v>0</v>
          </cell>
          <cell r="AA2901">
            <v>0</v>
          </cell>
          <cell r="AE2901">
            <v>2016.3320000000001</v>
          </cell>
        </row>
        <row r="2902">
          <cell r="C2902">
            <v>44528</v>
          </cell>
          <cell r="D2902">
            <v>47</v>
          </cell>
          <cell r="G2902">
            <v>0</v>
          </cell>
          <cell r="J2902">
            <v>0</v>
          </cell>
          <cell r="K2902">
            <v>0</v>
          </cell>
          <cell r="O2902" t="str">
            <v>0</v>
          </cell>
          <cell r="S2902">
            <v>0</v>
          </cell>
          <cell r="W2902">
            <v>0</v>
          </cell>
          <cell r="Y2902">
            <v>0</v>
          </cell>
          <cell r="AA2902">
            <v>0</v>
          </cell>
        </row>
        <row r="2903">
          <cell r="C2903">
            <v>44529</v>
          </cell>
          <cell r="D2903">
            <v>48</v>
          </cell>
          <cell r="G2903">
            <v>0</v>
          </cell>
          <cell r="J2903">
            <v>0</v>
          </cell>
          <cell r="K2903">
            <v>0</v>
          </cell>
          <cell r="O2903" t="str">
            <v>0</v>
          </cell>
          <cell r="S2903">
            <v>0</v>
          </cell>
          <cell r="W2903">
            <v>0</v>
          </cell>
          <cell r="Y2903">
            <v>0</v>
          </cell>
          <cell r="AA2903">
            <v>0</v>
          </cell>
          <cell r="AE2903">
            <v>2016.3320000000001</v>
          </cell>
        </row>
        <row r="2904">
          <cell r="C2904">
            <v>44530</v>
          </cell>
          <cell r="D2904">
            <v>48</v>
          </cell>
          <cell r="G2904">
            <v>0</v>
          </cell>
          <cell r="J2904">
            <v>0</v>
          </cell>
          <cell r="K2904">
            <v>0</v>
          </cell>
          <cell r="O2904" t="str">
            <v>0</v>
          </cell>
          <cell r="S2904">
            <v>0</v>
          </cell>
          <cell r="W2904">
            <v>0</v>
          </cell>
          <cell r="Y2904">
            <v>0</v>
          </cell>
          <cell r="AA2904">
            <v>0</v>
          </cell>
          <cell r="AE2904">
            <v>2016.3320000000001</v>
          </cell>
        </row>
        <row r="2905">
          <cell r="C2905">
            <v>44531</v>
          </cell>
          <cell r="D2905">
            <v>48</v>
          </cell>
          <cell r="G2905">
            <v>0</v>
          </cell>
          <cell r="J2905">
            <v>0</v>
          </cell>
          <cell r="K2905">
            <v>0</v>
          </cell>
          <cell r="O2905" t="str">
            <v>0</v>
          </cell>
          <cell r="S2905">
            <v>0</v>
          </cell>
          <cell r="W2905">
            <v>0</v>
          </cell>
          <cell r="Y2905">
            <v>0</v>
          </cell>
          <cell r="AA2905">
            <v>0</v>
          </cell>
          <cell r="AE2905">
            <v>2016.3320000000001</v>
          </cell>
        </row>
        <row r="2906">
          <cell r="C2906">
            <v>44532</v>
          </cell>
          <cell r="D2906">
            <v>48</v>
          </cell>
          <cell r="G2906">
            <v>0</v>
          </cell>
          <cell r="J2906">
            <v>0</v>
          </cell>
          <cell r="K2906">
            <v>0</v>
          </cell>
          <cell r="O2906" t="str">
            <v>0</v>
          </cell>
          <cell r="S2906">
            <v>0</v>
          </cell>
          <cell r="W2906">
            <v>0</v>
          </cell>
          <cell r="Y2906">
            <v>0</v>
          </cell>
          <cell r="AA2906">
            <v>0</v>
          </cell>
          <cell r="AE2906">
            <v>2016.3320000000001</v>
          </cell>
        </row>
        <row r="2907">
          <cell r="C2907">
            <v>44533</v>
          </cell>
          <cell r="D2907">
            <v>48</v>
          </cell>
          <cell r="G2907">
            <v>0</v>
          </cell>
          <cell r="J2907">
            <v>0</v>
          </cell>
          <cell r="K2907">
            <v>0</v>
          </cell>
          <cell r="O2907" t="str">
            <v>0</v>
          </cell>
          <cell r="S2907">
            <v>0</v>
          </cell>
          <cell r="W2907">
            <v>0</v>
          </cell>
          <cell r="Y2907">
            <v>0</v>
          </cell>
          <cell r="AA2907">
            <v>0</v>
          </cell>
          <cell r="AE2907">
            <v>2016.3320000000001</v>
          </cell>
        </row>
        <row r="2908">
          <cell r="C2908">
            <v>44534</v>
          </cell>
          <cell r="D2908">
            <v>48</v>
          </cell>
          <cell r="G2908">
            <v>0</v>
          </cell>
          <cell r="J2908">
            <v>0</v>
          </cell>
          <cell r="K2908">
            <v>0</v>
          </cell>
          <cell r="O2908" t="str">
            <v>0</v>
          </cell>
          <cell r="S2908">
            <v>0</v>
          </cell>
          <cell r="W2908">
            <v>0</v>
          </cell>
          <cell r="Y2908">
            <v>0</v>
          </cell>
          <cell r="AA2908">
            <v>0</v>
          </cell>
          <cell r="AE2908">
            <v>2016.3320000000001</v>
          </cell>
        </row>
        <row r="2909">
          <cell r="C2909">
            <v>44535</v>
          </cell>
          <cell r="D2909">
            <v>48</v>
          </cell>
          <cell r="G2909">
            <v>0</v>
          </cell>
          <cell r="J2909">
            <v>0</v>
          </cell>
          <cell r="K2909">
            <v>0</v>
          </cell>
          <cell r="O2909" t="str">
            <v>0</v>
          </cell>
          <cell r="S2909">
            <v>0</v>
          </cell>
          <cell r="W2909">
            <v>0</v>
          </cell>
          <cell r="Y2909">
            <v>0</v>
          </cell>
          <cell r="AA2909">
            <v>0</v>
          </cell>
          <cell r="AE2909">
            <v>2016.3320000000001</v>
          </cell>
        </row>
        <row r="2910">
          <cell r="C2910">
            <v>44536</v>
          </cell>
          <cell r="D2910">
            <v>49</v>
          </cell>
          <cell r="G2910">
            <v>0</v>
          </cell>
          <cell r="J2910">
            <v>0</v>
          </cell>
          <cell r="K2910">
            <v>0</v>
          </cell>
          <cell r="O2910" t="str">
            <v>0</v>
          </cell>
          <cell r="S2910">
            <v>0</v>
          </cell>
          <cell r="W2910">
            <v>0</v>
          </cell>
          <cell r="Y2910">
            <v>0</v>
          </cell>
          <cell r="AA2910">
            <v>0</v>
          </cell>
          <cell r="AE2910">
            <v>2016.3320000000001</v>
          </cell>
        </row>
        <row r="2911">
          <cell r="C2911">
            <v>44537</v>
          </cell>
          <cell r="D2911">
            <v>49</v>
          </cell>
          <cell r="G2911">
            <v>0</v>
          </cell>
          <cell r="J2911">
            <v>0</v>
          </cell>
          <cell r="K2911">
            <v>0</v>
          </cell>
          <cell r="O2911" t="str">
            <v>0</v>
          </cell>
          <cell r="S2911">
            <v>0</v>
          </cell>
          <cell r="W2911">
            <v>0</v>
          </cell>
          <cell r="Y2911">
            <v>0</v>
          </cell>
          <cell r="AA2911">
            <v>0</v>
          </cell>
          <cell r="AE2911">
            <v>2016.3320000000001</v>
          </cell>
        </row>
        <row r="2912">
          <cell r="C2912">
            <v>44538</v>
          </cell>
          <cell r="D2912">
            <v>49</v>
          </cell>
          <cell r="G2912">
            <v>0</v>
          </cell>
          <cell r="J2912">
            <v>0</v>
          </cell>
          <cell r="K2912">
            <v>0</v>
          </cell>
          <cell r="O2912" t="str">
            <v>0</v>
          </cell>
          <cell r="S2912">
            <v>0</v>
          </cell>
          <cell r="W2912">
            <v>0</v>
          </cell>
          <cell r="Y2912">
            <v>0</v>
          </cell>
          <cell r="AA2912">
            <v>0</v>
          </cell>
          <cell r="AE2912">
            <v>2016.3320000000001</v>
          </cell>
        </row>
        <row r="2913">
          <cell r="C2913">
            <v>44539</v>
          </cell>
          <cell r="D2913">
            <v>49</v>
          </cell>
          <cell r="G2913">
            <v>0</v>
          </cell>
          <cell r="J2913">
            <v>0</v>
          </cell>
          <cell r="K2913">
            <v>0</v>
          </cell>
          <cell r="O2913" t="str">
            <v>0</v>
          </cell>
          <cell r="S2913">
            <v>0</v>
          </cell>
          <cell r="W2913">
            <v>0</v>
          </cell>
          <cell r="Y2913">
            <v>0</v>
          </cell>
          <cell r="AA2913">
            <v>0</v>
          </cell>
          <cell r="AE2913">
            <v>2016.3320000000001</v>
          </cell>
        </row>
        <row r="2914">
          <cell r="C2914">
            <v>44540</v>
          </cell>
          <cell r="D2914">
            <v>49</v>
          </cell>
          <cell r="G2914">
            <v>0</v>
          </cell>
          <cell r="J2914">
            <v>0</v>
          </cell>
          <cell r="K2914">
            <v>0</v>
          </cell>
          <cell r="O2914" t="str">
            <v>0</v>
          </cell>
          <cell r="S2914">
            <v>0</v>
          </cell>
          <cell r="W2914">
            <v>0</v>
          </cell>
          <cell r="Y2914">
            <v>0</v>
          </cell>
          <cell r="AA2914">
            <v>0</v>
          </cell>
          <cell r="AE2914">
            <v>2016.3320000000001</v>
          </cell>
        </row>
        <row r="2915">
          <cell r="C2915">
            <v>44541</v>
          </cell>
          <cell r="D2915">
            <v>49</v>
          </cell>
          <cell r="G2915">
            <v>0</v>
          </cell>
          <cell r="J2915">
            <v>0</v>
          </cell>
          <cell r="K2915">
            <v>0</v>
          </cell>
          <cell r="O2915" t="str">
            <v>0</v>
          </cell>
          <cell r="S2915">
            <v>0</v>
          </cell>
          <cell r="W2915">
            <v>0</v>
          </cell>
          <cell r="Y2915">
            <v>0</v>
          </cell>
          <cell r="AA2915">
            <v>0</v>
          </cell>
          <cell r="AE2915">
            <v>2016.3320000000001</v>
          </cell>
        </row>
        <row r="2916">
          <cell r="C2916">
            <v>44542</v>
          </cell>
          <cell r="D2916">
            <v>49</v>
          </cell>
          <cell r="G2916">
            <v>0</v>
          </cell>
          <cell r="J2916">
            <v>0</v>
          </cell>
          <cell r="K2916">
            <v>0</v>
          </cell>
          <cell r="O2916" t="str">
            <v>0</v>
          </cell>
          <cell r="S2916">
            <v>0</v>
          </cell>
          <cell r="W2916">
            <v>0</v>
          </cell>
          <cell r="Y2916">
            <v>0</v>
          </cell>
          <cell r="AA2916">
            <v>0</v>
          </cell>
          <cell r="AE2916">
            <v>2016.3320000000001</v>
          </cell>
        </row>
        <row r="2917">
          <cell r="C2917">
            <v>44543</v>
          </cell>
          <cell r="D2917">
            <v>50</v>
          </cell>
          <cell r="G2917">
            <v>0</v>
          </cell>
          <cell r="J2917">
            <v>0</v>
          </cell>
          <cell r="K2917">
            <v>0</v>
          </cell>
          <cell r="O2917" t="str">
            <v>0</v>
          </cell>
          <cell r="S2917">
            <v>0</v>
          </cell>
          <cell r="W2917">
            <v>0</v>
          </cell>
          <cell r="Y2917">
            <v>0</v>
          </cell>
          <cell r="AA2917">
            <v>0</v>
          </cell>
          <cell r="AE2917">
            <v>2016.3320000000001</v>
          </cell>
        </row>
        <row r="2918">
          <cell r="C2918">
            <v>44544</v>
          </cell>
          <cell r="D2918">
            <v>50</v>
          </cell>
          <cell r="G2918">
            <v>0</v>
          </cell>
          <cell r="J2918">
            <v>0</v>
          </cell>
          <cell r="K2918">
            <v>0</v>
          </cell>
          <cell r="O2918" t="str">
            <v>0</v>
          </cell>
          <cell r="S2918">
            <v>0</v>
          </cell>
          <cell r="W2918">
            <v>0</v>
          </cell>
          <cell r="Y2918">
            <v>0</v>
          </cell>
          <cell r="AA2918">
            <v>0</v>
          </cell>
          <cell r="AE2918">
            <v>2016.3320000000001</v>
          </cell>
        </row>
        <row r="2919">
          <cell r="C2919">
            <v>44545</v>
          </cell>
          <cell r="D2919">
            <v>50</v>
          </cell>
          <cell r="G2919">
            <v>0</v>
          </cell>
          <cell r="J2919">
            <v>0</v>
          </cell>
          <cell r="K2919">
            <v>0</v>
          </cell>
          <cell r="O2919" t="str">
            <v>0</v>
          </cell>
          <cell r="S2919">
            <v>0</v>
          </cell>
          <cell r="W2919">
            <v>0</v>
          </cell>
          <cell r="Y2919">
            <v>0</v>
          </cell>
          <cell r="AA2919">
            <v>0</v>
          </cell>
          <cell r="AE2919">
            <v>2016.3320000000001</v>
          </cell>
        </row>
        <row r="2920">
          <cell r="C2920">
            <v>44546</v>
          </cell>
          <cell r="D2920">
            <v>50</v>
          </cell>
          <cell r="G2920">
            <v>0</v>
          </cell>
          <cell r="J2920">
            <v>0</v>
          </cell>
          <cell r="K2920">
            <v>0</v>
          </cell>
          <cell r="O2920" t="str">
            <v>0</v>
          </cell>
          <cell r="S2920">
            <v>0</v>
          </cell>
          <cell r="W2920">
            <v>0</v>
          </cell>
          <cell r="Y2920">
            <v>0</v>
          </cell>
          <cell r="AA2920">
            <v>0</v>
          </cell>
          <cell r="AE2920">
            <v>2016.3320000000001</v>
          </cell>
        </row>
        <row r="2921">
          <cell r="C2921">
            <v>44547</v>
          </cell>
          <cell r="D2921">
            <v>50</v>
          </cell>
          <cell r="G2921">
            <v>0</v>
          </cell>
          <cell r="J2921">
            <v>0</v>
          </cell>
          <cell r="K2921">
            <v>0</v>
          </cell>
          <cell r="O2921" t="str">
            <v>0</v>
          </cell>
          <cell r="S2921">
            <v>0</v>
          </cell>
          <cell r="W2921">
            <v>0</v>
          </cell>
          <cell r="Y2921">
            <v>0</v>
          </cell>
          <cell r="AA2921">
            <v>0</v>
          </cell>
          <cell r="AE2921">
            <v>2016.3320000000001</v>
          </cell>
        </row>
        <row r="2922">
          <cell r="C2922">
            <v>44548</v>
          </cell>
          <cell r="D2922">
            <v>50</v>
          </cell>
          <cell r="G2922">
            <v>0</v>
          </cell>
          <cell r="J2922">
            <v>0</v>
          </cell>
          <cell r="K2922">
            <v>0</v>
          </cell>
          <cell r="O2922" t="str">
            <v>0</v>
          </cell>
          <cell r="S2922">
            <v>0</v>
          </cell>
          <cell r="W2922">
            <v>0</v>
          </cell>
          <cell r="Y2922">
            <v>0</v>
          </cell>
          <cell r="AA2922">
            <v>0</v>
          </cell>
          <cell r="AE2922">
            <v>2016.3320000000001</v>
          </cell>
        </row>
        <row r="2923">
          <cell r="C2923">
            <v>44549</v>
          </cell>
          <cell r="D2923">
            <v>50</v>
          </cell>
          <cell r="G2923">
            <v>0</v>
          </cell>
          <cell r="J2923">
            <v>0</v>
          </cell>
          <cell r="K2923">
            <v>0</v>
          </cell>
          <cell r="O2923" t="str">
            <v>0</v>
          </cell>
          <cell r="S2923">
            <v>0</v>
          </cell>
          <cell r="W2923">
            <v>0</v>
          </cell>
          <cell r="Y2923">
            <v>0</v>
          </cell>
          <cell r="AA2923">
            <v>0</v>
          </cell>
          <cell r="AE2923">
            <v>2016.3320000000001</v>
          </cell>
        </row>
        <row r="2924">
          <cell r="C2924">
            <v>44550</v>
          </cell>
          <cell r="D2924">
            <v>51</v>
          </cell>
          <cell r="G2924">
            <v>0</v>
          </cell>
          <cell r="J2924">
            <v>0</v>
          </cell>
          <cell r="K2924">
            <v>0</v>
          </cell>
          <cell r="O2924" t="str">
            <v>0</v>
          </cell>
          <cell r="S2924">
            <v>0</v>
          </cell>
          <cell r="W2924">
            <v>0</v>
          </cell>
          <cell r="Y2924">
            <v>0</v>
          </cell>
          <cell r="AA2924">
            <v>0</v>
          </cell>
          <cell r="AE2924">
            <v>2016.3320000000001</v>
          </cell>
        </row>
        <row r="2925">
          <cell r="C2925">
            <v>44551</v>
          </cell>
          <cell r="D2925">
            <v>51</v>
          </cell>
          <cell r="G2925">
            <v>0</v>
          </cell>
          <cell r="J2925">
            <v>0</v>
          </cell>
          <cell r="K2925">
            <v>0</v>
          </cell>
          <cell r="O2925" t="str">
            <v>0</v>
          </cell>
          <cell r="S2925">
            <v>0</v>
          </cell>
          <cell r="W2925">
            <v>0</v>
          </cell>
          <cell r="Y2925">
            <v>0</v>
          </cell>
          <cell r="AA2925">
            <v>0</v>
          </cell>
          <cell r="AE2925">
            <v>2016.3320000000001</v>
          </cell>
        </row>
        <row r="2926">
          <cell r="C2926">
            <v>44552</v>
          </cell>
          <cell r="D2926">
            <v>51</v>
          </cell>
          <cell r="G2926">
            <v>0</v>
          </cell>
          <cell r="J2926">
            <v>0</v>
          </cell>
          <cell r="K2926">
            <v>0</v>
          </cell>
          <cell r="O2926" t="str">
            <v>0</v>
          </cell>
          <cell r="S2926">
            <v>0</v>
          </cell>
          <cell r="W2926">
            <v>0</v>
          </cell>
          <cell r="Y2926">
            <v>0</v>
          </cell>
          <cell r="AA2926">
            <v>0</v>
          </cell>
          <cell r="AE2926">
            <v>2016.3320000000001</v>
          </cell>
        </row>
        <row r="2927">
          <cell r="C2927">
            <v>44553</v>
          </cell>
          <cell r="D2927">
            <v>51</v>
          </cell>
          <cell r="G2927">
            <v>0</v>
          </cell>
          <cell r="J2927">
            <v>0</v>
          </cell>
          <cell r="K2927">
            <v>0</v>
          </cell>
          <cell r="O2927" t="str">
            <v>0</v>
          </cell>
          <cell r="S2927">
            <v>0</v>
          </cell>
          <cell r="W2927">
            <v>0</v>
          </cell>
          <cell r="Y2927">
            <v>0</v>
          </cell>
          <cell r="AA2927">
            <v>0</v>
          </cell>
          <cell r="AE2927">
            <v>2016.3320000000001</v>
          </cell>
        </row>
        <row r="2928">
          <cell r="C2928">
            <v>44554</v>
          </cell>
          <cell r="D2928">
            <v>51</v>
          </cell>
          <cell r="G2928">
            <v>0</v>
          </cell>
          <cell r="J2928">
            <v>0</v>
          </cell>
          <cell r="K2928">
            <v>0</v>
          </cell>
          <cell r="O2928" t="str">
            <v>0</v>
          </cell>
          <cell r="S2928">
            <v>0</v>
          </cell>
          <cell r="W2928">
            <v>0</v>
          </cell>
          <cell r="Y2928">
            <v>0</v>
          </cell>
          <cell r="AA2928">
            <v>0</v>
          </cell>
          <cell r="AE2928">
            <v>2016.3320000000001</v>
          </cell>
        </row>
        <row r="2929">
          <cell r="C2929">
            <v>44555</v>
          </cell>
          <cell r="D2929">
            <v>51</v>
          </cell>
          <cell r="G2929">
            <v>0</v>
          </cell>
          <cell r="J2929">
            <v>0</v>
          </cell>
          <cell r="K2929">
            <v>0</v>
          </cell>
          <cell r="O2929" t="str">
            <v>0</v>
          </cell>
          <cell r="S2929">
            <v>0</v>
          </cell>
          <cell r="W2929">
            <v>0</v>
          </cell>
          <cell r="Y2929">
            <v>0</v>
          </cell>
          <cell r="AA2929">
            <v>0</v>
          </cell>
          <cell r="AE2929">
            <v>2016.3320000000001</v>
          </cell>
        </row>
        <row r="2930">
          <cell r="C2930">
            <v>44556</v>
          </cell>
          <cell r="D2930">
            <v>51</v>
          </cell>
          <cell r="G2930">
            <v>0</v>
          </cell>
          <cell r="J2930">
            <v>0</v>
          </cell>
          <cell r="K2930">
            <v>0</v>
          </cell>
          <cell r="O2930" t="str">
            <v>0</v>
          </cell>
          <cell r="S2930">
            <v>0</v>
          </cell>
          <cell r="W2930">
            <v>0</v>
          </cell>
          <cell r="Y2930">
            <v>0</v>
          </cell>
          <cell r="AA2930">
            <v>0</v>
          </cell>
          <cell r="AE2930">
            <v>2016.3320000000001</v>
          </cell>
        </row>
        <row r="2931">
          <cell r="C2931">
            <v>44557</v>
          </cell>
          <cell r="D2931">
            <v>52</v>
          </cell>
          <cell r="G2931">
            <v>0</v>
          </cell>
          <cell r="J2931">
            <v>0</v>
          </cell>
          <cell r="K2931">
            <v>0</v>
          </cell>
          <cell r="O2931" t="str">
            <v>0</v>
          </cell>
          <cell r="S2931">
            <v>0</v>
          </cell>
          <cell r="W2931">
            <v>0</v>
          </cell>
          <cell r="Y2931">
            <v>0</v>
          </cell>
          <cell r="AA2931">
            <v>0</v>
          </cell>
          <cell r="AE2931">
            <v>2016.3320000000001</v>
          </cell>
        </row>
        <row r="2932">
          <cell r="C2932">
            <v>44558</v>
          </cell>
          <cell r="D2932">
            <v>52</v>
          </cell>
          <cell r="G2932">
            <v>0</v>
          </cell>
          <cell r="J2932">
            <v>0</v>
          </cell>
          <cell r="K2932">
            <v>0</v>
          </cell>
          <cell r="O2932" t="str">
            <v>0</v>
          </cell>
          <cell r="S2932">
            <v>0</v>
          </cell>
          <cell r="W2932">
            <v>0</v>
          </cell>
          <cell r="Y2932">
            <v>0</v>
          </cell>
          <cell r="AA2932">
            <v>0</v>
          </cell>
        </row>
        <row r="2933">
          <cell r="C2933">
            <v>44559</v>
          </cell>
          <cell r="D2933">
            <v>52</v>
          </cell>
          <cell r="G2933">
            <v>0</v>
          </cell>
          <cell r="J2933">
            <v>0</v>
          </cell>
          <cell r="K2933">
            <v>0</v>
          </cell>
          <cell r="O2933" t="str">
            <v>0</v>
          </cell>
          <cell r="S2933">
            <v>0</v>
          </cell>
          <cell r="W2933">
            <v>0</v>
          </cell>
          <cell r="Y2933">
            <v>0</v>
          </cell>
          <cell r="AA2933">
            <v>0</v>
          </cell>
          <cell r="AE2933">
            <v>2016.3320000000001</v>
          </cell>
        </row>
        <row r="2934">
          <cell r="C2934">
            <v>44560</v>
          </cell>
          <cell r="D2934">
            <v>52</v>
          </cell>
          <cell r="G2934">
            <v>0</v>
          </cell>
          <cell r="J2934">
            <v>0</v>
          </cell>
          <cell r="K2934">
            <v>0</v>
          </cell>
          <cell r="O2934" t="str">
            <v>0</v>
          </cell>
          <cell r="S2934">
            <v>0</v>
          </cell>
          <cell r="W2934">
            <v>0</v>
          </cell>
          <cell r="Y2934">
            <v>0</v>
          </cell>
          <cell r="AA2934">
            <v>0</v>
          </cell>
          <cell r="AE2934">
            <v>2016.3320000000001</v>
          </cell>
        </row>
        <row r="2935">
          <cell r="C2935">
            <v>44561</v>
          </cell>
          <cell r="D2935">
            <v>52</v>
          </cell>
          <cell r="G2935">
            <v>0</v>
          </cell>
          <cell r="J2935">
            <v>0</v>
          </cell>
          <cell r="K2935">
            <v>0</v>
          </cell>
          <cell r="O2935" t="str">
            <v>0</v>
          </cell>
          <cell r="S2935">
            <v>0</v>
          </cell>
          <cell r="W2935">
            <v>0</v>
          </cell>
          <cell r="Y2935">
            <v>0</v>
          </cell>
          <cell r="AA2935">
            <v>0</v>
          </cell>
          <cell r="AE2935">
            <v>2016.3320000000001</v>
          </cell>
        </row>
        <row r="2936">
          <cell r="C2936">
            <v>44562</v>
          </cell>
          <cell r="D2936">
            <v>52</v>
          </cell>
          <cell r="G2936">
            <v>0</v>
          </cell>
          <cell r="J2936">
            <v>0</v>
          </cell>
          <cell r="K2936">
            <v>0</v>
          </cell>
          <cell r="O2936" t="str">
            <v>0</v>
          </cell>
          <cell r="S2936">
            <v>0</v>
          </cell>
          <cell r="W2936">
            <v>0</v>
          </cell>
          <cell r="Y2936">
            <v>0</v>
          </cell>
          <cell r="AA2936">
            <v>0</v>
          </cell>
          <cell r="AE2936">
            <v>2016.3320000000001</v>
          </cell>
        </row>
        <row r="2937">
          <cell r="C2937">
            <v>44563</v>
          </cell>
          <cell r="D2937">
            <v>52</v>
          </cell>
          <cell r="G2937">
            <v>0</v>
          </cell>
          <cell r="J2937">
            <v>0</v>
          </cell>
          <cell r="K2937">
            <v>0</v>
          </cell>
          <cell r="O2937" t="str">
            <v>0</v>
          </cell>
          <cell r="S2937">
            <v>0</v>
          </cell>
          <cell r="W2937">
            <v>0</v>
          </cell>
          <cell r="Y2937">
            <v>0</v>
          </cell>
          <cell r="AA2937">
            <v>0</v>
          </cell>
          <cell r="AE2937">
            <v>2016.3320000000001</v>
          </cell>
        </row>
        <row r="2938">
          <cell r="C2938">
            <v>44564</v>
          </cell>
          <cell r="D2938">
            <v>1</v>
          </cell>
          <cell r="G2938">
            <v>0</v>
          </cell>
          <cell r="J2938">
            <v>0</v>
          </cell>
          <cell r="K2938">
            <v>0</v>
          </cell>
          <cell r="O2938" t="str">
            <v>0</v>
          </cell>
          <cell r="S2938">
            <v>0</v>
          </cell>
          <cell r="W2938">
            <v>0</v>
          </cell>
          <cell r="Y2938">
            <v>0</v>
          </cell>
          <cell r="AA2938">
            <v>0</v>
          </cell>
          <cell r="AE2938">
            <v>2016.3320000000001</v>
          </cell>
        </row>
        <row r="2939">
          <cell r="C2939">
            <v>44565</v>
          </cell>
          <cell r="D2939">
            <v>1</v>
          </cell>
          <cell r="G2939">
            <v>0</v>
          </cell>
          <cell r="J2939">
            <v>0</v>
          </cell>
          <cell r="K2939">
            <v>0</v>
          </cell>
          <cell r="O2939" t="str">
            <v>0</v>
          </cell>
          <cell r="S2939">
            <v>0</v>
          </cell>
          <cell r="W2939">
            <v>0</v>
          </cell>
          <cell r="Y2939">
            <v>0</v>
          </cell>
          <cell r="AA2939">
            <v>0</v>
          </cell>
          <cell r="AE2939">
            <v>2016.3320000000001</v>
          </cell>
        </row>
        <row r="2940">
          <cell r="C2940">
            <v>44566</v>
          </cell>
          <cell r="D2940">
            <v>1</v>
          </cell>
          <cell r="G2940">
            <v>0</v>
          </cell>
          <cell r="J2940">
            <v>0</v>
          </cell>
          <cell r="K2940">
            <v>0</v>
          </cell>
          <cell r="O2940" t="str">
            <v>0</v>
          </cell>
          <cell r="S2940">
            <v>0</v>
          </cell>
          <cell r="W2940">
            <v>0</v>
          </cell>
          <cell r="Y2940">
            <v>0</v>
          </cell>
          <cell r="AA2940">
            <v>0</v>
          </cell>
          <cell r="AE2940">
            <v>2016.3320000000001</v>
          </cell>
        </row>
        <row r="2941">
          <cell r="C2941">
            <v>44567</v>
          </cell>
          <cell r="D2941">
            <v>1</v>
          </cell>
          <cell r="G2941">
            <v>0</v>
          </cell>
          <cell r="J2941">
            <v>0</v>
          </cell>
          <cell r="K2941">
            <v>0</v>
          </cell>
          <cell r="O2941" t="str">
            <v>0</v>
          </cell>
          <cell r="S2941">
            <v>0</v>
          </cell>
          <cell r="W2941">
            <v>0</v>
          </cell>
          <cell r="Y2941">
            <v>0</v>
          </cell>
          <cell r="AA2941">
            <v>0</v>
          </cell>
          <cell r="AE2941">
            <v>2016.3320000000001</v>
          </cell>
        </row>
        <row r="2942">
          <cell r="C2942">
            <v>44568</v>
          </cell>
          <cell r="D2942">
            <v>1</v>
          </cell>
          <cell r="G2942">
            <v>0</v>
          </cell>
          <cell r="J2942">
            <v>0</v>
          </cell>
          <cell r="K2942">
            <v>0</v>
          </cell>
          <cell r="O2942" t="str">
            <v>0</v>
          </cell>
          <cell r="S2942">
            <v>0</v>
          </cell>
          <cell r="W2942">
            <v>0</v>
          </cell>
          <cell r="Y2942">
            <v>0</v>
          </cell>
          <cell r="AA2942">
            <v>0</v>
          </cell>
          <cell r="AE2942">
            <v>2016.3320000000001</v>
          </cell>
        </row>
        <row r="2943">
          <cell r="C2943">
            <v>44569</v>
          </cell>
          <cell r="D2943">
            <v>1</v>
          </cell>
          <cell r="G2943">
            <v>0</v>
          </cell>
          <cell r="J2943">
            <v>0</v>
          </cell>
          <cell r="K2943">
            <v>0</v>
          </cell>
          <cell r="O2943" t="str">
            <v>0</v>
          </cell>
          <cell r="S2943">
            <v>0</v>
          </cell>
          <cell r="W2943">
            <v>0</v>
          </cell>
          <cell r="Y2943">
            <v>0</v>
          </cell>
          <cell r="AA2943">
            <v>0</v>
          </cell>
          <cell r="AE2943">
            <v>2016.3320000000001</v>
          </cell>
        </row>
        <row r="2944">
          <cell r="C2944">
            <v>44570</v>
          </cell>
          <cell r="D2944">
            <v>1</v>
          </cell>
          <cell r="G2944">
            <v>0</v>
          </cell>
          <cell r="J2944">
            <v>0</v>
          </cell>
          <cell r="K2944">
            <v>0</v>
          </cell>
          <cell r="O2944" t="str">
            <v>0</v>
          </cell>
          <cell r="S2944">
            <v>0</v>
          </cell>
          <cell r="W2944">
            <v>0</v>
          </cell>
          <cell r="Y2944">
            <v>0</v>
          </cell>
          <cell r="AA2944">
            <v>0</v>
          </cell>
          <cell r="AE2944">
            <v>2016.3320000000001</v>
          </cell>
        </row>
        <row r="2945">
          <cell r="C2945">
            <v>44571</v>
          </cell>
          <cell r="D2945">
            <v>2</v>
          </cell>
          <cell r="G2945">
            <v>0</v>
          </cell>
          <cell r="J2945">
            <v>0</v>
          </cell>
          <cell r="K2945">
            <v>0</v>
          </cell>
          <cell r="O2945" t="str">
            <v>0</v>
          </cell>
          <cell r="S2945">
            <v>0</v>
          </cell>
          <cell r="W2945">
            <v>0</v>
          </cell>
          <cell r="Y2945">
            <v>0</v>
          </cell>
          <cell r="AA2945">
            <v>0</v>
          </cell>
          <cell r="AE2945">
            <v>2016.3320000000001</v>
          </cell>
        </row>
        <row r="2946">
          <cell r="C2946">
            <v>44572</v>
          </cell>
          <cell r="D2946">
            <v>2</v>
          </cell>
          <cell r="G2946">
            <v>0</v>
          </cell>
          <cell r="J2946">
            <v>0</v>
          </cell>
          <cell r="K2946">
            <v>0</v>
          </cell>
          <cell r="O2946" t="str">
            <v>0</v>
          </cell>
          <cell r="S2946">
            <v>0</v>
          </cell>
          <cell r="W2946">
            <v>0</v>
          </cell>
          <cell r="Y2946">
            <v>0</v>
          </cell>
          <cell r="AA2946">
            <v>0</v>
          </cell>
          <cell r="AE2946">
            <v>2016.3320000000001</v>
          </cell>
        </row>
        <row r="2947">
          <cell r="C2947">
            <v>44573</v>
          </cell>
          <cell r="D2947">
            <v>2</v>
          </cell>
          <cell r="G2947">
            <v>0</v>
          </cell>
          <cell r="J2947">
            <v>0</v>
          </cell>
          <cell r="K2947">
            <v>0</v>
          </cell>
          <cell r="O2947" t="str">
            <v>0</v>
          </cell>
          <cell r="S2947">
            <v>0</v>
          </cell>
          <cell r="W2947">
            <v>0</v>
          </cell>
          <cell r="Y2947">
            <v>0</v>
          </cell>
          <cell r="AA2947">
            <v>0</v>
          </cell>
          <cell r="AE2947">
            <v>2016.3320000000001</v>
          </cell>
        </row>
        <row r="2948">
          <cell r="C2948">
            <v>44574</v>
          </cell>
          <cell r="D2948">
            <v>2</v>
          </cell>
          <cell r="G2948">
            <v>0</v>
          </cell>
          <cell r="J2948">
            <v>0</v>
          </cell>
          <cell r="K2948">
            <v>0</v>
          </cell>
          <cell r="O2948" t="str">
            <v>0</v>
          </cell>
          <cell r="S2948">
            <v>0</v>
          </cell>
          <cell r="W2948">
            <v>0</v>
          </cell>
          <cell r="Y2948">
            <v>0</v>
          </cell>
          <cell r="AA2948">
            <v>0</v>
          </cell>
          <cell r="AE2948">
            <v>2016.3320000000001</v>
          </cell>
        </row>
        <row r="2949">
          <cell r="C2949">
            <v>44575</v>
          </cell>
          <cell r="D2949">
            <v>2</v>
          </cell>
          <cell r="G2949">
            <v>0</v>
          </cell>
          <cell r="J2949">
            <v>0</v>
          </cell>
          <cell r="K2949">
            <v>0</v>
          </cell>
          <cell r="O2949" t="str">
            <v>0</v>
          </cell>
          <cell r="S2949">
            <v>0</v>
          </cell>
          <cell r="W2949">
            <v>0</v>
          </cell>
          <cell r="Y2949">
            <v>0</v>
          </cell>
          <cell r="AA2949">
            <v>0</v>
          </cell>
          <cell r="AE2949">
            <v>2016.3320000000001</v>
          </cell>
        </row>
        <row r="2950">
          <cell r="C2950">
            <v>44576</v>
          </cell>
          <cell r="D2950">
            <v>2</v>
          </cell>
          <cell r="G2950">
            <v>0</v>
          </cell>
          <cell r="J2950">
            <v>0</v>
          </cell>
          <cell r="K2950">
            <v>0</v>
          </cell>
          <cell r="O2950" t="str">
            <v>0</v>
          </cell>
          <cell r="S2950">
            <v>0</v>
          </cell>
          <cell r="W2950">
            <v>0</v>
          </cell>
          <cell r="Y2950">
            <v>0</v>
          </cell>
          <cell r="AA2950">
            <v>0</v>
          </cell>
          <cell r="AE2950">
            <v>2016.3320000000001</v>
          </cell>
        </row>
        <row r="2951">
          <cell r="C2951">
            <v>44577</v>
          </cell>
          <cell r="D2951">
            <v>2</v>
          </cell>
          <cell r="G2951">
            <v>0</v>
          </cell>
          <cell r="J2951">
            <v>0</v>
          </cell>
          <cell r="K2951">
            <v>0</v>
          </cell>
          <cell r="O2951" t="str">
            <v>0</v>
          </cell>
          <cell r="S2951">
            <v>0</v>
          </cell>
          <cell r="W2951">
            <v>0</v>
          </cell>
          <cell r="Y2951">
            <v>0</v>
          </cell>
          <cell r="AA2951">
            <v>0</v>
          </cell>
          <cell r="AE2951">
            <v>2016.3320000000001</v>
          </cell>
        </row>
        <row r="2952">
          <cell r="C2952">
            <v>44578</v>
          </cell>
          <cell r="D2952">
            <v>3</v>
          </cell>
          <cell r="G2952">
            <v>0</v>
          </cell>
          <cell r="J2952">
            <v>0</v>
          </cell>
          <cell r="K2952">
            <v>0</v>
          </cell>
          <cell r="O2952" t="str">
            <v>0</v>
          </cell>
          <cell r="S2952">
            <v>0</v>
          </cell>
          <cell r="W2952">
            <v>0</v>
          </cell>
          <cell r="Y2952">
            <v>0</v>
          </cell>
          <cell r="AA2952">
            <v>0</v>
          </cell>
          <cell r="AE2952">
            <v>2016.3320000000001</v>
          </cell>
        </row>
        <row r="2953">
          <cell r="C2953">
            <v>44579</v>
          </cell>
          <cell r="D2953">
            <v>3</v>
          </cell>
          <cell r="G2953">
            <v>0</v>
          </cell>
          <cell r="J2953">
            <v>0</v>
          </cell>
          <cell r="K2953">
            <v>0</v>
          </cell>
          <cell r="O2953" t="str">
            <v>0</v>
          </cell>
          <cell r="S2953">
            <v>0</v>
          </cell>
          <cell r="W2953">
            <v>0</v>
          </cell>
          <cell r="Y2953">
            <v>0</v>
          </cell>
          <cell r="AA2953">
            <v>0</v>
          </cell>
          <cell r="AE2953">
            <v>2016.3320000000001</v>
          </cell>
        </row>
        <row r="2954">
          <cell r="C2954">
            <v>44580</v>
          </cell>
          <cell r="D2954">
            <v>3</v>
          </cell>
          <cell r="G2954">
            <v>0</v>
          </cell>
          <cell r="J2954">
            <v>0</v>
          </cell>
          <cell r="K2954">
            <v>0</v>
          </cell>
          <cell r="O2954" t="str">
            <v>0</v>
          </cell>
          <cell r="S2954">
            <v>0</v>
          </cell>
          <cell r="W2954">
            <v>0</v>
          </cell>
          <cell r="Y2954">
            <v>0</v>
          </cell>
          <cell r="AA2954">
            <v>0</v>
          </cell>
          <cell r="AE2954">
            <v>2016.3320000000001</v>
          </cell>
        </row>
        <row r="2955">
          <cell r="C2955">
            <v>44581</v>
          </cell>
          <cell r="D2955">
            <v>3</v>
          </cell>
          <cell r="G2955">
            <v>0</v>
          </cell>
          <cell r="J2955">
            <v>0</v>
          </cell>
          <cell r="K2955">
            <v>0</v>
          </cell>
          <cell r="O2955" t="str">
            <v>0</v>
          </cell>
          <cell r="S2955">
            <v>0</v>
          </cell>
          <cell r="W2955">
            <v>0</v>
          </cell>
          <cell r="Y2955">
            <v>0</v>
          </cell>
          <cell r="AA2955">
            <v>0</v>
          </cell>
          <cell r="AE2955">
            <v>2016.3320000000001</v>
          </cell>
        </row>
        <row r="2956">
          <cell r="C2956">
            <v>44582</v>
          </cell>
          <cell r="D2956">
            <v>3</v>
          </cell>
          <cell r="G2956">
            <v>0</v>
          </cell>
          <cell r="J2956">
            <v>0</v>
          </cell>
          <cell r="K2956">
            <v>0</v>
          </cell>
          <cell r="O2956" t="str">
            <v>0</v>
          </cell>
          <cell r="S2956">
            <v>0</v>
          </cell>
          <cell r="W2956">
            <v>0</v>
          </cell>
          <cell r="Y2956">
            <v>0</v>
          </cell>
          <cell r="AA2956">
            <v>0</v>
          </cell>
          <cell r="AE2956">
            <v>2016.3320000000001</v>
          </cell>
        </row>
        <row r="2957">
          <cell r="C2957">
            <v>44583</v>
          </cell>
          <cell r="D2957">
            <v>3</v>
          </cell>
          <cell r="G2957">
            <v>0</v>
          </cell>
          <cell r="J2957">
            <v>0</v>
          </cell>
          <cell r="K2957">
            <v>0</v>
          </cell>
          <cell r="O2957" t="str">
            <v>0</v>
          </cell>
          <cell r="S2957">
            <v>0</v>
          </cell>
          <cell r="W2957">
            <v>0</v>
          </cell>
          <cell r="Y2957">
            <v>0</v>
          </cell>
          <cell r="AA2957">
            <v>0</v>
          </cell>
          <cell r="AE2957">
            <v>2016.3320000000001</v>
          </cell>
        </row>
        <row r="2958">
          <cell r="C2958">
            <v>44584</v>
          </cell>
          <cell r="D2958">
            <v>3</v>
          </cell>
          <cell r="G2958">
            <v>0</v>
          </cell>
          <cell r="J2958">
            <v>0</v>
          </cell>
          <cell r="K2958">
            <v>0</v>
          </cell>
          <cell r="O2958" t="str">
            <v>0</v>
          </cell>
          <cell r="S2958">
            <v>0</v>
          </cell>
          <cell r="W2958">
            <v>0</v>
          </cell>
          <cell r="Y2958">
            <v>0</v>
          </cell>
          <cell r="AA2958">
            <v>0</v>
          </cell>
          <cell r="AE2958">
            <v>2016.3320000000001</v>
          </cell>
        </row>
        <row r="2959">
          <cell r="C2959">
            <v>44585</v>
          </cell>
          <cell r="D2959">
            <v>4</v>
          </cell>
          <cell r="G2959">
            <v>0</v>
          </cell>
          <cell r="J2959">
            <v>0</v>
          </cell>
          <cell r="K2959">
            <v>0</v>
          </cell>
          <cell r="O2959" t="str">
            <v>0</v>
          </cell>
          <cell r="S2959">
            <v>0</v>
          </cell>
          <cell r="W2959">
            <v>0</v>
          </cell>
          <cell r="Y2959">
            <v>0</v>
          </cell>
          <cell r="AA2959">
            <v>0</v>
          </cell>
          <cell r="AE2959">
            <v>2016.3320000000001</v>
          </cell>
        </row>
        <row r="2960">
          <cell r="C2960">
            <v>44586</v>
          </cell>
          <cell r="D2960">
            <v>4</v>
          </cell>
          <cell r="G2960">
            <v>0</v>
          </cell>
          <cell r="J2960">
            <v>0</v>
          </cell>
          <cell r="K2960">
            <v>0</v>
          </cell>
          <cell r="O2960" t="str">
            <v>0</v>
          </cell>
          <cell r="S2960">
            <v>0</v>
          </cell>
          <cell r="W2960">
            <v>0</v>
          </cell>
          <cell r="Y2960">
            <v>0</v>
          </cell>
          <cell r="AA2960">
            <v>0</v>
          </cell>
          <cell r="AE2960">
            <v>2016.3320000000001</v>
          </cell>
        </row>
        <row r="2961">
          <cell r="C2961">
            <v>44587</v>
          </cell>
          <cell r="D2961">
            <v>4</v>
          </cell>
          <cell r="G2961">
            <v>0</v>
          </cell>
          <cell r="J2961">
            <v>0</v>
          </cell>
          <cell r="K2961">
            <v>0</v>
          </cell>
          <cell r="O2961" t="str">
            <v>0</v>
          </cell>
          <cell r="S2961">
            <v>0</v>
          </cell>
          <cell r="W2961">
            <v>0</v>
          </cell>
          <cell r="Y2961">
            <v>0</v>
          </cell>
          <cell r="AA2961">
            <v>0</v>
          </cell>
          <cell r="AE2961">
            <v>2016.3320000000001</v>
          </cell>
        </row>
        <row r="2962">
          <cell r="C2962">
            <v>44588</v>
          </cell>
          <cell r="D2962">
            <v>4</v>
          </cell>
          <cell r="G2962">
            <v>0</v>
          </cell>
          <cell r="J2962">
            <v>0</v>
          </cell>
          <cell r="K2962">
            <v>0</v>
          </cell>
          <cell r="O2962" t="str">
            <v>0</v>
          </cell>
          <cell r="S2962">
            <v>0</v>
          </cell>
          <cell r="W2962">
            <v>0</v>
          </cell>
          <cell r="Y2962">
            <v>0</v>
          </cell>
          <cell r="AA2962">
            <v>0</v>
          </cell>
          <cell r="AE2962">
            <v>2016.3320000000001</v>
          </cell>
        </row>
        <row r="2963">
          <cell r="C2963">
            <v>44589</v>
          </cell>
          <cell r="D2963">
            <v>4</v>
          </cell>
          <cell r="G2963">
            <v>0</v>
          </cell>
          <cell r="J2963">
            <v>0</v>
          </cell>
          <cell r="K2963">
            <v>0</v>
          </cell>
          <cell r="O2963" t="str">
            <v>0</v>
          </cell>
          <cell r="S2963">
            <v>0</v>
          </cell>
          <cell r="W2963">
            <v>0</v>
          </cell>
          <cell r="Y2963">
            <v>0</v>
          </cell>
          <cell r="AA2963">
            <v>0</v>
          </cell>
        </row>
        <row r="2964">
          <cell r="C2964">
            <v>44590</v>
          </cell>
          <cell r="D2964">
            <v>4</v>
          </cell>
          <cell r="G2964">
            <v>0</v>
          </cell>
          <cell r="J2964">
            <v>0</v>
          </cell>
          <cell r="K2964">
            <v>0</v>
          </cell>
          <cell r="O2964" t="str">
            <v>0</v>
          </cell>
          <cell r="S2964">
            <v>0</v>
          </cell>
          <cell r="W2964">
            <v>0</v>
          </cell>
          <cell r="Y2964">
            <v>0</v>
          </cell>
          <cell r="AA2964">
            <v>0</v>
          </cell>
          <cell r="AE2964">
            <v>2016.3320000000001</v>
          </cell>
        </row>
        <row r="2965">
          <cell r="C2965">
            <v>44591</v>
          </cell>
          <cell r="D2965">
            <v>4</v>
          </cell>
          <cell r="G2965">
            <v>0</v>
          </cell>
          <cell r="J2965">
            <v>0</v>
          </cell>
          <cell r="K2965">
            <v>0</v>
          </cell>
          <cell r="O2965" t="str">
            <v>0</v>
          </cell>
          <cell r="S2965">
            <v>0</v>
          </cell>
          <cell r="W2965">
            <v>0</v>
          </cell>
          <cell r="Y2965">
            <v>0</v>
          </cell>
          <cell r="AA2965">
            <v>0</v>
          </cell>
          <cell r="AE2965">
            <v>2016.3320000000001</v>
          </cell>
        </row>
        <row r="2966">
          <cell r="C2966">
            <v>44592</v>
          </cell>
          <cell r="D2966">
            <v>5</v>
          </cell>
          <cell r="G2966">
            <v>0</v>
          </cell>
          <cell r="J2966">
            <v>0</v>
          </cell>
          <cell r="K2966">
            <v>0</v>
          </cell>
          <cell r="O2966" t="str">
            <v>0</v>
          </cell>
          <cell r="S2966">
            <v>0</v>
          </cell>
          <cell r="W2966">
            <v>0</v>
          </cell>
          <cell r="Y2966">
            <v>0</v>
          </cell>
          <cell r="AA2966">
            <v>0</v>
          </cell>
          <cell r="AE2966">
            <v>2016.3320000000001</v>
          </cell>
        </row>
        <row r="2967">
          <cell r="C2967">
            <v>44593</v>
          </cell>
          <cell r="D2967">
            <v>5</v>
          </cell>
          <cell r="G2967">
            <v>0</v>
          </cell>
          <cell r="J2967">
            <v>0</v>
          </cell>
          <cell r="K2967">
            <v>0</v>
          </cell>
          <cell r="O2967" t="str">
            <v>0</v>
          </cell>
          <cell r="S2967">
            <v>0</v>
          </cell>
          <cell r="W2967">
            <v>0</v>
          </cell>
          <cell r="Y2967">
            <v>0</v>
          </cell>
          <cell r="AA2967">
            <v>0</v>
          </cell>
          <cell r="AE2967">
            <v>2016.3320000000001</v>
          </cell>
        </row>
        <row r="2968">
          <cell r="C2968">
            <v>44594</v>
          </cell>
          <cell r="D2968">
            <v>5</v>
          </cell>
          <cell r="G2968">
            <v>0</v>
          </cell>
          <cell r="J2968">
            <v>0</v>
          </cell>
          <cell r="K2968">
            <v>0</v>
          </cell>
          <cell r="O2968" t="str">
            <v>0</v>
          </cell>
          <cell r="S2968">
            <v>0</v>
          </cell>
          <cell r="W2968">
            <v>0</v>
          </cell>
          <cell r="Y2968">
            <v>0</v>
          </cell>
          <cell r="AA2968">
            <v>0</v>
          </cell>
          <cell r="AE2968">
            <v>2016.3320000000001</v>
          </cell>
        </row>
        <row r="2969">
          <cell r="C2969">
            <v>44595</v>
          </cell>
          <cell r="D2969">
            <v>5</v>
          </cell>
          <cell r="G2969">
            <v>0</v>
          </cell>
          <cell r="J2969">
            <v>0</v>
          </cell>
          <cell r="K2969">
            <v>0</v>
          </cell>
          <cell r="O2969" t="str">
            <v>0</v>
          </cell>
          <cell r="S2969">
            <v>0</v>
          </cell>
          <cell r="W2969">
            <v>0</v>
          </cell>
          <cell r="Y2969">
            <v>0</v>
          </cell>
          <cell r="AA2969">
            <v>0</v>
          </cell>
          <cell r="AE2969">
            <v>2016.3320000000001</v>
          </cell>
        </row>
        <row r="2970">
          <cell r="C2970">
            <v>44596</v>
          </cell>
          <cell r="D2970">
            <v>5</v>
          </cell>
          <cell r="G2970">
            <v>0</v>
          </cell>
          <cell r="J2970">
            <v>0</v>
          </cell>
          <cell r="K2970">
            <v>0</v>
          </cell>
          <cell r="O2970" t="str">
            <v>0</v>
          </cell>
          <cell r="S2970">
            <v>0</v>
          </cell>
          <cell r="W2970">
            <v>0</v>
          </cell>
          <cell r="Y2970">
            <v>0</v>
          </cell>
          <cell r="AA2970">
            <v>0</v>
          </cell>
          <cell r="AE2970">
            <v>2016.3320000000001</v>
          </cell>
        </row>
        <row r="2971">
          <cell r="C2971">
            <v>44597</v>
          </cell>
          <cell r="D2971">
            <v>5</v>
          </cell>
          <cell r="G2971">
            <v>0</v>
          </cell>
          <cell r="J2971">
            <v>0</v>
          </cell>
          <cell r="K2971">
            <v>0</v>
          </cell>
          <cell r="O2971" t="str">
            <v>0</v>
          </cell>
          <cell r="S2971">
            <v>0</v>
          </cell>
          <cell r="W2971">
            <v>0</v>
          </cell>
          <cell r="Y2971">
            <v>0</v>
          </cell>
          <cell r="AA2971">
            <v>0</v>
          </cell>
          <cell r="AE2971">
            <v>2016.3320000000001</v>
          </cell>
        </row>
        <row r="2972">
          <cell r="C2972">
            <v>44598</v>
          </cell>
          <cell r="D2972">
            <v>5</v>
          </cell>
          <cell r="G2972">
            <v>0</v>
          </cell>
          <cell r="J2972">
            <v>0</v>
          </cell>
          <cell r="K2972">
            <v>0</v>
          </cell>
          <cell r="O2972" t="str">
            <v>0</v>
          </cell>
          <cell r="S2972">
            <v>0</v>
          </cell>
          <cell r="W2972">
            <v>0</v>
          </cell>
          <cell r="Y2972">
            <v>0</v>
          </cell>
          <cell r="AA2972">
            <v>0</v>
          </cell>
          <cell r="AE2972">
            <v>2016.3320000000001</v>
          </cell>
        </row>
        <row r="2973">
          <cell r="C2973">
            <v>44599</v>
          </cell>
          <cell r="D2973">
            <v>6</v>
          </cell>
          <cell r="G2973">
            <v>0</v>
          </cell>
          <cell r="J2973">
            <v>0</v>
          </cell>
          <cell r="K2973">
            <v>0</v>
          </cell>
          <cell r="O2973" t="str">
            <v>0</v>
          </cell>
          <cell r="S2973">
            <v>0</v>
          </cell>
          <cell r="W2973">
            <v>0</v>
          </cell>
          <cell r="Y2973">
            <v>0</v>
          </cell>
          <cell r="AA2973">
            <v>0</v>
          </cell>
          <cell r="AE2973">
            <v>2016.3320000000001</v>
          </cell>
        </row>
        <row r="2974">
          <cell r="C2974">
            <v>44600</v>
          </cell>
          <cell r="D2974">
            <v>6</v>
          </cell>
          <cell r="G2974">
            <v>0</v>
          </cell>
          <cell r="J2974">
            <v>0</v>
          </cell>
          <cell r="K2974">
            <v>0</v>
          </cell>
          <cell r="O2974" t="str">
            <v>0</v>
          </cell>
          <cell r="S2974">
            <v>0</v>
          </cell>
          <cell r="W2974">
            <v>0</v>
          </cell>
          <cell r="Y2974">
            <v>0</v>
          </cell>
          <cell r="AA2974">
            <v>0</v>
          </cell>
          <cell r="AE2974">
            <v>2016.3320000000001</v>
          </cell>
        </row>
        <row r="2975">
          <cell r="C2975">
            <v>44601</v>
          </cell>
          <cell r="D2975">
            <v>6</v>
          </cell>
          <cell r="G2975">
            <v>0</v>
          </cell>
          <cell r="J2975">
            <v>0</v>
          </cell>
          <cell r="K2975">
            <v>0</v>
          </cell>
          <cell r="O2975" t="str">
            <v>0</v>
          </cell>
          <cell r="S2975">
            <v>0</v>
          </cell>
          <cell r="W2975">
            <v>0</v>
          </cell>
          <cell r="Y2975">
            <v>0</v>
          </cell>
          <cell r="AA2975">
            <v>0</v>
          </cell>
          <cell r="AE2975">
            <v>2016.3320000000001</v>
          </cell>
        </row>
        <row r="2976">
          <cell r="C2976">
            <v>44602</v>
          </cell>
          <cell r="D2976">
            <v>6</v>
          </cell>
          <cell r="G2976">
            <v>0</v>
          </cell>
          <cell r="J2976">
            <v>0</v>
          </cell>
          <cell r="K2976">
            <v>0</v>
          </cell>
          <cell r="O2976" t="str">
            <v>0</v>
          </cell>
          <cell r="S2976">
            <v>0</v>
          </cell>
          <cell r="W2976">
            <v>0</v>
          </cell>
          <cell r="Y2976">
            <v>0</v>
          </cell>
          <cell r="AA2976">
            <v>0</v>
          </cell>
          <cell r="AE2976">
            <v>2016.3320000000001</v>
          </cell>
        </row>
        <row r="2977">
          <cell r="C2977">
            <v>44603</v>
          </cell>
          <cell r="D2977">
            <v>6</v>
          </cell>
          <cell r="G2977">
            <v>0</v>
          </cell>
          <cell r="J2977">
            <v>0</v>
          </cell>
          <cell r="K2977">
            <v>0</v>
          </cell>
          <cell r="O2977" t="str">
            <v>0</v>
          </cell>
          <cell r="S2977">
            <v>0</v>
          </cell>
          <cell r="W2977">
            <v>0</v>
          </cell>
          <cell r="Y2977">
            <v>0</v>
          </cell>
          <cell r="AA2977">
            <v>0</v>
          </cell>
          <cell r="AE2977">
            <v>2016.3320000000001</v>
          </cell>
        </row>
        <row r="2978">
          <cell r="C2978">
            <v>44604</v>
          </cell>
          <cell r="D2978">
            <v>6</v>
          </cell>
          <cell r="G2978">
            <v>0</v>
          </cell>
          <cell r="J2978">
            <v>0</v>
          </cell>
          <cell r="K2978">
            <v>0</v>
          </cell>
          <cell r="O2978" t="str">
            <v>0</v>
          </cell>
          <cell r="S2978">
            <v>0</v>
          </cell>
          <cell r="W2978">
            <v>0</v>
          </cell>
          <cell r="Y2978">
            <v>0</v>
          </cell>
          <cell r="AA2978">
            <v>0</v>
          </cell>
          <cell r="AE2978">
            <v>2016.3320000000001</v>
          </cell>
        </row>
        <row r="2979">
          <cell r="C2979">
            <v>44605</v>
          </cell>
          <cell r="D2979">
            <v>6</v>
          </cell>
          <cell r="G2979">
            <v>0</v>
          </cell>
          <cell r="J2979">
            <v>0</v>
          </cell>
          <cell r="K2979">
            <v>0</v>
          </cell>
          <cell r="O2979" t="str">
            <v>0</v>
          </cell>
          <cell r="S2979">
            <v>0</v>
          </cell>
          <cell r="W2979">
            <v>0</v>
          </cell>
          <cell r="Y2979">
            <v>0</v>
          </cell>
          <cell r="AA2979">
            <v>0</v>
          </cell>
          <cell r="AE2979">
            <v>2016.3320000000001</v>
          </cell>
        </row>
        <row r="2980">
          <cell r="C2980">
            <v>44606</v>
          </cell>
          <cell r="D2980">
            <v>7</v>
          </cell>
          <cell r="G2980">
            <v>0</v>
          </cell>
          <cell r="J2980">
            <v>0</v>
          </cell>
          <cell r="K2980">
            <v>0</v>
          </cell>
          <cell r="O2980" t="str">
            <v>0</v>
          </cell>
          <cell r="S2980">
            <v>0</v>
          </cell>
          <cell r="W2980">
            <v>0</v>
          </cell>
          <cell r="Y2980">
            <v>0</v>
          </cell>
          <cell r="AA2980">
            <v>0</v>
          </cell>
          <cell r="AE2980">
            <v>2016.3320000000001</v>
          </cell>
        </row>
        <row r="2981">
          <cell r="C2981">
            <v>44607</v>
          </cell>
          <cell r="D2981">
            <v>7</v>
          </cell>
          <cell r="G2981">
            <v>0</v>
          </cell>
          <cell r="J2981">
            <v>0</v>
          </cell>
          <cell r="K2981">
            <v>0</v>
          </cell>
          <cell r="O2981" t="str">
            <v>0</v>
          </cell>
          <cell r="S2981">
            <v>0</v>
          </cell>
          <cell r="W2981">
            <v>0</v>
          </cell>
          <cell r="Y2981">
            <v>0</v>
          </cell>
          <cell r="AA2981">
            <v>0</v>
          </cell>
          <cell r="AE2981">
            <v>2016.3320000000001</v>
          </cell>
        </row>
        <row r="2982">
          <cell r="C2982">
            <v>44608</v>
          </cell>
          <cell r="D2982">
            <v>7</v>
          </cell>
          <cell r="G2982">
            <v>0</v>
          </cell>
          <cell r="J2982">
            <v>0</v>
          </cell>
          <cell r="K2982">
            <v>0</v>
          </cell>
          <cell r="O2982" t="str">
            <v>0</v>
          </cell>
          <cell r="S2982">
            <v>0</v>
          </cell>
          <cell r="W2982">
            <v>0</v>
          </cell>
          <cell r="Y2982">
            <v>0</v>
          </cell>
          <cell r="AA2982">
            <v>0</v>
          </cell>
          <cell r="AE2982">
            <v>2016.3320000000001</v>
          </cell>
        </row>
        <row r="2983">
          <cell r="C2983">
            <v>44609</v>
          </cell>
          <cell r="D2983">
            <v>7</v>
          </cell>
          <cell r="G2983">
            <v>0</v>
          </cell>
          <cell r="J2983">
            <v>0</v>
          </cell>
          <cell r="K2983">
            <v>0</v>
          </cell>
          <cell r="O2983" t="str">
            <v>0</v>
          </cell>
          <cell r="S2983">
            <v>0</v>
          </cell>
          <cell r="W2983">
            <v>0</v>
          </cell>
          <cell r="Y2983">
            <v>0</v>
          </cell>
          <cell r="AA2983">
            <v>0</v>
          </cell>
          <cell r="AE2983">
            <v>2016.3320000000001</v>
          </cell>
        </row>
        <row r="2984">
          <cell r="C2984">
            <v>44610</v>
          </cell>
          <cell r="D2984">
            <v>7</v>
          </cell>
          <cell r="G2984">
            <v>0</v>
          </cell>
          <cell r="J2984">
            <v>0</v>
          </cell>
          <cell r="K2984">
            <v>0</v>
          </cell>
          <cell r="O2984" t="str">
            <v>0</v>
          </cell>
          <cell r="S2984">
            <v>0</v>
          </cell>
          <cell r="W2984">
            <v>0</v>
          </cell>
          <cell r="Y2984">
            <v>0</v>
          </cell>
          <cell r="AA2984">
            <v>0</v>
          </cell>
          <cell r="AE2984">
            <v>2016.3320000000001</v>
          </cell>
        </row>
        <row r="2985">
          <cell r="C2985">
            <v>44611</v>
          </cell>
          <cell r="D2985">
            <v>7</v>
          </cell>
          <cell r="G2985">
            <v>0</v>
          </cell>
          <cell r="J2985">
            <v>0</v>
          </cell>
          <cell r="K2985">
            <v>0</v>
          </cell>
          <cell r="O2985" t="str">
            <v>0</v>
          </cell>
          <cell r="S2985">
            <v>0</v>
          </cell>
          <cell r="W2985">
            <v>0</v>
          </cell>
          <cell r="Y2985">
            <v>0</v>
          </cell>
          <cell r="AA2985">
            <v>0</v>
          </cell>
          <cell r="AE2985">
            <v>2016.3320000000001</v>
          </cell>
        </row>
        <row r="2986">
          <cell r="C2986">
            <v>44612</v>
          </cell>
          <cell r="D2986">
            <v>7</v>
          </cell>
          <cell r="G2986">
            <v>0</v>
          </cell>
          <cell r="J2986">
            <v>0</v>
          </cell>
          <cell r="K2986">
            <v>0</v>
          </cell>
          <cell r="O2986" t="str">
            <v>0</v>
          </cell>
          <cell r="S2986">
            <v>0</v>
          </cell>
          <cell r="W2986">
            <v>0</v>
          </cell>
          <cell r="Y2986">
            <v>0</v>
          </cell>
          <cell r="AA2986">
            <v>0</v>
          </cell>
          <cell r="AE2986">
            <v>2016.3320000000001</v>
          </cell>
        </row>
        <row r="2987">
          <cell r="C2987">
            <v>44613</v>
          </cell>
          <cell r="D2987">
            <v>8</v>
          </cell>
          <cell r="G2987">
            <v>0</v>
          </cell>
          <cell r="J2987">
            <v>0</v>
          </cell>
          <cell r="K2987">
            <v>0</v>
          </cell>
          <cell r="O2987" t="str">
            <v>0</v>
          </cell>
          <cell r="S2987">
            <v>0</v>
          </cell>
          <cell r="W2987">
            <v>0</v>
          </cell>
          <cell r="Y2987">
            <v>0</v>
          </cell>
          <cell r="AA2987">
            <v>0</v>
          </cell>
          <cell r="AE2987">
            <v>2016.3320000000001</v>
          </cell>
        </row>
        <row r="2988">
          <cell r="C2988">
            <v>44614</v>
          </cell>
          <cell r="D2988">
            <v>8</v>
          </cell>
          <cell r="G2988">
            <v>0</v>
          </cell>
          <cell r="J2988">
            <v>0</v>
          </cell>
          <cell r="K2988">
            <v>0</v>
          </cell>
          <cell r="O2988" t="str">
            <v>0</v>
          </cell>
          <cell r="S2988">
            <v>0</v>
          </cell>
          <cell r="W2988">
            <v>0</v>
          </cell>
          <cell r="Y2988">
            <v>0</v>
          </cell>
          <cell r="AA2988">
            <v>0</v>
          </cell>
          <cell r="AE2988">
            <v>2016.3320000000001</v>
          </cell>
        </row>
        <row r="2989">
          <cell r="C2989">
            <v>44615</v>
          </cell>
          <cell r="D2989">
            <v>8</v>
          </cell>
          <cell r="G2989">
            <v>0</v>
          </cell>
          <cell r="J2989">
            <v>0</v>
          </cell>
          <cell r="K2989">
            <v>0</v>
          </cell>
          <cell r="O2989" t="str">
            <v>0</v>
          </cell>
          <cell r="S2989">
            <v>0</v>
          </cell>
          <cell r="W2989">
            <v>0</v>
          </cell>
          <cell r="Y2989">
            <v>0</v>
          </cell>
          <cell r="AA2989">
            <v>0</v>
          </cell>
          <cell r="AE2989">
            <v>2016.3320000000001</v>
          </cell>
        </row>
        <row r="2990">
          <cell r="C2990">
            <v>44616</v>
          </cell>
          <cell r="D2990">
            <v>8</v>
          </cell>
          <cell r="G2990">
            <v>0</v>
          </cell>
          <cell r="J2990">
            <v>0</v>
          </cell>
          <cell r="K2990">
            <v>0</v>
          </cell>
          <cell r="O2990" t="str">
            <v>0</v>
          </cell>
          <cell r="S2990">
            <v>0</v>
          </cell>
          <cell r="W2990">
            <v>0</v>
          </cell>
          <cell r="Y2990">
            <v>0</v>
          </cell>
          <cell r="AA2990">
            <v>0</v>
          </cell>
          <cell r="AE2990">
            <v>2016.3320000000001</v>
          </cell>
        </row>
        <row r="2991">
          <cell r="C2991">
            <v>44617</v>
          </cell>
          <cell r="D2991">
            <v>8</v>
          </cell>
          <cell r="G2991">
            <v>0</v>
          </cell>
          <cell r="J2991">
            <v>0</v>
          </cell>
          <cell r="K2991">
            <v>0</v>
          </cell>
          <cell r="O2991" t="str">
            <v>0</v>
          </cell>
          <cell r="S2991">
            <v>0</v>
          </cell>
          <cell r="W2991">
            <v>0</v>
          </cell>
          <cell r="Y2991">
            <v>0</v>
          </cell>
          <cell r="AA2991">
            <v>0</v>
          </cell>
          <cell r="AE2991">
            <v>2016.3320000000001</v>
          </cell>
        </row>
        <row r="2992">
          <cell r="C2992">
            <v>44618</v>
          </cell>
          <cell r="D2992">
            <v>8</v>
          </cell>
          <cell r="G2992">
            <v>0</v>
          </cell>
          <cell r="J2992">
            <v>0</v>
          </cell>
          <cell r="K2992">
            <v>0</v>
          </cell>
          <cell r="O2992" t="str">
            <v>0</v>
          </cell>
          <cell r="S2992">
            <v>0</v>
          </cell>
          <cell r="W2992">
            <v>0</v>
          </cell>
          <cell r="Y2992">
            <v>0</v>
          </cell>
          <cell r="AA2992">
            <v>0</v>
          </cell>
          <cell r="AE2992">
            <v>2016.3320000000001</v>
          </cell>
        </row>
        <row r="2993">
          <cell r="C2993">
            <v>44619</v>
          </cell>
          <cell r="D2993">
            <v>8</v>
          </cell>
          <cell r="G2993">
            <v>0</v>
          </cell>
          <cell r="J2993">
            <v>0</v>
          </cell>
          <cell r="K2993">
            <v>0</v>
          </cell>
          <cell r="O2993" t="str">
            <v>0</v>
          </cell>
          <cell r="S2993">
            <v>0</v>
          </cell>
          <cell r="W2993">
            <v>0</v>
          </cell>
          <cell r="Y2993">
            <v>0</v>
          </cell>
          <cell r="AA2993">
            <v>0</v>
          </cell>
          <cell r="AE2993">
            <v>2016.3320000000001</v>
          </cell>
        </row>
        <row r="2994">
          <cell r="C2994">
            <v>44620</v>
          </cell>
          <cell r="D2994">
            <v>9</v>
          </cell>
          <cell r="G2994">
            <v>0</v>
          </cell>
          <cell r="J2994">
            <v>0</v>
          </cell>
          <cell r="K2994">
            <v>0</v>
          </cell>
          <cell r="O2994" t="str">
            <v>0</v>
          </cell>
          <cell r="S2994">
            <v>0</v>
          </cell>
          <cell r="W2994">
            <v>0</v>
          </cell>
          <cell r="Y2994">
            <v>0</v>
          </cell>
          <cell r="AA2994">
            <v>0</v>
          </cell>
        </row>
        <row r="2995">
          <cell r="C2995">
            <v>44621</v>
          </cell>
          <cell r="D2995">
            <v>9</v>
          </cell>
          <cell r="G2995">
            <v>0</v>
          </cell>
          <cell r="J2995">
            <v>0</v>
          </cell>
          <cell r="K2995">
            <v>0</v>
          </cell>
          <cell r="O2995" t="str">
            <v>0</v>
          </cell>
          <cell r="S2995">
            <v>0</v>
          </cell>
          <cell r="W2995">
            <v>0</v>
          </cell>
          <cell r="Y2995">
            <v>0</v>
          </cell>
          <cell r="AA2995">
            <v>0</v>
          </cell>
          <cell r="AE2995">
            <v>2016.3320000000001</v>
          </cell>
        </row>
        <row r="2996">
          <cell r="C2996">
            <v>44622</v>
          </cell>
          <cell r="D2996">
            <v>9</v>
          </cell>
          <cell r="G2996">
            <v>0</v>
          </cell>
          <cell r="J2996">
            <v>0</v>
          </cell>
          <cell r="K2996">
            <v>0</v>
          </cell>
          <cell r="O2996" t="str">
            <v>0</v>
          </cell>
          <cell r="S2996">
            <v>0</v>
          </cell>
          <cell r="W2996">
            <v>0</v>
          </cell>
          <cell r="Y2996">
            <v>0</v>
          </cell>
          <cell r="AA2996">
            <v>0</v>
          </cell>
          <cell r="AE2996">
            <v>2016.3320000000001</v>
          </cell>
        </row>
        <row r="2997">
          <cell r="C2997">
            <v>44623</v>
          </cell>
          <cell r="D2997">
            <v>9</v>
          </cell>
          <cell r="G2997">
            <v>0</v>
          </cell>
          <cell r="J2997">
            <v>0</v>
          </cell>
          <cell r="K2997">
            <v>0</v>
          </cell>
          <cell r="O2997" t="str">
            <v>0</v>
          </cell>
          <cell r="S2997">
            <v>0</v>
          </cell>
          <cell r="W2997">
            <v>0</v>
          </cell>
          <cell r="Y2997">
            <v>0</v>
          </cell>
          <cell r="AA2997">
            <v>0</v>
          </cell>
          <cell r="AE2997">
            <v>2016.3320000000001</v>
          </cell>
        </row>
        <row r="2998">
          <cell r="C2998">
            <v>44624</v>
          </cell>
          <cell r="D2998">
            <v>9</v>
          </cell>
          <cell r="G2998">
            <v>0</v>
          </cell>
          <cell r="J2998">
            <v>0</v>
          </cell>
          <cell r="K2998">
            <v>0</v>
          </cell>
          <cell r="O2998" t="str">
            <v>0</v>
          </cell>
          <cell r="S2998">
            <v>0</v>
          </cell>
          <cell r="W2998">
            <v>0</v>
          </cell>
          <cell r="Y2998">
            <v>0</v>
          </cell>
          <cell r="AA2998">
            <v>0</v>
          </cell>
          <cell r="AE2998">
            <v>2016.3320000000001</v>
          </cell>
        </row>
        <row r="2999">
          <cell r="C2999">
            <v>44625</v>
          </cell>
          <cell r="D2999">
            <v>9</v>
          </cell>
          <cell r="G2999">
            <v>0</v>
          </cell>
          <cell r="J2999">
            <v>0</v>
          </cell>
          <cell r="K2999">
            <v>0</v>
          </cell>
          <cell r="O2999" t="str">
            <v>0</v>
          </cell>
          <cell r="S2999">
            <v>0</v>
          </cell>
          <cell r="W2999">
            <v>0</v>
          </cell>
          <cell r="Y2999">
            <v>0</v>
          </cell>
          <cell r="AA2999">
            <v>0</v>
          </cell>
          <cell r="AE2999">
            <v>2016.3320000000001</v>
          </cell>
        </row>
        <row r="3000">
          <cell r="C3000">
            <v>44626</v>
          </cell>
          <cell r="D3000">
            <v>9</v>
          </cell>
          <cell r="G3000">
            <v>0</v>
          </cell>
          <cell r="J3000">
            <v>0</v>
          </cell>
          <cell r="K3000">
            <v>0</v>
          </cell>
          <cell r="O3000" t="str">
            <v>0</v>
          </cell>
          <cell r="S3000">
            <v>0</v>
          </cell>
          <cell r="W3000">
            <v>0</v>
          </cell>
          <cell r="Y3000">
            <v>0</v>
          </cell>
          <cell r="AA3000">
            <v>0</v>
          </cell>
          <cell r="AE3000">
            <v>2016.3320000000001</v>
          </cell>
        </row>
        <row r="3001">
          <cell r="C3001">
            <v>44627</v>
          </cell>
          <cell r="D3001">
            <v>10</v>
          </cell>
          <cell r="G3001">
            <v>0</v>
          </cell>
          <cell r="J3001">
            <v>0</v>
          </cell>
          <cell r="K3001">
            <v>0</v>
          </cell>
          <cell r="O3001" t="str">
            <v>0</v>
          </cell>
          <cell r="S3001">
            <v>0</v>
          </cell>
          <cell r="W3001">
            <v>0</v>
          </cell>
          <cell r="Y3001">
            <v>0</v>
          </cell>
          <cell r="AA3001">
            <v>0</v>
          </cell>
          <cell r="AE3001">
            <v>2016.3320000000001</v>
          </cell>
        </row>
        <row r="3002">
          <cell r="C3002">
            <v>44628</v>
          </cell>
          <cell r="D3002">
            <v>10</v>
          </cell>
          <cell r="G3002">
            <v>0</v>
          </cell>
          <cell r="J3002">
            <v>0</v>
          </cell>
          <cell r="K3002">
            <v>0</v>
          </cell>
          <cell r="O3002" t="str">
            <v>0</v>
          </cell>
          <cell r="S3002">
            <v>0</v>
          </cell>
          <cell r="W3002">
            <v>0</v>
          </cell>
          <cell r="Y3002">
            <v>0</v>
          </cell>
          <cell r="AA3002">
            <v>0</v>
          </cell>
          <cell r="AE3002">
            <v>2016.3320000000001</v>
          </cell>
        </row>
        <row r="3003">
          <cell r="C3003">
            <v>44629</v>
          </cell>
          <cell r="D3003">
            <v>10</v>
          </cell>
          <cell r="G3003">
            <v>0</v>
          </cell>
          <cell r="J3003">
            <v>0</v>
          </cell>
          <cell r="K3003">
            <v>0</v>
          </cell>
          <cell r="O3003" t="str">
            <v>0</v>
          </cell>
          <cell r="S3003">
            <v>0</v>
          </cell>
          <cell r="W3003">
            <v>0</v>
          </cell>
          <cell r="Y3003">
            <v>0</v>
          </cell>
          <cell r="AA3003">
            <v>0</v>
          </cell>
          <cell r="AE3003">
            <v>2016.3320000000001</v>
          </cell>
        </row>
        <row r="3004">
          <cell r="C3004">
            <v>44630</v>
          </cell>
          <cell r="D3004">
            <v>10</v>
          </cell>
          <cell r="G3004">
            <v>0</v>
          </cell>
          <cell r="J3004">
            <v>0</v>
          </cell>
          <cell r="K3004">
            <v>0</v>
          </cell>
          <cell r="O3004" t="str">
            <v>0</v>
          </cell>
          <cell r="S3004">
            <v>0</v>
          </cell>
          <cell r="W3004">
            <v>0</v>
          </cell>
          <cell r="Y3004">
            <v>0</v>
          </cell>
          <cell r="AA3004">
            <v>0</v>
          </cell>
          <cell r="AE3004">
            <v>2016.3320000000001</v>
          </cell>
        </row>
        <row r="3005">
          <cell r="C3005">
            <v>44631</v>
          </cell>
          <cell r="D3005">
            <v>10</v>
          </cell>
          <cell r="G3005">
            <v>0</v>
          </cell>
          <cell r="J3005">
            <v>0</v>
          </cell>
          <cell r="K3005">
            <v>0</v>
          </cell>
          <cell r="O3005" t="str">
            <v>0</v>
          </cell>
          <cell r="S3005">
            <v>0</v>
          </cell>
          <cell r="W3005">
            <v>0</v>
          </cell>
          <cell r="Y3005">
            <v>0</v>
          </cell>
          <cell r="AA3005">
            <v>0</v>
          </cell>
          <cell r="AE3005">
            <v>2016.3320000000001</v>
          </cell>
        </row>
        <row r="3006">
          <cell r="C3006">
            <v>44632</v>
          </cell>
          <cell r="D3006">
            <v>10</v>
          </cell>
          <cell r="G3006">
            <v>0</v>
          </cell>
          <cell r="J3006">
            <v>0</v>
          </cell>
          <cell r="K3006">
            <v>0</v>
          </cell>
          <cell r="O3006" t="str">
            <v>0</v>
          </cell>
          <cell r="S3006">
            <v>0</v>
          </cell>
          <cell r="W3006">
            <v>0</v>
          </cell>
          <cell r="Y3006">
            <v>0</v>
          </cell>
          <cell r="AA3006">
            <v>0</v>
          </cell>
          <cell r="AE3006">
            <v>2016.3320000000001</v>
          </cell>
        </row>
        <row r="3007">
          <cell r="C3007">
            <v>44633</v>
          </cell>
          <cell r="D3007">
            <v>10</v>
          </cell>
          <cell r="G3007">
            <v>0</v>
          </cell>
          <cell r="J3007">
            <v>0</v>
          </cell>
          <cell r="K3007">
            <v>0</v>
          </cell>
          <cell r="O3007" t="str">
            <v>0</v>
          </cell>
          <cell r="S3007">
            <v>0</v>
          </cell>
          <cell r="W3007">
            <v>0</v>
          </cell>
          <cell r="Y3007">
            <v>0</v>
          </cell>
          <cell r="AA3007">
            <v>0</v>
          </cell>
          <cell r="AE3007">
            <v>2016.3320000000001</v>
          </cell>
        </row>
        <row r="3008">
          <cell r="C3008">
            <v>44634</v>
          </cell>
          <cell r="D3008">
            <v>11</v>
          </cell>
          <cell r="G3008">
            <v>0</v>
          </cell>
          <cell r="J3008">
            <v>0</v>
          </cell>
          <cell r="K3008">
            <v>0</v>
          </cell>
          <cell r="O3008" t="str">
            <v>0</v>
          </cell>
          <cell r="S3008">
            <v>0</v>
          </cell>
          <cell r="W3008">
            <v>0</v>
          </cell>
          <cell r="Y3008">
            <v>0</v>
          </cell>
          <cell r="AA3008">
            <v>0</v>
          </cell>
          <cell r="AE3008">
            <v>2016.3320000000001</v>
          </cell>
        </row>
        <row r="3009">
          <cell r="C3009">
            <v>44635</v>
          </cell>
          <cell r="D3009">
            <v>11</v>
          </cell>
          <cell r="G3009">
            <v>0</v>
          </cell>
          <cell r="J3009">
            <v>0</v>
          </cell>
          <cell r="K3009">
            <v>0</v>
          </cell>
          <cell r="O3009" t="str">
            <v>0</v>
          </cell>
          <cell r="S3009">
            <v>0</v>
          </cell>
          <cell r="W3009">
            <v>0</v>
          </cell>
          <cell r="Y3009">
            <v>0</v>
          </cell>
          <cell r="AA3009">
            <v>0</v>
          </cell>
          <cell r="AE3009">
            <v>2016.3320000000001</v>
          </cell>
        </row>
        <row r="3010">
          <cell r="C3010">
            <v>44636</v>
          </cell>
          <cell r="D3010">
            <v>11</v>
          </cell>
          <cell r="G3010">
            <v>0</v>
          </cell>
          <cell r="J3010">
            <v>0</v>
          </cell>
          <cell r="K3010">
            <v>0</v>
          </cell>
          <cell r="O3010" t="str">
            <v>0</v>
          </cell>
          <cell r="S3010">
            <v>0</v>
          </cell>
          <cell r="W3010">
            <v>0</v>
          </cell>
          <cell r="Y3010">
            <v>0</v>
          </cell>
          <cell r="AA3010">
            <v>0</v>
          </cell>
          <cell r="AE3010">
            <v>2016.3320000000001</v>
          </cell>
        </row>
        <row r="3011">
          <cell r="C3011">
            <v>44637</v>
          </cell>
          <cell r="D3011">
            <v>11</v>
          </cell>
          <cell r="G3011">
            <v>0</v>
          </cell>
          <cell r="J3011">
            <v>0</v>
          </cell>
          <cell r="K3011">
            <v>0</v>
          </cell>
          <cell r="O3011" t="str">
            <v>0</v>
          </cell>
          <cell r="S3011">
            <v>0</v>
          </cell>
          <cell r="W3011">
            <v>0</v>
          </cell>
          <cell r="Y3011">
            <v>0</v>
          </cell>
          <cell r="AA3011">
            <v>0</v>
          </cell>
          <cell r="AE3011">
            <v>2016.3320000000001</v>
          </cell>
        </row>
        <row r="3012">
          <cell r="C3012">
            <v>44638</v>
          </cell>
          <cell r="D3012">
            <v>11</v>
          </cell>
          <cell r="G3012">
            <v>0</v>
          </cell>
          <cell r="J3012">
            <v>0</v>
          </cell>
          <cell r="K3012">
            <v>0</v>
          </cell>
          <cell r="O3012" t="str">
            <v>0</v>
          </cell>
          <cell r="S3012">
            <v>0</v>
          </cell>
          <cell r="W3012">
            <v>0</v>
          </cell>
          <cell r="Y3012">
            <v>0</v>
          </cell>
          <cell r="AA3012">
            <v>0</v>
          </cell>
          <cell r="AE3012">
            <v>2016.3320000000001</v>
          </cell>
        </row>
        <row r="3013">
          <cell r="C3013">
            <v>44639</v>
          </cell>
          <cell r="D3013">
            <v>11</v>
          </cell>
          <cell r="G3013">
            <v>0</v>
          </cell>
          <cell r="J3013">
            <v>0</v>
          </cell>
          <cell r="K3013">
            <v>0</v>
          </cell>
          <cell r="O3013" t="str">
            <v>0</v>
          </cell>
          <cell r="S3013">
            <v>0</v>
          </cell>
          <cell r="W3013">
            <v>0</v>
          </cell>
          <cell r="Y3013">
            <v>0</v>
          </cell>
          <cell r="AA3013">
            <v>0</v>
          </cell>
          <cell r="AE3013">
            <v>2016.3320000000001</v>
          </cell>
        </row>
        <row r="3014">
          <cell r="C3014">
            <v>44640</v>
          </cell>
          <cell r="D3014">
            <v>11</v>
          </cell>
          <cell r="G3014">
            <v>0</v>
          </cell>
          <cell r="J3014">
            <v>0</v>
          </cell>
          <cell r="K3014">
            <v>0</v>
          </cell>
          <cell r="O3014" t="str">
            <v>0</v>
          </cell>
          <cell r="S3014">
            <v>0</v>
          </cell>
          <cell r="W3014">
            <v>0</v>
          </cell>
          <cell r="Y3014">
            <v>0</v>
          </cell>
          <cell r="AA3014">
            <v>0</v>
          </cell>
          <cell r="AE3014">
            <v>2016.3320000000001</v>
          </cell>
        </row>
        <row r="3015">
          <cell r="C3015">
            <v>44641</v>
          </cell>
          <cell r="D3015">
            <v>12</v>
          </cell>
          <cell r="G3015">
            <v>0</v>
          </cell>
          <cell r="J3015">
            <v>0</v>
          </cell>
          <cell r="K3015">
            <v>0</v>
          </cell>
          <cell r="O3015" t="str">
            <v>0</v>
          </cell>
          <cell r="S3015">
            <v>0</v>
          </cell>
          <cell r="W3015">
            <v>0</v>
          </cell>
          <cell r="Y3015">
            <v>0</v>
          </cell>
          <cell r="AA3015">
            <v>0</v>
          </cell>
          <cell r="AE3015">
            <v>2016.3320000000001</v>
          </cell>
        </row>
        <row r="3016">
          <cell r="C3016">
            <v>44642</v>
          </cell>
          <cell r="D3016">
            <v>12</v>
          </cell>
          <cell r="G3016">
            <v>0</v>
          </cell>
          <cell r="J3016">
            <v>0</v>
          </cell>
          <cell r="K3016">
            <v>0</v>
          </cell>
          <cell r="O3016" t="str">
            <v>0</v>
          </cell>
          <cell r="S3016">
            <v>0</v>
          </cell>
          <cell r="W3016">
            <v>0</v>
          </cell>
          <cell r="Y3016">
            <v>0</v>
          </cell>
          <cell r="AA3016">
            <v>0</v>
          </cell>
          <cell r="AE3016">
            <v>2016.3320000000001</v>
          </cell>
        </row>
        <row r="3017">
          <cell r="C3017">
            <v>44643</v>
          </cell>
          <cell r="D3017">
            <v>12</v>
          </cell>
          <cell r="G3017">
            <v>0</v>
          </cell>
          <cell r="J3017">
            <v>0</v>
          </cell>
          <cell r="K3017">
            <v>0</v>
          </cell>
          <cell r="O3017" t="str">
            <v>0</v>
          </cell>
          <cell r="S3017">
            <v>0</v>
          </cell>
          <cell r="W3017">
            <v>0</v>
          </cell>
          <cell r="Y3017">
            <v>0</v>
          </cell>
          <cell r="AA3017">
            <v>0</v>
          </cell>
          <cell r="AE3017">
            <v>2016.3320000000001</v>
          </cell>
        </row>
        <row r="3018">
          <cell r="C3018">
            <v>44644</v>
          </cell>
          <cell r="D3018">
            <v>12</v>
          </cell>
          <cell r="G3018">
            <v>0</v>
          </cell>
          <cell r="J3018">
            <v>0</v>
          </cell>
          <cell r="K3018">
            <v>0</v>
          </cell>
          <cell r="O3018" t="str">
            <v>0</v>
          </cell>
          <cell r="S3018">
            <v>0</v>
          </cell>
          <cell r="W3018">
            <v>0</v>
          </cell>
          <cell r="Y3018">
            <v>0</v>
          </cell>
          <cell r="AA3018">
            <v>0</v>
          </cell>
          <cell r="AE3018">
            <v>2016.3320000000001</v>
          </cell>
        </row>
        <row r="3019">
          <cell r="C3019">
            <v>44645</v>
          </cell>
          <cell r="D3019">
            <v>12</v>
          </cell>
          <cell r="G3019">
            <v>0</v>
          </cell>
          <cell r="J3019">
            <v>0</v>
          </cell>
          <cell r="K3019">
            <v>0</v>
          </cell>
          <cell r="O3019" t="str">
            <v>0</v>
          </cell>
          <cell r="S3019">
            <v>0</v>
          </cell>
          <cell r="W3019">
            <v>0</v>
          </cell>
          <cell r="Y3019">
            <v>0</v>
          </cell>
          <cell r="AA3019">
            <v>0</v>
          </cell>
          <cell r="AE3019">
            <v>2016.3320000000001</v>
          </cell>
        </row>
        <row r="3020">
          <cell r="C3020">
            <v>44646</v>
          </cell>
          <cell r="D3020">
            <v>12</v>
          </cell>
          <cell r="G3020">
            <v>0</v>
          </cell>
          <cell r="J3020">
            <v>0</v>
          </cell>
          <cell r="K3020">
            <v>0</v>
          </cell>
          <cell r="O3020" t="str">
            <v>0</v>
          </cell>
          <cell r="S3020">
            <v>0</v>
          </cell>
          <cell r="W3020">
            <v>0</v>
          </cell>
          <cell r="Y3020">
            <v>0</v>
          </cell>
          <cell r="AA3020">
            <v>0</v>
          </cell>
          <cell r="AE3020">
            <v>2016.3320000000001</v>
          </cell>
        </row>
        <row r="3021">
          <cell r="C3021">
            <v>44647</v>
          </cell>
          <cell r="D3021">
            <v>12</v>
          </cell>
          <cell r="G3021">
            <v>0</v>
          </cell>
          <cell r="J3021">
            <v>0</v>
          </cell>
          <cell r="K3021">
            <v>0</v>
          </cell>
          <cell r="O3021" t="str">
            <v>0</v>
          </cell>
          <cell r="S3021">
            <v>0</v>
          </cell>
          <cell r="W3021">
            <v>0</v>
          </cell>
          <cell r="Y3021">
            <v>0</v>
          </cell>
          <cell r="AA3021">
            <v>0</v>
          </cell>
          <cell r="AE3021">
            <v>2016.3320000000001</v>
          </cell>
        </row>
        <row r="3022">
          <cell r="C3022">
            <v>44648</v>
          </cell>
          <cell r="D3022">
            <v>13</v>
          </cell>
          <cell r="G3022">
            <v>0</v>
          </cell>
          <cell r="J3022">
            <v>0</v>
          </cell>
          <cell r="K3022">
            <v>0</v>
          </cell>
          <cell r="O3022" t="str">
            <v>0</v>
          </cell>
          <cell r="S3022">
            <v>0</v>
          </cell>
          <cell r="W3022">
            <v>0</v>
          </cell>
          <cell r="Y3022">
            <v>0</v>
          </cell>
          <cell r="AA3022">
            <v>0</v>
          </cell>
        </row>
        <row r="3023">
          <cell r="C3023">
            <v>44649</v>
          </cell>
          <cell r="D3023">
            <v>13</v>
          </cell>
          <cell r="G3023">
            <v>0</v>
          </cell>
          <cell r="J3023">
            <v>0</v>
          </cell>
          <cell r="K3023">
            <v>0</v>
          </cell>
          <cell r="O3023" t="str">
            <v>0</v>
          </cell>
          <cell r="S3023">
            <v>0</v>
          </cell>
          <cell r="W3023">
            <v>0</v>
          </cell>
          <cell r="Y3023">
            <v>0</v>
          </cell>
          <cell r="AA3023">
            <v>0</v>
          </cell>
          <cell r="AE3023">
            <v>2016.3320000000001</v>
          </cell>
        </row>
        <row r="3024">
          <cell r="C3024">
            <v>44650</v>
          </cell>
          <cell r="D3024">
            <v>13</v>
          </cell>
          <cell r="G3024">
            <v>0</v>
          </cell>
          <cell r="J3024">
            <v>0</v>
          </cell>
          <cell r="K3024">
            <v>0</v>
          </cell>
          <cell r="O3024" t="str">
            <v>0</v>
          </cell>
          <cell r="S3024">
            <v>0</v>
          </cell>
          <cell r="W3024">
            <v>0</v>
          </cell>
          <cell r="Y3024">
            <v>0</v>
          </cell>
          <cell r="AA3024">
            <v>0</v>
          </cell>
          <cell r="AE3024">
            <v>2016.3320000000001</v>
          </cell>
        </row>
        <row r="3025">
          <cell r="C3025">
            <v>44651</v>
          </cell>
          <cell r="D3025">
            <v>13</v>
          </cell>
          <cell r="G3025">
            <v>0</v>
          </cell>
          <cell r="J3025">
            <v>0</v>
          </cell>
          <cell r="K3025">
            <v>0</v>
          </cell>
          <cell r="O3025" t="str">
            <v>0</v>
          </cell>
          <cell r="S3025">
            <v>0</v>
          </cell>
          <cell r="W3025">
            <v>0</v>
          </cell>
          <cell r="Y3025">
            <v>0</v>
          </cell>
          <cell r="AA3025">
            <v>0</v>
          </cell>
          <cell r="AE3025">
            <v>2016.3320000000001</v>
          </cell>
        </row>
        <row r="3026">
          <cell r="C3026">
            <v>44652</v>
          </cell>
          <cell r="D3026">
            <v>13</v>
          </cell>
          <cell r="G3026">
            <v>0</v>
          </cell>
          <cell r="J3026">
            <v>0</v>
          </cell>
          <cell r="K3026">
            <v>0</v>
          </cell>
          <cell r="O3026" t="str">
            <v>0</v>
          </cell>
          <cell r="S3026">
            <v>0</v>
          </cell>
          <cell r="W3026">
            <v>0</v>
          </cell>
          <cell r="Y3026">
            <v>0</v>
          </cell>
          <cell r="AA3026">
            <v>0</v>
          </cell>
          <cell r="AE3026">
            <v>2016.3320000000001</v>
          </cell>
        </row>
        <row r="3027">
          <cell r="C3027">
            <v>44653</v>
          </cell>
          <cell r="D3027">
            <v>13</v>
          </cell>
          <cell r="G3027">
            <v>0</v>
          </cell>
          <cell r="J3027">
            <v>0</v>
          </cell>
          <cell r="K3027">
            <v>0</v>
          </cell>
          <cell r="O3027" t="str">
            <v>0</v>
          </cell>
          <cell r="S3027">
            <v>0</v>
          </cell>
          <cell r="W3027">
            <v>0</v>
          </cell>
          <cell r="Y3027">
            <v>0</v>
          </cell>
          <cell r="AA3027">
            <v>0</v>
          </cell>
          <cell r="AE3027">
            <v>2016.3320000000001</v>
          </cell>
        </row>
        <row r="3028">
          <cell r="C3028">
            <v>44654</v>
          </cell>
          <cell r="D3028">
            <v>13</v>
          </cell>
          <cell r="G3028">
            <v>0</v>
          </cell>
          <cell r="J3028">
            <v>0</v>
          </cell>
          <cell r="K3028">
            <v>0</v>
          </cell>
          <cell r="O3028" t="str">
            <v>0</v>
          </cell>
          <cell r="S3028">
            <v>0</v>
          </cell>
          <cell r="W3028">
            <v>0</v>
          </cell>
          <cell r="Y3028">
            <v>0</v>
          </cell>
          <cell r="AA3028">
            <v>0</v>
          </cell>
          <cell r="AE3028">
            <v>2016.3320000000001</v>
          </cell>
        </row>
        <row r="3029">
          <cell r="C3029">
            <v>44655</v>
          </cell>
          <cell r="D3029">
            <v>14</v>
          </cell>
          <cell r="G3029">
            <v>0</v>
          </cell>
          <cell r="J3029">
            <v>0</v>
          </cell>
          <cell r="K3029">
            <v>0</v>
          </cell>
          <cell r="O3029" t="str">
            <v>0</v>
          </cell>
          <cell r="S3029">
            <v>0</v>
          </cell>
          <cell r="W3029">
            <v>0</v>
          </cell>
          <cell r="Y3029">
            <v>0</v>
          </cell>
          <cell r="AA3029">
            <v>0</v>
          </cell>
          <cell r="AE3029">
            <v>2016.3320000000001</v>
          </cell>
        </row>
        <row r="3030">
          <cell r="C3030">
            <v>44656</v>
          </cell>
          <cell r="D3030">
            <v>14</v>
          </cell>
          <cell r="G3030">
            <v>0</v>
          </cell>
          <cell r="J3030">
            <v>0</v>
          </cell>
          <cell r="K3030">
            <v>0</v>
          </cell>
          <cell r="O3030" t="str">
            <v>0</v>
          </cell>
          <cell r="S3030">
            <v>0</v>
          </cell>
          <cell r="W3030">
            <v>0</v>
          </cell>
          <cell r="Y3030">
            <v>0</v>
          </cell>
          <cell r="AA3030">
            <v>0</v>
          </cell>
          <cell r="AE3030">
            <v>2016.3320000000001</v>
          </cell>
        </row>
        <row r="3031">
          <cell r="C3031">
            <v>44657</v>
          </cell>
          <cell r="D3031">
            <v>14</v>
          </cell>
          <cell r="G3031">
            <v>0</v>
          </cell>
          <cell r="J3031">
            <v>0</v>
          </cell>
          <cell r="K3031">
            <v>0</v>
          </cell>
          <cell r="O3031" t="str">
            <v>0</v>
          </cell>
          <cell r="S3031">
            <v>0</v>
          </cell>
          <cell r="W3031">
            <v>0</v>
          </cell>
          <cell r="Y3031">
            <v>0</v>
          </cell>
          <cell r="AA3031">
            <v>0</v>
          </cell>
          <cell r="AE3031">
            <v>2016.3320000000001</v>
          </cell>
        </row>
        <row r="3032">
          <cell r="C3032">
            <v>44658</v>
          </cell>
          <cell r="D3032">
            <v>14</v>
          </cell>
          <cell r="G3032">
            <v>0</v>
          </cell>
          <cell r="J3032">
            <v>0</v>
          </cell>
          <cell r="K3032">
            <v>0</v>
          </cell>
          <cell r="O3032" t="str">
            <v>0</v>
          </cell>
          <cell r="S3032">
            <v>0</v>
          </cell>
          <cell r="W3032">
            <v>0</v>
          </cell>
          <cell r="Y3032">
            <v>0</v>
          </cell>
          <cell r="AA3032">
            <v>0</v>
          </cell>
          <cell r="AE3032">
            <v>2016.3320000000001</v>
          </cell>
        </row>
        <row r="3033">
          <cell r="C3033">
            <v>44659</v>
          </cell>
          <cell r="D3033">
            <v>14</v>
          </cell>
          <cell r="G3033">
            <v>0</v>
          </cell>
          <cell r="J3033">
            <v>0</v>
          </cell>
          <cell r="K3033">
            <v>0</v>
          </cell>
          <cell r="O3033" t="str">
            <v>0</v>
          </cell>
          <cell r="S3033">
            <v>0</v>
          </cell>
          <cell r="W3033">
            <v>0</v>
          </cell>
          <cell r="Y3033">
            <v>0</v>
          </cell>
          <cell r="AA3033">
            <v>0</v>
          </cell>
          <cell r="AE3033">
            <v>2016.3320000000001</v>
          </cell>
        </row>
        <row r="3034">
          <cell r="C3034">
            <v>44660</v>
          </cell>
          <cell r="D3034">
            <v>14</v>
          </cell>
          <cell r="G3034">
            <v>0</v>
          </cell>
          <cell r="J3034">
            <v>0</v>
          </cell>
          <cell r="K3034">
            <v>0</v>
          </cell>
          <cell r="O3034" t="str">
            <v>0</v>
          </cell>
          <cell r="S3034">
            <v>0</v>
          </cell>
          <cell r="W3034">
            <v>0</v>
          </cell>
          <cell r="Y3034">
            <v>0</v>
          </cell>
          <cell r="AA3034">
            <v>0</v>
          </cell>
          <cell r="AE3034">
            <v>2016.3320000000001</v>
          </cell>
        </row>
        <row r="3035">
          <cell r="C3035">
            <v>44661</v>
          </cell>
          <cell r="D3035">
            <v>14</v>
          </cell>
          <cell r="G3035">
            <v>0</v>
          </cell>
          <cell r="J3035">
            <v>0</v>
          </cell>
          <cell r="K3035">
            <v>0</v>
          </cell>
          <cell r="O3035" t="str">
            <v>0</v>
          </cell>
          <cell r="S3035">
            <v>0</v>
          </cell>
          <cell r="W3035">
            <v>0</v>
          </cell>
          <cell r="Y3035">
            <v>0</v>
          </cell>
          <cell r="AA3035">
            <v>0</v>
          </cell>
          <cell r="AE3035">
            <v>2016.3320000000001</v>
          </cell>
        </row>
        <row r="3036">
          <cell r="C3036">
            <v>44662</v>
          </cell>
          <cell r="D3036">
            <v>15</v>
          </cell>
          <cell r="G3036">
            <v>0</v>
          </cell>
          <cell r="J3036">
            <v>0</v>
          </cell>
          <cell r="K3036">
            <v>0</v>
          </cell>
          <cell r="O3036" t="str">
            <v>0</v>
          </cell>
          <cell r="S3036">
            <v>0</v>
          </cell>
          <cell r="W3036">
            <v>0</v>
          </cell>
          <cell r="Y3036">
            <v>0</v>
          </cell>
          <cell r="AA3036">
            <v>0</v>
          </cell>
          <cell r="AE3036">
            <v>2016.3320000000001</v>
          </cell>
        </row>
        <row r="3037">
          <cell r="C3037">
            <v>44663</v>
          </cell>
          <cell r="D3037">
            <v>15</v>
          </cell>
          <cell r="G3037">
            <v>0</v>
          </cell>
          <cell r="J3037">
            <v>0</v>
          </cell>
          <cell r="K3037">
            <v>0</v>
          </cell>
          <cell r="O3037" t="str">
            <v>0</v>
          </cell>
          <cell r="S3037">
            <v>0</v>
          </cell>
          <cell r="W3037">
            <v>0</v>
          </cell>
          <cell r="Y3037">
            <v>0</v>
          </cell>
          <cell r="AA3037">
            <v>0</v>
          </cell>
          <cell r="AE3037">
            <v>2016.3320000000001</v>
          </cell>
        </row>
        <row r="3038">
          <cell r="C3038">
            <v>44664</v>
          </cell>
          <cell r="D3038">
            <v>15</v>
          </cell>
          <cell r="G3038">
            <v>0</v>
          </cell>
          <cell r="J3038">
            <v>0</v>
          </cell>
          <cell r="K3038">
            <v>0</v>
          </cell>
          <cell r="O3038" t="str">
            <v>0</v>
          </cell>
          <cell r="S3038">
            <v>0</v>
          </cell>
          <cell r="W3038">
            <v>0</v>
          </cell>
          <cell r="Y3038">
            <v>0</v>
          </cell>
          <cell r="AA3038">
            <v>0</v>
          </cell>
          <cell r="AE3038">
            <v>2016.3320000000001</v>
          </cell>
        </row>
        <row r="3039">
          <cell r="C3039">
            <v>44665</v>
          </cell>
          <cell r="D3039">
            <v>15</v>
          </cell>
          <cell r="G3039">
            <v>0</v>
          </cell>
          <cell r="J3039">
            <v>0</v>
          </cell>
          <cell r="K3039">
            <v>0</v>
          </cell>
          <cell r="O3039" t="str">
            <v>0</v>
          </cell>
          <cell r="S3039">
            <v>0</v>
          </cell>
          <cell r="W3039">
            <v>0</v>
          </cell>
          <cell r="Y3039">
            <v>0</v>
          </cell>
          <cell r="AA3039">
            <v>0</v>
          </cell>
          <cell r="AE3039">
            <v>2016.3320000000001</v>
          </cell>
        </row>
        <row r="3040">
          <cell r="C3040">
            <v>44666</v>
          </cell>
          <cell r="D3040">
            <v>15</v>
          </cell>
          <cell r="G3040">
            <v>0</v>
          </cell>
          <cell r="J3040">
            <v>0</v>
          </cell>
          <cell r="K3040">
            <v>0</v>
          </cell>
          <cell r="O3040" t="str">
            <v>0</v>
          </cell>
          <cell r="S3040">
            <v>0</v>
          </cell>
          <cell r="W3040">
            <v>0</v>
          </cell>
          <cell r="Y3040">
            <v>0</v>
          </cell>
          <cell r="AA3040">
            <v>0</v>
          </cell>
          <cell r="AE3040">
            <v>2016.3320000000001</v>
          </cell>
        </row>
        <row r="3041">
          <cell r="C3041">
            <v>44667</v>
          </cell>
          <cell r="D3041">
            <v>15</v>
          </cell>
          <cell r="G3041">
            <v>0</v>
          </cell>
          <cell r="J3041">
            <v>0</v>
          </cell>
          <cell r="K3041">
            <v>0</v>
          </cell>
          <cell r="O3041" t="str">
            <v>0</v>
          </cell>
          <cell r="S3041">
            <v>0</v>
          </cell>
          <cell r="W3041">
            <v>0</v>
          </cell>
          <cell r="Y3041">
            <v>0</v>
          </cell>
          <cell r="AA3041">
            <v>0</v>
          </cell>
          <cell r="AE3041">
            <v>2016.3320000000001</v>
          </cell>
        </row>
        <row r="3042">
          <cell r="C3042">
            <v>44668</v>
          </cell>
          <cell r="D3042">
            <v>15</v>
          </cell>
          <cell r="G3042">
            <v>0</v>
          </cell>
          <cell r="J3042">
            <v>0</v>
          </cell>
          <cell r="K3042">
            <v>0</v>
          </cell>
          <cell r="O3042" t="str">
            <v>0</v>
          </cell>
          <cell r="S3042">
            <v>0</v>
          </cell>
          <cell r="W3042">
            <v>0</v>
          </cell>
          <cell r="Y3042">
            <v>0</v>
          </cell>
          <cell r="AA3042">
            <v>0</v>
          </cell>
          <cell r="AE3042">
            <v>2016.3320000000001</v>
          </cell>
        </row>
        <row r="3043">
          <cell r="C3043">
            <v>44669</v>
          </cell>
          <cell r="D3043">
            <v>16</v>
          </cell>
          <cell r="G3043">
            <v>0</v>
          </cell>
          <cell r="J3043">
            <v>0</v>
          </cell>
          <cell r="K3043">
            <v>0</v>
          </cell>
          <cell r="O3043" t="str">
            <v>0</v>
          </cell>
          <cell r="S3043">
            <v>0</v>
          </cell>
          <cell r="W3043">
            <v>0</v>
          </cell>
          <cell r="Y3043">
            <v>0</v>
          </cell>
          <cell r="AA3043">
            <v>0</v>
          </cell>
          <cell r="AE3043">
            <v>2016.3320000000001</v>
          </cell>
        </row>
        <row r="3044">
          <cell r="C3044">
            <v>44670</v>
          </cell>
          <cell r="D3044">
            <v>16</v>
          </cell>
          <cell r="G3044">
            <v>0</v>
          </cell>
          <cell r="J3044">
            <v>0</v>
          </cell>
          <cell r="K3044">
            <v>0</v>
          </cell>
          <cell r="O3044" t="str">
            <v>0</v>
          </cell>
          <cell r="S3044">
            <v>0</v>
          </cell>
          <cell r="W3044">
            <v>0</v>
          </cell>
          <cell r="Y3044">
            <v>0</v>
          </cell>
          <cell r="AA3044">
            <v>0</v>
          </cell>
          <cell r="AE3044">
            <v>2016.3320000000001</v>
          </cell>
        </row>
        <row r="3045">
          <cell r="C3045">
            <v>44671</v>
          </cell>
          <cell r="D3045">
            <v>16</v>
          </cell>
          <cell r="G3045">
            <v>0</v>
          </cell>
          <cell r="J3045">
            <v>0</v>
          </cell>
          <cell r="K3045">
            <v>0</v>
          </cell>
          <cell r="O3045" t="str">
            <v>0</v>
          </cell>
          <cell r="S3045">
            <v>0</v>
          </cell>
          <cell r="W3045">
            <v>0</v>
          </cell>
          <cell r="Y3045">
            <v>0</v>
          </cell>
          <cell r="AA3045">
            <v>0</v>
          </cell>
          <cell r="AE3045">
            <v>2016.3320000000001</v>
          </cell>
        </row>
        <row r="3046">
          <cell r="C3046">
            <v>44672</v>
          </cell>
          <cell r="D3046">
            <v>16</v>
          </cell>
          <cell r="G3046">
            <v>0</v>
          </cell>
          <cell r="J3046">
            <v>0</v>
          </cell>
          <cell r="K3046">
            <v>0</v>
          </cell>
          <cell r="O3046" t="str">
            <v>0</v>
          </cell>
          <cell r="S3046">
            <v>0</v>
          </cell>
          <cell r="W3046">
            <v>0</v>
          </cell>
          <cell r="Y3046">
            <v>0</v>
          </cell>
          <cell r="AA3046">
            <v>0</v>
          </cell>
          <cell r="AE3046">
            <v>2016.3320000000001</v>
          </cell>
        </row>
        <row r="3047">
          <cell r="C3047">
            <v>44673</v>
          </cell>
          <cell r="D3047">
            <v>16</v>
          </cell>
          <cell r="G3047">
            <v>0</v>
          </cell>
          <cell r="J3047">
            <v>0</v>
          </cell>
          <cell r="K3047">
            <v>0</v>
          </cell>
          <cell r="O3047" t="str">
            <v>0</v>
          </cell>
          <cell r="S3047">
            <v>0</v>
          </cell>
          <cell r="W3047">
            <v>0</v>
          </cell>
          <cell r="Y3047">
            <v>0</v>
          </cell>
          <cell r="AA3047">
            <v>0</v>
          </cell>
          <cell r="AE3047">
            <v>2016.3320000000001</v>
          </cell>
        </row>
        <row r="3048">
          <cell r="C3048">
            <v>44674</v>
          </cell>
          <cell r="D3048">
            <v>16</v>
          </cell>
          <cell r="G3048">
            <v>0</v>
          </cell>
          <cell r="J3048">
            <v>0</v>
          </cell>
          <cell r="K3048">
            <v>0</v>
          </cell>
          <cell r="O3048" t="str">
            <v>0</v>
          </cell>
          <cell r="S3048">
            <v>0</v>
          </cell>
          <cell r="W3048">
            <v>0</v>
          </cell>
          <cell r="Y3048">
            <v>0</v>
          </cell>
          <cell r="AA3048">
            <v>0</v>
          </cell>
          <cell r="AE3048">
            <v>2016.3320000000001</v>
          </cell>
        </row>
        <row r="3049">
          <cell r="C3049">
            <v>44675</v>
          </cell>
          <cell r="D3049">
            <v>16</v>
          </cell>
          <cell r="G3049">
            <v>0</v>
          </cell>
          <cell r="J3049">
            <v>0</v>
          </cell>
          <cell r="K3049">
            <v>0</v>
          </cell>
          <cell r="O3049" t="str">
            <v>0</v>
          </cell>
          <cell r="S3049">
            <v>0</v>
          </cell>
          <cell r="W3049">
            <v>0</v>
          </cell>
          <cell r="Y3049">
            <v>0</v>
          </cell>
          <cell r="AA3049">
            <v>0</v>
          </cell>
          <cell r="AE3049">
            <v>2016.3320000000001</v>
          </cell>
        </row>
        <row r="3050">
          <cell r="C3050">
            <v>44676</v>
          </cell>
          <cell r="D3050">
            <v>17</v>
          </cell>
          <cell r="G3050">
            <v>0</v>
          </cell>
          <cell r="J3050">
            <v>0</v>
          </cell>
          <cell r="K3050">
            <v>0</v>
          </cell>
          <cell r="O3050" t="str">
            <v>0</v>
          </cell>
          <cell r="S3050">
            <v>0</v>
          </cell>
          <cell r="W3050">
            <v>0</v>
          </cell>
          <cell r="Y3050">
            <v>0</v>
          </cell>
          <cell r="AA3050">
            <v>0</v>
          </cell>
          <cell r="AE3050">
            <v>2016.3320000000001</v>
          </cell>
        </row>
        <row r="3051">
          <cell r="C3051">
            <v>44677</v>
          </cell>
          <cell r="D3051">
            <v>17</v>
          </cell>
          <cell r="G3051">
            <v>0</v>
          </cell>
          <cell r="J3051">
            <v>0</v>
          </cell>
          <cell r="K3051">
            <v>0</v>
          </cell>
          <cell r="O3051" t="str">
            <v>0</v>
          </cell>
          <cell r="S3051">
            <v>0</v>
          </cell>
          <cell r="W3051">
            <v>0</v>
          </cell>
          <cell r="Y3051">
            <v>0</v>
          </cell>
          <cell r="AA3051">
            <v>0</v>
          </cell>
          <cell r="AE3051">
            <v>2016.3320000000001</v>
          </cell>
        </row>
        <row r="3052">
          <cell r="C3052">
            <v>44678</v>
          </cell>
          <cell r="D3052">
            <v>17</v>
          </cell>
          <cell r="G3052">
            <v>0</v>
          </cell>
          <cell r="J3052">
            <v>0</v>
          </cell>
          <cell r="K3052">
            <v>0</v>
          </cell>
          <cell r="O3052" t="str">
            <v>0</v>
          </cell>
          <cell r="S3052">
            <v>0</v>
          </cell>
          <cell r="W3052">
            <v>0</v>
          </cell>
          <cell r="Y3052">
            <v>0</v>
          </cell>
          <cell r="AA3052">
            <v>0</v>
          </cell>
          <cell r="AE3052">
            <v>2016.3320000000001</v>
          </cell>
        </row>
        <row r="3053">
          <cell r="C3053">
            <v>44679</v>
          </cell>
          <cell r="D3053">
            <v>17</v>
          </cell>
          <cell r="G3053">
            <v>0</v>
          </cell>
          <cell r="J3053">
            <v>0</v>
          </cell>
          <cell r="K3053">
            <v>0</v>
          </cell>
          <cell r="O3053" t="str">
            <v>0</v>
          </cell>
          <cell r="S3053">
            <v>0</v>
          </cell>
          <cell r="W3053">
            <v>0</v>
          </cell>
          <cell r="Y3053">
            <v>0</v>
          </cell>
          <cell r="AA3053">
            <v>0</v>
          </cell>
        </row>
        <row r="3054">
          <cell r="C3054">
            <v>44680</v>
          </cell>
          <cell r="D3054">
            <v>17</v>
          </cell>
          <cell r="G3054">
            <v>0</v>
          </cell>
          <cell r="J3054">
            <v>0</v>
          </cell>
          <cell r="K3054">
            <v>0</v>
          </cell>
          <cell r="O3054" t="str">
            <v>0</v>
          </cell>
          <cell r="S3054">
            <v>0</v>
          </cell>
          <cell r="W3054">
            <v>0</v>
          </cell>
          <cell r="Y3054">
            <v>0</v>
          </cell>
          <cell r="AA3054">
            <v>0</v>
          </cell>
          <cell r="AE3054">
            <v>2016.3320000000001</v>
          </cell>
        </row>
        <row r="3055">
          <cell r="C3055">
            <v>44681</v>
          </cell>
          <cell r="D3055">
            <v>17</v>
          </cell>
          <cell r="G3055">
            <v>0</v>
          </cell>
          <cell r="J3055">
            <v>0</v>
          </cell>
          <cell r="K3055">
            <v>0</v>
          </cell>
          <cell r="O3055" t="str">
            <v>0</v>
          </cell>
          <cell r="S3055">
            <v>0</v>
          </cell>
          <cell r="W3055">
            <v>0</v>
          </cell>
          <cell r="Y3055">
            <v>0</v>
          </cell>
          <cell r="AA3055">
            <v>0</v>
          </cell>
          <cell r="AE3055">
            <v>2016.3320000000001</v>
          </cell>
        </row>
        <row r="3056">
          <cell r="C3056">
            <v>44682</v>
          </cell>
          <cell r="D3056">
            <v>17</v>
          </cell>
          <cell r="G3056">
            <v>0</v>
          </cell>
          <cell r="J3056">
            <v>0</v>
          </cell>
          <cell r="K3056">
            <v>0</v>
          </cell>
          <cell r="O3056" t="str">
            <v>0</v>
          </cell>
          <cell r="S3056">
            <v>0</v>
          </cell>
          <cell r="W3056">
            <v>0</v>
          </cell>
          <cell r="Y3056">
            <v>0</v>
          </cell>
          <cell r="AA3056">
            <v>0</v>
          </cell>
          <cell r="AE3056">
            <v>2016.3320000000001</v>
          </cell>
        </row>
        <row r="3057">
          <cell r="C3057">
            <v>44683</v>
          </cell>
          <cell r="D3057">
            <v>18</v>
          </cell>
          <cell r="G3057">
            <v>0</v>
          </cell>
          <cell r="J3057">
            <v>0</v>
          </cell>
          <cell r="K3057">
            <v>0</v>
          </cell>
          <cell r="O3057" t="str">
            <v>0</v>
          </cell>
          <cell r="S3057">
            <v>0</v>
          </cell>
          <cell r="W3057">
            <v>0</v>
          </cell>
          <cell r="Y3057">
            <v>0</v>
          </cell>
          <cell r="AA3057">
            <v>0</v>
          </cell>
          <cell r="AE3057">
            <v>2016.3320000000001</v>
          </cell>
        </row>
        <row r="3058">
          <cell r="C3058">
            <v>44684</v>
          </cell>
          <cell r="D3058">
            <v>18</v>
          </cell>
          <cell r="G3058">
            <v>0</v>
          </cell>
          <cell r="J3058">
            <v>0</v>
          </cell>
          <cell r="K3058">
            <v>0</v>
          </cell>
          <cell r="O3058" t="str">
            <v>0</v>
          </cell>
          <cell r="S3058">
            <v>0</v>
          </cell>
          <cell r="W3058">
            <v>0</v>
          </cell>
          <cell r="Y3058">
            <v>0</v>
          </cell>
          <cell r="AA3058">
            <v>0</v>
          </cell>
          <cell r="AE3058">
            <v>2016.3320000000001</v>
          </cell>
        </row>
        <row r="3059">
          <cell r="C3059">
            <v>44685</v>
          </cell>
          <cell r="D3059">
            <v>18</v>
          </cell>
          <cell r="G3059">
            <v>0</v>
          </cell>
          <cell r="J3059">
            <v>0</v>
          </cell>
          <cell r="K3059">
            <v>0</v>
          </cell>
          <cell r="O3059" t="str">
            <v>0</v>
          </cell>
          <cell r="S3059">
            <v>0</v>
          </cell>
          <cell r="W3059">
            <v>0</v>
          </cell>
          <cell r="Y3059">
            <v>0</v>
          </cell>
          <cell r="AA3059">
            <v>0</v>
          </cell>
          <cell r="AE3059">
            <v>2016.3320000000001</v>
          </cell>
        </row>
        <row r="3060">
          <cell r="C3060">
            <v>44686</v>
          </cell>
          <cell r="D3060">
            <v>18</v>
          </cell>
          <cell r="G3060">
            <v>0</v>
          </cell>
          <cell r="J3060">
            <v>0</v>
          </cell>
          <cell r="K3060">
            <v>0</v>
          </cell>
          <cell r="O3060" t="str">
            <v>0</v>
          </cell>
          <cell r="S3060">
            <v>0</v>
          </cell>
          <cell r="W3060">
            <v>0</v>
          </cell>
          <cell r="Y3060">
            <v>0</v>
          </cell>
          <cell r="AA3060">
            <v>0</v>
          </cell>
          <cell r="AE3060">
            <v>2016.3320000000001</v>
          </cell>
        </row>
        <row r="3061">
          <cell r="C3061">
            <v>44687</v>
          </cell>
          <cell r="D3061">
            <v>18</v>
          </cell>
          <cell r="G3061">
            <v>0</v>
          </cell>
          <cell r="J3061">
            <v>0</v>
          </cell>
          <cell r="K3061">
            <v>0</v>
          </cell>
          <cell r="O3061" t="str">
            <v>0</v>
          </cell>
          <cell r="S3061">
            <v>0</v>
          </cell>
          <cell r="W3061">
            <v>0</v>
          </cell>
          <cell r="Y3061">
            <v>0</v>
          </cell>
          <cell r="AA3061">
            <v>0</v>
          </cell>
          <cell r="AE3061">
            <v>2016.3320000000001</v>
          </cell>
        </row>
        <row r="3062">
          <cell r="C3062">
            <v>44688</v>
          </cell>
          <cell r="D3062">
            <v>18</v>
          </cell>
          <cell r="G3062">
            <v>0</v>
          </cell>
          <cell r="J3062">
            <v>0</v>
          </cell>
          <cell r="K3062">
            <v>0</v>
          </cell>
          <cell r="O3062" t="str">
            <v>0</v>
          </cell>
          <cell r="S3062">
            <v>0</v>
          </cell>
          <cell r="W3062">
            <v>0</v>
          </cell>
          <cell r="Y3062">
            <v>0</v>
          </cell>
          <cell r="AA3062">
            <v>0</v>
          </cell>
          <cell r="AE3062">
            <v>2016.3320000000001</v>
          </cell>
        </row>
        <row r="3063">
          <cell r="C3063">
            <v>44689</v>
          </cell>
          <cell r="D3063">
            <v>18</v>
          </cell>
          <cell r="G3063">
            <v>0</v>
          </cell>
          <cell r="J3063">
            <v>0</v>
          </cell>
          <cell r="K3063">
            <v>0</v>
          </cell>
          <cell r="O3063" t="str">
            <v>0</v>
          </cell>
          <cell r="S3063">
            <v>0</v>
          </cell>
          <cell r="W3063">
            <v>0</v>
          </cell>
          <cell r="Y3063">
            <v>0</v>
          </cell>
          <cell r="AA3063">
            <v>0</v>
          </cell>
          <cell r="AE3063">
            <v>2016.3320000000001</v>
          </cell>
        </row>
        <row r="3064">
          <cell r="C3064">
            <v>44690</v>
          </cell>
          <cell r="D3064">
            <v>19</v>
          </cell>
          <cell r="G3064">
            <v>0</v>
          </cell>
          <cell r="J3064">
            <v>0</v>
          </cell>
          <cell r="K3064">
            <v>0</v>
          </cell>
          <cell r="O3064" t="str">
            <v>0</v>
          </cell>
          <cell r="S3064">
            <v>0</v>
          </cell>
          <cell r="W3064">
            <v>0</v>
          </cell>
          <cell r="Y3064">
            <v>0</v>
          </cell>
          <cell r="AA3064">
            <v>0</v>
          </cell>
          <cell r="AE3064">
            <v>2016.3320000000001</v>
          </cell>
        </row>
        <row r="3065">
          <cell r="C3065">
            <v>44691</v>
          </cell>
          <cell r="D3065">
            <v>19</v>
          </cell>
          <cell r="G3065">
            <v>0</v>
          </cell>
          <cell r="J3065">
            <v>0</v>
          </cell>
          <cell r="K3065">
            <v>0</v>
          </cell>
          <cell r="O3065" t="str">
            <v>0</v>
          </cell>
          <cell r="S3065">
            <v>0</v>
          </cell>
          <cell r="W3065">
            <v>0</v>
          </cell>
          <cell r="Y3065">
            <v>0</v>
          </cell>
          <cell r="AA3065">
            <v>0</v>
          </cell>
          <cell r="AE3065">
            <v>2016.3320000000001</v>
          </cell>
        </row>
        <row r="3066">
          <cell r="C3066">
            <v>44692</v>
          </cell>
          <cell r="D3066">
            <v>19</v>
          </cell>
          <cell r="G3066">
            <v>0</v>
          </cell>
          <cell r="J3066">
            <v>0</v>
          </cell>
          <cell r="K3066">
            <v>0</v>
          </cell>
          <cell r="O3066" t="str">
            <v>0</v>
          </cell>
          <cell r="S3066">
            <v>0</v>
          </cell>
          <cell r="W3066">
            <v>0</v>
          </cell>
          <cell r="Y3066">
            <v>0</v>
          </cell>
          <cell r="AA3066">
            <v>0</v>
          </cell>
          <cell r="AE3066">
            <v>2016.3320000000001</v>
          </cell>
        </row>
        <row r="3067">
          <cell r="C3067">
            <v>44693</v>
          </cell>
          <cell r="D3067">
            <v>19</v>
          </cell>
          <cell r="G3067">
            <v>0</v>
          </cell>
          <cell r="J3067">
            <v>0</v>
          </cell>
          <cell r="K3067">
            <v>0</v>
          </cell>
          <cell r="O3067" t="str">
            <v>0</v>
          </cell>
          <cell r="S3067">
            <v>0</v>
          </cell>
          <cell r="W3067">
            <v>0</v>
          </cell>
          <cell r="Y3067">
            <v>0</v>
          </cell>
          <cell r="AA3067">
            <v>0</v>
          </cell>
          <cell r="AE3067">
            <v>2016.3320000000001</v>
          </cell>
        </row>
        <row r="3068">
          <cell r="C3068">
            <v>44694</v>
          </cell>
          <cell r="D3068">
            <v>19</v>
          </cell>
          <cell r="G3068">
            <v>0</v>
          </cell>
          <cell r="J3068">
            <v>0</v>
          </cell>
          <cell r="K3068">
            <v>0</v>
          </cell>
          <cell r="O3068" t="str">
            <v>0</v>
          </cell>
          <cell r="S3068">
            <v>0</v>
          </cell>
          <cell r="W3068">
            <v>0</v>
          </cell>
          <cell r="Y3068">
            <v>0</v>
          </cell>
          <cell r="AA3068">
            <v>0</v>
          </cell>
          <cell r="AE3068">
            <v>2016.3320000000001</v>
          </cell>
        </row>
        <row r="3069">
          <cell r="C3069">
            <v>44695</v>
          </cell>
          <cell r="D3069">
            <v>19</v>
          </cell>
          <cell r="G3069">
            <v>0</v>
          </cell>
          <cell r="J3069">
            <v>0</v>
          </cell>
          <cell r="K3069">
            <v>0</v>
          </cell>
          <cell r="O3069" t="str">
            <v>0</v>
          </cell>
          <cell r="S3069">
            <v>0</v>
          </cell>
          <cell r="W3069">
            <v>0</v>
          </cell>
          <cell r="Y3069">
            <v>0</v>
          </cell>
          <cell r="AA3069">
            <v>0</v>
          </cell>
          <cell r="AE3069">
            <v>2016.3320000000001</v>
          </cell>
        </row>
        <row r="3070">
          <cell r="C3070">
            <v>44696</v>
          </cell>
          <cell r="D3070">
            <v>19</v>
          </cell>
          <cell r="G3070">
            <v>0</v>
          </cell>
          <cell r="J3070">
            <v>0</v>
          </cell>
          <cell r="K3070">
            <v>0</v>
          </cell>
          <cell r="O3070" t="str">
            <v>0</v>
          </cell>
          <cell r="S3070">
            <v>0</v>
          </cell>
          <cell r="W3070">
            <v>0</v>
          </cell>
          <cell r="Y3070">
            <v>0</v>
          </cell>
          <cell r="AA3070">
            <v>0</v>
          </cell>
          <cell r="AE3070">
            <v>2016.3320000000001</v>
          </cell>
        </row>
        <row r="3071">
          <cell r="C3071">
            <v>44697</v>
          </cell>
          <cell r="D3071">
            <v>20</v>
          </cell>
          <cell r="G3071">
            <v>0</v>
          </cell>
          <cell r="J3071">
            <v>0</v>
          </cell>
          <cell r="K3071">
            <v>0</v>
          </cell>
          <cell r="O3071" t="str">
            <v>0</v>
          </cell>
          <cell r="S3071">
            <v>0</v>
          </cell>
          <cell r="W3071">
            <v>0</v>
          </cell>
          <cell r="Y3071">
            <v>0</v>
          </cell>
          <cell r="AA3071">
            <v>0</v>
          </cell>
          <cell r="AE3071">
            <v>2016.3320000000001</v>
          </cell>
        </row>
        <row r="3072">
          <cell r="C3072">
            <v>44698</v>
          </cell>
          <cell r="D3072">
            <v>20</v>
          </cell>
          <cell r="G3072">
            <v>0</v>
          </cell>
          <cell r="J3072">
            <v>0</v>
          </cell>
          <cell r="K3072">
            <v>0</v>
          </cell>
          <cell r="O3072" t="str">
            <v>0</v>
          </cell>
          <cell r="S3072">
            <v>0</v>
          </cell>
          <cell r="W3072">
            <v>0</v>
          </cell>
          <cell r="Y3072">
            <v>0</v>
          </cell>
          <cell r="AA3072">
            <v>0</v>
          </cell>
          <cell r="AE3072">
            <v>2016.3320000000001</v>
          </cell>
        </row>
        <row r="3073">
          <cell r="C3073">
            <v>44699</v>
          </cell>
          <cell r="D3073">
            <v>20</v>
          </cell>
          <cell r="G3073">
            <v>0</v>
          </cell>
          <cell r="J3073">
            <v>0</v>
          </cell>
          <cell r="K3073">
            <v>0</v>
          </cell>
          <cell r="O3073" t="str">
            <v>0</v>
          </cell>
          <cell r="S3073">
            <v>0</v>
          </cell>
          <cell r="W3073">
            <v>0</v>
          </cell>
          <cell r="Y3073">
            <v>0</v>
          </cell>
          <cell r="AA3073">
            <v>0</v>
          </cell>
          <cell r="AE3073">
            <v>2016.3320000000001</v>
          </cell>
        </row>
        <row r="3074">
          <cell r="C3074">
            <v>44700</v>
          </cell>
          <cell r="D3074">
            <v>20</v>
          </cell>
          <cell r="G3074">
            <v>0</v>
          </cell>
          <cell r="J3074">
            <v>0</v>
          </cell>
          <cell r="K3074">
            <v>0</v>
          </cell>
          <cell r="O3074" t="str">
            <v>0</v>
          </cell>
          <cell r="S3074">
            <v>0</v>
          </cell>
          <cell r="W3074">
            <v>0</v>
          </cell>
          <cell r="Y3074">
            <v>0</v>
          </cell>
          <cell r="AA3074">
            <v>0</v>
          </cell>
          <cell r="AE3074">
            <v>2016.3320000000001</v>
          </cell>
        </row>
        <row r="3075">
          <cell r="C3075">
            <v>44701</v>
          </cell>
          <cell r="D3075">
            <v>20</v>
          </cell>
          <cell r="G3075">
            <v>0</v>
          </cell>
          <cell r="J3075">
            <v>0</v>
          </cell>
          <cell r="K3075">
            <v>0</v>
          </cell>
          <cell r="O3075" t="str">
            <v>0</v>
          </cell>
          <cell r="S3075">
            <v>0</v>
          </cell>
          <cell r="W3075">
            <v>0</v>
          </cell>
          <cell r="Y3075">
            <v>0</v>
          </cell>
          <cell r="AA3075">
            <v>0</v>
          </cell>
          <cell r="AE3075">
            <v>2016.3320000000001</v>
          </cell>
        </row>
        <row r="3076">
          <cell r="C3076">
            <v>44702</v>
          </cell>
          <cell r="D3076">
            <v>20</v>
          </cell>
          <cell r="G3076">
            <v>0</v>
          </cell>
          <cell r="J3076">
            <v>0</v>
          </cell>
          <cell r="K3076">
            <v>0</v>
          </cell>
          <cell r="O3076" t="str">
            <v>0</v>
          </cell>
          <cell r="S3076">
            <v>0</v>
          </cell>
          <cell r="W3076">
            <v>0</v>
          </cell>
          <cell r="Y3076">
            <v>0</v>
          </cell>
          <cell r="AA3076">
            <v>0</v>
          </cell>
          <cell r="AE3076">
            <v>2016.3320000000001</v>
          </cell>
        </row>
        <row r="3077">
          <cell r="C3077">
            <v>44703</v>
          </cell>
          <cell r="D3077">
            <v>20</v>
          </cell>
          <cell r="G3077">
            <v>0</v>
          </cell>
          <cell r="J3077">
            <v>0</v>
          </cell>
          <cell r="K3077">
            <v>0</v>
          </cell>
          <cell r="O3077" t="str">
            <v>0</v>
          </cell>
          <cell r="S3077">
            <v>0</v>
          </cell>
          <cell r="W3077">
            <v>0</v>
          </cell>
          <cell r="Y3077">
            <v>0</v>
          </cell>
          <cell r="AA3077">
            <v>0</v>
          </cell>
          <cell r="AE3077">
            <v>2016.3320000000001</v>
          </cell>
        </row>
        <row r="3078">
          <cell r="C3078">
            <v>44704</v>
          </cell>
          <cell r="D3078">
            <v>21</v>
          </cell>
          <cell r="G3078">
            <v>0</v>
          </cell>
          <cell r="J3078">
            <v>0</v>
          </cell>
          <cell r="K3078">
            <v>0</v>
          </cell>
          <cell r="O3078" t="str">
            <v>0</v>
          </cell>
          <cell r="S3078">
            <v>0</v>
          </cell>
          <cell r="W3078">
            <v>0</v>
          </cell>
          <cell r="Y3078">
            <v>0</v>
          </cell>
          <cell r="AA3078">
            <v>0</v>
          </cell>
          <cell r="AE3078">
            <v>2016.3320000000001</v>
          </cell>
        </row>
        <row r="3079">
          <cell r="C3079">
            <v>44705</v>
          </cell>
          <cell r="D3079">
            <v>21</v>
          </cell>
          <cell r="G3079">
            <v>0</v>
          </cell>
          <cell r="J3079">
            <v>0</v>
          </cell>
          <cell r="K3079">
            <v>0</v>
          </cell>
          <cell r="O3079" t="str">
            <v>0</v>
          </cell>
          <cell r="S3079">
            <v>0</v>
          </cell>
          <cell r="W3079">
            <v>0</v>
          </cell>
          <cell r="Y3079">
            <v>0</v>
          </cell>
          <cell r="AA3079">
            <v>0</v>
          </cell>
          <cell r="AE3079">
            <v>2016.3320000000001</v>
          </cell>
        </row>
        <row r="3080">
          <cell r="C3080">
            <v>44706</v>
          </cell>
          <cell r="D3080">
            <v>21</v>
          </cell>
          <cell r="G3080">
            <v>0</v>
          </cell>
          <cell r="J3080">
            <v>0</v>
          </cell>
          <cell r="K3080">
            <v>0</v>
          </cell>
          <cell r="O3080" t="str">
            <v>0</v>
          </cell>
          <cell r="S3080">
            <v>0</v>
          </cell>
          <cell r="W3080">
            <v>0</v>
          </cell>
          <cell r="Y3080">
            <v>0</v>
          </cell>
          <cell r="AA3080">
            <v>0</v>
          </cell>
          <cell r="AE3080">
            <v>2016.3320000000001</v>
          </cell>
        </row>
        <row r="3081">
          <cell r="C3081">
            <v>44707</v>
          </cell>
          <cell r="D3081">
            <v>21</v>
          </cell>
          <cell r="G3081">
            <v>0</v>
          </cell>
          <cell r="J3081">
            <v>0</v>
          </cell>
          <cell r="K3081">
            <v>0</v>
          </cell>
          <cell r="O3081" t="str">
            <v>0</v>
          </cell>
          <cell r="S3081">
            <v>0</v>
          </cell>
          <cell r="W3081">
            <v>0</v>
          </cell>
          <cell r="Y3081">
            <v>0</v>
          </cell>
          <cell r="AA3081">
            <v>0</v>
          </cell>
          <cell r="AE3081">
            <v>2016.3320000000001</v>
          </cell>
        </row>
        <row r="3082">
          <cell r="C3082">
            <v>44708</v>
          </cell>
          <cell r="D3082">
            <v>21</v>
          </cell>
          <cell r="G3082">
            <v>0</v>
          </cell>
          <cell r="J3082">
            <v>0</v>
          </cell>
          <cell r="K3082">
            <v>0</v>
          </cell>
          <cell r="O3082" t="str">
            <v>0</v>
          </cell>
          <cell r="S3082">
            <v>0</v>
          </cell>
          <cell r="W3082">
            <v>0</v>
          </cell>
          <cell r="Y3082">
            <v>0</v>
          </cell>
          <cell r="AA3082">
            <v>0</v>
          </cell>
          <cell r="AE3082">
            <v>2016.3320000000001</v>
          </cell>
        </row>
        <row r="3083">
          <cell r="C3083">
            <v>44709</v>
          </cell>
          <cell r="D3083">
            <v>21</v>
          </cell>
          <cell r="G3083">
            <v>0</v>
          </cell>
          <cell r="J3083">
            <v>0</v>
          </cell>
          <cell r="K3083">
            <v>0</v>
          </cell>
          <cell r="O3083" t="str">
            <v>0</v>
          </cell>
          <cell r="S3083">
            <v>0</v>
          </cell>
          <cell r="W3083">
            <v>0</v>
          </cell>
          <cell r="Y3083">
            <v>0</v>
          </cell>
          <cell r="AA3083">
            <v>0</v>
          </cell>
        </row>
        <row r="3084">
          <cell r="C3084">
            <v>44710</v>
          </cell>
          <cell r="D3084">
            <v>21</v>
          </cell>
          <cell r="G3084">
            <v>0</v>
          </cell>
          <cell r="J3084">
            <v>0</v>
          </cell>
          <cell r="K3084">
            <v>0</v>
          </cell>
          <cell r="O3084" t="str">
            <v>0</v>
          </cell>
          <cell r="S3084">
            <v>0</v>
          </cell>
          <cell r="W3084">
            <v>0</v>
          </cell>
          <cell r="Y3084">
            <v>0</v>
          </cell>
          <cell r="AA3084">
            <v>0</v>
          </cell>
          <cell r="AE3084">
            <v>2016.3320000000001</v>
          </cell>
        </row>
        <row r="3085">
          <cell r="C3085">
            <v>44711</v>
          </cell>
          <cell r="D3085">
            <v>22</v>
          </cell>
          <cell r="G3085">
            <v>0</v>
          </cell>
          <cell r="J3085">
            <v>0</v>
          </cell>
          <cell r="K3085">
            <v>0</v>
          </cell>
          <cell r="O3085" t="str">
            <v>0</v>
          </cell>
          <cell r="S3085">
            <v>0</v>
          </cell>
          <cell r="W3085">
            <v>0</v>
          </cell>
          <cell r="Y3085">
            <v>0</v>
          </cell>
          <cell r="AA3085">
            <v>0</v>
          </cell>
          <cell r="AE3085">
            <v>2016.3320000000001</v>
          </cell>
        </row>
        <row r="3086">
          <cell r="C3086">
            <v>44712</v>
          </cell>
          <cell r="D3086">
            <v>22</v>
          </cell>
          <cell r="G3086">
            <v>0</v>
          </cell>
          <cell r="J3086">
            <v>0</v>
          </cell>
          <cell r="K3086">
            <v>0</v>
          </cell>
          <cell r="O3086" t="str">
            <v>0</v>
          </cell>
          <cell r="S3086">
            <v>0</v>
          </cell>
          <cell r="W3086">
            <v>0</v>
          </cell>
          <cell r="Y3086">
            <v>0</v>
          </cell>
          <cell r="AA3086">
            <v>0</v>
          </cell>
          <cell r="AE3086">
            <v>2016.3320000000001</v>
          </cell>
        </row>
        <row r="3087">
          <cell r="C3087">
            <v>44713</v>
          </cell>
          <cell r="D3087">
            <v>22</v>
          </cell>
          <cell r="G3087">
            <v>0</v>
          </cell>
          <cell r="J3087">
            <v>0</v>
          </cell>
          <cell r="K3087">
            <v>0</v>
          </cell>
          <cell r="O3087" t="str">
            <v>0</v>
          </cell>
          <cell r="S3087">
            <v>0</v>
          </cell>
          <cell r="W3087">
            <v>0</v>
          </cell>
          <cell r="Y3087">
            <v>0</v>
          </cell>
          <cell r="AA3087">
            <v>0</v>
          </cell>
          <cell r="AE3087">
            <v>2016.3320000000001</v>
          </cell>
        </row>
        <row r="3088">
          <cell r="C3088">
            <v>44714</v>
          </cell>
          <cell r="D3088">
            <v>22</v>
          </cell>
          <cell r="G3088">
            <v>0</v>
          </cell>
          <cell r="J3088">
            <v>0</v>
          </cell>
          <cell r="K3088">
            <v>0</v>
          </cell>
          <cell r="O3088" t="str">
            <v>0</v>
          </cell>
          <cell r="S3088">
            <v>0</v>
          </cell>
          <cell r="W3088">
            <v>0</v>
          </cell>
          <cell r="Y3088">
            <v>0</v>
          </cell>
          <cell r="AA3088">
            <v>0</v>
          </cell>
          <cell r="AE3088">
            <v>2016.3320000000001</v>
          </cell>
        </row>
        <row r="3089">
          <cell r="C3089">
            <v>44715</v>
          </cell>
          <cell r="D3089">
            <v>22</v>
          </cell>
          <cell r="G3089">
            <v>0</v>
          </cell>
          <cell r="J3089">
            <v>0</v>
          </cell>
          <cell r="K3089">
            <v>0</v>
          </cell>
          <cell r="O3089" t="str">
            <v>0</v>
          </cell>
          <cell r="S3089">
            <v>0</v>
          </cell>
          <cell r="W3089">
            <v>0</v>
          </cell>
          <cell r="Y3089">
            <v>0</v>
          </cell>
          <cell r="AA3089">
            <v>0</v>
          </cell>
          <cell r="AE3089">
            <v>2016.3320000000001</v>
          </cell>
        </row>
        <row r="3090">
          <cell r="C3090">
            <v>44716</v>
          </cell>
          <cell r="D3090">
            <v>22</v>
          </cell>
          <cell r="G3090">
            <v>0</v>
          </cell>
          <cell r="J3090">
            <v>0</v>
          </cell>
          <cell r="K3090">
            <v>0</v>
          </cell>
          <cell r="O3090" t="str">
            <v>0</v>
          </cell>
          <cell r="S3090">
            <v>0</v>
          </cell>
          <cell r="W3090">
            <v>0</v>
          </cell>
          <cell r="Y3090">
            <v>0</v>
          </cell>
          <cell r="AA3090">
            <v>0</v>
          </cell>
          <cell r="AE3090">
            <v>2016.3320000000001</v>
          </cell>
        </row>
        <row r="3091">
          <cell r="C3091">
            <v>44717</v>
          </cell>
          <cell r="D3091">
            <v>22</v>
          </cell>
          <cell r="G3091">
            <v>0</v>
          </cell>
          <cell r="J3091">
            <v>0</v>
          </cell>
          <cell r="K3091">
            <v>0</v>
          </cell>
          <cell r="O3091" t="str">
            <v>0</v>
          </cell>
          <cell r="S3091">
            <v>0</v>
          </cell>
          <cell r="W3091">
            <v>0</v>
          </cell>
          <cell r="Y3091">
            <v>0</v>
          </cell>
          <cell r="AA3091">
            <v>0</v>
          </cell>
          <cell r="AE3091">
            <v>2016.3320000000001</v>
          </cell>
        </row>
        <row r="3092">
          <cell r="C3092">
            <v>44718</v>
          </cell>
          <cell r="D3092">
            <v>23</v>
          </cell>
          <cell r="G3092">
            <v>0</v>
          </cell>
          <cell r="J3092">
            <v>0</v>
          </cell>
          <cell r="K3092">
            <v>0</v>
          </cell>
          <cell r="O3092" t="str">
            <v>0</v>
          </cell>
          <cell r="S3092">
            <v>0</v>
          </cell>
          <cell r="W3092">
            <v>0</v>
          </cell>
          <cell r="Y3092">
            <v>0</v>
          </cell>
          <cell r="AA3092">
            <v>0</v>
          </cell>
          <cell r="AE3092">
            <v>2016.3320000000001</v>
          </cell>
        </row>
        <row r="3093">
          <cell r="C3093">
            <v>44719</v>
          </cell>
          <cell r="D3093">
            <v>23</v>
          </cell>
          <cell r="G3093">
            <v>0</v>
          </cell>
          <cell r="J3093">
            <v>0</v>
          </cell>
          <cell r="K3093">
            <v>0</v>
          </cell>
          <cell r="O3093" t="str">
            <v>0</v>
          </cell>
          <cell r="S3093">
            <v>0</v>
          </cell>
          <cell r="W3093">
            <v>0</v>
          </cell>
          <cell r="Y3093">
            <v>0</v>
          </cell>
          <cell r="AA3093">
            <v>0</v>
          </cell>
          <cell r="AE3093">
            <v>2016.3320000000001</v>
          </cell>
        </row>
        <row r="3094">
          <cell r="C3094">
            <v>44720</v>
          </cell>
          <cell r="D3094">
            <v>23</v>
          </cell>
          <cell r="G3094">
            <v>0</v>
          </cell>
          <cell r="J3094">
            <v>0</v>
          </cell>
          <cell r="K3094">
            <v>0</v>
          </cell>
          <cell r="O3094" t="str">
            <v>0</v>
          </cell>
          <cell r="S3094">
            <v>0</v>
          </cell>
          <cell r="W3094">
            <v>0</v>
          </cell>
          <cell r="Y3094">
            <v>0</v>
          </cell>
          <cell r="AA3094">
            <v>0</v>
          </cell>
          <cell r="AE3094">
            <v>2016.3320000000001</v>
          </cell>
        </row>
        <row r="3095">
          <cell r="C3095">
            <v>44721</v>
          </cell>
          <cell r="D3095">
            <v>23</v>
          </cell>
          <cell r="G3095">
            <v>0</v>
          </cell>
          <cell r="J3095">
            <v>0</v>
          </cell>
          <cell r="K3095">
            <v>0</v>
          </cell>
          <cell r="O3095" t="str">
            <v>0</v>
          </cell>
          <cell r="S3095">
            <v>0</v>
          </cell>
          <cell r="W3095">
            <v>0</v>
          </cell>
          <cell r="Y3095">
            <v>0</v>
          </cell>
          <cell r="AA3095">
            <v>0</v>
          </cell>
          <cell r="AE3095">
            <v>2016.3320000000001</v>
          </cell>
        </row>
        <row r="3096">
          <cell r="C3096">
            <v>44722</v>
          </cell>
          <cell r="D3096">
            <v>23</v>
          </cell>
          <cell r="G3096">
            <v>0</v>
          </cell>
          <cell r="J3096">
            <v>0</v>
          </cell>
          <cell r="K3096">
            <v>0</v>
          </cell>
          <cell r="O3096" t="str">
            <v>0</v>
          </cell>
          <cell r="S3096">
            <v>0</v>
          </cell>
          <cell r="W3096">
            <v>0</v>
          </cell>
          <cell r="Y3096">
            <v>0</v>
          </cell>
          <cell r="AA3096">
            <v>0</v>
          </cell>
          <cell r="AE3096">
            <v>2016.3320000000001</v>
          </cell>
        </row>
        <row r="3097">
          <cell r="C3097">
            <v>44723</v>
          </cell>
          <cell r="D3097">
            <v>23</v>
          </cell>
          <cell r="G3097">
            <v>0</v>
          </cell>
          <cell r="J3097">
            <v>0</v>
          </cell>
          <cell r="K3097">
            <v>0</v>
          </cell>
          <cell r="O3097" t="str">
            <v>0</v>
          </cell>
          <cell r="S3097">
            <v>0</v>
          </cell>
          <cell r="W3097">
            <v>0</v>
          </cell>
          <cell r="Y3097">
            <v>0</v>
          </cell>
          <cell r="AA3097">
            <v>0</v>
          </cell>
          <cell r="AE3097">
            <v>2016.3320000000001</v>
          </cell>
        </row>
        <row r="3098">
          <cell r="C3098">
            <v>44724</v>
          </cell>
          <cell r="D3098">
            <v>23</v>
          </cell>
          <cell r="G3098">
            <v>0</v>
          </cell>
          <cell r="J3098">
            <v>0</v>
          </cell>
          <cell r="K3098">
            <v>0</v>
          </cell>
          <cell r="O3098" t="str">
            <v>0</v>
          </cell>
          <cell r="S3098">
            <v>0</v>
          </cell>
          <cell r="W3098">
            <v>0</v>
          </cell>
          <cell r="Y3098">
            <v>0</v>
          </cell>
          <cell r="AA3098">
            <v>0</v>
          </cell>
          <cell r="AE3098">
            <v>2016.3320000000001</v>
          </cell>
        </row>
        <row r="3099">
          <cell r="C3099">
            <v>44725</v>
          </cell>
          <cell r="D3099">
            <v>24</v>
          </cell>
          <cell r="G3099">
            <v>0</v>
          </cell>
          <cell r="J3099">
            <v>0</v>
          </cell>
          <cell r="K3099">
            <v>0</v>
          </cell>
          <cell r="O3099" t="str">
            <v>0</v>
          </cell>
          <cell r="S3099">
            <v>0</v>
          </cell>
          <cell r="W3099">
            <v>0</v>
          </cell>
          <cell r="Y3099">
            <v>0</v>
          </cell>
          <cell r="AA3099">
            <v>0</v>
          </cell>
          <cell r="AE3099">
            <v>2016.3320000000001</v>
          </cell>
        </row>
        <row r="3100">
          <cell r="C3100">
            <v>44726</v>
          </cell>
          <cell r="D3100">
            <v>24</v>
          </cell>
          <cell r="G3100">
            <v>0</v>
          </cell>
          <cell r="J3100">
            <v>0</v>
          </cell>
          <cell r="K3100">
            <v>0</v>
          </cell>
          <cell r="O3100" t="str">
            <v>0</v>
          </cell>
          <cell r="S3100">
            <v>0</v>
          </cell>
          <cell r="W3100">
            <v>0</v>
          </cell>
          <cell r="Y3100">
            <v>0</v>
          </cell>
          <cell r="AA3100">
            <v>0</v>
          </cell>
          <cell r="AE3100">
            <v>2016.3320000000001</v>
          </cell>
        </row>
        <row r="3101">
          <cell r="C3101">
            <v>44727</v>
          </cell>
          <cell r="D3101">
            <v>24</v>
          </cell>
          <cell r="G3101">
            <v>0</v>
          </cell>
          <cell r="J3101">
            <v>0</v>
          </cell>
          <cell r="K3101">
            <v>0</v>
          </cell>
          <cell r="O3101" t="str">
            <v>0</v>
          </cell>
          <cell r="S3101">
            <v>0</v>
          </cell>
          <cell r="W3101">
            <v>0</v>
          </cell>
          <cell r="Y3101">
            <v>0</v>
          </cell>
          <cell r="AA3101">
            <v>0</v>
          </cell>
          <cell r="AE3101">
            <v>2016.3320000000001</v>
          </cell>
        </row>
        <row r="3102">
          <cell r="C3102">
            <v>44728</v>
          </cell>
          <cell r="D3102">
            <v>24</v>
          </cell>
          <cell r="G3102">
            <v>0</v>
          </cell>
          <cell r="J3102">
            <v>0</v>
          </cell>
          <cell r="K3102">
            <v>0</v>
          </cell>
          <cell r="O3102" t="str">
            <v>0</v>
          </cell>
          <cell r="S3102">
            <v>0</v>
          </cell>
          <cell r="W3102">
            <v>0</v>
          </cell>
          <cell r="Y3102">
            <v>0</v>
          </cell>
          <cell r="AA3102">
            <v>0</v>
          </cell>
          <cell r="AE3102">
            <v>2016.3320000000001</v>
          </cell>
        </row>
        <row r="3103">
          <cell r="C3103">
            <v>44729</v>
          </cell>
          <cell r="D3103">
            <v>24</v>
          </cell>
          <cell r="G3103">
            <v>0</v>
          </cell>
          <cell r="J3103">
            <v>0</v>
          </cell>
          <cell r="K3103">
            <v>0</v>
          </cell>
          <cell r="O3103" t="str">
            <v>0</v>
          </cell>
          <cell r="S3103">
            <v>0</v>
          </cell>
          <cell r="W3103">
            <v>0</v>
          </cell>
          <cell r="Y3103">
            <v>0</v>
          </cell>
          <cell r="AA3103">
            <v>0</v>
          </cell>
          <cell r="AE3103">
            <v>2016.3320000000001</v>
          </cell>
        </row>
        <row r="3104">
          <cell r="C3104">
            <v>44730</v>
          </cell>
          <cell r="D3104">
            <v>24</v>
          </cell>
          <cell r="G3104">
            <v>0</v>
          </cell>
          <cell r="J3104">
            <v>0</v>
          </cell>
          <cell r="K3104">
            <v>0</v>
          </cell>
          <cell r="O3104" t="str">
            <v>0</v>
          </cell>
          <cell r="S3104">
            <v>0</v>
          </cell>
          <cell r="W3104">
            <v>0</v>
          </cell>
          <cell r="Y3104">
            <v>0</v>
          </cell>
          <cell r="AA3104">
            <v>0</v>
          </cell>
          <cell r="AE3104">
            <v>2016.3320000000001</v>
          </cell>
        </row>
        <row r="3105">
          <cell r="C3105">
            <v>44731</v>
          </cell>
          <cell r="D3105">
            <v>24</v>
          </cell>
          <cell r="G3105">
            <v>0</v>
          </cell>
          <cell r="J3105">
            <v>0</v>
          </cell>
          <cell r="K3105">
            <v>0</v>
          </cell>
          <cell r="O3105" t="str">
            <v>0</v>
          </cell>
          <cell r="S3105">
            <v>0</v>
          </cell>
          <cell r="W3105">
            <v>0</v>
          </cell>
          <cell r="Y3105">
            <v>0</v>
          </cell>
          <cell r="AA3105">
            <v>0</v>
          </cell>
          <cell r="AE3105">
            <v>2016.3320000000001</v>
          </cell>
        </row>
        <row r="3106">
          <cell r="C3106">
            <v>44732</v>
          </cell>
          <cell r="D3106">
            <v>25</v>
          </cell>
          <cell r="G3106">
            <v>0</v>
          </cell>
          <cell r="J3106">
            <v>0</v>
          </cell>
          <cell r="K3106">
            <v>0</v>
          </cell>
          <cell r="O3106" t="str">
            <v>0</v>
          </cell>
          <cell r="S3106">
            <v>0</v>
          </cell>
          <cell r="W3106">
            <v>0</v>
          </cell>
          <cell r="Y3106">
            <v>0</v>
          </cell>
          <cell r="AA3106">
            <v>0</v>
          </cell>
          <cell r="AE3106">
            <v>2016.3320000000001</v>
          </cell>
        </row>
        <row r="3107">
          <cell r="C3107">
            <v>44733</v>
          </cell>
          <cell r="D3107">
            <v>25</v>
          </cell>
          <cell r="G3107">
            <v>0</v>
          </cell>
          <cell r="J3107">
            <v>0</v>
          </cell>
          <cell r="K3107">
            <v>0</v>
          </cell>
          <cell r="O3107" t="str">
            <v>0</v>
          </cell>
          <cell r="S3107">
            <v>0</v>
          </cell>
          <cell r="W3107">
            <v>0</v>
          </cell>
          <cell r="Y3107">
            <v>0</v>
          </cell>
          <cell r="AA3107">
            <v>0</v>
          </cell>
          <cell r="AE3107">
            <v>2016.3320000000001</v>
          </cell>
        </row>
        <row r="3108">
          <cell r="C3108">
            <v>44734</v>
          </cell>
          <cell r="D3108">
            <v>25</v>
          </cell>
          <cell r="G3108">
            <v>0</v>
          </cell>
          <cell r="J3108">
            <v>0</v>
          </cell>
          <cell r="K3108">
            <v>0</v>
          </cell>
          <cell r="O3108" t="str">
            <v>0</v>
          </cell>
          <cell r="S3108">
            <v>0</v>
          </cell>
          <cell r="W3108">
            <v>0</v>
          </cell>
          <cell r="Y3108">
            <v>0</v>
          </cell>
          <cell r="AA3108">
            <v>0</v>
          </cell>
          <cell r="AE3108">
            <v>2016.3320000000001</v>
          </cell>
        </row>
        <row r="3109">
          <cell r="C3109">
            <v>44735</v>
          </cell>
          <cell r="D3109">
            <v>25</v>
          </cell>
          <cell r="G3109">
            <v>0</v>
          </cell>
          <cell r="J3109">
            <v>0</v>
          </cell>
          <cell r="K3109">
            <v>0</v>
          </cell>
          <cell r="O3109" t="str">
            <v>0</v>
          </cell>
          <cell r="S3109">
            <v>0</v>
          </cell>
          <cell r="W3109">
            <v>0</v>
          </cell>
          <cell r="Y3109">
            <v>0</v>
          </cell>
          <cell r="AA3109">
            <v>0</v>
          </cell>
          <cell r="AE3109">
            <v>2016.3320000000001</v>
          </cell>
        </row>
        <row r="3110">
          <cell r="C3110">
            <v>44736</v>
          </cell>
          <cell r="D3110">
            <v>25</v>
          </cell>
          <cell r="G3110">
            <v>0</v>
          </cell>
          <cell r="J3110">
            <v>0</v>
          </cell>
          <cell r="K3110">
            <v>0</v>
          </cell>
          <cell r="O3110" t="str">
            <v>0</v>
          </cell>
          <cell r="S3110">
            <v>0</v>
          </cell>
          <cell r="W3110">
            <v>0</v>
          </cell>
          <cell r="Y3110">
            <v>0</v>
          </cell>
          <cell r="AA3110">
            <v>0</v>
          </cell>
          <cell r="AE3110">
            <v>2016.3320000000001</v>
          </cell>
        </row>
        <row r="3111">
          <cell r="C3111">
            <v>44737</v>
          </cell>
          <cell r="D3111">
            <v>25</v>
          </cell>
          <cell r="G3111">
            <v>0</v>
          </cell>
          <cell r="J3111">
            <v>0</v>
          </cell>
          <cell r="K3111">
            <v>0</v>
          </cell>
          <cell r="O3111" t="str">
            <v>0</v>
          </cell>
          <cell r="S3111">
            <v>0</v>
          </cell>
          <cell r="W3111">
            <v>0</v>
          </cell>
          <cell r="Y3111">
            <v>0</v>
          </cell>
          <cell r="AA3111">
            <v>0</v>
          </cell>
          <cell r="AE3111">
            <v>2016.3320000000001</v>
          </cell>
        </row>
        <row r="3112">
          <cell r="C3112">
            <v>44738</v>
          </cell>
          <cell r="D3112">
            <v>25</v>
          </cell>
          <cell r="G3112">
            <v>0</v>
          </cell>
          <cell r="J3112">
            <v>0</v>
          </cell>
          <cell r="K3112">
            <v>0</v>
          </cell>
          <cell r="O3112" t="str">
            <v>0</v>
          </cell>
          <cell r="S3112">
            <v>0</v>
          </cell>
          <cell r="W3112">
            <v>0</v>
          </cell>
          <cell r="Y3112">
            <v>0</v>
          </cell>
          <cell r="AA3112">
            <v>0</v>
          </cell>
          <cell r="AE3112">
            <v>2016.3320000000001</v>
          </cell>
        </row>
        <row r="3113">
          <cell r="C3113">
            <v>44739</v>
          </cell>
          <cell r="D3113">
            <v>26</v>
          </cell>
          <cell r="G3113">
            <v>0</v>
          </cell>
          <cell r="J3113">
            <v>0</v>
          </cell>
          <cell r="K3113">
            <v>0</v>
          </cell>
          <cell r="O3113" t="str">
            <v>0</v>
          </cell>
          <cell r="S3113">
            <v>0</v>
          </cell>
          <cell r="W3113">
            <v>0</v>
          </cell>
          <cell r="Y3113">
            <v>0</v>
          </cell>
          <cell r="AA3113">
            <v>0</v>
          </cell>
          <cell r="AE3113">
            <v>2016.3320000000001</v>
          </cell>
        </row>
        <row r="3114">
          <cell r="C3114">
            <v>44740</v>
          </cell>
          <cell r="D3114">
            <v>26</v>
          </cell>
          <cell r="G3114">
            <v>0</v>
          </cell>
          <cell r="J3114">
            <v>0</v>
          </cell>
          <cell r="K3114">
            <v>0</v>
          </cell>
          <cell r="O3114" t="str">
            <v>0</v>
          </cell>
          <cell r="S3114">
            <v>0</v>
          </cell>
          <cell r="W3114">
            <v>0</v>
          </cell>
          <cell r="Y3114">
            <v>0</v>
          </cell>
          <cell r="AA3114">
            <v>0</v>
          </cell>
        </row>
        <row r="3115">
          <cell r="C3115">
            <v>44741</v>
          </cell>
          <cell r="D3115">
            <v>26</v>
          </cell>
          <cell r="G3115">
            <v>0</v>
          </cell>
          <cell r="J3115">
            <v>0</v>
          </cell>
          <cell r="K3115">
            <v>0</v>
          </cell>
          <cell r="O3115" t="str">
            <v>0</v>
          </cell>
          <cell r="S3115">
            <v>0</v>
          </cell>
          <cell r="W3115">
            <v>0</v>
          </cell>
          <cell r="Y3115">
            <v>0</v>
          </cell>
          <cell r="AA3115">
            <v>0</v>
          </cell>
          <cell r="AE3115">
            <v>2016.3320000000001</v>
          </cell>
        </row>
        <row r="3116">
          <cell r="C3116">
            <v>44742</v>
          </cell>
          <cell r="D3116">
            <v>26</v>
          </cell>
          <cell r="G3116">
            <v>0</v>
          </cell>
          <cell r="J3116">
            <v>0</v>
          </cell>
          <cell r="K3116">
            <v>0</v>
          </cell>
          <cell r="O3116" t="str">
            <v>0</v>
          </cell>
          <cell r="S3116">
            <v>0</v>
          </cell>
          <cell r="W3116">
            <v>0</v>
          </cell>
          <cell r="Y3116">
            <v>0</v>
          </cell>
          <cell r="AA3116">
            <v>0</v>
          </cell>
          <cell r="AE3116">
            <v>2016.3320000000001</v>
          </cell>
        </row>
        <row r="3117">
          <cell r="C3117">
            <v>44743</v>
          </cell>
          <cell r="D3117">
            <v>26</v>
          </cell>
          <cell r="G3117">
            <v>0</v>
          </cell>
          <cell r="J3117">
            <v>0</v>
          </cell>
          <cell r="K3117">
            <v>0</v>
          </cell>
          <cell r="O3117" t="str">
            <v>0</v>
          </cell>
          <cell r="S3117">
            <v>0</v>
          </cell>
          <cell r="W3117">
            <v>0</v>
          </cell>
          <cell r="Y3117">
            <v>0</v>
          </cell>
          <cell r="AA3117">
            <v>0</v>
          </cell>
          <cell r="AE3117">
            <v>2016.3320000000001</v>
          </cell>
        </row>
        <row r="3118">
          <cell r="C3118">
            <v>44744</v>
          </cell>
          <cell r="D3118">
            <v>26</v>
          </cell>
          <cell r="G3118">
            <v>0</v>
          </cell>
          <cell r="J3118">
            <v>0</v>
          </cell>
          <cell r="K3118">
            <v>0</v>
          </cell>
          <cell r="O3118" t="str">
            <v>0</v>
          </cell>
          <cell r="S3118">
            <v>0</v>
          </cell>
          <cell r="W3118">
            <v>0</v>
          </cell>
          <cell r="Y3118">
            <v>0</v>
          </cell>
          <cell r="AA3118">
            <v>0</v>
          </cell>
          <cell r="AE3118">
            <v>2016.3320000000001</v>
          </cell>
        </row>
        <row r="3119">
          <cell r="C3119">
            <v>44745</v>
          </cell>
          <cell r="D3119">
            <v>26</v>
          </cell>
          <cell r="G3119">
            <v>0</v>
          </cell>
          <cell r="J3119">
            <v>0</v>
          </cell>
          <cell r="K3119">
            <v>0</v>
          </cell>
          <cell r="O3119" t="str">
            <v>0</v>
          </cell>
          <cell r="S3119">
            <v>0</v>
          </cell>
          <cell r="W3119">
            <v>0</v>
          </cell>
          <cell r="Y3119">
            <v>0</v>
          </cell>
          <cell r="AA3119">
            <v>0</v>
          </cell>
          <cell r="AE3119">
            <v>2016.3320000000001</v>
          </cell>
        </row>
        <row r="3120">
          <cell r="C3120">
            <v>44746</v>
          </cell>
          <cell r="D3120">
            <v>27</v>
          </cell>
          <cell r="G3120">
            <v>0</v>
          </cell>
          <cell r="J3120">
            <v>0</v>
          </cell>
          <cell r="K3120">
            <v>0</v>
          </cell>
          <cell r="O3120" t="str">
            <v>0</v>
          </cell>
          <cell r="S3120">
            <v>0</v>
          </cell>
          <cell r="W3120">
            <v>0</v>
          </cell>
          <cell r="Y3120">
            <v>0</v>
          </cell>
          <cell r="AA3120">
            <v>0</v>
          </cell>
          <cell r="AE3120">
            <v>2016.3320000000001</v>
          </cell>
        </row>
        <row r="3121">
          <cell r="C3121">
            <v>44747</v>
          </cell>
          <cell r="D3121">
            <v>27</v>
          </cell>
          <cell r="G3121">
            <v>0</v>
          </cell>
          <cell r="J3121">
            <v>0</v>
          </cell>
          <cell r="K3121">
            <v>0</v>
          </cell>
          <cell r="O3121" t="str">
            <v>0</v>
          </cell>
          <cell r="S3121">
            <v>0</v>
          </cell>
          <cell r="W3121">
            <v>0</v>
          </cell>
          <cell r="Y3121">
            <v>0</v>
          </cell>
          <cell r="AA3121">
            <v>0</v>
          </cell>
          <cell r="AE3121">
            <v>2016.3320000000001</v>
          </cell>
        </row>
        <row r="3122">
          <cell r="C3122">
            <v>44748</v>
          </cell>
          <cell r="D3122">
            <v>27</v>
          </cell>
          <cell r="G3122">
            <v>0</v>
          </cell>
          <cell r="J3122">
            <v>0</v>
          </cell>
          <cell r="K3122">
            <v>0</v>
          </cell>
          <cell r="O3122" t="str">
            <v>0</v>
          </cell>
          <cell r="S3122">
            <v>0</v>
          </cell>
          <cell r="W3122">
            <v>0</v>
          </cell>
          <cell r="Y3122">
            <v>0</v>
          </cell>
          <cell r="AA3122">
            <v>0</v>
          </cell>
          <cell r="AE3122">
            <v>2016.3320000000001</v>
          </cell>
        </row>
        <row r="3123">
          <cell r="C3123">
            <v>44749</v>
          </cell>
          <cell r="D3123">
            <v>27</v>
          </cell>
          <cell r="G3123">
            <v>0</v>
          </cell>
          <cell r="J3123">
            <v>0</v>
          </cell>
          <cell r="K3123">
            <v>0</v>
          </cell>
          <cell r="O3123" t="str">
            <v>0</v>
          </cell>
          <cell r="S3123">
            <v>0</v>
          </cell>
          <cell r="W3123">
            <v>0</v>
          </cell>
          <cell r="Y3123">
            <v>0</v>
          </cell>
          <cell r="AA3123">
            <v>0</v>
          </cell>
          <cell r="AE3123">
            <v>2016.3320000000001</v>
          </cell>
        </row>
        <row r="3124">
          <cell r="C3124">
            <v>44750</v>
          </cell>
          <cell r="D3124">
            <v>27</v>
          </cell>
          <cell r="G3124">
            <v>0</v>
          </cell>
          <cell r="J3124">
            <v>0</v>
          </cell>
          <cell r="K3124">
            <v>0</v>
          </cell>
          <cell r="O3124" t="str">
            <v>0</v>
          </cell>
          <cell r="S3124">
            <v>0</v>
          </cell>
          <cell r="W3124">
            <v>0</v>
          </cell>
          <cell r="Y3124">
            <v>0</v>
          </cell>
          <cell r="AA3124">
            <v>0</v>
          </cell>
          <cell r="AE3124">
            <v>2016.3320000000001</v>
          </cell>
        </row>
        <row r="3125">
          <cell r="C3125">
            <v>44751</v>
          </cell>
          <cell r="D3125">
            <v>27</v>
          </cell>
          <cell r="G3125">
            <v>0</v>
          </cell>
          <cell r="J3125">
            <v>0</v>
          </cell>
          <cell r="K3125">
            <v>0</v>
          </cell>
          <cell r="O3125" t="str">
            <v>0</v>
          </cell>
          <cell r="S3125">
            <v>0</v>
          </cell>
          <cell r="W3125">
            <v>0</v>
          </cell>
          <cell r="Y3125">
            <v>0</v>
          </cell>
          <cell r="AA3125">
            <v>0</v>
          </cell>
          <cell r="AE3125">
            <v>2016.3320000000001</v>
          </cell>
        </row>
        <row r="3126">
          <cell r="C3126">
            <v>44752</v>
          </cell>
          <cell r="D3126">
            <v>27</v>
          </cell>
          <cell r="G3126">
            <v>0</v>
          </cell>
          <cell r="J3126">
            <v>0</v>
          </cell>
          <cell r="K3126">
            <v>0</v>
          </cell>
          <cell r="O3126" t="str">
            <v>0</v>
          </cell>
          <cell r="S3126">
            <v>0</v>
          </cell>
          <cell r="W3126">
            <v>0</v>
          </cell>
          <cell r="Y3126">
            <v>0</v>
          </cell>
          <cell r="AA3126">
            <v>0</v>
          </cell>
          <cell r="AE3126">
            <v>2016.3320000000001</v>
          </cell>
        </row>
        <row r="3127">
          <cell r="C3127">
            <v>44753</v>
          </cell>
          <cell r="D3127">
            <v>28</v>
          </cell>
          <cell r="G3127">
            <v>0</v>
          </cell>
          <cell r="J3127">
            <v>0</v>
          </cell>
          <cell r="K3127">
            <v>0</v>
          </cell>
          <cell r="O3127" t="str">
            <v>0</v>
          </cell>
          <cell r="S3127">
            <v>0</v>
          </cell>
          <cell r="W3127">
            <v>0</v>
          </cell>
          <cell r="Y3127">
            <v>0</v>
          </cell>
          <cell r="AA3127">
            <v>0</v>
          </cell>
          <cell r="AE3127">
            <v>2016.3320000000001</v>
          </cell>
        </row>
        <row r="3128">
          <cell r="C3128">
            <v>44754</v>
          </cell>
          <cell r="D3128">
            <v>28</v>
          </cell>
          <cell r="G3128">
            <v>0</v>
          </cell>
          <cell r="J3128">
            <v>0</v>
          </cell>
          <cell r="K3128">
            <v>0</v>
          </cell>
          <cell r="O3128" t="str">
            <v>0</v>
          </cell>
          <cell r="S3128">
            <v>0</v>
          </cell>
          <cell r="W3128">
            <v>0</v>
          </cell>
          <cell r="Y3128">
            <v>0</v>
          </cell>
          <cell r="AA3128">
            <v>0</v>
          </cell>
          <cell r="AE3128">
            <v>2016.3320000000001</v>
          </cell>
        </row>
        <row r="3129">
          <cell r="C3129">
            <v>44755</v>
          </cell>
          <cell r="D3129">
            <v>28</v>
          </cell>
          <cell r="G3129">
            <v>0</v>
          </cell>
          <cell r="J3129">
            <v>0</v>
          </cell>
          <cell r="K3129">
            <v>0</v>
          </cell>
          <cell r="O3129" t="str">
            <v>0</v>
          </cell>
          <cell r="S3129">
            <v>0</v>
          </cell>
          <cell r="W3129">
            <v>0</v>
          </cell>
          <cell r="Y3129">
            <v>0</v>
          </cell>
          <cell r="AA3129">
            <v>0</v>
          </cell>
          <cell r="AE3129">
            <v>2016.3320000000001</v>
          </cell>
        </row>
        <row r="3130">
          <cell r="C3130">
            <v>44756</v>
          </cell>
          <cell r="D3130">
            <v>28</v>
          </cell>
          <cell r="G3130">
            <v>0</v>
          </cell>
          <cell r="J3130">
            <v>0</v>
          </cell>
          <cell r="K3130">
            <v>0</v>
          </cell>
          <cell r="O3130" t="str">
            <v>0</v>
          </cell>
          <cell r="S3130">
            <v>0</v>
          </cell>
          <cell r="W3130">
            <v>0</v>
          </cell>
          <cell r="Y3130">
            <v>0</v>
          </cell>
          <cell r="AA3130">
            <v>0</v>
          </cell>
          <cell r="AE3130">
            <v>2016.3320000000001</v>
          </cell>
        </row>
        <row r="3131">
          <cell r="C3131">
            <v>44757</v>
          </cell>
          <cell r="D3131">
            <v>28</v>
          </cell>
          <cell r="G3131">
            <v>0</v>
          </cell>
          <cell r="J3131">
            <v>0</v>
          </cell>
          <cell r="K3131">
            <v>0</v>
          </cell>
          <cell r="O3131" t="str">
            <v>0</v>
          </cell>
          <cell r="S3131">
            <v>0</v>
          </cell>
          <cell r="W3131">
            <v>0</v>
          </cell>
          <cell r="Y3131">
            <v>0</v>
          </cell>
          <cell r="AA3131">
            <v>0</v>
          </cell>
          <cell r="AE3131">
            <v>2016.3320000000001</v>
          </cell>
        </row>
        <row r="3132">
          <cell r="C3132">
            <v>44758</v>
          </cell>
          <cell r="D3132">
            <v>28</v>
          </cell>
          <cell r="G3132">
            <v>0</v>
          </cell>
          <cell r="J3132">
            <v>0</v>
          </cell>
          <cell r="K3132">
            <v>0</v>
          </cell>
          <cell r="O3132" t="str">
            <v>0</v>
          </cell>
          <cell r="S3132">
            <v>0</v>
          </cell>
          <cell r="W3132">
            <v>0</v>
          </cell>
          <cell r="Y3132">
            <v>0</v>
          </cell>
          <cell r="AA3132">
            <v>0</v>
          </cell>
          <cell r="AE3132">
            <v>2016.3320000000001</v>
          </cell>
        </row>
        <row r="3133">
          <cell r="C3133">
            <v>44759</v>
          </cell>
          <cell r="D3133">
            <v>28</v>
          </cell>
          <cell r="G3133">
            <v>0</v>
          </cell>
          <cell r="J3133">
            <v>0</v>
          </cell>
          <cell r="K3133">
            <v>0</v>
          </cell>
          <cell r="O3133" t="str">
            <v>0</v>
          </cell>
          <cell r="S3133">
            <v>0</v>
          </cell>
          <cell r="W3133">
            <v>0</v>
          </cell>
          <cell r="Y3133">
            <v>0</v>
          </cell>
          <cell r="AA3133">
            <v>0</v>
          </cell>
          <cell r="AE3133">
            <v>2016.3320000000001</v>
          </cell>
        </row>
        <row r="3134">
          <cell r="C3134">
            <v>44760</v>
          </cell>
          <cell r="D3134">
            <v>29</v>
          </cell>
          <cell r="G3134">
            <v>0</v>
          </cell>
          <cell r="J3134">
            <v>0</v>
          </cell>
          <cell r="K3134">
            <v>0</v>
          </cell>
          <cell r="O3134" t="str">
            <v>0</v>
          </cell>
          <cell r="S3134">
            <v>0</v>
          </cell>
          <cell r="W3134">
            <v>0</v>
          </cell>
          <cell r="Y3134">
            <v>0</v>
          </cell>
          <cell r="AA3134">
            <v>0</v>
          </cell>
          <cell r="AE3134">
            <v>2016.3320000000001</v>
          </cell>
        </row>
        <row r="3135">
          <cell r="C3135">
            <v>44761</v>
          </cell>
          <cell r="D3135">
            <v>29</v>
          </cell>
          <cell r="G3135">
            <v>0</v>
          </cell>
          <cell r="J3135">
            <v>0</v>
          </cell>
          <cell r="K3135">
            <v>0</v>
          </cell>
          <cell r="O3135" t="str">
            <v>0</v>
          </cell>
          <cell r="S3135">
            <v>0</v>
          </cell>
          <cell r="W3135">
            <v>0</v>
          </cell>
          <cell r="Y3135">
            <v>0</v>
          </cell>
          <cell r="AA3135">
            <v>0</v>
          </cell>
          <cell r="AE3135">
            <v>2016.3320000000001</v>
          </cell>
        </row>
        <row r="3136">
          <cell r="C3136">
            <v>44762</v>
          </cell>
          <cell r="D3136">
            <v>29</v>
          </cell>
          <cell r="G3136">
            <v>0</v>
          </cell>
          <cell r="J3136">
            <v>0</v>
          </cell>
          <cell r="K3136">
            <v>0</v>
          </cell>
          <cell r="O3136" t="str">
            <v>0</v>
          </cell>
          <cell r="S3136">
            <v>0</v>
          </cell>
          <cell r="W3136">
            <v>0</v>
          </cell>
          <cell r="Y3136">
            <v>0</v>
          </cell>
          <cell r="AA3136">
            <v>0</v>
          </cell>
          <cell r="AE3136">
            <v>2016.3320000000001</v>
          </cell>
        </row>
        <row r="3137">
          <cell r="C3137">
            <v>44763</v>
          </cell>
          <cell r="D3137">
            <v>29</v>
          </cell>
          <cell r="G3137">
            <v>0</v>
          </cell>
          <cell r="J3137">
            <v>0</v>
          </cell>
          <cell r="K3137">
            <v>0</v>
          </cell>
          <cell r="O3137" t="str">
            <v>0</v>
          </cell>
          <cell r="S3137">
            <v>0</v>
          </cell>
          <cell r="W3137">
            <v>0</v>
          </cell>
          <cell r="Y3137">
            <v>0</v>
          </cell>
          <cell r="AA3137">
            <v>0</v>
          </cell>
          <cell r="AE3137">
            <v>2016.3320000000001</v>
          </cell>
        </row>
        <row r="3138">
          <cell r="C3138">
            <v>44764</v>
          </cell>
          <cell r="D3138">
            <v>29</v>
          </cell>
          <cell r="G3138">
            <v>0</v>
          </cell>
          <cell r="J3138">
            <v>0</v>
          </cell>
          <cell r="K3138">
            <v>0</v>
          </cell>
          <cell r="O3138" t="str">
            <v>0</v>
          </cell>
          <cell r="S3138">
            <v>0</v>
          </cell>
          <cell r="W3138">
            <v>0</v>
          </cell>
          <cell r="Y3138">
            <v>0</v>
          </cell>
          <cell r="AA3138">
            <v>0</v>
          </cell>
          <cell r="AE3138">
            <v>2016.3320000000001</v>
          </cell>
        </row>
        <row r="3139">
          <cell r="C3139">
            <v>44765</v>
          </cell>
          <cell r="D3139">
            <v>29</v>
          </cell>
          <cell r="G3139">
            <v>0</v>
          </cell>
          <cell r="J3139">
            <v>0</v>
          </cell>
          <cell r="K3139">
            <v>0</v>
          </cell>
          <cell r="O3139" t="str">
            <v>0</v>
          </cell>
          <cell r="S3139">
            <v>0</v>
          </cell>
          <cell r="W3139">
            <v>0</v>
          </cell>
          <cell r="Y3139">
            <v>0</v>
          </cell>
          <cell r="AA3139">
            <v>0</v>
          </cell>
          <cell r="AE3139">
            <v>2016.3320000000001</v>
          </cell>
        </row>
        <row r="3140">
          <cell r="C3140">
            <v>44766</v>
          </cell>
          <cell r="D3140">
            <v>29</v>
          </cell>
          <cell r="G3140">
            <v>0</v>
          </cell>
          <cell r="J3140">
            <v>0</v>
          </cell>
          <cell r="K3140">
            <v>0</v>
          </cell>
          <cell r="O3140" t="str">
            <v>0</v>
          </cell>
          <cell r="S3140">
            <v>0</v>
          </cell>
          <cell r="W3140">
            <v>0</v>
          </cell>
          <cell r="Y3140">
            <v>0</v>
          </cell>
          <cell r="AA3140">
            <v>0</v>
          </cell>
          <cell r="AE3140">
            <v>2016.3320000000001</v>
          </cell>
        </row>
        <row r="3141">
          <cell r="C3141">
            <v>44767</v>
          </cell>
          <cell r="D3141">
            <v>30</v>
          </cell>
          <cell r="G3141">
            <v>0</v>
          </cell>
          <cell r="J3141">
            <v>0</v>
          </cell>
          <cell r="K3141">
            <v>0</v>
          </cell>
          <cell r="O3141" t="str">
            <v>0</v>
          </cell>
          <cell r="S3141">
            <v>0</v>
          </cell>
          <cell r="W3141">
            <v>0</v>
          </cell>
          <cell r="Y3141">
            <v>0</v>
          </cell>
          <cell r="AA3141">
            <v>0</v>
          </cell>
          <cell r="AE3141">
            <v>2016.3320000000001</v>
          </cell>
        </row>
        <row r="3142">
          <cell r="C3142">
            <v>44768</v>
          </cell>
          <cell r="D3142">
            <v>30</v>
          </cell>
          <cell r="G3142">
            <v>0</v>
          </cell>
          <cell r="J3142">
            <v>0</v>
          </cell>
          <cell r="K3142">
            <v>0</v>
          </cell>
          <cell r="O3142" t="str">
            <v>0</v>
          </cell>
          <cell r="S3142">
            <v>0</v>
          </cell>
          <cell r="W3142">
            <v>0</v>
          </cell>
          <cell r="Y3142">
            <v>0</v>
          </cell>
          <cell r="AA3142">
            <v>0</v>
          </cell>
          <cell r="AE3142">
            <v>2016.3320000000001</v>
          </cell>
        </row>
        <row r="3143">
          <cell r="C3143">
            <v>44769</v>
          </cell>
          <cell r="D3143">
            <v>30</v>
          </cell>
          <cell r="G3143">
            <v>0</v>
          </cell>
          <cell r="J3143">
            <v>0</v>
          </cell>
          <cell r="K3143">
            <v>0</v>
          </cell>
          <cell r="O3143" t="str">
            <v>0</v>
          </cell>
          <cell r="S3143">
            <v>0</v>
          </cell>
          <cell r="W3143">
            <v>0</v>
          </cell>
          <cell r="Y3143">
            <v>0</v>
          </cell>
          <cell r="AA3143">
            <v>0</v>
          </cell>
          <cell r="AE3143">
            <v>2016.3320000000001</v>
          </cell>
        </row>
        <row r="3144">
          <cell r="C3144">
            <v>44770</v>
          </cell>
          <cell r="D3144">
            <v>30</v>
          </cell>
          <cell r="G3144">
            <v>0</v>
          </cell>
          <cell r="J3144">
            <v>0</v>
          </cell>
          <cell r="K3144">
            <v>0</v>
          </cell>
          <cell r="O3144" t="str">
            <v>0</v>
          </cell>
          <cell r="S3144">
            <v>0</v>
          </cell>
          <cell r="W3144">
            <v>0</v>
          </cell>
          <cell r="Y3144">
            <v>0</v>
          </cell>
          <cell r="AA3144">
            <v>0</v>
          </cell>
        </row>
        <row r="3145">
          <cell r="C3145">
            <v>44771</v>
          </cell>
          <cell r="D3145">
            <v>30</v>
          </cell>
          <cell r="G3145">
            <v>0</v>
          </cell>
          <cell r="J3145">
            <v>0</v>
          </cell>
          <cell r="K3145">
            <v>0</v>
          </cell>
          <cell r="O3145" t="str">
            <v>0</v>
          </cell>
          <cell r="S3145">
            <v>0</v>
          </cell>
          <cell r="W3145">
            <v>0</v>
          </cell>
          <cell r="Y3145">
            <v>0</v>
          </cell>
          <cell r="AA3145">
            <v>0</v>
          </cell>
          <cell r="AE3145">
            <v>2016.3320000000001</v>
          </cell>
        </row>
        <row r="3146">
          <cell r="C3146">
            <v>44772</v>
          </cell>
          <cell r="D3146">
            <v>30</v>
          </cell>
          <cell r="G3146">
            <v>0</v>
          </cell>
          <cell r="J3146">
            <v>0</v>
          </cell>
          <cell r="K3146">
            <v>0</v>
          </cell>
          <cell r="O3146" t="str">
            <v>0</v>
          </cell>
          <cell r="S3146">
            <v>0</v>
          </cell>
          <cell r="W3146">
            <v>0</v>
          </cell>
          <cell r="Y3146">
            <v>0</v>
          </cell>
          <cell r="AA3146">
            <v>0</v>
          </cell>
          <cell r="AE3146">
            <v>2016.3320000000001</v>
          </cell>
        </row>
        <row r="3147">
          <cell r="C3147">
            <v>44773</v>
          </cell>
          <cell r="D3147">
            <v>30</v>
          </cell>
          <cell r="G3147">
            <v>0</v>
          </cell>
          <cell r="J3147">
            <v>0</v>
          </cell>
          <cell r="K3147">
            <v>0</v>
          </cell>
          <cell r="O3147" t="str">
            <v>0</v>
          </cell>
          <cell r="S3147">
            <v>0</v>
          </cell>
          <cell r="W3147">
            <v>0</v>
          </cell>
          <cell r="Y3147">
            <v>0</v>
          </cell>
          <cell r="AA3147">
            <v>0</v>
          </cell>
          <cell r="AE3147">
            <v>2016.3320000000001</v>
          </cell>
        </row>
        <row r="3148">
          <cell r="C3148">
            <v>44774</v>
          </cell>
          <cell r="D3148">
            <v>31</v>
          </cell>
          <cell r="G3148">
            <v>0</v>
          </cell>
          <cell r="J3148">
            <v>0</v>
          </cell>
          <cell r="K3148">
            <v>0</v>
          </cell>
          <cell r="O3148" t="str">
            <v>0</v>
          </cell>
          <cell r="S3148">
            <v>0</v>
          </cell>
          <cell r="W3148">
            <v>0</v>
          </cell>
          <cell r="Y3148">
            <v>0</v>
          </cell>
          <cell r="AA3148">
            <v>0</v>
          </cell>
          <cell r="AE3148">
            <v>2016.3320000000001</v>
          </cell>
        </row>
        <row r="3149">
          <cell r="C3149">
            <v>44775</v>
          </cell>
          <cell r="D3149">
            <v>31</v>
          </cell>
          <cell r="G3149">
            <v>0</v>
          </cell>
          <cell r="J3149">
            <v>0</v>
          </cell>
          <cell r="K3149">
            <v>0</v>
          </cell>
          <cell r="O3149" t="str">
            <v>0</v>
          </cell>
          <cell r="S3149">
            <v>0</v>
          </cell>
          <cell r="W3149">
            <v>0</v>
          </cell>
          <cell r="Y3149">
            <v>0</v>
          </cell>
          <cell r="AA3149">
            <v>0</v>
          </cell>
          <cell r="AE3149">
            <v>2016.3320000000001</v>
          </cell>
        </row>
        <row r="3150">
          <cell r="C3150">
            <v>44776</v>
          </cell>
          <cell r="D3150">
            <v>31</v>
          </cell>
          <cell r="G3150">
            <v>0</v>
          </cell>
          <cell r="J3150">
            <v>0</v>
          </cell>
          <cell r="K3150">
            <v>0</v>
          </cell>
          <cell r="O3150" t="str">
            <v>0</v>
          </cell>
          <cell r="S3150">
            <v>0</v>
          </cell>
          <cell r="W3150">
            <v>0</v>
          </cell>
          <cell r="Y3150">
            <v>0</v>
          </cell>
          <cell r="AA3150">
            <v>0</v>
          </cell>
          <cell r="AE3150">
            <v>2016.3320000000001</v>
          </cell>
        </row>
        <row r="3151">
          <cell r="C3151">
            <v>44777</v>
          </cell>
          <cell r="D3151">
            <v>31</v>
          </cell>
          <cell r="G3151">
            <v>0</v>
          </cell>
          <cell r="J3151">
            <v>0</v>
          </cell>
          <cell r="K3151">
            <v>0</v>
          </cell>
          <cell r="O3151" t="str">
            <v>0</v>
          </cell>
          <cell r="S3151">
            <v>0</v>
          </cell>
          <cell r="W3151">
            <v>0</v>
          </cell>
          <cell r="Y3151">
            <v>0</v>
          </cell>
          <cell r="AA3151">
            <v>0</v>
          </cell>
          <cell r="AE3151">
            <v>2016.3320000000001</v>
          </cell>
        </row>
        <row r="3152">
          <cell r="C3152">
            <v>44778</v>
          </cell>
          <cell r="D3152">
            <v>31</v>
          </cell>
          <cell r="G3152">
            <v>0</v>
          </cell>
          <cell r="J3152">
            <v>0</v>
          </cell>
          <cell r="K3152">
            <v>0</v>
          </cell>
          <cell r="O3152" t="str">
            <v>0</v>
          </cell>
          <cell r="S3152">
            <v>0</v>
          </cell>
          <cell r="W3152">
            <v>0</v>
          </cell>
          <cell r="Y3152">
            <v>0</v>
          </cell>
          <cell r="AA3152">
            <v>0</v>
          </cell>
          <cell r="AE3152">
            <v>2016.3320000000001</v>
          </cell>
        </row>
        <row r="3153">
          <cell r="C3153">
            <v>44779</v>
          </cell>
          <cell r="D3153">
            <v>31</v>
          </cell>
          <cell r="G3153">
            <v>0</v>
          </cell>
          <cell r="J3153">
            <v>0</v>
          </cell>
          <cell r="K3153">
            <v>0</v>
          </cell>
          <cell r="O3153" t="str">
            <v>0</v>
          </cell>
          <cell r="S3153">
            <v>0</v>
          </cell>
          <cell r="W3153">
            <v>0</v>
          </cell>
          <cell r="Y3153">
            <v>0</v>
          </cell>
          <cell r="AA3153">
            <v>0</v>
          </cell>
          <cell r="AE3153">
            <v>2016.3320000000001</v>
          </cell>
        </row>
        <row r="3154">
          <cell r="C3154">
            <v>44780</v>
          </cell>
          <cell r="D3154">
            <v>31</v>
          </cell>
          <cell r="G3154">
            <v>0</v>
          </cell>
          <cell r="J3154">
            <v>0</v>
          </cell>
          <cell r="K3154">
            <v>0</v>
          </cell>
          <cell r="O3154" t="str">
            <v>0</v>
          </cell>
          <cell r="S3154">
            <v>0</v>
          </cell>
          <cell r="W3154">
            <v>0</v>
          </cell>
          <cell r="Y3154">
            <v>0</v>
          </cell>
          <cell r="AA3154">
            <v>0</v>
          </cell>
          <cell r="AE3154">
            <v>2016.3320000000001</v>
          </cell>
        </row>
        <row r="3155">
          <cell r="C3155">
            <v>44781</v>
          </cell>
          <cell r="D3155">
            <v>32</v>
          </cell>
          <cell r="G3155">
            <v>0</v>
          </cell>
          <cell r="J3155">
            <v>0</v>
          </cell>
          <cell r="K3155">
            <v>0</v>
          </cell>
          <cell r="O3155" t="str">
            <v>0</v>
          </cell>
          <cell r="S3155">
            <v>0</v>
          </cell>
          <cell r="W3155">
            <v>0</v>
          </cell>
          <cell r="Y3155">
            <v>0</v>
          </cell>
          <cell r="AA3155">
            <v>0</v>
          </cell>
          <cell r="AE3155">
            <v>2016.3320000000001</v>
          </cell>
        </row>
        <row r="3156">
          <cell r="C3156">
            <v>44782</v>
          </cell>
          <cell r="D3156">
            <v>32</v>
          </cell>
          <cell r="G3156">
            <v>0</v>
          </cell>
          <cell r="J3156">
            <v>0</v>
          </cell>
          <cell r="K3156">
            <v>0</v>
          </cell>
          <cell r="O3156" t="str">
            <v>0</v>
          </cell>
          <cell r="S3156">
            <v>0</v>
          </cell>
          <cell r="W3156">
            <v>0</v>
          </cell>
          <cell r="Y3156">
            <v>0</v>
          </cell>
          <cell r="AA3156">
            <v>0</v>
          </cell>
          <cell r="AE3156">
            <v>2016.3320000000001</v>
          </cell>
        </row>
        <row r="3157">
          <cell r="C3157">
            <v>44783</v>
          </cell>
          <cell r="D3157">
            <v>32</v>
          </cell>
          <cell r="G3157">
            <v>0</v>
          </cell>
          <cell r="J3157">
            <v>0</v>
          </cell>
          <cell r="K3157">
            <v>0</v>
          </cell>
          <cell r="O3157" t="str">
            <v>0</v>
          </cell>
          <cell r="S3157">
            <v>0</v>
          </cell>
          <cell r="W3157">
            <v>0</v>
          </cell>
          <cell r="Y3157">
            <v>0</v>
          </cell>
          <cell r="AA3157">
            <v>0</v>
          </cell>
          <cell r="AE3157">
            <v>2016.3320000000001</v>
          </cell>
        </row>
        <row r="3158">
          <cell r="C3158">
            <v>44784</v>
          </cell>
          <cell r="D3158">
            <v>32</v>
          </cell>
          <cell r="G3158">
            <v>0</v>
          </cell>
          <cell r="J3158">
            <v>0</v>
          </cell>
          <cell r="K3158">
            <v>0</v>
          </cell>
          <cell r="O3158" t="str">
            <v>0</v>
          </cell>
          <cell r="S3158">
            <v>0</v>
          </cell>
          <cell r="W3158">
            <v>0</v>
          </cell>
          <cell r="Y3158">
            <v>0</v>
          </cell>
          <cell r="AA3158">
            <v>0</v>
          </cell>
          <cell r="AE3158">
            <v>2016.3320000000001</v>
          </cell>
        </row>
        <row r="3159">
          <cell r="C3159">
            <v>44785</v>
          </cell>
          <cell r="D3159">
            <v>32</v>
          </cell>
          <cell r="G3159">
            <v>0</v>
          </cell>
          <cell r="J3159">
            <v>0</v>
          </cell>
          <cell r="K3159">
            <v>0</v>
          </cell>
          <cell r="O3159" t="str">
            <v>0</v>
          </cell>
          <cell r="S3159">
            <v>0</v>
          </cell>
          <cell r="W3159">
            <v>0</v>
          </cell>
          <cell r="Y3159">
            <v>0</v>
          </cell>
          <cell r="AA3159">
            <v>0</v>
          </cell>
          <cell r="AE3159">
            <v>2016.3320000000001</v>
          </cell>
        </row>
        <row r="3160">
          <cell r="C3160">
            <v>44786</v>
          </cell>
          <cell r="D3160">
            <v>32</v>
          </cell>
          <cell r="G3160">
            <v>0</v>
          </cell>
          <cell r="J3160">
            <v>0</v>
          </cell>
          <cell r="K3160">
            <v>0</v>
          </cell>
          <cell r="O3160" t="str">
            <v>0</v>
          </cell>
          <cell r="S3160">
            <v>0</v>
          </cell>
          <cell r="W3160">
            <v>0</v>
          </cell>
          <cell r="Y3160">
            <v>0</v>
          </cell>
          <cell r="AA3160">
            <v>0</v>
          </cell>
          <cell r="AE3160">
            <v>2016.3320000000001</v>
          </cell>
        </row>
        <row r="3161">
          <cell r="C3161">
            <v>44787</v>
          </cell>
          <cell r="D3161">
            <v>32</v>
          </cell>
          <cell r="G3161">
            <v>0</v>
          </cell>
          <cell r="J3161">
            <v>0</v>
          </cell>
          <cell r="K3161">
            <v>0</v>
          </cell>
          <cell r="O3161" t="str">
            <v>0</v>
          </cell>
          <cell r="S3161">
            <v>0</v>
          </cell>
          <cell r="W3161">
            <v>0</v>
          </cell>
          <cell r="Y3161">
            <v>0</v>
          </cell>
          <cell r="AA3161">
            <v>0</v>
          </cell>
          <cell r="AE3161">
            <v>2016.3320000000001</v>
          </cell>
        </row>
        <row r="3162">
          <cell r="C3162">
            <v>44788</v>
          </cell>
          <cell r="D3162">
            <v>33</v>
          </cell>
          <cell r="G3162">
            <v>0</v>
          </cell>
          <cell r="J3162">
            <v>0</v>
          </cell>
          <cell r="K3162">
            <v>0</v>
          </cell>
          <cell r="O3162" t="str">
            <v>0</v>
          </cell>
          <cell r="S3162">
            <v>0</v>
          </cell>
          <cell r="W3162">
            <v>0</v>
          </cell>
          <cell r="Y3162">
            <v>0</v>
          </cell>
          <cell r="AA3162">
            <v>0</v>
          </cell>
          <cell r="AE3162">
            <v>2016.3320000000001</v>
          </cell>
        </row>
        <row r="3163">
          <cell r="C3163">
            <v>44789</v>
          </cell>
          <cell r="D3163">
            <v>33</v>
          </cell>
          <cell r="G3163">
            <v>0</v>
          </cell>
          <cell r="J3163">
            <v>0</v>
          </cell>
          <cell r="K3163">
            <v>0</v>
          </cell>
          <cell r="O3163" t="str">
            <v>0</v>
          </cell>
          <cell r="S3163">
            <v>0</v>
          </cell>
          <cell r="W3163">
            <v>0</v>
          </cell>
          <cell r="Y3163">
            <v>0</v>
          </cell>
          <cell r="AA3163">
            <v>0</v>
          </cell>
          <cell r="AE3163">
            <v>2016.3320000000001</v>
          </cell>
        </row>
        <row r="3164">
          <cell r="C3164">
            <v>44790</v>
          </cell>
          <cell r="D3164">
            <v>33</v>
          </cell>
          <cell r="G3164">
            <v>0</v>
          </cell>
          <cell r="J3164">
            <v>0</v>
          </cell>
          <cell r="K3164">
            <v>0</v>
          </cell>
          <cell r="O3164" t="str">
            <v>0</v>
          </cell>
          <cell r="S3164">
            <v>0</v>
          </cell>
          <cell r="W3164">
            <v>0</v>
          </cell>
          <cell r="Y3164">
            <v>0</v>
          </cell>
          <cell r="AA3164">
            <v>0</v>
          </cell>
          <cell r="AE3164">
            <v>2016.3320000000001</v>
          </cell>
        </row>
        <row r="3165">
          <cell r="C3165">
            <v>44791</v>
          </cell>
          <cell r="D3165">
            <v>33</v>
          </cell>
          <cell r="G3165">
            <v>0</v>
          </cell>
          <cell r="J3165">
            <v>0</v>
          </cell>
          <cell r="K3165">
            <v>0</v>
          </cell>
          <cell r="O3165" t="str">
            <v>0</v>
          </cell>
          <cell r="S3165">
            <v>0</v>
          </cell>
          <cell r="W3165">
            <v>0</v>
          </cell>
          <cell r="Y3165">
            <v>0</v>
          </cell>
          <cell r="AA3165">
            <v>0</v>
          </cell>
          <cell r="AE3165">
            <v>2016.3320000000001</v>
          </cell>
        </row>
        <row r="3166">
          <cell r="C3166">
            <v>44792</v>
          </cell>
          <cell r="D3166">
            <v>33</v>
          </cell>
          <cell r="G3166">
            <v>0</v>
          </cell>
          <cell r="J3166">
            <v>0</v>
          </cell>
          <cell r="K3166">
            <v>0</v>
          </cell>
          <cell r="O3166" t="str">
            <v>0</v>
          </cell>
          <cell r="S3166">
            <v>0</v>
          </cell>
          <cell r="W3166">
            <v>0</v>
          </cell>
          <cell r="Y3166">
            <v>0</v>
          </cell>
          <cell r="AA3166">
            <v>0</v>
          </cell>
          <cell r="AE3166">
            <v>2016.3320000000001</v>
          </cell>
        </row>
        <row r="3167">
          <cell r="C3167">
            <v>44793</v>
          </cell>
          <cell r="D3167">
            <v>33</v>
          </cell>
          <cell r="G3167">
            <v>0</v>
          </cell>
          <cell r="J3167">
            <v>0</v>
          </cell>
          <cell r="K3167">
            <v>0</v>
          </cell>
          <cell r="O3167" t="str">
            <v>0</v>
          </cell>
          <cell r="S3167">
            <v>0</v>
          </cell>
          <cell r="W3167">
            <v>0</v>
          </cell>
          <cell r="Y3167">
            <v>0</v>
          </cell>
          <cell r="AA3167">
            <v>0</v>
          </cell>
          <cell r="AE3167">
            <v>2016.3320000000001</v>
          </cell>
        </row>
        <row r="3168">
          <cell r="C3168">
            <v>44794</v>
          </cell>
          <cell r="D3168">
            <v>33</v>
          </cell>
          <cell r="G3168">
            <v>0</v>
          </cell>
          <cell r="J3168">
            <v>0</v>
          </cell>
          <cell r="K3168">
            <v>0</v>
          </cell>
          <cell r="O3168" t="str">
            <v>0</v>
          </cell>
          <cell r="S3168">
            <v>0</v>
          </cell>
          <cell r="W3168">
            <v>0</v>
          </cell>
          <cell r="Y3168">
            <v>0</v>
          </cell>
          <cell r="AA3168">
            <v>0</v>
          </cell>
          <cell r="AE3168">
            <v>2016.3320000000001</v>
          </cell>
        </row>
        <row r="3169">
          <cell r="C3169">
            <v>44795</v>
          </cell>
          <cell r="D3169">
            <v>34</v>
          </cell>
          <cell r="G3169">
            <v>0</v>
          </cell>
          <cell r="J3169">
            <v>0</v>
          </cell>
          <cell r="K3169">
            <v>0</v>
          </cell>
          <cell r="O3169" t="str">
            <v>0</v>
          </cell>
          <cell r="S3169">
            <v>0</v>
          </cell>
          <cell r="W3169">
            <v>0</v>
          </cell>
          <cell r="Y3169">
            <v>0</v>
          </cell>
          <cell r="AA3169">
            <v>0</v>
          </cell>
          <cell r="AE3169">
            <v>2016.3320000000001</v>
          </cell>
        </row>
        <row r="3170">
          <cell r="C3170">
            <v>44796</v>
          </cell>
          <cell r="D3170">
            <v>34</v>
          </cell>
          <cell r="G3170">
            <v>0</v>
          </cell>
          <cell r="J3170">
            <v>0</v>
          </cell>
          <cell r="K3170">
            <v>0</v>
          </cell>
          <cell r="O3170" t="str">
            <v>0</v>
          </cell>
          <cell r="S3170">
            <v>0</v>
          </cell>
          <cell r="W3170">
            <v>0</v>
          </cell>
          <cell r="Y3170">
            <v>0</v>
          </cell>
          <cell r="AA3170">
            <v>0</v>
          </cell>
          <cell r="AE3170">
            <v>2016.3320000000001</v>
          </cell>
        </row>
        <row r="3171">
          <cell r="C3171">
            <v>44797</v>
          </cell>
          <cell r="D3171">
            <v>34</v>
          </cell>
          <cell r="G3171">
            <v>0</v>
          </cell>
          <cell r="J3171">
            <v>0</v>
          </cell>
          <cell r="K3171">
            <v>0</v>
          </cell>
          <cell r="O3171" t="str">
            <v>0</v>
          </cell>
          <cell r="S3171">
            <v>0</v>
          </cell>
          <cell r="W3171">
            <v>0</v>
          </cell>
          <cell r="Y3171">
            <v>0</v>
          </cell>
          <cell r="AA3171">
            <v>0</v>
          </cell>
          <cell r="AE3171">
            <v>2016.3320000000001</v>
          </cell>
        </row>
        <row r="3172">
          <cell r="C3172">
            <v>44798</v>
          </cell>
          <cell r="D3172">
            <v>34</v>
          </cell>
          <cell r="G3172">
            <v>0</v>
          </cell>
          <cell r="J3172">
            <v>0</v>
          </cell>
          <cell r="K3172">
            <v>0</v>
          </cell>
          <cell r="O3172" t="str">
            <v>0</v>
          </cell>
          <cell r="S3172">
            <v>0</v>
          </cell>
          <cell r="W3172">
            <v>0</v>
          </cell>
          <cell r="Y3172">
            <v>0</v>
          </cell>
          <cell r="AA3172">
            <v>0</v>
          </cell>
          <cell r="AE3172">
            <v>2016.3320000000001</v>
          </cell>
        </row>
        <row r="3173">
          <cell r="C3173">
            <v>44799</v>
          </cell>
          <cell r="D3173">
            <v>34</v>
          </cell>
          <cell r="G3173">
            <v>0</v>
          </cell>
          <cell r="J3173">
            <v>0</v>
          </cell>
          <cell r="K3173">
            <v>0</v>
          </cell>
          <cell r="O3173" t="str">
            <v>0</v>
          </cell>
          <cell r="S3173">
            <v>0</v>
          </cell>
          <cell r="W3173">
            <v>0</v>
          </cell>
          <cell r="Y3173">
            <v>0</v>
          </cell>
          <cell r="AA3173">
            <v>0</v>
          </cell>
          <cell r="AE3173">
            <v>2016.3320000000001</v>
          </cell>
        </row>
        <row r="3174">
          <cell r="C3174">
            <v>44800</v>
          </cell>
          <cell r="D3174">
            <v>34</v>
          </cell>
          <cell r="G3174">
            <v>0</v>
          </cell>
          <cell r="J3174">
            <v>0</v>
          </cell>
          <cell r="K3174">
            <v>0</v>
          </cell>
          <cell r="O3174" t="str">
            <v>0</v>
          </cell>
          <cell r="S3174">
            <v>0</v>
          </cell>
          <cell r="W3174">
            <v>0</v>
          </cell>
          <cell r="Y3174">
            <v>0</v>
          </cell>
          <cell r="AA3174">
            <v>0</v>
          </cell>
          <cell r="AE3174">
            <v>2016.3320000000001</v>
          </cell>
        </row>
        <row r="3175">
          <cell r="C3175">
            <v>44801</v>
          </cell>
          <cell r="D3175">
            <v>34</v>
          </cell>
          <cell r="G3175">
            <v>0</v>
          </cell>
          <cell r="J3175">
            <v>0</v>
          </cell>
          <cell r="K3175">
            <v>0</v>
          </cell>
          <cell r="O3175" t="str">
            <v>0</v>
          </cell>
          <cell r="S3175">
            <v>0</v>
          </cell>
          <cell r="W3175">
            <v>0</v>
          </cell>
          <cell r="Y3175">
            <v>0</v>
          </cell>
          <cell r="AA3175">
            <v>0</v>
          </cell>
        </row>
        <row r="3176">
          <cell r="C3176">
            <v>44802</v>
          </cell>
          <cell r="D3176">
            <v>35</v>
          </cell>
          <cell r="G3176">
            <v>0</v>
          </cell>
          <cell r="J3176">
            <v>0</v>
          </cell>
          <cell r="K3176">
            <v>0</v>
          </cell>
          <cell r="O3176" t="str">
            <v>0</v>
          </cell>
          <cell r="S3176">
            <v>0</v>
          </cell>
          <cell r="W3176">
            <v>0</v>
          </cell>
          <cell r="Y3176">
            <v>0</v>
          </cell>
          <cell r="AA3176">
            <v>0</v>
          </cell>
          <cell r="AE3176">
            <v>2016.3320000000001</v>
          </cell>
        </row>
        <row r="3177">
          <cell r="C3177">
            <v>44803</v>
          </cell>
          <cell r="D3177">
            <v>35</v>
          </cell>
          <cell r="G3177">
            <v>0</v>
          </cell>
          <cell r="J3177">
            <v>0</v>
          </cell>
          <cell r="K3177">
            <v>0</v>
          </cell>
          <cell r="O3177" t="str">
            <v>0</v>
          </cell>
          <cell r="S3177">
            <v>0</v>
          </cell>
          <cell r="W3177">
            <v>0</v>
          </cell>
          <cell r="Y3177">
            <v>0</v>
          </cell>
          <cell r="AA3177">
            <v>0</v>
          </cell>
          <cell r="AE3177">
            <v>2016.3320000000001</v>
          </cell>
        </row>
        <row r="3178">
          <cell r="C3178">
            <v>44804</v>
          </cell>
          <cell r="D3178">
            <v>35</v>
          </cell>
          <cell r="G3178">
            <v>0</v>
          </cell>
          <cell r="J3178">
            <v>0</v>
          </cell>
          <cell r="K3178">
            <v>0</v>
          </cell>
          <cell r="O3178" t="str">
            <v>0</v>
          </cell>
          <cell r="S3178">
            <v>0</v>
          </cell>
          <cell r="W3178">
            <v>0</v>
          </cell>
          <cell r="Y3178">
            <v>0</v>
          </cell>
          <cell r="AA3178">
            <v>0</v>
          </cell>
          <cell r="AE3178">
            <v>2016.3320000000001</v>
          </cell>
        </row>
        <row r="3179">
          <cell r="C3179">
            <v>44805</v>
          </cell>
          <cell r="D3179">
            <v>35</v>
          </cell>
          <cell r="G3179">
            <v>0</v>
          </cell>
          <cell r="J3179">
            <v>0</v>
          </cell>
          <cell r="K3179">
            <v>0</v>
          </cell>
          <cell r="O3179" t="str">
            <v>0</v>
          </cell>
          <cell r="S3179">
            <v>0</v>
          </cell>
          <cell r="W3179">
            <v>0</v>
          </cell>
          <cell r="Y3179">
            <v>0</v>
          </cell>
          <cell r="AA3179">
            <v>0</v>
          </cell>
          <cell r="AE3179">
            <v>2016.3320000000001</v>
          </cell>
        </row>
        <row r="3180">
          <cell r="C3180">
            <v>44806</v>
          </cell>
          <cell r="D3180">
            <v>35</v>
          </cell>
          <cell r="G3180">
            <v>0</v>
          </cell>
          <cell r="J3180">
            <v>0</v>
          </cell>
          <cell r="K3180">
            <v>0</v>
          </cell>
          <cell r="O3180" t="str">
            <v>0</v>
          </cell>
          <cell r="S3180">
            <v>0</v>
          </cell>
          <cell r="W3180">
            <v>0</v>
          </cell>
          <cell r="Y3180">
            <v>0</v>
          </cell>
          <cell r="AA3180">
            <v>0</v>
          </cell>
          <cell r="AE3180">
            <v>2016.3320000000001</v>
          </cell>
        </row>
        <row r="3181">
          <cell r="C3181">
            <v>44807</v>
          </cell>
          <cell r="D3181">
            <v>35</v>
          </cell>
          <cell r="G3181">
            <v>0</v>
          </cell>
          <cell r="J3181">
            <v>0</v>
          </cell>
          <cell r="K3181">
            <v>0</v>
          </cell>
          <cell r="O3181" t="str">
            <v>0</v>
          </cell>
          <cell r="S3181">
            <v>0</v>
          </cell>
          <cell r="W3181">
            <v>0</v>
          </cell>
          <cell r="Y3181">
            <v>0</v>
          </cell>
          <cell r="AA3181">
            <v>0</v>
          </cell>
          <cell r="AE3181">
            <v>2016.3320000000001</v>
          </cell>
        </row>
        <row r="3182">
          <cell r="C3182">
            <v>44808</v>
          </cell>
          <cell r="D3182">
            <v>35</v>
          </cell>
          <cell r="G3182">
            <v>0</v>
          </cell>
          <cell r="J3182">
            <v>0</v>
          </cell>
          <cell r="K3182">
            <v>0</v>
          </cell>
          <cell r="O3182" t="str">
            <v>0</v>
          </cell>
          <cell r="S3182">
            <v>0</v>
          </cell>
          <cell r="W3182">
            <v>0</v>
          </cell>
          <cell r="Y3182">
            <v>0</v>
          </cell>
          <cell r="AA3182">
            <v>0</v>
          </cell>
          <cell r="AE3182">
            <v>2016.3320000000001</v>
          </cell>
        </row>
        <row r="3183">
          <cell r="C3183">
            <v>44809</v>
          </cell>
          <cell r="D3183">
            <v>36</v>
          </cell>
          <cell r="G3183">
            <v>0</v>
          </cell>
          <cell r="J3183">
            <v>0</v>
          </cell>
          <cell r="K3183">
            <v>0</v>
          </cell>
          <cell r="O3183" t="str">
            <v>0</v>
          </cell>
          <cell r="S3183">
            <v>0</v>
          </cell>
          <cell r="W3183">
            <v>0</v>
          </cell>
          <cell r="Y3183">
            <v>0</v>
          </cell>
          <cell r="AA3183">
            <v>0</v>
          </cell>
          <cell r="AE3183">
            <v>2016.3320000000001</v>
          </cell>
        </row>
        <row r="3184">
          <cell r="C3184">
            <v>44810</v>
          </cell>
          <cell r="D3184">
            <v>36</v>
          </cell>
          <cell r="G3184">
            <v>0</v>
          </cell>
          <cell r="J3184">
            <v>0</v>
          </cell>
          <cell r="K3184">
            <v>0</v>
          </cell>
          <cell r="O3184" t="str">
            <v>0</v>
          </cell>
          <cell r="S3184">
            <v>0</v>
          </cell>
          <cell r="W3184">
            <v>0</v>
          </cell>
          <cell r="Y3184">
            <v>0</v>
          </cell>
          <cell r="AA3184">
            <v>0</v>
          </cell>
          <cell r="AE3184">
            <v>2016.3320000000001</v>
          </cell>
        </row>
        <row r="3185">
          <cell r="C3185">
            <v>44811</v>
          </cell>
          <cell r="D3185">
            <v>36</v>
          </cell>
          <cell r="G3185">
            <v>0</v>
          </cell>
          <cell r="J3185">
            <v>0</v>
          </cell>
          <cell r="K3185">
            <v>0</v>
          </cell>
          <cell r="O3185" t="str">
            <v>0</v>
          </cell>
          <cell r="S3185">
            <v>0</v>
          </cell>
          <cell r="W3185">
            <v>0</v>
          </cell>
          <cell r="Y3185">
            <v>0</v>
          </cell>
          <cell r="AA3185">
            <v>0</v>
          </cell>
          <cell r="AE3185">
            <v>2016.3320000000001</v>
          </cell>
        </row>
        <row r="3186">
          <cell r="C3186">
            <v>44812</v>
          </cell>
          <cell r="D3186">
            <v>36</v>
          </cell>
          <cell r="G3186">
            <v>0</v>
          </cell>
          <cell r="J3186">
            <v>0</v>
          </cell>
          <cell r="K3186">
            <v>0</v>
          </cell>
          <cell r="O3186" t="str">
            <v>0</v>
          </cell>
          <cell r="S3186">
            <v>0</v>
          </cell>
          <cell r="W3186">
            <v>0</v>
          </cell>
          <cell r="Y3186">
            <v>0</v>
          </cell>
          <cell r="AA3186">
            <v>0</v>
          </cell>
          <cell r="AE3186">
            <v>2016.3320000000001</v>
          </cell>
        </row>
        <row r="3187">
          <cell r="C3187">
            <v>44813</v>
          </cell>
          <cell r="D3187">
            <v>36</v>
          </cell>
          <cell r="G3187">
            <v>0</v>
          </cell>
          <cell r="J3187">
            <v>0</v>
          </cell>
          <cell r="K3187">
            <v>0</v>
          </cell>
          <cell r="O3187" t="str">
            <v>0</v>
          </cell>
          <cell r="S3187">
            <v>0</v>
          </cell>
          <cell r="W3187">
            <v>0</v>
          </cell>
          <cell r="Y3187">
            <v>0</v>
          </cell>
          <cell r="AA3187">
            <v>0</v>
          </cell>
          <cell r="AE3187">
            <v>2016.3320000000001</v>
          </cell>
        </row>
        <row r="3188">
          <cell r="C3188">
            <v>44814</v>
          </cell>
          <cell r="D3188">
            <v>36</v>
          </cell>
          <cell r="G3188">
            <v>0</v>
          </cell>
          <cell r="J3188">
            <v>0</v>
          </cell>
          <cell r="K3188">
            <v>0</v>
          </cell>
          <cell r="O3188" t="str">
            <v>0</v>
          </cell>
          <cell r="S3188">
            <v>0</v>
          </cell>
          <cell r="W3188">
            <v>0</v>
          </cell>
          <cell r="Y3188">
            <v>0</v>
          </cell>
          <cell r="AA3188">
            <v>0</v>
          </cell>
          <cell r="AE3188">
            <v>2016.3320000000001</v>
          </cell>
        </row>
        <row r="3189">
          <cell r="C3189">
            <v>44815</v>
          </cell>
          <cell r="D3189">
            <v>36</v>
          </cell>
          <cell r="G3189">
            <v>0</v>
          </cell>
          <cell r="J3189">
            <v>0</v>
          </cell>
          <cell r="K3189">
            <v>0</v>
          </cell>
          <cell r="O3189" t="str">
            <v>0</v>
          </cell>
          <cell r="S3189">
            <v>0</v>
          </cell>
          <cell r="W3189">
            <v>0</v>
          </cell>
          <cell r="Y3189">
            <v>0</v>
          </cell>
          <cell r="AA3189">
            <v>0</v>
          </cell>
          <cell r="AE3189">
            <v>2016.3320000000001</v>
          </cell>
        </row>
        <row r="3190">
          <cell r="C3190">
            <v>44816</v>
          </cell>
          <cell r="D3190">
            <v>37</v>
          </cell>
          <cell r="G3190">
            <v>0</v>
          </cell>
          <cell r="J3190">
            <v>0</v>
          </cell>
          <cell r="K3190">
            <v>0</v>
          </cell>
          <cell r="O3190" t="str">
            <v>0</v>
          </cell>
          <cell r="S3190">
            <v>0</v>
          </cell>
          <cell r="W3190">
            <v>0</v>
          </cell>
          <cell r="Y3190">
            <v>0</v>
          </cell>
          <cell r="AA3190">
            <v>0</v>
          </cell>
          <cell r="AE3190">
            <v>2016.3320000000001</v>
          </cell>
        </row>
        <row r="3191">
          <cell r="C3191">
            <v>44817</v>
          </cell>
          <cell r="D3191">
            <v>37</v>
          </cell>
          <cell r="G3191">
            <v>0</v>
          </cell>
          <cell r="J3191">
            <v>0</v>
          </cell>
          <cell r="K3191">
            <v>0</v>
          </cell>
          <cell r="O3191" t="str">
            <v>0</v>
          </cell>
          <cell r="S3191">
            <v>0</v>
          </cell>
          <cell r="W3191">
            <v>0</v>
          </cell>
          <cell r="Y3191">
            <v>0</v>
          </cell>
          <cell r="AA3191">
            <v>0</v>
          </cell>
          <cell r="AE3191">
            <v>2016.3320000000001</v>
          </cell>
        </row>
        <row r="3192">
          <cell r="C3192">
            <v>44818</v>
          </cell>
          <cell r="D3192">
            <v>37</v>
          </cell>
          <cell r="G3192">
            <v>0</v>
          </cell>
          <cell r="J3192">
            <v>0</v>
          </cell>
          <cell r="K3192">
            <v>0</v>
          </cell>
          <cell r="O3192" t="str">
            <v>0</v>
          </cell>
          <cell r="S3192">
            <v>0</v>
          </cell>
          <cell r="W3192">
            <v>0</v>
          </cell>
          <cell r="Y3192">
            <v>0</v>
          </cell>
          <cell r="AA3192">
            <v>0</v>
          </cell>
          <cell r="AE3192">
            <v>2016.3320000000001</v>
          </cell>
        </row>
        <row r="3193">
          <cell r="C3193">
            <v>44819</v>
          </cell>
          <cell r="D3193">
            <v>37</v>
          </cell>
          <cell r="G3193">
            <v>0</v>
          </cell>
          <cell r="J3193">
            <v>0</v>
          </cell>
          <cell r="K3193">
            <v>0</v>
          </cell>
          <cell r="O3193" t="str">
            <v>0</v>
          </cell>
          <cell r="S3193">
            <v>0</v>
          </cell>
          <cell r="W3193">
            <v>0</v>
          </cell>
          <cell r="Y3193">
            <v>0</v>
          </cell>
          <cell r="AA3193">
            <v>0</v>
          </cell>
          <cell r="AE3193">
            <v>2016.3320000000001</v>
          </cell>
        </row>
        <row r="3194">
          <cell r="C3194">
            <v>44820</v>
          </cell>
          <cell r="D3194">
            <v>37</v>
          </cell>
          <cell r="G3194">
            <v>0</v>
          </cell>
          <cell r="J3194">
            <v>0</v>
          </cell>
          <cell r="K3194">
            <v>0</v>
          </cell>
          <cell r="O3194" t="str">
            <v>0</v>
          </cell>
          <cell r="S3194">
            <v>0</v>
          </cell>
          <cell r="W3194">
            <v>0</v>
          </cell>
          <cell r="Y3194">
            <v>0</v>
          </cell>
          <cell r="AA3194">
            <v>0</v>
          </cell>
          <cell r="AE3194">
            <v>2016.3320000000001</v>
          </cell>
        </row>
        <row r="3195">
          <cell r="C3195">
            <v>44821</v>
          </cell>
          <cell r="D3195">
            <v>37</v>
          </cell>
          <cell r="G3195">
            <v>0</v>
          </cell>
          <cell r="J3195">
            <v>0</v>
          </cell>
          <cell r="K3195">
            <v>0</v>
          </cell>
          <cell r="O3195" t="str">
            <v>0</v>
          </cell>
          <cell r="S3195">
            <v>0</v>
          </cell>
          <cell r="W3195">
            <v>0</v>
          </cell>
          <cell r="Y3195">
            <v>0</v>
          </cell>
          <cell r="AA3195">
            <v>0</v>
          </cell>
          <cell r="AE3195">
            <v>2016.3320000000001</v>
          </cell>
        </row>
        <row r="3196">
          <cell r="C3196">
            <v>44822</v>
          </cell>
          <cell r="D3196">
            <v>37</v>
          </cell>
          <cell r="G3196">
            <v>0</v>
          </cell>
          <cell r="J3196">
            <v>0</v>
          </cell>
          <cell r="K3196">
            <v>0</v>
          </cell>
          <cell r="O3196" t="str">
            <v>0</v>
          </cell>
          <cell r="S3196">
            <v>0</v>
          </cell>
          <cell r="W3196">
            <v>0</v>
          </cell>
          <cell r="Y3196">
            <v>0</v>
          </cell>
          <cell r="AA3196">
            <v>0</v>
          </cell>
          <cell r="AE3196">
            <v>2016.3320000000001</v>
          </cell>
        </row>
        <row r="3197">
          <cell r="C3197">
            <v>44823</v>
          </cell>
          <cell r="D3197">
            <v>38</v>
          </cell>
          <cell r="G3197">
            <v>0</v>
          </cell>
          <cell r="J3197">
            <v>0</v>
          </cell>
          <cell r="K3197">
            <v>0</v>
          </cell>
          <cell r="O3197" t="str">
            <v>0</v>
          </cell>
          <cell r="S3197">
            <v>0</v>
          </cell>
          <cell r="W3197">
            <v>0</v>
          </cell>
          <cell r="Y3197">
            <v>0</v>
          </cell>
          <cell r="AA3197">
            <v>0</v>
          </cell>
          <cell r="AE3197">
            <v>2016.3320000000001</v>
          </cell>
        </row>
        <row r="3198">
          <cell r="C3198">
            <v>44824</v>
          </cell>
          <cell r="D3198">
            <v>38</v>
          </cell>
          <cell r="G3198">
            <v>0</v>
          </cell>
          <cell r="J3198">
            <v>0</v>
          </cell>
          <cell r="K3198">
            <v>0</v>
          </cell>
          <cell r="O3198" t="str">
            <v>0</v>
          </cell>
          <cell r="S3198">
            <v>0</v>
          </cell>
          <cell r="W3198">
            <v>0</v>
          </cell>
          <cell r="Y3198">
            <v>0</v>
          </cell>
          <cell r="AA3198">
            <v>0</v>
          </cell>
          <cell r="AE3198">
            <v>2016.3320000000001</v>
          </cell>
        </row>
        <row r="3199">
          <cell r="C3199">
            <v>44825</v>
          </cell>
          <cell r="D3199">
            <v>38</v>
          </cell>
          <cell r="G3199">
            <v>0</v>
          </cell>
          <cell r="J3199">
            <v>0</v>
          </cell>
          <cell r="K3199">
            <v>0</v>
          </cell>
          <cell r="O3199" t="str">
            <v>0</v>
          </cell>
          <cell r="S3199">
            <v>0</v>
          </cell>
          <cell r="W3199">
            <v>0</v>
          </cell>
          <cell r="Y3199">
            <v>0</v>
          </cell>
          <cell r="AA3199">
            <v>0</v>
          </cell>
          <cell r="AE3199">
            <v>2016.3320000000001</v>
          </cell>
        </row>
        <row r="3200">
          <cell r="C3200">
            <v>44826</v>
          </cell>
          <cell r="D3200">
            <v>38</v>
          </cell>
          <cell r="G3200">
            <v>0</v>
          </cell>
          <cell r="J3200">
            <v>0</v>
          </cell>
          <cell r="K3200">
            <v>0</v>
          </cell>
          <cell r="O3200" t="str">
            <v>0</v>
          </cell>
          <cell r="S3200">
            <v>0</v>
          </cell>
          <cell r="W3200">
            <v>0</v>
          </cell>
          <cell r="Y3200">
            <v>0</v>
          </cell>
          <cell r="AA3200">
            <v>0</v>
          </cell>
          <cell r="AE3200">
            <v>2016.3320000000001</v>
          </cell>
        </row>
        <row r="3201">
          <cell r="C3201">
            <v>44827</v>
          </cell>
          <cell r="D3201">
            <v>38</v>
          </cell>
          <cell r="G3201">
            <v>0</v>
          </cell>
          <cell r="J3201">
            <v>0</v>
          </cell>
          <cell r="K3201">
            <v>0</v>
          </cell>
          <cell r="O3201" t="str">
            <v>0</v>
          </cell>
          <cell r="S3201">
            <v>0</v>
          </cell>
          <cell r="W3201">
            <v>0</v>
          </cell>
          <cell r="Y3201">
            <v>0</v>
          </cell>
          <cell r="AA3201">
            <v>0</v>
          </cell>
          <cell r="AE3201">
            <v>2016.3320000000001</v>
          </cell>
        </row>
        <row r="3202">
          <cell r="C3202">
            <v>44828</v>
          </cell>
          <cell r="D3202">
            <v>38</v>
          </cell>
          <cell r="G3202">
            <v>0</v>
          </cell>
          <cell r="J3202">
            <v>0</v>
          </cell>
          <cell r="K3202">
            <v>0</v>
          </cell>
          <cell r="O3202" t="str">
            <v>0</v>
          </cell>
          <cell r="S3202">
            <v>0</v>
          </cell>
          <cell r="W3202">
            <v>0</v>
          </cell>
          <cell r="Y3202">
            <v>0</v>
          </cell>
          <cell r="AA3202">
            <v>0</v>
          </cell>
          <cell r="AE3202">
            <v>2016.3320000000001</v>
          </cell>
        </row>
        <row r="3203">
          <cell r="C3203">
            <v>44829</v>
          </cell>
          <cell r="D3203">
            <v>38</v>
          </cell>
          <cell r="G3203">
            <v>0</v>
          </cell>
          <cell r="J3203">
            <v>0</v>
          </cell>
          <cell r="K3203">
            <v>0</v>
          </cell>
          <cell r="O3203" t="str">
            <v>0</v>
          </cell>
          <cell r="S3203">
            <v>0</v>
          </cell>
          <cell r="W3203">
            <v>0</v>
          </cell>
          <cell r="Y3203">
            <v>0</v>
          </cell>
          <cell r="AA3203">
            <v>0</v>
          </cell>
          <cell r="AE3203">
            <v>2016.3320000000001</v>
          </cell>
        </row>
        <row r="3204">
          <cell r="C3204">
            <v>44830</v>
          </cell>
          <cell r="D3204">
            <v>39</v>
          </cell>
          <cell r="G3204">
            <v>0</v>
          </cell>
          <cell r="J3204">
            <v>0</v>
          </cell>
          <cell r="K3204">
            <v>0</v>
          </cell>
          <cell r="O3204" t="str">
            <v>0</v>
          </cell>
          <cell r="S3204">
            <v>0</v>
          </cell>
          <cell r="W3204">
            <v>0</v>
          </cell>
          <cell r="Y3204">
            <v>0</v>
          </cell>
          <cell r="AA3204">
            <v>0</v>
          </cell>
          <cell r="AE3204">
            <v>2016.3320000000001</v>
          </cell>
        </row>
        <row r="3205">
          <cell r="C3205">
            <v>44831</v>
          </cell>
          <cell r="D3205">
            <v>39</v>
          </cell>
          <cell r="G3205">
            <v>0</v>
          </cell>
          <cell r="J3205">
            <v>0</v>
          </cell>
          <cell r="K3205">
            <v>0</v>
          </cell>
          <cell r="O3205" t="str">
            <v>0</v>
          </cell>
          <cell r="S3205">
            <v>0</v>
          </cell>
          <cell r="W3205">
            <v>0</v>
          </cell>
          <cell r="Y3205">
            <v>0</v>
          </cell>
          <cell r="AA3205">
            <v>0</v>
          </cell>
          <cell r="AE3205">
            <v>2016.3320000000001</v>
          </cell>
        </row>
        <row r="3206">
          <cell r="C3206">
            <v>44832</v>
          </cell>
          <cell r="D3206">
            <v>39</v>
          </cell>
          <cell r="G3206">
            <v>0</v>
          </cell>
          <cell r="J3206">
            <v>0</v>
          </cell>
          <cell r="K3206">
            <v>0</v>
          </cell>
          <cell r="O3206" t="str">
            <v>0</v>
          </cell>
          <cell r="S3206">
            <v>0</v>
          </cell>
          <cell r="W3206">
            <v>0</v>
          </cell>
          <cell r="Y3206">
            <v>0</v>
          </cell>
          <cell r="AA3206">
            <v>0</v>
          </cell>
        </row>
        <row r="3207">
          <cell r="C3207">
            <v>44833</v>
          </cell>
          <cell r="D3207">
            <v>39</v>
          </cell>
          <cell r="G3207">
            <v>0</v>
          </cell>
          <cell r="J3207">
            <v>0</v>
          </cell>
          <cell r="K3207">
            <v>0</v>
          </cell>
          <cell r="O3207" t="str">
            <v>0</v>
          </cell>
          <cell r="S3207">
            <v>0</v>
          </cell>
          <cell r="W3207">
            <v>0</v>
          </cell>
          <cell r="Y3207">
            <v>0</v>
          </cell>
          <cell r="AA3207">
            <v>0</v>
          </cell>
          <cell r="AE3207">
            <v>2016.3320000000001</v>
          </cell>
        </row>
        <row r="3208">
          <cell r="C3208">
            <v>44834</v>
          </cell>
          <cell r="D3208">
            <v>39</v>
          </cell>
          <cell r="G3208">
            <v>0</v>
          </cell>
          <cell r="J3208">
            <v>0</v>
          </cell>
          <cell r="K3208">
            <v>0</v>
          </cell>
          <cell r="O3208" t="str">
            <v>0</v>
          </cell>
          <cell r="S3208">
            <v>0</v>
          </cell>
          <cell r="W3208">
            <v>0</v>
          </cell>
          <cell r="Y3208">
            <v>0</v>
          </cell>
          <cell r="AA3208">
            <v>0</v>
          </cell>
          <cell r="AE3208">
            <v>2016.3320000000001</v>
          </cell>
        </row>
        <row r="3209">
          <cell r="C3209">
            <v>44835</v>
          </cell>
          <cell r="D3209">
            <v>39</v>
          </cell>
          <cell r="G3209">
            <v>0</v>
          </cell>
          <cell r="J3209">
            <v>0</v>
          </cell>
          <cell r="K3209">
            <v>0</v>
          </cell>
          <cell r="O3209" t="str">
            <v>0</v>
          </cell>
          <cell r="S3209">
            <v>0</v>
          </cell>
          <cell r="W3209">
            <v>0</v>
          </cell>
          <cell r="Y3209">
            <v>0</v>
          </cell>
          <cell r="AA3209">
            <v>0</v>
          </cell>
          <cell r="AE3209">
            <v>2016.3320000000001</v>
          </cell>
        </row>
        <row r="3210">
          <cell r="C3210">
            <v>44836</v>
          </cell>
          <cell r="D3210">
            <v>39</v>
          </cell>
          <cell r="G3210">
            <v>0</v>
          </cell>
          <cell r="J3210">
            <v>0</v>
          </cell>
          <cell r="K3210">
            <v>0</v>
          </cell>
          <cell r="O3210" t="str">
            <v>0</v>
          </cell>
          <cell r="S3210">
            <v>0</v>
          </cell>
          <cell r="W3210">
            <v>0</v>
          </cell>
          <cell r="Y3210">
            <v>0</v>
          </cell>
          <cell r="AA3210">
            <v>0</v>
          </cell>
          <cell r="AE3210">
            <v>2016.3320000000001</v>
          </cell>
        </row>
        <row r="3211">
          <cell r="C3211">
            <v>44837</v>
          </cell>
          <cell r="D3211">
            <v>40</v>
          </cell>
          <cell r="G3211">
            <v>0</v>
          </cell>
          <cell r="J3211">
            <v>0</v>
          </cell>
          <cell r="K3211">
            <v>0</v>
          </cell>
          <cell r="O3211" t="str">
            <v>0</v>
          </cell>
          <cell r="S3211">
            <v>0</v>
          </cell>
          <cell r="W3211">
            <v>0</v>
          </cell>
          <cell r="Y3211">
            <v>0</v>
          </cell>
          <cell r="AA3211">
            <v>0</v>
          </cell>
          <cell r="AE3211">
            <v>2016.3320000000001</v>
          </cell>
        </row>
        <row r="3212">
          <cell r="C3212">
            <v>44838</v>
          </cell>
          <cell r="D3212">
            <v>40</v>
          </cell>
          <cell r="G3212">
            <v>0</v>
          </cell>
          <cell r="J3212">
            <v>0</v>
          </cell>
          <cell r="K3212">
            <v>0</v>
          </cell>
          <cell r="O3212" t="str">
            <v>0</v>
          </cell>
          <cell r="S3212">
            <v>0</v>
          </cell>
          <cell r="W3212">
            <v>0</v>
          </cell>
          <cell r="Y3212">
            <v>0</v>
          </cell>
          <cell r="AA3212">
            <v>0</v>
          </cell>
          <cell r="AE3212">
            <v>2016.3320000000001</v>
          </cell>
        </row>
        <row r="3213">
          <cell r="C3213">
            <v>44839</v>
          </cell>
          <cell r="D3213">
            <v>40</v>
          </cell>
          <cell r="G3213">
            <v>0</v>
          </cell>
          <cell r="J3213">
            <v>0</v>
          </cell>
          <cell r="K3213">
            <v>0</v>
          </cell>
          <cell r="O3213" t="str">
            <v>0</v>
          </cell>
          <cell r="S3213">
            <v>0</v>
          </cell>
          <cell r="W3213">
            <v>0</v>
          </cell>
          <cell r="Y3213">
            <v>0</v>
          </cell>
          <cell r="AA3213">
            <v>0</v>
          </cell>
          <cell r="AE3213">
            <v>2016.3320000000001</v>
          </cell>
        </row>
        <row r="3214">
          <cell r="C3214">
            <v>44840</v>
          </cell>
          <cell r="D3214">
            <v>40</v>
          </cell>
          <cell r="G3214">
            <v>0</v>
          </cell>
          <cell r="J3214">
            <v>0</v>
          </cell>
          <cell r="K3214">
            <v>0</v>
          </cell>
          <cell r="O3214" t="str">
            <v>0</v>
          </cell>
          <cell r="S3214">
            <v>0</v>
          </cell>
          <cell r="W3214">
            <v>0</v>
          </cell>
          <cell r="Y3214">
            <v>0</v>
          </cell>
          <cell r="AA3214">
            <v>0</v>
          </cell>
          <cell r="AE3214">
            <v>2016.3320000000001</v>
          </cell>
        </row>
        <row r="3215">
          <cell r="C3215">
            <v>44841</v>
          </cell>
          <cell r="D3215">
            <v>40</v>
          </cell>
          <cell r="G3215">
            <v>0</v>
          </cell>
          <cell r="J3215">
            <v>0</v>
          </cell>
          <cell r="K3215">
            <v>0</v>
          </cell>
          <cell r="O3215" t="str">
            <v>0</v>
          </cell>
          <cell r="S3215">
            <v>0</v>
          </cell>
          <cell r="W3215">
            <v>0</v>
          </cell>
          <cell r="Y3215">
            <v>0</v>
          </cell>
          <cell r="AA3215">
            <v>0</v>
          </cell>
          <cell r="AE3215">
            <v>2016.3320000000001</v>
          </cell>
        </row>
        <row r="3216">
          <cell r="C3216">
            <v>44842</v>
          </cell>
          <cell r="D3216">
            <v>40</v>
          </cell>
          <cell r="G3216">
            <v>0</v>
          </cell>
          <cell r="J3216">
            <v>0</v>
          </cell>
          <cell r="K3216">
            <v>0</v>
          </cell>
          <cell r="O3216" t="str">
            <v>0</v>
          </cell>
          <cell r="S3216">
            <v>0</v>
          </cell>
          <cell r="W3216">
            <v>0</v>
          </cell>
          <cell r="Y3216">
            <v>0</v>
          </cell>
          <cell r="AA3216">
            <v>0</v>
          </cell>
          <cell r="AE3216">
            <v>2016.3320000000001</v>
          </cell>
        </row>
        <row r="3217">
          <cell r="C3217">
            <v>44843</v>
          </cell>
          <cell r="D3217">
            <v>40</v>
          </cell>
          <cell r="G3217">
            <v>0</v>
          </cell>
          <cell r="J3217">
            <v>0</v>
          </cell>
          <cell r="K3217">
            <v>0</v>
          </cell>
          <cell r="O3217" t="str">
            <v>0</v>
          </cell>
          <cell r="S3217">
            <v>0</v>
          </cell>
          <cell r="W3217">
            <v>0</v>
          </cell>
          <cell r="Y3217">
            <v>0</v>
          </cell>
          <cell r="AA3217">
            <v>0</v>
          </cell>
          <cell r="AE3217">
            <v>2016.3320000000001</v>
          </cell>
        </row>
        <row r="3218">
          <cell r="C3218">
            <v>44844</v>
          </cell>
          <cell r="D3218">
            <v>41</v>
          </cell>
          <cell r="G3218">
            <v>0</v>
          </cell>
          <cell r="J3218">
            <v>0</v>
          </cell>
          <cell r="K3218">
            <v>0</v>
          </cell>
          <cell r="O3218" t="str">
            <v>0</v>
          </cell>
          <cell r="S3218">
            <v>0</v>
          </cell>
          <cell r="W3218">
            <v>0</v>
          </cell>
          <cell r="Y3218">
            <v>0</v>
          </cell>
          <cell r="AA3218">
            <v>0</v>
          </cell>
          <cell r="AE3218">
            <v>2016.3320000000001</v>
          </cell>
        </row>
        <row r="3219">
          <cell r="C3219">
            <v>44845</v>
          </cell>
          <cell r="D3219">
            <v>41</v>
          </cell>
          <cell r="G3219">
            <v>0</v>
          </cell>
          <cell r="J3219">
            <v>0</v>
          </cell>
          <cell r="K3219">
            <v>0</v>
          </cell>
          <cell r="O3219" t="str">
            <v>0</v>
          </cell>
          <cell r="S3219">
            <v>0</v>
          </cell>
          <cell r="W3219">
            <v>0</v>
          </cell>
          <cell r="Y3219">
            <v>0</v>
          </cell>
          <cell r="AA3219">
            <v>0</v>
          </cell>
          <cell r="AE3219">
            <v>2016.3320000000001</v>
          </cell>
        </row>
        <row r="3220">
          <cell r="C3220">
            <v>44846</v>
          </cell>
          <cell r="D3220">
            <v>41</v>
          </cell>
          <cell r="G3220">
            <v>0</v>
          </cell>
          <cell r="J3220">
            <v>0</v>
          </cell>
          <cell r="K3220">
            <v>0</v>
          </cell>
          <cell r="O3220" t="str">
            <v>0</v>
          </cell>
          <cell r="S3220">
            <v>0</v>
          </cell>
          <cell r="W3220">
            <v>0</v>
          </cell>
          <cell r="Y3220">
            <v>0</v>
          </cell>
          <cell r="AA3220">
            <v>0</v>
          </cell>
          <cell r="AE3220">
            <v>2016.3320000000001</v>
          </cell>
        </row>
        <row r="3221">
          <cell r="C3221">
            <v>44847</v>
          </cell>
          <cell r="D3221">
            <v>41</v>
          </cell>
          <cell r="G3221">
            <v>0</v>
          </cell>
          <cell r="J3221">
            <v>0</v>
          </cell>
          <cell r="K3221">
            <v>0</v>
          </cell>
          <cell r="O3221" t="str">
            <v>0</v>
          </cell>
          <cell r="S3221">
            <v>0</v>
          </cell>
          <cell r="W3221">
            <v>0</v>
          </cell>
          <cell r="Y3221">
            <v>0</v>
          </cell>
          <cell r="AA3221">
            <v>0</v>
          </cell>
          <cell r="AE3221">
            <v>2016.3320000000001</v>
          </cell>
        </row>
        <row r="3222">
          <cell r="C3222">
            <v>44848</v>
          </cell>
          <cell r="D3222">
            <v>41</v>
          </cell>
          <cell r="G3222">
            <v>0</v>
          </cell>
          <cell r="J3222">
            <v>0</v>
          </cell>
          <cell r="K3222">
            <v>0</v>
          </cell>
          <cell r="O3222" t="str">
            <v>0</v>
          </cell>
          <cell r="S3222">
            <v>0</v>
          </cell>
          <cell r="W3222">
            <v>0</v>
          </cell>
          <cell r="Y3222">
            <v>0</v>
          </cell>
          <cell r="AA3222">
            <v>0</v>
          </cell>
          <cell r="AE3222">
            <v>2016.3320000000001</v>
          </cell>
        </row>
        <row r="3223">
          <cell r="C3223">
            <v>44849</v>
          </cell>
          <cell r="D3223">
            <v>41</v>
          </cell>
          <cell r="G3223">
            <v>0</v>
          </cell>
          <cell r="J3223">
            <v>0</v>
          </cell>
          <cell r="K3223">
            <v>0</v>
          </cell>
          <cell r="O3223" t="str">
            <v>0</v>
          </cell>
          <cell r="S3223">
            <v>0</v>
          </cell>
          <cell r="W3223">
            <v>0</v>
          </cell>
          <cell r="Y3223">
            <v>0</v>
          </cell>
          <cell r="AA3223">
            <v>0</v>
          </cell>
          <cell r="AE3223">
            <v>2016.3320000000001</v>
          </cell>
        </row>
        <row r="3224">
          <cell r="C3224">
            <v>44850</v>
          </cell>
          <cell r="D3224">
            <v>41</v>
          </cell>
          <cell r="G3224">
            <v>0</v>
          </cell>
          <cell r="J3224">
            <v>0</v>
          </cell>
          <cell r="K3224">
            <v>0</v>
          </cell>
          <cell r="O3224" t="str">
            <v>0</v>
          </cell>
          <cell r="S3224">
            <v>0</v>
          </cell>
          <cell r="W3224">
            <v>0</v>
          </cell>
          <cell r="Y3224">
            <v>0</v>
          </cell>
          <cell r="AA3224">
            <v>0</v>
          </cell>
          <cell r="AE3224">
            <v>2016.3320000000001</v>
          </cell>
        </row>
        <row r="3225">
          <cell r="C3225">
            <v>44851</v>
          </cell>
          <cell r="D3225">
            <v>42</v>
          </cell>
          <cell r="G3225">
            <v>0</v>
          </cell>
          <cell r="J3225">
            <v>0</v>
          </cell>
          <cell r="K3225">
            <v>0</v>
          </cell>
          <cell r="O3225" t="str">
            <v>0</v>
          </cell>
          <cell r="S3225">
            <v>0</v>
          </cell>
          <cell r="W3225">
            <v>0</v>
          </cell>
          <cell r="Y3225">
            <v>0</v>
          </cell>
          <cell r="AA3225">
            <v>0</v>
          </cell>
          <cell r="AE3225">
            <v>2016.3320000000001</v>
          </cell>
        </row>
        <row r="3226">
          <cell r="C3226">
            <v>44852</v>
          </cell>
          <cell r="D3226">
            <v>42</v>
          </cell>
          <cell r="G3226">
            <v>0</v>
          </cell>
          <cell r="J3226">
            <v>0</v>
          </cell>
          <cell r="K3226">
            <v>0</v>
          </cell>
          <cell r="O3226" t="str">
            <v>0</v>
          </cell>
          <cell r="S3226">
            <v>0</v>
          </cell>
          <cell r="W3226">
            <v>0</v>
          </cell>
          <cell r="Y3226">
            <v>0</v>
          </cell>
          <cell r="AA3226">
            <v>0</v>
          </cell>
          <cell r="AE3226">
            <v>2016.3320000000001</v>
          </cell>
        </row>
        <row r="3227">
          <cell r="C3227">
            <v>44853</v>
          </cell>
          <cell r="D3227">
            <v>42</v>
          </cell>
          <cell r="G3227">
            <v>0</v>
          </cell>
          <cell r="J3227">
            <v>0</v>
          </cell>
          <cell r="K3227">
            <v>0</v>
          </cell>
          <cell r="O3227" t="str">
            <v>0</v>
          </cell>
          <cell r="S3227">
            <v>0</v>
          </cell>
          <cell r="W3227">
            <v>0</v>
          </cell>
          <cell r="Y3227">
            <v>0</v>
          </cell>
          <cell r="AA3227">
            <v>0</v>
          </cell>
          <cell r="AE3227">
            <v>2016.3320000000001</v>
          </cell>
        </row>
        <row r="3228">
          <cell r="C3228">
            <v>44854</v>
          </cell>
          <cell r="D3228">
            <v>42</v>
          </cell>
          <cell r="G3228">
            <v>0</v>
          </cell>
          <cell r="J3228">
            <v>0</v>
          </cell>
          <cell r="K3228">
            <v>0</v>
          </cell>
          <cell r="O3228" t="str">
            <v>0</v>
          </cell>
          <cell r="S3228">
            <v>0</v>
          </cell>
          <cell r="W3228">
            <v>0</v>
          </cell>
          <cell r="Y3228">
            <v>0</v>
          </cell>
          <cell r="AA3228">
            <v>0</v>
          </cell>
          <cell r="AE3228">
            <v>2016.3320000000001</v>
          </cell>
        </row>
        <row r="3229">
          <cell r="C3229">
            <v>44855</v>
          </cell>
          <cell r="D3229">
            <v>42</v>
          </cell>
          <cell r="G3229">
            <v>0</v>
          </cell>
          <cell r="J3229">
            <v>0</v>
          </cell>
          <cell r="K3229">
            <v>0</v>
          </cell>
          <cell r="O3229" t="str">
            <v>0</v>
          </cell>
          <cell r="S3229">
            <v>0</v>
          </cell>
          <cell r="W3229">
            <v>0</v>
          </cell>
          <cell r="Y3229">
            <v>0</v>
          </cell>
          <cell r="AA3229">
            <v>0</v>
          </cell>
          <cell r="AE3229">
            <v>2016.3320000000001</v>
          </cell>
        </row>
        <row r="3230">
          <cell r="C3230">
            <v>44856</v>
          </cell>
          <cell r="D3230">
            <v>42</v>
          </cell>
          <cell r="G3230">
            <v>0</v>
          </cell>
          <cell r="J3230">
            <v>0</v>
          </cell>
          <cell r="K3230">
            <v>0</v>
          </cell>
          <cell r="O3230" t="str">
            <v>0</v>
          </cell>
          <cell r="S3230">
            <v>0</v>
          </cell>
          <cell r="W3230">
            <v>0</v>
          </cell>
          <cell r="Y3230">
            <v>0</v>
          </cell>
          <cell r="AA3230">
            <v>0</v>
          </cell>
          <cell r="AE3230">
            <v>2016.3320000000001</v>
          </cell>
        </row>
        <row r="3231">
          <cell r="C3231">
            <v>44857</v>
          </cell>
          <cell r="D3231">
            <v>42</v>
          </cell>
          <cell r="G3231">
            <v>0</v>
          </cell>
          <cell r="J3231">
            <v>0</v>
          </cell>
          <cell r="K3231">
            <v>0</v>
          </cell>
          <cell r="O3231" t="str">
            <v>0</v>
          </cell>
          <cell r="S3231">
            <v>0</v>
          </cell>
          <cell r="W3231">
            <v>0</v>
          </cell>
          <cell r="Y3231">
            <v>0</v>
          </cell>
          <cell r="AA3231">
            <v>0</v>
          </cell>
          <cell r="AE3231">
            <v>2016.3320000000001</v>
          </cell>
        </row>
        <row r="3232">
          <cell r="C3232">
            <v>44858</v>
          </cell>
          <cell r="D3232">
            <v>43</v>
          </cell>
          <cell r="G3232">
            <v>0</v>
          </cell>
          <cell r="J3232">
            <v>0</v>
          </cell>
          <cell r="K3232">
            <v>0</v>
          </cell>
          <cell r="O3232" t="str">
            <v>0</v>
          </cell>
          <cell r="S3232">
            <v>0</v>
          </cell>
          <cell r="W3232">
            <v>0</v>
          </cell>
          <cell r="Y3232">
            <v>0</v>
          </cell>
          <cell r="AA3232">
            <v>0</v>
          </cell>
          <cell r="AE3232">
            <v>2016.3320000000001</v>
          </cell>
        </row>
        <row r="3233">
          <cell r="C3233">
            <v>44859</v>
          </cell>
          <cell r="D3233">
            <v>43</v>
          </cell>
          <cell r="G3233">
            <v>0</v>
          </cell>
          <cell r="J3233">
            <v>0</v>
          </cell>
          <cell r="K3233">
            <v>0</v>
          </cell>
          <cell r="O3233" t="str">
            <v>0</v>
          </cell>
          <cell r="S3233">
            <v>0</v>
          </cell>
          <cell r="W3233">
            <v>0</v>
          </cell>
          <cell r="Y3233">
            <v>0</v>
          </cell>
          <cell r="AA3233">
            <v>0</v>
          </cell>
          <cell r="AE3233">
            <v>2016.3320000000001</v>
          </cell>
        </row>
        <row r="3234">
          <cell r="C3234">
            <v>44860</v>
          </cell>
          <cell r="D3234">
            <v>43</v>
          </cell>
          <cell r="G3234">
            <v>0</v>
          </cell>
          <cell r="J3234">
            <v>0</v>
          </cell>
          <cell r="K3234">
            <v>0</v>
          </cell>
          <cell r="O3234" t="str">
            <v>0</v>
          </cell>
          <cell r="S3234">
            <v>0</v>
          </cell>
          <cell r="W3234">
            <v>0</v>
          </cell>
          <cell r="Y3234">
            <v>0</v>
          </cell>
          <cell r="AA3234">
            <v>0</v>
          </cell>
          <cell r="AE3234">
            <v>2016.3320000000001</v>
          </cell>
        </row>
        <row r="3235">
          <cell r="C3235">
            <v>44861</v>
          </cell>
          <cell r="D3235">
            <v>43</v>
          </cell>
          <cell r="G3235">
            <v>0</v>
          </cell>
          <cell r="J3235">
            <v>0</v>
          </cell>
          <cell r="K3235">
            <v>0</v>
          </cell>
          <cell r="O3235" t="str">
            <v>0</v>
          </cell>
          <cell r="S3235">
            <v>0</v>
          </cell>
          <cell r="W3235">
            <v>0</v>
          </cell>
          <cell r="Y3235">
            <v>0</v>
          </cell>
          <cell r="AA3235">
            <v>0</v>
          </cell>
          <cell r="AE3235">
            <v>2016.3320000000001</v>
          </cell>
        </row>
        <row r="3236">
          <cell r="C3236">
            <v>44862</v>
          </cell>
          <cell r="D3236">
            <v>43</v>
          </cell>
          <cell r="G3236">
            <v>0</v>
          </cell>
          <cell r="J3236">
            <v>0</v>
          </cell>
          <cell r="K3236">
            <v>0</v>
          </cell>
          <cell r="O3236" t="str">
            <v>0</v>
          </cell>
          <cell r="S3236">
            <v>0</v>
          </cell>
          <cell r="W3236">
            <v>0</v>
          </cell>
          <cell r="Y3236">
            <v>0</v>
          </cell>
          <cell r="AA3236">
            <v>0</v>
          </cell>
        </row>
        <row r="3237">
          <cell r="C3237">
            <v>44863</v>
          </cell>
          <cell r="D3237">
            <v>43</v>
          </cell>
          <cell r="G3237">
            <v>0</v>
          </cell>
          <cell r="J3237">
            <v>0</v>
          </cell>
          <cell r="K3237">
            <v>0</v>
          </cell>
          <cell r="O3237" t="str">
            <v>0</v>
          </cell>
          <cell r="S3237">
            <v>0</v>
          </cell>
          <cell r="W3237">
            <v>0</v>
          </cell>
          <cell r="Y3237">
            <v>0</v>
          </cell>
          <cell r="AA3237">
            <v>0</v>
          </cell>
          <cell r="AE3237">
            <v>2016.3320000000001</v>
          </cell>
        </row>
        <row r="3238">
          <cell r="C3238">
            <v>44864</v>
          </cell>
          <cell r="D3238">
            <v>43</v>
          </cell>
          <cell r="G3238">
            <v>0</v>
          </cell>
          <cell r="J3238">
            <v>0</v>
          </cell>
          <cell r="K3238">
            <v>0</v>
          </cell>
          <cell r="O3238" t="str">
            <v>0</v>
          </cell>
          <cell r="S3238">
            <v>0</v>
          </cell>
          <cell r="W3238">
            <v>0</v>
          </cell>
          <cell r="Y3238">
            <v>0</v>
          </cell>
          <cell r="AA3238">
            <v>0</v>
          </cell>
          <cell r="AE3238">
            <v>2016.3320000000001</v>
          </cell>
        </row>
        <row r="3239">
          <cell r="C3239">
            <v>44865</v>
          </cell>
          <cell r="D3239">
            <v>44</v>
          </cell>
          <cell r="G3239">
            <v>0</v>
          </cell>
          <cell r="J3239">
            <v>0</v>
          </cell>
          <cell r="K3239">
            <v>0</v>
          </cell>
          <cell r="O3239" t="str">
            <v>0</v>
          </cell>
          <cell r="S3239">
            <v>0</v>
          </cell>
          <cell r="W3239">
            <v>0</v>
          </cell>
          <cell r="Y3239">
            <v>0</v>
          </cell>
          <cell r="AA3239">
            <v>0</v>
          </cell>
          <cell r="AE3239">
            <v>2016.3320000000001</v>
          </cell>
        </row>
        <row r="3240">
          <cell r="C3240">
            <v>44866</v>
          </cell>
          <cell r="D3240">
            <v>44</v>
          </cell>
          <cell r="G3240">
            <v>0</v>
          </cell>
          <cell r="J3240">
            <v>0</v>
          </cell>
          <cell r="K3240">
            <v>0</v>
          </cell>
          <cell r="O3240" t="str">
            <v>0</v>
          </cell>
          <cell r="S3240">
            <v>0</v>
          </cell>
          <cell r="W3240">
            <v>0</v>
          </cell>
          <cell r="Y3240">
            <v>0</v>
          </cell>
          <cell r="AA3240">
            <v>0</v>
          </cell>
          <cell r="AE3240">
            <v>2016.3320000000001</v>
          </cell>
        </row>
        <row r="3241">
          <cell r="C3241">
            <v>44867</v>
          </cell>
          <cell r="D3241">
            <v>44</v>
          </cell>
          <cell r="G3241">
            <v>0</v>
          </cell>
          <cell r="J3241">
            <v>0</v>
          </cell>
          <cell r="K3241">
            <v>0</v>
          </cell>
          <cell r="O3241" t="str">
            <v>0</v>
          </cell>
          <cell r="S3241">
            <v>0</v>
          </cell>
          <cell r="W3241">
            <v>0</v>
          </cell>
          <cell r="Y3241">
            <v>0</v>
          </cell>
          <cell r="AA3241">
            <v>0</v>
          </cell>
          <cell r="AE3241">
            <v>2016.3320000000001</v>
          </cell>
        </row>
        <row r="3242">
          <cell r="C3242">
            <v>44868</v>
          </cell>
          <cell r="D3242">
            <v>44</v>
          </cell>
          <cell r="G3242">
            <v>0</v>
          </cell>
          <cell r="J3242">
            <v>0</v>
          </cell>
          <cell r="K3242">
            <v>0</v>
          </cell>
          <cell r="O3242" t="str">
            <v>0</v>
          </cell>
          <cell r="S3242">
            <v>0</v>
          </cell>
          <cell r="W3242">
            <v>0</v>
          </cell>
          <cell r="Y3242">
            <v>0</v>
          </cell>
          <cell r="AA3242">
            <v>0</v>
          </cell>
          <cell r="AE3242">
            <v>2016.3320000000001</v>
          </cell>
        </row>
        <row r="3243">
          <cell r="C3243">
            <v>44869</v>
          </cell>
          <cell r="D3243">
            <v>44</v>
          </cell>
          <cell r="G3243">
            <v>0</v>
          </cell>
          <cell r="J3243">
            <v>0</v>
          </cell>
          <cell r="K3243">
            <v>0</v>
          </cell>
          <cell r="O3243" t="str">
            <v>0</v>
          </cell>
          <cell r="S3243">
            <v>0</v>
          </cell>
          <cell r="W3243">
            <v>0</v>
          </cell>
          <cell r="Y3243">
            <v>0</v>
          </cell>
          <cell r="AA3243">
            <v>0</v>
          </cell>
          <cell r="AE3243">
            <v>2016.3320000000001</v>
          </cell>
        </row>
        <row r="3244">
          <cell r="C3244">
            <v>44870</v>
          </cell>
          <cell r="D3244">
            <v>44</v>
          </cell>
          <cell r="G3244">
            <v>0</v>
          </cell>
          <cell r="J3244">
            <v>0</v>
          </cell>
          <cell r="K3244">
            <v>0</v>
          </cell>
          <cell r="O3244" t="str">
            <v>0</v>
          </cell>
          <cell r="S3244">
            <v>0</v>
          </cell>
          <cell r="W3244">
            <v>0</v>
          </cell>
          <cell r="Y3244">
            <v>0</v>
          </cell>
          <cell r="AA3244">
            <v>0</v>
          </cell>
          <cell r="AE3244">
            <v>2016.3320000000001</v>
          </cell>
        </row>
        <row r="3245">
          <cell r="C3245">
            <v>44871</v>
          </cell>
          <cell r="D3245">
            <v>44</v>
          </cell>
          <cell r="G3245">
            <v>0</v>
          </cell>
          <cell r="J3245">
            <v>0</v>
          </cell>
          <cell r="K3245">
            <v>0</v>
          </cell>
          <cell r="O3245" t="str">
            <v>0</v>
          </cell>
          <cell r="S3245">
            <v>0</v>
          </cell>
          <cell r="W3245">
            <v>0</v>
          </cell>
          <cell r="Y3245">
            <v>0</v>
          </cell>
          <cell r="AA3245">
            <v>0</v>
          </cell>
          <cell r="AE3245">
            <v>2016.3320000000001</v>
          </cell>
        </row>
        <row r="3246">
          <cell r="C3246">
            <v>44872</v>
          </cell>
          <cell r="D3246">
            <v>45</v>
          </cell>
          <cell r="G3246">
            <v>0</v>
          </cell>
          <cell r="J3246">
            <v>0</v>
          </cell>
          <cell r="K3246">
            <v>0</v>
          </cell>
          <cell r="O3246" t="str">
            <v>0</v>
          </cell>
          <cell r="S3246">
            <v>0</v>
          </cell>
          <cell r="W3246">
            <v>0</v>
          </cell>
          <cell r="Y3246">
            <v>0</v>
          </cell>
          <cell r="AA3246">
            <v>0</v>
          </cell>
          <cell r="AE3246">
            <v>2016.3320000000001</v>
          </cell>
        </row>
        <row r="3247">
          <cell r="C3247">
            <v>44873</v>
          </cell>
          <cell r="D3247">
            <v>45</v>
          </cell>
          <cell r="G3247">
            <v>0</v>
          </cell>
          <cell r="J3247">
            <v>0</v>
          </cell>
          <cell r="K3247">
            <v>0</v>
          </cell>
          <cell r="O3247" t="str">
            <v>0</v>
          </cell>
          <cell r="S3247">
            <v>0</v>
          </cell>
          <cell r="W3247">
            <v>0</v>
          </cell>
          <cell r="Y3247">
            <v>0</v>
          </cell>
          <cell r="AA3247">
            <v>0</v>
          </cell>
          <cell r="AE3247">
            <v>2016.3320000000001</v>
          </cell>
        </row>
        <row r="3248">
          <cell r="C3248">
            <v>44874</v>
          </cell>
          <cell r="D3248">
            <v>45</v>
          </cell>
          <cell r="G3248">
            <v>0</v>
          </cell>
          <cell r="J3248">
            <v>0</v>
          </cell>
          <cell r="K3248">
            <v>0</v>
          </cell>
          <cell r="O3248" t="str">
            <v>0</v>
          </cell>
          <cell r="S3248">
            <v>0</v>
          </cell>
          <cell r="W3248">
            <v>0</v>
          </cell>
          <cell r="Y3248">
            <v>0</v>
          </cell>
          <cell r="AA3248">
            <v>0</v>
          </cell>
          <cell r="AE3248">
            <v>2016.3320000000001</v>
          </cell>
        </row>
        <row r="3249">
          <cell r="C3249">
            <v>44875</v>
          </cell>
          <cell r="D3249">
            <v>45</v>
          </cell>
          <cell r="G3249">
            <v>0</v>
          </cell>
          <cell r="J3249">
            <v>0</v>
          </cell>
          <cell r="K3249">
            <v>0</v>
          </cell>
          <cell r="O3249" t="str">
            <v>0</v>
          </cell>
          <cell r="S3249">
            <v>0</v>
          </cell>
          <cell r="W3249">
            <v>0</v>
          </cell>
          <cell r="Y3249">
            <v>0</v>
          </cell>
          <cell r="AA3249">
            <v>0</v>
          </cell>
          <cell r="AE3249">
            <v>2016.3320000000001</v>
          </cell>
        </row>
        <row r="3250">
          <cell r="C3250">
            <v>44876</v>
          </cell>
          <cell r="D3250">
            <v>45</v>
          </cell>
          <cell r="G3250">
            <v>0</v>
          </cell>
          <cell r="J3250">
            <v>0</v>
          </cell>
          <cell r="K3250">
            <v>0</v>
          </cell>
          <cell r="O3250" t="str">
            <v>0</v>
          </cell>
          <cell r="S3250">
            <v>0</v>
          </cell>
          <cell r="W3250">
            <v>0</v>
          </cell>
          <cell r="Y3250">
            <v>0</v>
          </cell>
          <cell r="AA3250">
            <v>0</v>
          </cell>
          <cell r="AE3250">
            <v>2016.3320000000001</v>
          </cell>
        </row>
        <row r="3251">
          <cell r="C3251">
            <v>44877</v>
          </cell>
          <cell r="D3251">
            <v>45</v>
          </cell>
          <cell r="G3251">
            <v>0</v>
          </cell>
          <cell r="J3251">
            <v>0</v>
          </cell>
          <cell r="K3251">
            <v>0</v>
          </cell>
          <cell r="O3251" t="str">
            <v>0</v>
          </cell>
          <cell r="S3251">
            <v>0</v>
          </cell>
          <cell r="W3251">
            <v>0</v>
          </cell>
          <cell r="Y3251">
            <v>0</v>
          </cell>
          <cell r="AA3251">
            <v>0</v>
          </cell>
          <cell r="AE3251">
            <v>2016.3320000000001</v>
          </cell>
        </row>
        <row r="3252">
          <cell r="C3252">
            <v>44878</v>
          </cell>
          <cell r="D3252">
            <v>45</v>
          </cell>
          <cell r="G3252">
            <v>0</v>
          </cell>
          <cell r="J3252">
            <v>0</v>
          </cell>
          <cell r="K3252">
            <v>0</v>
          </cell>
          <cell r="O3252" t="str">
            <v>0</v>
          </cell>
          <cell r="S3252">
            <v>0</v>
          </cell>
          <cell r="W3252">
            <v>0</v>
          </cell>
          <cell r="Y3252">
            <v>0</v>
          </cell>
          <cell r="AA3252">
            <v>0</v>
          </cell>
          <cell r="AE3252">
            <v>2016.3320000000001</v>
          </cell>
        </row>
        <row r="3253">
          <cell r="C3253">
            <v>44879</v>
          </cell>
          <cell r="D3253">
            <v>46</v>
          </cell>
          <cell r="G3253">
            <v>0</v>
          </cell>
          <cell r="J3253">
            <v>0</v>
          </cell>
          <cell r="K3253">
            <v>0</v>
          </cell>
          <cell r="O3253" t="str">
            <v>0</v>
          </cell>
          <cell r="S3253">
            <v>0</v>
          </cell>
          <cell r="W3253">
            <v>0</v>
          </cell>
          <cell r="Y3253">
            <v>0</v>
          </cell>
          <cell r="AA3253">
            <v>0</v>
          </cell>
          <cell r="AE3253">
            <v>2016.3320000000001</v>
          </cell>
        </row>
        <row r="3254">
          <cell r="C3254">
            <v>44880</v>
          </cell>
          <cell r="D3254">
            <v>46</v>
          </cell>
          <cell r="G3254">
            <v>0</v>
          </cell>
          <cell r="J3254">
            <v>0</v>
          </cell>
          <cell r="K3254">
            <v>0</v>
          </cell>
          <cell r="O3254" t="str">
            <v>0</v>
          </cell>
          <cell r="S3254">
            <v>0</v>
          </cell>
          <cell r="W3254">
            <v>0</v>
          </cell>
          <cell r="Y3254">
            <v>0</v>
          </cell>
          <cell r="AA3254">
            <v>0</v>
          </cell>
          <cell r="AE3254">
            <v>2016.3320000000001</v>
          </cell>
        </row>
        <row r="3255">
          <cell r="C3255">
            <v>44881</v>
          </cell>
          <cell r="D3255">
            <v>46</v>
          </cell>
          <cell r="G3255">
            <v>0</v>
          </cell>
          <cell r="J3255">
            <v>0</v>
          </cell>
          <cell r="K3255">
            <v>0</v>
          </cell>
          <cell r="O3255" t="str">
            <v>0</v>
          </cell>
          <cell r="S3255">
            <v>0</v>
          </cell>
          <cell r="W3255">
            <v>0</v>
          </cell>
          <cell r="Y3255">
            <v>0</v>
          </cell>
          <cell r="AA3255">
            <v>0</v>
          </cell>
          <cell r="AE3255">
            <v>2016.3320000000001</v>
          </cell>
        </row>
        <row r="3256">
          <cell r="C3256">
            <v>44882</v>
          </cell>
          <cell r="D3256">
            <v>46</v>
          </cell>
          <cell r="G3256">
            <v>0</v>
          </cell>
          <cell r="J3256">
            <v>0</v>
          </cell>
          <cell r="K3256">
            <v>0</v>
          </cell>
          <cell r="O3256" t="str">
            <v>0</v>
          </cell>
          <cell r="S3256">
            <v>0</v>
          </cell>
          <cell r="W3256">
            <v>0</v>
          </cell>
          <cell r="Y3256">
            <v>0</v>
          </cell>
          <cell r="AA3256">
            <v>0</v>
          </cell>
          <cell r="AE3256">
            <v>2016.3320000000001</v>
          </cell>
        </row>
        <row r="3257">
          <cell r="C3257">
            <v>44883</v>
          </cell>
          <cell r="D3257">
            <v>46</v>
          </cell>
          <cell r="G3257">
            <v>0</v>
          </cell>
          <cell r="J3257">
            <v>0</v>
          </cell>
          <cell r="K3257">
            <v>0</v>
          </cell>
          <cell r="O3257" t="str">
            <v>0</v>
          </cell>
          <cell r="S3257">
            <v>0</v>
          </cell>
          <cell r="W3257">
            <v>0</v>
          </cell>
          <cell r="Y3257">
            <v>0</v>
          </cell>
          <cell r="AA3257">
            <v>0</v>
          </cell>
          <cell r="AE3257">
            <v>2016.3320000000001</v>
          </cell>
        </row>
        <row r="3258">
          <cell r="C3258">
            <v>44884</v>
          </cell>
          <cell r="D3258">
            <v>46</v>
          </cell>
          <cell r="G3258">
            <v>0</v>
          </cell>
          <cell r="J3258">
            <v>0</v>
          </cell>
          <cell r="K3258">
            <v>0</v>
          </cell>
          <cell r="O3258" t="str">
            <v>0</v>
          </cell>
          <cell r="S3258">
            <v>0</v>
          </cell>
          <cell r="W3258">
            <v>0</v>
          </cell>
          <cell r="Y3258">
            <v>0</v>
          </cell>
          <cell r="AA3258">
            <v>0</v>
          </cell>
          <cell r="AE3258">
            <v>2016.3320000000001</v>
          </cell>
        </row>
        <row r="3259">
          <cell r="C3259">
            <v>44885</v>
          </cell>
          <cell r="D3259">
            <v>46</v>
          </cell>
          <cell r="G3259">
            <v>0</v>
          </cell>
          <cell r="J3259">
            <v>0</v>
          </cell>
          <cell r="K3259">
            <v>0</v>
          </cell>
          <cell r="O3259" t="str">
            <v>0</v>
          </cell>
          <cell r="S3259">
            <v>0</v>
          </cell>
          <cell r="W3259">
            <v>0</v>
          </cell>
          <cell r="Y3259">
            <v>0</v>
          </cell>
          <cell r="AA3259">
            <v>0</v>
          </cell>
          <cell r="AE3259">
            <v>2016.3320000000001</v>
          </cell>
        </row>
        <row r="3260">
          <cell r="C3260">
            <v>44886</v>
          </cell>
          <cell r="D3260">
            <v>47</v>
          </cell>
          <cell r="G3260">
            <v>0</v>
          </cell>
          <cell r="J3260">
            <v>0</v>
          </cell>
          <cell r="K3260">
            <v>0</v>
          </cell>
          <cell r="O3260" t="str">
            <v>0</v>
          </cell>
          <cell r="S3260">
            <v>0</v>
          </cell>
          <cell r="W3260">
            <v>0</v>
          </cell>
          <cell r="Y3260">
            <v>0</v>
          </cell>
          <cell r="AA3260">
            <v>0</v>
          </cell>
          <cell r="AE3260">
            <v>2016.3320000000001</v>
          </cell>
        </row>
        <row r="3261">
          <cell r="C3261">
            <v>44887</v>
          </cell>
          <cell r="D3261">
            <v>47</v>
          </cell>
          <cell r="G3261">
            <v>0</v>
          </cell>
          <cell r="J3261">
            <v>0</v>
          </cell>
          <cell r="K3261">
            <v>0</v>
          </cell>
          <cell r="O3261" t="str">
            <v>0</v>
          </cell>
          <cell r="S3261">
            <v>0</v>
          </cell>
          <cell r="W3261">
            <v>0</v>
          </cell>
          <cell r="Y3261">
            <v>0</v>
          </cell>
          <cell r="AA3261">
            <v>0</v>
          </cell>
          <cell r="AE3261">
            <v>2016.3320000000001</v>
          </cell>
        </row>
        <row r="3262">
          <cell r="C3262">
            <v>44888</v>
          </cell>
          <cell r="D3262">
            <v>47</v>
          </cell>
          <cell r="G3262">
            <v>0</v>
          </cell>
          <cell r="J3262">
            <v>0</v>
          </cell>
          <cell r="K3262">
            <v>0</v>
          </cell>
          <cell r="O3262" t="str">
            <v>0</v>
          </cell>
          <cell r="S3262">
            <v>0</v>
          </cell>
          <cell r="W3262">
            <v>0</v>
          </cell>
          <cell r="Y3262">
            <v>0</v>
          </cell>
          <cell r="AA3262">
            <v>0</v>
          </cell>
          <cell r="AE3262">
            <v>2016.3320000000001</v>
          </cell>
        </row>
        <row r="3263">
          <cell r="C3263">
            <v>44889</v>
          </cell>
          <cell r="D3263">
            <v>47</v>
          </cell>
          <cell r="G3263">
            <v>0</v>
          </cell>
          <cell r="J3263">
            <v>0</v>
          </cell>
          <cell r="K3263">
            <v>0</v>
          </cell>
          <cell r="O3263" t="str">
            <v>0</v>
          </cell>
          <cell r="S3263">
            <v>0</v>
          </cell>
          <cell r="W3263">
            <v>0</v>
          </cell>
          <cell r="Y3263">
            <v>0</v>
          </cell>
          <cell r="AA3263">
            <v>0</v>
          </cell>
          <cell r="AE3263">
            <v>2016.3320000000001</v>
          </cell>
        </row>
        <row r="3264">
          <cell r="C3264">
            <v>44890</v>
          </cell>
          <cell r="D3264">
            <v>47</v>
          </cell>
          <cell r="G3264">
            <v>0</v>
          </cell>
          <cell r="J3264">
            <v>0</v>
          </cell>
          <cell r="K3264">
            <v>0</v>
          </cell>
          <cell r="O3264" t="str">
            <v>0</v>
          </cell>
          <cell r="S3264">
            <v>0</v>
          </cell>
          <cell r="W3264">
            <v>0</v>
          </cell>
          <cell r="Y3264">
            <v>0</v>
          </cell>
          <cell r="AA3264">
            <v>0</v>
          </cell>
          <cell r="AE3264">
            <v>2016.3320000000001</v>
          </cell>
        </row>
        <row r="3265">
          <cell r="C3265">
            <v>44891</v>
          </cell>
          <cell r="D3265">
            <v>47</v>
          </cell>
          <cell r="G3265">
            <v>0</v>
          </cell>
          <cell r="J3265">
            <v>0</v>
          </cell>
          <cell r="K3265">
            <v>0</v>
          </cell>
          <cell r="O3265" t="str">
            <v>0</v>
          </cell>
          <cell r="S3265">
            <v>0</v>
          </cell>
          <cell r="W3265">
            <v>0</v>
          </cell>
          <cell r="Y3265">
            <v>0</v>
          </cell>
          <cell r="AA3265">
            <v>0</v>
          </cell>
          <cell r="AE3265">
            <v>2016.3320000000001</v>
          </cell>
        </row>
        <row r="3266">
          <cell r="C3266">
            <v>44892</v>
          </cell>
          <cell r="D3266">
            <v>47</v>
          </cell>
          <cell r="G3266">
            <v>0</v>
          </cell>
          <cell r="J3266">
            <v>0</v>
          </cell>
          <cell r="K3266">
            <v>0</v>
          </cell>
          <cell r="O3266" t="str">
            <v>0</v>
          </cell>
          <cell r="S3266">
            <v>0</v>
          </cell>
          <cell r="W3266">
            <v>0</v>
          </cell>
          <cell r="Y3266">
            <v>0</v>
          </cell>
          <cell r="AA3266">
            <v>0</v>
          </cell>
          <cell r="AE3266">
            <v>2016.3320000000001</v>
          </cell>
        </row>
        <row r="3267">
          <cell r="C3267">
            <v>44893</v>
          </cell>
          <cell r="D3267">
            <v>48</v>
          </cell>
          <cell r="G3267">
            <v>0</v>
          </cell>
          <cell r="J3267">
            <v>0</v>
          </cell>
          <cell r="K3267">
            <v>0</v>
          </cell>
          <cell r="O3267" t="str">
            <v>0</v>
          </cell>
          <cell r="S3267">
            <v>0</v>
          </cell>
          <cell r="W3267">
            <v>0</v>
          </cell>
          <cell r="Y3267">
            <v>0</v>
          </cell>
          <cell r="AA3267">
            <v>0</v>
          </cell>
        </row>
        <row r="3268">
          <cell r="C3268">
            <v>44894</v>
          </cell>
          <cell r="D3268">
            <v>48</v>
          </cell>
          <cell r="G3268">
            <v>0</v>
          </cell>
          <cell r="J3268">
            <v>0</v>
          </cell>
          <cell r="K3268">
            <v>0</v>
          </cell>
          <cell r="O3268" t="str">
            <v>0</v>
          </cell>
          <cell r="S3268">
            <v>0</v>
          </cell>
          <cell r="W3268">
            <v>0</v>
          </cell>
          <cell r="Y3268">
            <v>0</v>
          </cell>
          <cell r="AA3268">
            <v>0</v>
          </cell>
          <cell r="AE3268">
            <v>2016.3320000000001</v>
          </cell>
        </row>
        <row r="3269">
          <cell r="C3269">
            <v>44895</v>
          </cell>
          <cell r="D3269">
            <v>48</v>
          </cell>
          <cell r="G3269">
            <v>0</v>
          </cell>
          <cell r="J3269">
            <v>0</v>
          </cell>
          <cell r="K3269">
            <v>0</v>
          </cell>
          <cell r="O3269" t="str">
            <v>0</v>
          </cell>
          <cell r="S3269">
            <v>0</v>
          </cell>
          <cell r="W3269">
            <v>0</v>
          </cell>
          <cell r="Y3269">
            <v>0</v>
          </cell>
          <cell r="AA3269">
            <v>0</v>
          </cell>
          <cell r="AE3269">
            <v>2016.3320000000001</v>
          </cell>
        </row>
        <row r="3270">
          <cell r="C3270">
            <v>44896</v>
          </cell>
          <cell r="D3270">
            <v>48</v>
          </cell>
          <cell r="G3270">
            <v>0</v>
          </cell>
          <cell r="J3270">
            <v>0</v>
          </cell>
          <cell r="K3270">
            <v>0</v>
          </cell>
          <cell r="O3270" t="str">
            <v>0</v>
          </cell>
          <cell r="S3270">
            <v>0</v>
          </cell>
          <cell r="W3270">
            <v>0</v>
          </cell>
          <cell r="Y3270">
            <v>0</v>
          </cell>
          <cell r="AA3270">
            <v>0</v>
          </cell>
          <cell r="AE3270">
            <v>2016.3320000000001</v>
          </cell>
        </row>
        <row r="3271">
          <cell r="C3271">
            <v>44897</v>
          </cell>
          <cell r="D3271">
            <v>48</v>
          </cell>
          <cell r="G3271">
            <v>0</v>
          </cell>
          <cell r="J3271">
            <v>0</v>
          </cell>
          <cell r="K3271">
            <v>0</v>
          </cell>
          <cell r="O3271" t="str">
            <v>0</v>
          </cell>
          <cell r="S3271">
            <v>0</v>
          </cell>
          <cell r="W3271">
            <v>0</v>
          </cell>
          <cell r="Y3271">
            <v>0</v>
          </cell>
          <cell r="AA3271">
            <v>0</v>
          </cell>
          <cell r="AE3271">
            <v>2016.3320000000001</v>
          </cell>
        </row>
        <row r="3272">
          <cell r="C3272">
            <v>44898</v>
          </cell>
          <cell r="D3272">
            <v>48</v>
          </cell>
          <cell r="G3272">
            <v>0</v>
          </cell>
          <cell r="J3272">
            <v>0</v>
          </cell>
          <cell r="K3272">
            <v>0</v>
          </cell>
          <cell r="O3272" t="str">
            <v>0</v>
          </cell>
          <cell r="S3272">
            <v>0</v>
          </cell>
          <cell r="W3272">
            <v>0</v>
          </cell>
          <cell r="Y3272">
            <v>0</v>
          </cell>
          <cell r="AA3272">
            <v>0</v>
          </cell>
          <cell r="AE3272">
            <v>2016.3320000000001</v>
          </cell>
        </row>
        <row r="3273">
          <cell r="C3273">
            <v>44899</v>
          </cell>
          <cell r="D3273">
            <v>48</v>
          </cell>
          <cell r="G3273">
            <v>0</v>
          </cell>
          <cell r="J3273">
            <v>0</v>
          </cell>
          <cell r="K3273">
            <v>0</v>
          </cell>
          <cell r="O3273" t="str">
            <v>0</v>
          </cell>
          <cell r="S3273">
            <v>0</v>
          </cell>
          <cell r="W3273">
            <v>0</v>
          </cell>
          <cell r="Y3273">
            <v>0</v>
          </cell>
          <cell r="AA3273">
            <v>0</v>
          </cell>
          <cell r="AE3273">
            <v>2016.3320000000001</v>
          </cell>
        </row>
        <row r="3274">
          <cell r="C3274">
            <v>44900</v>
          </cell>
          <cell r="D3274">
            <v>49</v>
          </cell>
          <cell r="G3274">
            <v>0</v>
          </cell>
          <cell r="J3274">
            <v>0</v>
          </cell>
          <cell r="K3274">
            <v>0</v>
          </cell>
          <cell r="O3274" t="str">
            <v>0</v>
          </cell>
          <cell r="S3274">
            <v>0</v>
          </cell>
          <cell r="W3274">
            <v>0</v>
          </cell>
          <cell r="Y3274">
            <v>0</v>
          </cell>
          <cell r="AA3274">
            <v>0</v>
          </cell>
          <cell r="AE3274">
            <v>2016.3320000000001</v>
          </cell>
        </row>
        <row r="3275">
          <cell r="C3275">
            <v>44901</v>
          </cell>
          <cell r="D3275">
            <v>49</v>
          </cell>
          <cell r="G3275">
            <v>0</v>
          </cell>
          <cell r="J3275">
            <v>0</v>
          </cell>
          <cell r="K3275">
            <v>0</v>
          </cell>
          <cell r="O3275" t="str">
            <v>0</v>
          </cell>
          <cell r="S3275">
            <v>0</v>
          </cell>
          <cell r="W3275">
            <v>0</v>
          </cell>
          <cell r="Y3275">
            <v>0</v>
          </cell>
          <cell r="AA3275">
            <v>0</v>
          </cell>
          <cell r="AE3275">
            <v>2016.3320000000001</v>
          </cell>
        </row>
        <row r="3276">
          <cell r="C3276">
            <v>44902</v>
          </cell>
          <cell r="D3276">
            <v>49</v>
          </cell>
          <cell r="G3276">
            <v>0</v>
          </cell>
          <cell r="J3276">
            <v>0</v>
          </cell>
          <cell r="K3276">
            <v>0</v>
          </cell>
          <cell r="O3276" t="str">
            <v>0</v>
          </cell>
          <cell r="S3276">
            <v>0</v>
          </cell>
          <cell r="W3276">
            <v>0</v>
          </cell>
          <cell r="Y3276">
            <v>0</v>
          </cell>
          <cell r="AA3276">
            <v>0</v>
          </cell>
          <cell r="AE3276">
            <v>2016.3320000000001</v>
          </cell>
        </row>
        <row r="3277">
          <cell r="C3277">
            <v>44903</v>
          </cell>
          <cell r="D3277">
            <v>49</v>
          </cell>
          <cell r="G3277">
            <v>0</v>
          </cell>
          <cell r="J3277">
            <v>0</v>
          </cell>
          <cell r="K3277">
            <v>0</v>
          </cell>
          <cell r="O3277" t="str">
            <v>0</v>
          </cell>
          <cell r="S3277">
            <v>0</v>
          </cell>
          <cell r="W3277">
            <v>0</v>
          </cell>
          <cell r="Y3277">
            <v>0</v>
          </cell>
          <cell r="AA3277">
            <v>0</v>
          </cell>
          <cell r="AE3277">
            <v>2016.3320000000001</v>
          </cell>
        </row>
        <row r="3278">
          <cell r="C3278">
            <v>44904</v>
          </cell>
          <cell r="D3278">
            <v>49</v>
          </cell>
          <cell r="G3278">
            <v>0</v>
          </cell>
          <cell r="J3278">
            <v>0</v>
          </cell>
          <cell r="K3278">
            <v>0</v>
          </cell>
          <cell r="O3278" t="str">
            <v>0</v>
          </cell>
          <cell r="S3278">
            <v>0</v>
          </cell>
          <cell r="W3278">
            <v>0</v>
          </cell>
          <cell r="Y3278">
            <v>0</v>
          </cell>
          <cell r="AA3278">
            <v>0</v>
          </cell>
          <cell r="AE3278">
            <v>2016.3320000000001</v>
          </cell>
        </row>
        <row r="3279">
          <cell r="C3279">
            <v>44905</v>
          </cell>
          <cell r="D3279">
            <v>49</v>
          </cell>
          <cell r="G3279">
            <v>0</v>
          </cell>
          <cell r="J3279">
            <v>0</v>
          </cell>
          <cell r="K3279">
            <v>0</v>
          </cell>
          <cell r="O3279" t="str">
            <v>0</v>
          </cell>
          <cell r="S3279">
            <v>0</v>
          </cell>
          <cell r="W3279">
            <v>0</v>
          </cell>
          <cell r="Y3279">
            <v>0</v>
          </cell>
          <cell r="AA3279">
            <v>0</v>
          </cell>
          <cell r="AE3279">
            <v>2016.3320000000001</v>
          </cell>
        </row>
        <row r="3280">
          <cell r="C3280">
            <v>44906</v>
          </cell>
          <cell r="D3280">
            <v>49</v>
          </cell>
          <cell r="G3280">
            <v>0</v>
          </cell>
          <cell r="J3280">
            <v>0</v>
          </cell>
          <cell r="K3280">
            <v>0</v>
          </cell>
          <cell r="O3280" t="str">
            <v>0</v>
          </cell>
          <cell r="S3280">
            <v>0</v>
          </cell>
          <cell r="W3280">
            <v>0</v>
          </cell>
          <cell r="Y3280">
            <v>0</v>
          </cell>
          <cell r="AA3280">
            <v>0</v>
          </cell>
          <cell r="AE3280">
            <v>2016.3320000000001</v>
          </cell>
        </row>
        <row r="3281">
          <cell r="C3281">
            <v>44907</v>
          </cell>
          <cell r="D3281">
            <v>50</v>
          </cell>
          <cell r="G3281">
            <v>0</v>
          </cell>
          <cell r="J3281">
            <v>0</v>
          </cell>
          <cell r="K3281">
            <v>0</v>
          </cell>
          <cell r="O3281" t="str">
            <v>0</v>
          </cell>
          <cell r="S3281">
            <v>0</v>
          </cell>
          <cell r="W3281">
            <v>0</v>
          </cell>
          <cell r="Y3281">
            <v>0</v>
          </cell>
          <cell r="AA3281">
            <v>0</v>
          </cell>
          <cell r="AE3281">
            <v>2016.3320000000001</v>
          </cell>
        </row>
        <row r="3282">
          <cell r="C3282">
            <v>44908</v>
          </cell>
          <cell r="D3282">
            <v>50</v>
          </cell>
          <cell r="G3282">
            <v>0</v>
          </cell>
          <cell r="J3282">
            <v>0</v>
          </cell>
          <cell r="K3282">
            <v>0</v>
          </cell>
          <cell r="O3282" t="str">
            <v>0</v>
          </cell>
          <cell r="S3282">
            <v>0</v>
          </cell>
          <cell r="W3282">
            <v>0</v>
          </cell>
          <cell r="Y3282">
            <v>0</v>
          </cell>
          <cell r="AA3282">
            <v>0</v>
          </cell>
          <cell r="AE3282">
            <v>2016.3320000000001</v>
          </cell>
        </row>
        <row r="3283">
          <cell r="C3283">
            <v>44909</v>
          </cell>
          <cell r="D3283">
            <v>50</v>
          </cell>
          <cell r="G3283">
            <v>0</v>
          </cell>
          <cell r="J3283">
            <v>0</v>
          </cell>
          <cell r="K3283">
            <v>0</v>
          </cell>
          <cell r="O3283" t="str">
            <v>0</v>
          </cell>
          <cell r="S3283">
            <v>0</v>
          </cell>
          <cell r="W3283">
            <v>0</v>
          </cell>
          <cell r="Y3283">
            <v>0</v>
          </cell>
          <cell r="AA3283">
            <v>0</v>
          </cell>
          <cell r="AE3283">
            <v>2016.3320000000001</v>
          </cell>
        </row>
        <row r="3284">
          <cell r="C3284">
            <v>44910</v>
          </cell>
          <cell r="D3284">
            <v>50</v>
          </cell>
          <cell r="G3284">
            <v>0</v>
          </cell>
          <cell r="J3284">
            <v>0</v>
          </cell>
          <cell r="K3284">
            <v>0</v>
          </cell>
          <cell r="O3284" t="str">
            <v>0</v>
          </cell>
          <cell r="S3284">
            <v>0</v>
          </cell>
          <cell r="W3284">
            <v>0</v>
          </cell>
          <cell r="Y3284">
            <v>0</v>
          </cell>
          <cell r="AA3284">
            <v>0</v>
          </cell>
          <cell r="AE3284">
            <v>2016.3320000000001</v>
          </cell>
        </row>
        <row r="3285">
          <cell r="C3285">
            <v>44911</v>
          </cell>
          <cell r="D3285">
            <v>50</v>
          </cell>
          <cell r="G3285">
            <v>0</v>
          </cell>
          <cell r="J3285">
            <v>0</v>
          </cell>
          <cell r="K3285">
            <v>0</v>
          </cell>
          <cell r="O3285" t="str">
            <v>0</v>
          </cell>
          <cell r="S3285">
            <v>0</v>
          </cell>
          <cell r="W3285">
            <v>0</v>
          </cell>
          <cell r="Y3285">
            <v>0</v>
          </cell>
          <cell r="AA3285">
            <v>0</v>
          </cell>
          <cell r="AE3285">
            <v>2016.3320000000001</v>
          </cell>
        </row>
        <row r="3286">
          <cell r="C3286">
            <v>44912</v>
          </cell>
          <cell r="D3286">
            <v>50</v>
          </cell>
          <cell r="G3286">
            <v>0</v>
          </cell>
          <cell r="J3286">
            <v>0</v>
          </cell>
          <cell r="K3286">
            <v>0</v>
          </cell>
          <cell r="O3286" t="str">
            <v>0</v>
          </cell>
          <cell r="S3286">
            <v>0</v>
          </cell>
          <cell r="W3286">
            <v>0</v>
          </cell>
          <cell r="Y3286">
            <v>0</v>
          </cell>
          <cell r="AA3286">
            <v>0</v>
          </cell>
          <cell r="AE3286">
            <v>2016.3320000000001</v>
          </cell>
        </row>
        <row r="3287">
          <cell r="C3287">
            <v>44913</v>
          </cell>
          <cell r="D3287">
            <v>50</v>
          </cell>
          <cell r="G3287">
            <v>0</v>
          </cell>
          <cell r="J3287">
            <v>0</v>
          </cell>
          <cell r="K3287">
            <v>0</v>
          </cell>
          <cell r="O3287" t="str">
            <v>0</v>
          </cell>
          <cell r="S3287">
            <v>0</v>
          </cell>
          <cell r="W3287">
            <v>0</v>
          </cell>
          <cell r="Y3287">
            <v>0</v>
          </cell>
          <cell r="AA3287">
            <v>0</v>
          </cell>
          <cell r="AE3287">
            <v>2016.3320000000001</v>
          </cell>
        </row>
        <row r="3288">
          <cell r="C3288">
            <v>44914</v>
          </cell>
          <cell r="D3288">
            <v>51</v>
          </cell>
          <cell r="G3288">
            <v>0</v>
          </cell>
          <cell r="J3288">
            <v>0</v>
          </cell>
          <cell r="K3288">
            <v>0</v>
          </cell>
          <cell r="O3288" t="str">
            <v>0</v>
          </cell>
          <cell r="S3288">
            <v>0</v>
          </cell>
          <cell r="W3288">
            <v>0</v>
          </cell>
          <cell r="Y3288">
            <v>0</v>
          </cell>
          <cell r="AA3288">
            <v>0</v>
          </cell>
          <cell r="AE3288">
            <v>2016.3320000000001</v>
          </cell>
        </row>
        <row r="3289">
          <cell r="C3289">
            <v>44915</v>
          </cell>
          <cell r="D3289">
            <v>51</v>
          </cell>
          <cell r="G3289">
            <v>0</v>
          </cell>
          <cell r="J3289">
            <v>0</v>
          </cell>
          <cell r="K3289">
            <v>0</v>
          </cell>
          <cell r="O3289" t="str">
            <v>0</v>
          </cell>
          <cell r="S3289">
            <v>0</v>
          </cell>
          <cell r="W3289">
            <v>0</v>
          </cell>
          <cell r="Y3289">
            <v>0</v>
          </cell>
          <cell r="AA3289">
            <v>0</v>
          </cell>
          <cell r="AE3289">
            <v>2016.3320000000001</v>
          </cell>
        </row>
        <row r="3290">
          <cell r="C3290">
            <v>44916</v>
          </cell>
          <cell r="D3290">
            <v>51</v>
          </cell>
          <cell r="G3290">
            <v>0</v>
          </cell>
          <cell r="J3290">
            <v>0</v>
          </cell>
          <cell r="K3290">
            <v>0</v>
          </cell>
          <cell r="O3290" t="str">
            <v>0</v>
          </cell>
          <cell r="S3290">
            <v>0</v>
          </cell>
          <cell r="W3290">
            <v>0</v>
          </cell>
          <cell r="Y3290">
            <v>0</v>
          </cell>
          <cell r="AA3290">
            <v>0</v>
          </cell>
          <cell r="AE3290">
            <v>2016.3320000000001</v>
          </cell>
        </row>
        <row r="3291">
          <cell r="C3291">
            <v>44917</v>
          </cell>
          <cell r="D3291">
            <v>51</v>
          </cell>
          <cell r="G3291">
            <v>0</v>
          </cell>
          <cell r="J3291">
            <v>0</v>
          </cell>
          <cell r="K3291">
            <v>0</v>
          </cell>
          <cell r="O3291" t="str">
            <v>0</v>
          </cell>
          <cell r="S3291">
            <v>0</v>
          </cell>
          <cell r="W3291">
            <v>0</v>
          </cell>
          <cell r="Y3291">
            <v>0</v>
          </cell>
          <cell r="AA3291">
            <v>0</v>
          </cell>
          <cell r="AE3291">
            <v>2016.3320000000001</v>
          </cell>
        </row>
        <row r="3292">
          <cell r="C3292">
            <v>44918</v>
          </cell>
          <cell r="D3292">
            <v>51</v>
          </cell>
          <cell r="G3292">
            <v>0</v>
          </cell>
          <cell r="J3292">
            <v>0</v>
          </cell>
          <cell r="K3292">
            <v>0</v>
          </cell>
          <cell r="O3292" t="str">
            <v>0</v>
          </cell>
          <cell r="S3292">
            <v>0</v>
          </cell>
          <cell r="W3292">
            <v>0</v>
          </cell>
          <cell r="Y3292">
            <v>0</v>
          </cell>
          <cell r="AA3292">
            <v>0</v>
          </cell>
          <cell r="AE3292">
            <v>2016.3320000000001</v>
          </cell>
        </row>
        <row r="3293">
          <cell r="C3293">
            <v>44919</v>
          </cell>
          <cell r="D3293">
            <v>51</v>
          </cell>
          <cell r="G3293">
            <v>0</v>
          </cell>
          <cell r="J3293">
            <v>0</v>
          </cell>
          <cell r="K3293">
            <v>0</v>
          </cell>
          <cell r="O3293" t="str">
            <v>0</v>
          </cell>
          <cell r="S3293">
            <v>0</v>
          </cell>
          <cell r="W3293">
            <v>0</v>
          </cell>
          <cell r="Y3293">
            <v>0</v>
          </cell>
          <cell r="AA3293">
            <v>0</v>
          </cell>
          <cell r="AE3293">
            <v>2016.3320000000001</v>
          </cell>
        </row>
        <row r="3294">
          <cell r="C3294">
            <v>44920</v>
          </cell>
          <cell r="D3294">
            <v>51</v>
          </cell>
          <cell r="G3294">
            <v>0</v>
          </cell>
          <cell r="J3294">
            <v>0</v>
          </cell>
          <cell r="K3294">
            <v>0</v>
          </cell>
          <cell r="O3294" t="str">
            <v>0</v>
          </cell>
          <cell r="S3294">
            <v>0</v>
          </cell>
          <cell r="W3294">
            <v>0</v>
          </cell>
          <cell r="Y3294">
            <v>0</v>
          </cell>
          <cell r="AA3294">
            <v>0</v>
          </cell>
          <cell r="AE3294">
            <v>2016.3320000000001</v>
          </cell>
        </row>
        <row r="3295">
          <cell r="C3295">
            <v>44921</v>
          </cell>
          <cell r="D3295">
            <v>52</v>
          </cell>
          <cell r="G3295">
            <v>0</v>
          </cell>
          <cell r="J3295">
            <v>0</v>
          </cell>
          <cell r="K3295">
            <v>0</v>
          </cell>
          <cell r="O3295" t="str">
            <v>0</v>
          </cell>
          <cell r="S3295">
            <v>0</v>
          </cell>
          <cell r="W3295">
            <v>0</v>
          </cell>
          <cell r="Y3295">
            <v>0</v>
          </cell>
          <cell r="AA3295">
            <v>0</v>
          </cell>
          <cell r="AE3295">
            <v>2016.3320000000001</v>
          </cell>
        </row>
        <row r="3296">
          <cell r="C3296">
            <v>44922</v>
          </cell>
          <cell r="D3296">
            <v>52</v>
          </cell>
          <cell r="G3296">
            <v>0</v>
          </cell>
          <cell r="J3296">
            <v>0</v>
          </cell>
          <cell r="K3296">
            <v>0</v>
          </cell>
          <cell r="O3296" t="str">
            <v>0</v>
          </cell>
          <cell r="S3296">
            <v>0</v>
          </cell>
          <cell r="W3296">
            <v>0</v>
          </cell>
          <cell r="Y3296">
            <v>0</v>
          </cell>
          <cell r="AA3296">
            <v>0</v>
          </cell>
          <cell r="AE3296">
            <v>2016.3320000000001</v>
          </cell>
        </row>
        <row r="3297">
          <cell r="C3297">
            <v>44923</v>
          </cell>
          <cell r="D3297">
            <v>52</v>
          </cell>
          <cell r="G3297">
            <v>0</v>
          </cell>
          <cell r="J3297">
            <v>0</v>
          </cell>
          <cell r="K3297">
            <v>0</v>
          </cell>
          <cell r="O3297" t="str">
            <v>0</v>
          </cell>
          <cell r="S3297">
            <v>0</v>
          </cell>
          <cell r="W3297">
            <v>0</v>
          </cell>
          <cell r="Y3297">
            <v>0</v>
          </cell>
          <cell r="AA3297">
            <v>0</v>
          </cell>
        </row>
        <row r="3298">
          <cell r="C3298">
            <v>44924</v>
          </cell>
          <cell r="D3298">
            <v>52</v>
          </cell>
          <cell r="G3298">
            <v>0</v>
          </cell>
          <cell r="J3298">
            <v>0</v>
          </cell>
          <cell r="K3298">
            <v>0</v>
          </cell>
          <cell r="O3298" t="str">
            <v>0</v>
          </cell>
          <cell r="S3298">
            <v>0</v>
          </cell>
          <cell r="W3298">
            <v>0</v>
          </cell>
          <cell r="Y3298">
            <v>0</v>
          </cell>
          <cell r="AA3298">
            <v>0</v>
          </cell>
          <cell r="AE3298">
            <v>2016.3320000000001</v>
          </cell>
        </row>
        <row r="3299">
          <cell r="C3299">
            <v>44925</v>
          </cell>
          <cell r="D3299">
            <v>52</v>
          </cell>
          <cell r="G3299">
            <v>0</v>
          </cell>
          <cell r="J3299">
            <v>0</v>
          </cell>
          <cell r="K3299">
            <v>0</v>
          </cell>
          <cell r="O3299" t="str">
            <v>0</v>
          </cell>
          <cell r="S3299">
            <v>0</v>
          </cell>
          <cell r="W3299">
            <v>0</v>
          </cell>
          <cell r="Y3299">
            <v>0</v>
          </cell>
          <cell r="AA3299">
            <v>0</v>
          </cell>
          <cell r="AE3299">
            <v>2016.3320000000001</v>
          </cell>
        </row>
        <row r="3300">
          <cell r="C3300">
            <v>44926</v>
          </cell>
          <cell r="D3300">
            <v>52</v>
          </cell>
          <cell r="G3300">
            <v>0</v>
          </cell>
          <cell r="J3300">
            <v>0</v>
          </cell>
          <cell r="K3300">
            <v>0</v>
          </cell>
          <cell r="O3300" t="str">
            <v>0</v>
          </cell>
          <cell r="S3300">
            <v>0</v>
          </cell>
          <cell r="W3300">
            <v>0</v>
          </cell>
          <cell r="Y3300">
            <v>0</v>
          </cell>
          <cell r="AA3300">
            <v>0</v>
          </cell>
          <cell r="AE3300">
            <v>2016.3320000000001</v>
          </cell>
        </row>
        <row r="3301">
          <cell r="C3301">
            <v>44927</v>
          </cell>
          <cell r="D3301">
            <v>52</v>
          </cell>
          <cell r="G3301">
            <v>0</v>
          </cell>
          <cell r="J3301">
            <v>0</v>
          </cell>
          <cell r="K3301">
            <v>0</v>
          </cell>
          <cell r="O3301" t="str">
            <v>0</v>
          </cell>
          <cell r="S3301">
            <v>0</v>
          </cell>
          <cell r="W3301">
            <v>0</v>
          </cell>
          <cell r="Y3301">
            <v>0</v>
          </cell>
          <cell r="AA3301">
            <v>0</v>
          </cell>
          <cell r="AE3301">
            <v>2016.3320000000001</v>
          </cell>
        </row>
        <row r="3302">
          <cell r="C3302">
            <v>44928</v>
          </cell>
          <cell r="D3302">
            <v>1</v>
          </cell>
          <cell r="G3302">
            <v>0</v>
          </cell>
          <cell r="J3302">
            <v>0</v>
          </cell>
          <cell r="K3302">
            <v>0</v>
          </cell>
          <cell r="O3302" t="str">
            <v>0</v>
          </cell>
          <cell r="S3302">
            <v>0</v>
          </cell>
          <cell r="W3302">
            <v>0</v>
          </cell>
          <cell r="Y3302">
            <v>0</v>
          </cell>
          <cell r="AA3302">
            <v>0</v>
          </cell>
          <cell r="AE3302">
            <v>2016.3320000000001</v>
          </cell>
        </row>
        <row r="3303">
          <cell r="C3303">
            <v>44929</v>
          </cell>
          <cell r="D3303">
            <v>1</v>
          </cell>
          <cell r="G3303">
            <v>0</v>
          </cell>
          <cell r="J3303">
            <v>0</v>
          </cell>
          <cell r="K3303">
            <v>0</v>
          </cell>
          <cell r="O3303" t="str">
            <v>0</v>
          </cell>
          <cell r="S3303">
            <v>0</v>
          </cell>
          <cell r="W3303">
            <v>0</v>
          </cell>
          <cell r="Y3303">
            <v>0</v>
          </cell>
          <cell r="AA3303">
            <v>0</v>
          </cell>
          <cell r="AE3303">
            <v>2016.3320000000001</v>
          </cell>
        </row>
        <row r="3304">
          <cell r="C3304">
            <v>44930</v>
          </cell>
          <cell r="D3304">
            <v>1</v>
          </cell>
          <cell r="G3304">
            <v>0</v>
          </cell>
          <cell r="J3304">
            <v>0</v>
          </cell>
          <cell r="K3304">
            <v>0</v>
          </cell>
          <cell r="O3304" t="str">
            <v>0</v>
          </cell>
          <cell r="S3304">
            <v>0</v>
          </cell>
          <cell r="W3304">
            <v>0</v>
          </cell>
          <cell r="Y3304">
            <v>0</v>
          </cell>
          <cell r="AA3304">
            <v>0</v>
          </cell>
          <cell r="AE3304">
            <v>2016.3320000000001</v>
          </cell>
        </row>
        <row r="3305">
          <cell r="C3305">
            <v>44931</v>
          </cell>
          <cell r="D3305">
            <v>1</v>
          </cell>
          <cell r="G3305">
            <v>0</v>
          </cell>
          <cell r="J3305">
            <v>0</v>
          </cell>
          <cell r="K3305">
            <v>0</v>
          </cell>
          <cell r="O3305" t="str">
            <v>0</v>
          </cell>
          <cell r="S3305">
            <v>0</v>
          </cell>
          <cell r="W3305">
            <v>0</v>
          </cell>
          <cell r="Y3305">
            <v>0</v>
          </cell>
          <cell r="AA3305">
            <v>0</v>
          </cell>
          <cell r="AE3305">
            <v>2016.3320000000001</v>
          </cell>
        </row>
        <row r="3306">
          <cell r="C3306">
            <v>44932</v>
          </cell>
          <cell r="D3306">
            <v>1</v>
          </cell>
          <cell r="G3306">
            <v>0</v>
          </cell>
          <cell r="J3306">
            <v>0</v>
          </cell>
          <cell r="K3306">
            <v>0</v>
          </cell>
          <cell r="O3306" t="str">
            <v>0</v>
          </cell>
          <cell r="S3306">
            <v>0</v>
          </cell>
          <cell r="W3306">
            <v>0</v>
          </cell>
          <cell r="Y3306">
            <v>0</v>
          </cell>
          <cell r="AA3306">
            <v>0</v>
          </cell>
          <cell r="AE3306">
            <v>2016.3320000000001</v>
          </cell>
        </row>
        <row r="3307">
          <cell r="C3307">
            <v>44933</v>
          </cell>
          <cell r="D3307">
            <v>1</v>
          </cell>
          <cell r="G3307">
            <v>0</v>
          </cell>
          <cell r="J3307">
            <v>0</v>
          </cell>
          <cell r="K3307">
            <v>0</v>
          </cell>
          <cell r="O3307" t="str">
            <v>0</v>
          </cell>
          <cell r="S3307">
            <v>0</v>
          </cell>
          <cell r="W3307">
            <v>0</v>
          </cell>
          <cell r="Y3307">
            <v>0</v>
          </cell>
          <cell r="AA3307">
            <v>0</v>
          </cell>
          <cell r="AE3307">
            <v>2016.3320000000001</v>
          </cell>
        </row>
        <row r="3308">
          <cell r="C3308">
            <v>44934</v>
          </cell>
          <cell r="D3308">
            <v>1</v>
          </cell>
          <cell r="G3308">
            <v>0</v>
          </cell>
          <cell r="J3308">
            <v>0</v>
          </cell>
          <cell r="K3308">
            <v>0</v>
          </cell>
          <cell r="O3308" t="str">
            <v>0</v>
          </cell>
          <cell r="S3308">
            <v>0</v>
          </cell>
          <cell r="W3308">
            <v>0</v>
          </cell>
          <cell r="Y3308">
            <v>0</v>
          </cell>
          <cell r="AA3308">
            <v>0</v>
          </cell>
          <cell r="AE3308">
            <v>2016.3320000000001</v>
          </cell>
        </row>
        <row r="3309">
          <cell r="C3309">
            <v>44935</v>
          </cell>
          <cell r="D3309">
            <v>2</v>
          </cell>
          <cell r="G3309">
            <v>0</v>
          </cell>
          <cell r="J3309">
            <v>0</v>
          </cell>
          <cell r="K3309">
            <v>0</v>
          </cell>
          <cell r="O3309" t="str">
            <v>0</v>
          </cell>
          <cell r="S3309">
            <v>0</v>
          </cell>
          <cell r="W3309">
            <v>0</v>
          </cell>
          <cell r="Y3309">
            <v>0</v>
          </cell>
          <cell r="AA3309">
            <v>0</v>
          </cell>
          <cell r="AE3309">
            <v>2016.3320000000001</v>
          </cell>
        </row>
        <row r="3310">
          <cell r="C3310">
            <v>44936</v>
          </cell>
          <cell r="D3310">
            <v>2</v>
          </cell>
          <cell r="G3310">
            <v>0</v>
          </cell>
          <cell r="J3310">
            <v>0</v>
          </cell>
          <cell r="K3310">
            <v>0</v>
          </cell>
          <cell r="O3310" t="str">
            <v>0</v>
          </cell>
          <cell r="S3310">
            <v>0</v>
          </cell>
          <cell r="W3310">
            <v>0</v>
          </cell>
          <cell r="Y3310">
            <v>0</v>
          </cell>
          <cell r="AA3310">
            <v>0</v>
          </cell>
          <cell r="AE3310">
            <v>2016.3320000000001</v>
          </cell>
        </row>
        <row r="3311">
          <cell r="C3311">
            <v>44937</v>
          </cell>
          <cell r="D3311">
            <v>2</v>
          </cell>
          <cell r="G3311">
            <v>0</v>
          </cell>
          <cell r="J3311">
            <v>0</v>
          </cell>
          <cell r="K3311">
            <v>0</v>
          </cell>
          <cell r="O3311" t="str">
            <v>0</v>
          </cell>
          <cell r="S3311">
            <v>0</v>
          </cell>
          <cell r="W3311">
            <v>0</v>
          </cell>
          <cell r="Y3311">
            <v>0</v>
          </cell>
          <cell r="AA3311">
            <v>0</v>
          </cell>
          <cell r="AE3311">
            <v>2016.3320000000001</v>
          </cell>
        </row>
        <row r="3312">
          <cell r="C3312">
            <v>44938</v>
          </cell>
          <cell r="D3312">
            <v>2</v>
          </cell>
          <cell r="G3312">
            <v>0</v>
          </cell>
          <cell r="J3312">
            <v>0</v>
          </cell>
          <cell r="K3312">
            <v>0</v>
          </cell>
          <cell r="O3312" t="str">
            <v>0</v>
          </cell>
          <cell r="S3312">
            <v>0</v>
          </cell>
          <cell r="W3312">
            <v>0</v>
          </cell>
          <cell r="Y3312">
            <v>0</v>
          </cell>
          <cell r="AA3312">
            <v>0</v>
          </cell>
          <cell r="AE3312">
            <v>2016.3320000000001</v>
          </cell>
        </row>
        <row r="3313">
          <cell r="C3313">
            <v>44939</v>
          </cell>
          <cell r="D3313">
            <v>2</v>
          </cell>
          <cell r="G3313">
            <v>0</v>
          </cell>
          <cell r="J3313">
            <v>0</v>
          </cell>
          <cell r="K3313">
            <v>0</v>
          </cell>
          <cell r="O3313" t="str">
            <v>0</v>
          </cell>
          <cell r="S3313">
            <v>0</v>
          </cell>
          <cell r="W3313">
            <v>0</v>
          </cell>
          <cell r="Y3313">
            <v>0</v>
          </cell>
          <cell r="AA3313">
            <v>0</v>
          </cell>
          <cell r="AE3313">
            <v>2016.3320000000001</v>
          </cell>
        </row>
        <row r="3314">
          <cell r="C3314">
            <v>44940</v>
          </cell>
          <cell r="D3314">
            <v>2</v>
          </cell>
          <cell r="G3314">
            <v>0</v>
          </cell>
          <cell r="J3314">
            <v>0</v>
          </cell>
          <cell r="K3314">
            <v>0</v>
          </cell>
          <cell r="O3314" t="str">
            <v>0</v>
          </cell>
          <cell r="S3314">
            <v>0</v>
          </cell>
          <cell r="W3314">
            <v>0</v>
          </cell>
          <cell r="Y3314">
            <v>0</v>
          </cell>
          <cell r="AA3314">
            <v>0</v>
          </cell>
          <cell r="AE3314">
            <v>2016.3320000000001</v>
          </cell>
        </row>
        <row r="3315">
          <cell r="C3315">
            <v>44941</v>
          </cell>
          <cell r="D3315">
            <v>2</v>
          </cell>
          <cell r="G3315">
            <v>0</v>
          </cell>
          <cell r="J3315">
            <v>0</v>
          </cell>
          <cell r="K3315">
            <v>0</v>
          </cell>
          <cell r="O3315" t="str">
            <v>0</v>
          </cell>
          <cell r="S3315">
            <v>0</v>
          </cell>
          <cell r="W3315">
            <v>0</v>
          </cell>
          <cell r="Y3315">
            <v>0</v>
          </cell>
          <cell r="AA3315">
            <v>0</v>
          </cell>
          <cell r="AE3315">
            <v>2016.3320000000001</v>
          </cell>
        </row>
        <row r="3316">
          <cell r="C3316">
            <v>44942</v>
          </cell>
          <cell r="D3316">
            <v>3</v>
          </cell>
          <cell r="G3316">
            <v>0</v>
          </cell>
          <cell r="J3316">
            <v>0</v>
          </cell>
          <cell r="K3316">
            <v>0</v>
          </cell>
          <cell r="O3316" t="str">
            <v>0</v>
          </cell>
          <cell r="S3316">
            <v>0</v>
          </cell>
          <cell r="W3316">
            <v>0</v>
          </cell>
          <cell r="Y3316">
            <v>0</v>
          </cell>
          <cell r="AA3316">
            <v>0</v>
          </cell>
          <cell r="AE3316">
            <v>2016.3320000000001</v>
          </cell>
        </row>
        <row r="3317">
          <cell r="C3317">
            <v>44943</v>
          </cell>
          <cell r="D3317">
            <v>3</v>
          </cell>
          <cell r="G3317">
            <v>0</v>
          </cell>
          <cell r="J3317">
            <v>0</v>
          </cell>
          <cell r="K3317">
            <v>0</v>
          </cell>
          <cell r="O3317" t="str">
            <v>0</v>
          </cell>
          <cell r="S3317">
            <v>0</v>
          </cell>
          <cell r="W3317">
            <v>0</v>
          </cell>
          <cell r="Y3317">
            <v>0</v>
          </cell>
          <cell r="AA3317">
            <v>0</v>
          </cell>
          <cell r="AE3317">
            <v>2016.3320000000001</v>
          </cell>
        </row>
        <row r="3318">
          <cell r="C3318">
            <v>44944</v>
          </cell>
          <cell r="D3318">
            <v>3</v>
          </cell>
          <cell r="G3318">
            <v>0</v>
          </cell>
          <cell r="J3318">
            <v>0</v>
          </cell>
          <cell r="K3318">
            <v>0</v>
          </cell>
          <cell r="O3318" t="str">
            <v>0</v>
          </cell>
          <cell r="S3318">
            <v>0</v>
          </cell>
          <cell r="W3318">
            <v>0</v>
          </cell>
          <cell r="Y3318">
            <v>0</v>
          </cell>
          <cell r="AA3318">
            <v>0</v>
          </cell>
          <cell r="AE3318">
            <v>2016.3320000000001</v>
          </cell>
        </row>
        <row r="3319">
          <cell r="C3319">
            <v>44945</v>
          </cell>
          <cell r="D3319">
            <v>3</v>
          </cell>
          <cell r="G3319">
            <v>0</v>
          </cell>
          <cell r="J3319">
            <v>0</v>
          </cell>
          <cell r="K3319">
            <v>0</v>
          </cell>
          <cell r="O3319" t="str">
            <v>0</v>
          </cell>
          <cell r="S3319">
            <v>0</v>
          </cell>
          <cell r="W3319">
            <v>0</v>
          </cell>
          <cell r="Y3319">
            <v>0</v>
          </cell>
          <cell r="AA3319">
            <v>0</v>
          </cell>
          <cell r="AE3319">
            <v>2016.3320000000001</v>
          </cell>
        </row>
        <row r="3320">
          <cell r="C3320">
            <v>44946</v>
          </cell>
          <cell r="D3320">
            <v>3</v>
          </cell>
          <cell r="G3320">
            <v>0</v>
          </cell>
          <cell r="J3320">
            <v>0</v>
          </cell>
          <cell r="K3320">
            <v>0</v>
          </cell>
          <cell r="O3320" t="str">
            <v>0</v>
          </cell>
          <cell r="S3320">
            <v>0</v>
          </cell>
          <cell r="W3320">
            <v>0</v>
          </cell>
          <cell r="Y3320">
            <v>0</v>
          </cell>
          <cell r="AA3320">
            <v>0</v>
          </cell>
          <cell r="AE3320">
            <v>2016.3320000000001</v>
          </cell>
        </row>
        <row r="3321">
          <cell r="C3321">
            <v>44947</v>
          </cell>
          <cell r="D3321">
            <v>3</v>
          </cell>
          <cell r="G3321">
            <v>0</v>
          </cell>
          <cell r="J3321">
            <v>0</v>
          </cell>
          <cell r="K3321">
            <v>0</v>
          </cell>
          <cell r="O3321" t="str">
            <v>0</v>
          </cell>
          <cell r="S3321">
            <v>0</v>
          </cell>
          <cell r="W3321">
            <v>0</v>
          </cell>
          <cell r="Y3321">
            <v>0</v>
          </cell>
          <cell r="AA3321">
            <v>0</v>
          </cell>
          <cell r="AE3321">
            <v>2016.3320000000001</v>
          </cell>
        </row>
        <row r="3322">
          <cell r="C3322">
            <v>44948</v>
          </cell>
          <cell r="D3322">
            <v>3</v>
          </cell>
          <cell r="G3322">
            <v>0</v>
          </cell>
          <cell r="J3322">
            <v>0</v>
          </cell>
          <cell r="K3322">
            <v>0</v>
          </cell>
          <cell r="O3322" t="str">
            <v>0</v>
          </cell>
          <cell r="S3322">
            <v>0</v>
          </cell>
          <cell r="W3322">
            <v>0</v>
          </cell>
          <cell r="Y3322">
            <v>0</v>
          </cell>
          <cell r="AA3322">
            <v>0</v>
          </cell>
          <cell r="AE3322">
            <v>2016.3320000000001</v>
          </cell>
        </row>
        <row r="3323">
          <cell r="C3323">
            <v>44949</v>
          </cell>
          <cell r="D3323">
            <v>4</v>
          </cell>
          <cell r="G3323">
            <v>0</v>
          </cell>
          <cell r="J3323">
            <v>0</v>
          </cell>
          <cell r="K3323">
            <v>0</v>
          </cell>
          <cell r="O3323" t="str">
            <v>0</v>
          </cell>
          <cell r="S3323">
            <v>0</v>
          </cell>
          <cell r="W3323">
            <v>0</v>
          </cell>
          <cell r="Y3323">
            <v>0</v>
          </cell>
          <cell r="AA3323">
            <v>0</v>
          </cell>
          <cell r="AE3323">
            <v>2016.3320000000001</v>
          </cell>
        </row>
        <row r="3324">
          <cell r="C3324">
            <v>44950</v>
          </cell>
          <cell r="D3324">
            <v>4</v>
          </cell>
          <cell r="G3324">
            <v>0</v>
          </cell>
          <cell r="J3324">
            <v>0</v>
          </cell>
          <cell r="K3324">
            <v>0</v>
          </cell>
          <cell r="O3324" t="str">
            <v>0</v>
          </cell>
          <cell r="S3324">
            <v>0</v>
          </cell>
          <cell r="W3324">
            <v>0</v>
          </cell>
          <cell r="Y3324">
            <v>0</v>
          </cell>
          <cell r="AA3324">
            <v>0</v>
          </cell>
          <cell r="AE3324">
            <v>2016.3320000000001</v>
          </cell>
        </row>
        <row r="3325">
          <cell r="C3325">
            <v>44951</v>
          </cell>
          <cell r="D3325">
            <v>4</v>
          </cell>
          <cell r="G3325">
            <v>0</v>
          </cell>
          <cell r="J3325">
            <v>0</v>
          </cell>
          <cell r="K3325">
            <v>0</v>
          </cell>
          <cell r="O3325" t="str">
            <v>0</v>
          </cell>
          <cell r="S3325">
            <v>0</v>
          </cell>
          <cell r="W3325">
            <v>0</v>
          </cell>
          <cell r="Y3325">
            <v>0</v>
          </cell>
          <cell r="AA3325">
            <v>0</v>
          </cell>
          <cell r="AE3325">
            <v>2016.3320000000001</v>
          </cell>
        </row>
        <row r="3326">
          <cell r="C3326">
            <v>44952</v>
          </cell>
          <cell r="D3326">
            <v>4</v>
          </cell>
          <cell r="G3326">
            <v>0</v>
          </cell>
          <cell r="J3326">
            <v>0</v>
          </cell>
          <cell r="K3326">
            <v>0</v>
          </cell>
          <cell r="O3326" t="str">
            <v>0</v>
          </cell>
          <cell r="S3326">
            <v>0</v>
          </cell>
          <cell r="W3326">
            <v>0</v>
          </cell>
          <cell r="Y3326">
            <v>0</v>
          </cell>
          <cell r="AA3326">
            <v>0</v>
          </cell>
          <cell r="AE3326">
            <v>2016.3320000000001</v>
          </cell>
        </row>
        <row r="3327">
          <cell r="C3327">
            <v>44953</v>
          </cell>
          <cell r="D3327">
            <v>4</v>
          </cell>
          <cell r="G3327">
            <v>0</v>
          </cell>
          <cell r="J3327">
            <v>0</v>
          </cell>
          <cell r="K3327">
            <v>0</v>
          </cell>
          <cell r="O3327" t="str">
            <v>0</v>
          </cell>
          <cell r="S3327">
            <v>0</v>
          </cell>
          <cell r="W3327">
            <v>0</v>
          </cell>
          <cell r="Y3327">
            <v>0</v>
          </cell>
          <cell r="AA3327">
            <v>0</v>
          </cell>
          <cell r="AE3327">
            <v>2016.3320000000001</v>
          </cell>
        </row>
        <row r="3328">
          <cell r="C3328">
            <v>44954</v>
          </cell>
          <cell r="D3328">
            <v>4</v>
          </cell>
          <cell r="G3328">
            <v>0</v>
          </cell>
          <cell r="J3328">
            <v>0</v>
          </cell>
          <cell r="K3328">
            <v>0</v>
          </cell>
          <cell r="O3328" t="str">
            <v>0</v>
          </cell>
          <cell r="S3328">
            <v>0</v>
          </cell>
          <cell r="W3328">
            <v>0</v>
          </cell>
          <cell r="Y3328">
            <v>0</v>
          </cell>
          <cell r="AA3328">
            <v>0</v>
          </cell>
        </row>
        <row r="3329">
          <cell r="C3329">
            <v>44955</v>
          </cell>
          <cell r="D3329">
            <v>4</v>
          </cell>
          <cell r="G3329">
            <v>0</v>
          </cell>
          <cell r="J3329">
            <v>0</v>
          </cell>
          <cell r="K3329">
            <v>0</v>
          </cell>
          <cell r="O3329" t="str">
            <v>0</v>
          </cell>
          <cell r="S3329">
            <v>0</v>
          </cell>
          <cell r="W3329">
            <v>0</v>
          </cell>
          <cell r="Y3329">
            <v>0</v>
          </cell>
          <cell r="AA3329">
            <v>0</v>
          </cell>
          <cell r="AE3329">
            <v>2016.3320000000001</v>
          </cell>
        </row>
        <row r="3330">
          <cell r="C3330">
            <v>44956</v>
          </cell>
          <cell r="D3330">
            <v>5</v>
          </cell>
          <cell r="G3330">
            <v>0</v>
          </cell>
          <cell r="J3330">
            <v>0</v>
          </cell>
          <cell r="K3330">
            <v>0</v>
          </cell>
          <cell r="O3330" t="str">
            <v>0</v>
          </cell>
          <cell r="S3330">
            <v>0</v>
          </cell>
          <cell r="W3330">
            <v>0</v>
          </cell>
          <cell r="Y3330">
            <v>0</v>
          </cell>
          <cell r="AA3330">
            <v>0</v>
          </cell>
          <cell r="AE3330">
            <v>2016.3320000000001</v>
          </cell>
        </row>
        <row r="3331">
          <cell r="C3331">
            <v>44957</v>
          </cell>
          <cell r="D3331">
            <v>5</v>
          </cell>
          <cell r="G3331">
            <v>0</v>
          </cell>
          <cell r="J3331">
            <v>0</v>
          </cell>
          <cell r="K3331">
            <v>0</v>
          </cell>
          <cell r="O3331" t="str">
            <v>0</v>
          </cell>
          <cell r="S3331">
            <v>0</v>
          </cell>
          <cell r="W3331">
            <v>0</v>
          </cell>
          <cell r="Y3331">
            <v>0</v>
          </cell>
          <cell r="AA3331">
            <v>0</v>
          </cell>
          <cell r="AE3331">
            <v>2016.3320000000001</v>
          </cell>
        </row>
        <row r="3332">
          <cell r="C3332">
            <v>44958</v>
          </cell>
          <cell r="D3332">
            <v>5</v>
          </cell>
          <cell r="G3332">
            <v>0</v>
          </cell>
          <cell r="J3332">
            <v>0</v>
          </cell>
          <cell r="K3332">
            <v>0</v>
          </cell>
          <cell r="O3332" t="str">
            <v>0</v>
          </cell>
          <cell r="S3332">
            <v>0</v>
          </cell>
          <cell r="W3332">
            <v>0</v>
          </cell>
          <cell r="Y3332">
            <v>0</v>
          </cell>
          <cell r="AA3332">
            <v>0</v>
          </cell>
          <cell r="AE3332">
            <v>2016.3320000000001</v>
          </cell>
        </row>
        <row r="3333">
          <cell r="C3333">
            <v>44959</v>
          </cell>
          <cell r="D3333">
            <v>5</v>
          </cell>
          <cell r="G3333">
            <v>0</v>
          </cell>
          <cell r="J3333">
            <v>0</v>
          </cell>
          <cell r="K3333">
            <v>0</v>
          </cell>
          <cell r="O3333" t="str">
            <v>0</v>
          </cell>
          <cell r="S3333">
            <v>0</v>
          </cell>
          <cell r="W3333">
            <v>0</v>
          </cell>
          <cell r="Y3333">
            <v>0</v>
          </cell>
          <cell r="AA3333">
            <v>0</v>
          </cell>
          <cell r="AE3333">
            <v>2016.3320000000001</v>
          </cell>
        </row>
        <row r="3334">
          <cell r="C3334">
            <v>44960</v>
          </cell>
          <cell r="D3334">
            <v>5</v>
          </cell>
          <cell r="G3334">
            <v>0</v>
          </cell>
          <cell r="J3334">
            <v>0</v>
          </cell>
          <cell r="K3334">
            <v>0</v>
          </cell>
          <cell r="O3334" t="str">
            <v>0</v>
          </cell>
          <cell r="S3334">
            <v>0</v>
          </cell>
          <cell r="W3334">
            <v>0</v>
          </cell>
          <cell r="Y3334">
            <v>0</v>
          </cell>
          <cell r="AA3334">
            <v>0</v>
          </cell>
          <cell r="AE3334">
            <v>2016.3320000000001</v>
          </cell>
        </row>
        <row r="3335">
          <cell r="C3335">
            <v>44961</v>
          </cell>
          <cell r="D3335">
            <v>5</v>
          </cell>
          <cell r="G3335">
            <v>0</v>
          </cell>
          <cell r="J3335">
            <v>0</v>
          </cell>
          <cell r="K3335">
            <v>0</v>
          </cell>
          <cell r="O3335" t="str">
            <v>0</v>
          </cell>
          <cell r="S3335">
            <v>0</v>
          </cell>
          <cell r="W3335">
            <v>0</v>
          </cell>
          <cell r="Y3335">
            <v>0</v>
          </cell>
          <cell r="AA3335">
            <v>0</v>
          </cell>
          <cell r="AE3335">
            <v>2016.3320000000001</v>
          </cell>
        </row>
        <row r="3336">
          <cell r="C3336">
            <v>44962</v>
          </cell>
          <cell r="D3336">
            <v>5</v>
          </cell>
          <cell r="G3336">
            <v>0</v>
          </cell>
          <cell r="J3336">
            <v>0</v>
          </cell>
          <cell r="K3336">
            <v>0</v>
          </cell>
          <cell r="O3336" t="str">
            <v>0</v>
          </cell>
          <cell r="S3336">
            <v>0</v>
          </cell>
          <cell r="W3336">
            <v>0</v>
          </cell>
          <cell r="Y3336">
            <v>0</v>
          </cell>
          <cell r="AA3336">
            <v>0</v>
          </cell>
          <cell r="AE3336">
            <v>2016.3320000000001</v>
          </cell>
        </row>
        <row r="3337">
          <cell r="C3337">
            <v>44963</v>
          </cell>
          <cell r="D3337">
            <v>6</v>
          </cell>
          <cell r="G3337">
            <v>0</v>
          </cell>
          <cell r="J3337">
            <v>0</v>
          </cell>
          <cell r="K3337">
            <v>0</v>
          </cell>
          <cell r="O3337" t="str">
            <v>0</v>
          </cell>
          <cell r="S3337">
            <v>0</v>
          </cell>
          <cell r="W3337">
            <v>0</v>
          </cell>
          <cell r="Y3337">
            <v>0</v>
          </cell>
          <cell r="AA3337">
            <v>0</v>
          </cell>
          <cell r="AE3337">
            <v>2016.3320000000001</v>
          </cell>
        </row>
        <row r="3338">
          <cell r="C3338">
            <v>44964</v>
          </cell>
          <cell r="D3338">
            <v>6</v>
          </cell>
          <cell r="G3338">
            <v>0</v>
          </cell>
          <cell r="J3338">
            <v>0</v>
          </cell>
          <cell r="K3338">
            <v>0</v>
          </cell>
          <cell r="O3338" t="str">
            <v>0</v>
          </cell>
          <cell r="S3338">
            <v>0</v>
          </cell>
          <cell r="W3338">
            <v>0</v>
          </cell>
          <cell r="Y3338">
            <v>0</v>
          </cell>
          <cell r="AA3338">
            <v>0</v>
          </cell>
          <cell r="AE3338">
            <v>2016.3320000000001</v>
          </cell>
        </row>
        <row r="3339">
          <cell r="C3339">
            <v>44965</v>
          </cell>
          <cell r="D3339">
            <v>6</v>
          </cell>
          <cell r="G3339">
            <v>0</v>
          </cell>
          <cell r="J3339">
            <v>0</v>
          </cell>
          <cell r="K3339">
            <v>0</v>
          </cell>
          <cell r="O3339" t="str">
            <v>0</v>
          </cell>
          <cell r="S3339">
            <v>0</v>
          </cell>
          <cell r="W3339">
            <v>0</v>
          </cell>
          <cell r="Y3339">
            <v>0</v>
          </cell>
          <cell r="AA3339">
            <v>0</v>
          </cell>
          <cell r="AE3339">
            <v>2016.3320000000001</v>
          </cell>
        </row>
        <row r="3340">
          <cell r="C3340">
            <v>44966</v>
          </cell>
          <cell r="D3340">
            <v>6</v>
          </cell>
          <cell r="G3340">
            <v>0</v>
          </cell>
          <cell r="J3340">
            <v>0</v>
          </cell>
          <cell r="K3340">
            <v>0</v>
          </cell>
          <cell r="O3340" t="str">
            <v>0</v>
          </cell>
          <cell r="S3340">
            <v>0</v>
          </cell>
          <cell r="W3340">
            <v>0</v>
          </cell>
          <cell r="Y3340">
            <v>0</v>
          </cell>
          <cell r="AA3340">
            <v>0</v>
          </cell>
          <cell r="AE3340">
            <v>2016.3320000000001</v>
          </cell>
        </row>
        <row r="3341">
          <cell r="C3341">
            <v>44967</v>
          </cell>
          <cell r="D3341">
            <v>6</v>
          </cell>
          <cell r="G3341">
            <v>0</v>
          </cell>
          <cell r="J3341">
            <v>0</v>
          </cell>
          <cell r="K3341">
            <v>0</v>
          </cell>
          <cell r="O3341" t="str">
            <v>0</v>
          </cell>
          <cell r="S3341">
            <v>0</v>
          </cell>
          <cell r="W3341">
            <v>0</v>
          </cell>
          <cell r="Y3341">
            <v>0</v>
          </cell>
          <cell r="AA3341">
            <v>0</v>
          </cell>
          <cell r="AE3341">
            <v>2016.3320000000001</v>
          </cell>
        </row>
        <row r="3342">
          <cell r="C3342">
            <v>44968</v>
          </cell>
          <cell r="D3342">
            <v>6</v>
          </cell>
          <cell r="G3342">
            <v>0</v>
          </cell>
          <cell r="J3342">
            <v>0</v>
          </cell>
          <cell r="K3342">
            <v>0</v>
          </cell>
          <cell r="O3342" t="str">
            <v>0</v>
          </cell>
          <cell r="S3342">
            <v>0</v>
          </cell>
          <cell r="W3342">
            <v>0</v>
          </cell>
          <cell r="Y3342">
            <v>0</v>
          </cell>
          <cell r="AA3342">
            <v>0</v>
          </cell>
          <cell r="AE3342">
            <v>2016.3320000000001</v>
          </cell>
        </row>
        <row r="3343">
          <cell r="C3343">
            <v>44969</v>
          </cell>
          <cell r="D3343">
            <v>6</v>
          </cell>
          <cell r="G3343">
            <v>0</v>
          </cell>
          <cell r="J3343">
            <v>0</v>
          </cell>
          <cell r="K3343">
            <v>0</v>
          </cell>
          <cell r="O3343" t="str">
            <v>0</v>
          </cell>
          <cell r="S3343">
            <v>0</v>
          </cell>
          <cell r="W3343">
            <v>0</v>
          </cell>
          <cell r="Y3343">
            <v>0</v>
          </cell>
          <cell r="AA3343">
            <v>0</v>
          </cell>
          <cell r="AE3343">
            <v>2016.3320000000001</v>
          </cell>
        </row>
        <row r="3344">
          <cell r="C3344">
            <v>44970</v>
          </cell>
          <cell r="D3344">
            <v>7</v>
          </cell>
          <cell r="G3344">
            <v>0</v>
          </cell>
          <cell r="J3344">
            <v>0</v>
          </cell>
          <cell r="K3344">
            <v>0</v>
          </cell>
          <cell r="O3344" t="str">
            <v>0</v>
          </cell>
          <cell r="S3344">
            <v>0</v>
          </cell>
          <cell r="W3344">
            <v>0</v>
          </cell>
          <cell r="Y3344">
            <v>0</v>
          </cell>
          <cell r="AA3344">
            <v>0</v>
          </cell>
          <cell r="AE3344">
            <v>2016.3320000000001</v>
          </cell>
        </row>
        <row r="3345">
          <cell r="C3345">
            <v>44971</v>
          </cell>
          <cell r="D3345">
            <v>7</v>
          </cell>
          <cell r="G3345">
            <v>0</v>
          </cell>
          <cell r="J3345">
            <v>0</v>
          </cell>
          <cell r="K3345">
            <v>0</v>
          </cell>
          <cell r="O3345" t="str">
            <v>0</v>
          </cell>
          <cell r="S3345">
            <v>0</v>
          </cell>
          <cell r="W3345">
            <v>0</v>
          </cell>
          <cell r="Y3345">
            <v>0</v>
          </cell>
          <cell r="AA3345">
            <v>0</v>
          </cell>
          <cell r="AE3345">
            <v>2016.3320000000001</v>
          </cell>
        </row>
        <row r="3346">
          <cell r="C3346">
            <v>44972</v>
          </cell>
          <cell r="D3346">
            <v>7</v>
          </cell>
          <cell r="G3346">
            <v>0</v>
          </cell>
          <cell r="J3346">
            <v>0</v>
          </cell>
          <cell r="K3346">
            <v>0</v>
          </cell>
          <cell r="O3346" t="str">
            <v>0</v>
          </cell>
          <cell r="S3346">
            <v>0</v>
          </cell>
          <cell r="W3346">
            <v>0</v>
          </cell>
          <cell r="Y3346">
            <v>0</v>
          </cell>
          <cell r="AA3346">
            <v>0</v>
          </cell>
          <cell r="AE3346">
            <v>2016.3320000000001</v>
          </cell>
        </row>
        <row r="3347">
          <cell r="C3347">
            <v>44973</v>
          </cell>
          <cell r="D3347">
            <v>7</v>
          </cell>
          <cell r="G3347">
            <v>0</v>
          </cell>
          <cell r="J3347">
            <v>0</v>
          </cell>
          <cell r="K3347">
            <v>0</v>
          </cell>
          <cell r="O3347" t="str">
            <v>0</v>
          </cell>
          <cell r="S3347">
            <v>0</v>
          </cell>
          <cell r="W3347">
            <v>0</v>
          </cell>
          <cell r="Y3347">
            <v>0</v>
          </cell>
          <cell r="AA3347">
            <v>0</v>
          </cell>
          <cell r="AE3347">
            <v>2016.3320000000001</v>
          </cell>
        </row>
        <row r="3348">
          <cell r="C3348">
            <v>44974</v>
          </cell>
          <cell r="D3348">
            <v>7</v>
          </cell>
          <cell r="G3348">
            <v>0</v>
          </cell>
          <cell r="J3348">
            <v>0</v>
          </cell>
          <cell r="K3348">
            <v>0</v>
          </cell>
          <cell r="O3348" t="str">
            <v>0</v>
          </cell>
          <cell r="S3348">
            <v>0</v>
          </cell>
          <cell r="W3348">
            <v>0</v>
          </cell>
          <cell r="Y3348">
            <v>0</v>
          </cell>
          <cell r="AA3348">
            <v>0</v>
          </cell>
          <cell r="AE3348">
            <v>2016.3320000000001</v>
          </cell>
        </row>
        <row r="3349">
          <cell r="C3349">
            <v>44975</v>
          </cell>
          <cell r="D3349">
            <v>7</v>
          </cell>
          <cell r="G3349">
            <v>0</v>
          </cell>
          <cell r="J3349">
            <v>0</v>
          </cell>
          <cell r="K3349">
            <v>0</v>
          </cell>
          <cell r="O3349" t="str">
            <v>0</v>
          </cell>
          <cell r="S3349">
            <v>0</v>
          </cell>
          <cell r="W3349">
            <v>0</v>
          </cell>
          <cell r="Y3349">
            <v>0</v>
          </cell>
          <cell r="AA3349">
            <v>0</v>
          </cell>
          <cell r="AE3349">
            <v>2016.3320000000001</v>
          </cell>
        </row>
        <row r="3350">
          <cell r="C3350">
            <v>44976</v>
          </cell>
          <cell r="D3350">
            <v>7</v>
          </cell>
          <cell r="G3350">
            <v>0</v>
          </cell>
          <cell r="J3350">
            <v>0</v>
          </cell>
          <cell r="K3350">
            <v>0</v>
          </cell>
          <cell r="O3350" t="str">
            <v>0</v>
          </cell>
          <cell r="S3350">
            <v>0</v>
          </cell>
          <cell r="W3350">
            <v>0</v>
          </cell>
          <cell r="Y3350">
            <v>0</v>
          </cell>
          <cell r="AA3350">
            <v>0</v>
          </cell>
          <cell r="AE3350">
            <v>2016.3320000000001</v>
          </cell>
        </row>
        <row r="3351">
          <cell r="C3351">
            <v>44977</v>
          </cell>
          <cell r="D3351">
            <v>8</v>
          </cell>
          <cell r="G3351">
            <v>0</v>
          </cell>
          <cell r="J3351">
            <v>0</v>
          </cell>
          <cell r="K3351">
            <v>0</v>
          </cell>
          <cell r="O3351" t="str">
            <v>0</v>
          </cell>
          <cell r="S3351">
            <v>0</v>
          </cell>
          <cell r="W3351">
            <v>0</v>
          </cell>
          <cell r="Y3351">
            <v>0</v>
          </cell>
          <cell r="AA3351">
            <v>0</v>
          </cell>
          <cell r="AE3351">
            <v>2016.3320000000001</v>
          </cell>
        </row>
        <row r="3352">
          <cell r="C3352">
            <v>44978</v>
          </cell>
          <cell r="D3352">
            <v>8</v>
          </cell>
          <cell r="G3352">
            <v>0</v>
          </cell>
          <cell r="J3352">
            <v>0</v>
          </cell>
          <cell r="K3352">
            <v>0</v>
          </cell>
          <cell r="O3352" t="str">
            <v>0</v>
          </cell>
          <cell r="S3352">
            <v>0</v>
          </cell>
          <cell r="W3352">
            <v>0</v>
          </cell>
          <cell r="Y3352">
            <v>0</v>
          </cell>
          <cell r="AA3352">
            <v>0</v>
          </cell>
          <cell r="AE3352">
            <v>2016.3320000000001</v>
          </cell>
        </row>
        <row r="3353">
          <cell r="C3353">
            <v>44979</v>
          </cell>
          <cell r="D3353">
            <v>8</v>
          </cell>
          <cell r="G3353">
            <v>0</v>
          </cell>
          <cell r="J3353">
            <v>0</v>
          </cell>
          <cell r="K3353">
            <v>0</v>
          </cell>
          <cell r="O3353" t="str">
            <v>0</v>
          </cell>
          <cell r="S3353">
            <v>0</v>
          </cell>
          <cell r="W3353">
            <v>0</v>
          </cell>
          <cell r="Y3353">
            <v>0</v>
          </cell>
          <cell r="AA3353">
            <v>0</v>
          </cell>
          <cell r="AE3353">
            <v>2016.3320000000001</v>
          </cell>
        </row>
        <row r="3354">
          <cell r="C3354">
            <v>44980</v>
          </cell>
          <cell r="D3354">
            <v>8</v>
          </cell>
          <cell r="G3354">
            <v>0</v>
          </cell>
          <cell r="J3354">
            <v>0</v>
          </cell>
          <cell r="K3354">
            <v>0</v>
          </cell>
          <cell r="O3354" t="str">
            <v>0</v>
          </cell>
          <cell r="S3354">
            <v>0</v>
          </cell>
          <cell r="W3354">
            <v>0</v>
          </cell>
          <cell r="Y3354">
            <v>0</v>
          </cell>
          <cell r="AA3354">
            <v>0</v>
          </cell>
          <cell r="AE3354">
            <v>2016.3320000000001</v>
          </cell>
        </row>
        <row r="3355">
          <cell r="C3355">
            <v>44981</v>
          </cell>
          <cell r="D3355">
            <v>8</v>
          </cell>
          <cell r="G3355">
            <v>0</v>
          </cell>
          <cell r="J3355">
            <v>0</v>
          </cell>
          <cell r="K3355">
            <v>0</v>
          </cell>
          <cell r="O3355" t="str">
            <v>0</v>
          </cell>
          <cell r="S3355">
            <v>0</v>
          </cell>
          <cell r="W3355">
            <v>0</v>
          </cell>
          <cell r="Y3355">
            <v>0</v>
          </cell>
          <cell r="AA3355">
            <v>0</v>
          </cell>
          <cell r="AE3355">
            <v>2016.3320000000001</v>
          </cell>
        </row>
        <row r="3356">
          <cell r="C3356">
            <v>44982</v>
          </cell>
          <cell r="D3356">
            <v>8</v>
          </cell>
          <cell r="G3356">
            <v>0</v>
          </cell>
          <cell r="J3356">
            <v>0</v>
          </cell>
          <cell r="K3356">
            <v>0</v>
          </cell>
          <cell r="O3356" t="str">
            <v>0</v>
          </cell>
          <cell r="S3356">
            <v>0</v>
          </cell>
          <cell r="W3356">
            <v>0</v>
          </cell>
          <cell r="Y3356">
            <v>0</v>
          </cell>
          <cell r="AA3356">
            <v>0</v>
          </cell>
          <cell r="AE3356">
            <v>2016.3320000000001</v>
          </cell>
        </row>
        <row r="3357">
          <cell r="C3357">
            <v>44983</v>
          </cell>
          <cell r="D3357">
            <v>8</v>
          </cell>
          <cell r="G3357">
            <v>0</v>
          </cell>
          <cell r="J3357">
            <v>0</v>
          </cell>
          <cell r="K3357">
            <v>0</v>
          </cell>
          <cell r="O3357" t="str">
            <v>0</v>
          </cell>
          <cell r="S3357">
            <v>0</v>
          </cell>
          <cell r="W3357">
            <v>0</v>
          </cell>
          <cell r="Y3357">
            <v>0</v>
          </cell>
          <cell r="AA3357">
            <v>0</v>
          </cell>
          <cell r="AE3357">
            <v>2016.3320000000001</v>
          </cell>
        </row>
        <row r="3358">
          <cell r="C3358">
            <v>44984</v>
          </cell>
          <cell r="D3358">
            <v>9</v>
          </cell>
          <cell r="G3358">
            <v>0</v>
          </cell>
          <cell r="J3358">
            <v>0</v>
          </cell>
          <cell r="K3358">
            <v>0</v>
          </cell>
          <cell r="O3358" t="str">
            <v>0</v>
          </cell>
          <cell r="S3358">
            <v>0</v>
          </cell>
          <cell r="W3358">
            <v>0</v>
          </cell>
          <cell r="Y3358">
            <v>0</v>
          </cell>
          <cell r="AA3358">
            <v>0</v>
          </cell>
          <cell r="AE3358">
            <v>2016.3320000000001</v>
          </cell>
        </row>
        <row r="3359">
          <cell r="C3359">
            <v>44985</v>
          </cell>
          <cell r="D3359">
            <v>9</v>
          </cell>
          <cell r="G3359">
            <v>0</v>
          </cell>
          <cell r="J3359">
            <v>0</v>
          </cell>
          <cell r="K3359">
            <v>0</v>
          </cell>
          <cell r="O3359" t="str">
            <v>0</v>
          </cell>
          <cell r="S3359">
            <v>0</v>
          </cell>
          <cell r="W3359">
            <v>0</v>
          </cell>
          <cell r="Y3359">
            <v>0</v>
          </cell>
          <cell r="AA3359">
            <v>0</v>
          </cell>
        </row>
        <row r="3360">
          <cell r="C3360">
            <v>44986</v>
          </cell>
          <cell r="D3360">
            <v>9</v>
          </cell>
          <cell r="G3360">
            <v>0</v>
          </cell>
          <cell r="J3360">
            <v>0</v>
          </cell>
          <cell r="K3360">
            <v>0</v>
          </cell>
          <cell r="O3360" t="str">
            <v>0</v>
          </cell>
          <cell r="S3360">
            <v>0</v>
          </cell>
          <cell r="W3360">
            <v>0</v>
          </cell>
          <cell r="Y3360">
            <v>0</v>
          </cell>
          <cell r="AA3360">
            <v>0</v>
          </cell>
          <cell r="AE3360">
            <v>2016.3320000000001</v>
          </cell>
        </row>
        <row r="3361">
          <cell r="C3361">
            <v>44987</v>
          </cell>
          <cell r="D3361">
            <v>9</v>
          </cell>
          <cell r="G3361">
            <v>0</v>
          </cell>
          <cell r="J3361">
            <v>0</v>
          </cell>
          <cell r="K3361">
            <v>0</v>
          </cell>
          <cell r="O3361" t="str">
            <v>0</v>
          </cell>
          <cell r="S3361">
            <v>0</v>
          </cell>
          <cell r="W3361">
            <v>0</v>
          </cell>
          <cell r="Y3361">
            <v>0</v>
          </cell>
          <cell r="AA3361">
            <v>0</v>
          </cell>
          <cell r="AE3361">
            <v>2016.3320000000001</v>
          </cell>
        </row>
        <row r="3362">
          <cell r="C3362">
            <v>44988</v>
          </cell>
          <cell r="D3362">
            <v>9</v>
          </cell>
          <cell r="G3362">
            <v>0</v>
          </cell>
          <cell r="J3362">
            <v>0</v>
          </cell>
          <cell r="K3362">
            <v>0</v>
          </cell>
          <cell r="O3362" t="str">
            <v>0</v>
          </cell>
          <cell r="S3362">
            <v>0</v>
          </cell>
          <cell r="W3362">
            <v>0</v>
          </cell>
          <cell r="Y3362">
            <v>0</v>
          </cell>
          <cell r="AA3362">
            <v>0</v>
          </cell>
          <cell r="AE3362">
            <v>2016.3320000000001</v>
          </cell>
        </row>
        <row r="3363">
          <cell r="C3363">
            <v>44989</v>
          </cell>
          <cell r="D3363">
            <v>9</v>
          </cell>
          <cell r="G3363">
            <v>0</v>
          </cell>
          <cell r="J3363">
            <v>0</v>
          </cell>
          <cell r="K3363">
            <v>0</v>
          </cell>
          <cell r="O3363" t="str">
            <v>0</v>
          </cell>
          <cell r="S3363">
            <v>0</v>
          </cell>
          <cell r="W3363">
            <v>0</v>
          </cell>
          <cell r="Y3363">
            <v>0</v>
          </cell>
          <cell r="AA3363">
            <v>0</v>
          </cell>
          <cell r="AE3363">
            <v>2016.3320000000001</v>
          </cell>
        </row>
        <row r="3364">
          <cell r="C3364">
            <v>44990</v>
          </cell>
          <cell r="D3364">
            <v>9</v>
          </cell>
          <cell r="G3364">
            <v>0</v>
          </cell>
          <cell r="J3364">
            <v>0</v>
          </cell>
          <cell r="K3364">
            <v>0</v>
          </cell>
          <cell r="O3364" t="str">
            <v>0</v>
          </cell>
          <cell r="S3364">
            <v>0</v>
          </cell>
          <cell r="W3364">
            <v>0</v>
          </cell>
          <cell r="Y3364">
            <v>0</v>
          </cell>
          <cell r="AA3364">
            <v>0</v>
          </cell>
          <cell r="AE3364">
            <v>2016.3320000000001</v>
          </cell>
        </row>
        <row r="3365">
          <cell r="C3365">
            <v>44991</v>
          </cell>
          <cell r="D3365">
            <v>10</v>
          </cell>
          <cell r="G3365">
            <v>0</v>
          </cell>
          <cell r="J3365">
            <v>0</v>
          </cell>
          <cell r="K3365">
            <v>0</v>
          </cell>
          <cell r="O3365" t="str">
            <v>0</v>
          </cell>
          <cell r="S3365">
            <v>0</v>
          </cell>
          <cell r="W3365">
            <v>0</v>
          </cell>
          <cell r="Y3365">
            <v>0</v>
          </cell>
          <cell r="AA3365">
            <v>0</v>
          </cell>
          <cell r="AE3365">
            <v>2016.3320000000001</v>
          </cell>
        </row>
        <row r="3366">
          <cell r="C3366">
            <v>44992</v>
          </cell>
          <cell r="D3366">
            <v>10</v>
          </cell>
          <cell r="G3366">
            <v>0</v>
          </cell>
          <cell r="J3366">
            <v>0</v>
          </cell>
          <cell r="K3366">
            <v>0</v>
          </cell>
          <cell r="O3366" t="str">
            <v>0</v>
          </cell>
          <cell r="S3366">
            <v>0</v>
          </cell>
          <cell r="W3366">
            <v>0</v>
          </cell>
          <cell r="Y3366">
            <v>0</v>
          </cell>
          <cell r="AA3366">
            <v>0</v>
          </cell>
          <cell r="AE3366">
            <v>2016.3320000000001</v>
          </cell>
        </row>
        <row r="3367">
          <cell r="C3367">
            <v>44993</v>
          </cell>
          <cell r="D3367">
            <v>10</v>
          </cell>
          <cell r="G3367">
            <v>0</v>
          </cell>
          <cell r="J3367">
            <v>0</v>
          </cell>
          <cell r="K3367">
            <v>0</v>
          </cell>
          <cell r="O3367" t="str">
            <v>0</v>
          </cell>
          <cell r="S3367">
            <v>0</v>
          </cell>
          <cell r="W3367">
            <v>0</v>
          </cell>
          <cell r="Y3367">
            <v>0</v>
          </cell>
          <cell r="AA3367">
            <v>0</v>
          </cell>
          <cell r="AE3367">
            <v>2016.3320000000001</v>
          </cell>
        </row>
        <row r="3368">
          <cell r="C3368">
            <v>44994</v>
          </cell>
          <cell r="D3368">
            <v>10</v>
          </cell>
          <cell r="G3368">
            <v>0</v>
          </cell>
          <cell r="J3368">
            <v>0</v>
          </cell>
          <cell r="K3368">
            <v>0</v>
          </cell>
          <cell r="O3368" t="str">
            <v>0</v>
          </cell>
          <cell r="S3368">
            <v>0</v>
          </cell>
          <cell r="W3368">
            <v>0</v>
          </cell>
          <cell r="Y3368">
            <v>0</v>
          </cell>
          <cell r="AA3368">
            <v>0</v>
          </cell>
          <cell r="AE3368">
            <v>2016.3320000000001</v>
          </cell>
        </row>
        <row r="3369">
          <cell r="C3369">
            <v>44995</v>
          </cell>
          <cell r="D3369">
            <v>10</v>
          </cell>
          <cell r="G3369">
            <v>0</v>
          </cell>
          <cell r="J3369">
            <v>0</v>
          </cell>
          <cell r="K3369">
            <v>0</v>
          </cell>
          <cell r="O3369" t="str">
            <v>0</v>
          </cell>
          <cell r="S3369">
            <v>0</v>
          </cell>
          <cell r="W3369">
            <v>0</v>
          </cell>
          <cell r="Y3369">
            <v>0</v>
          </cell>
          <cell r="AA3369">
            <v>0</v>
          </cell>
          <cell r="AE3369">
            <v>2016.3320000000001</v>
          </cell>
        </row>
        <row r="3370">
          <cell r="C3370">
            <v>44996</v>
          </cell>
          <cell r="D3370">
            <v>10</v>
          </cell>
          <cell r="G3370">
            <v>0</v>
          </cell>
          <cell r="J3370">
            <v>0</v>
          </cell>
          <cell r="K3370">
            <v>0</v>
          </cell>
          <cell r="O3370" t="str">
            <v>0</v>
          </cell>
          <cell r="S3370">
            <v>0</v>
          </cell>
          <cell r="W3370">
            <v>0</v>
          </cell>
          <cell r="Y3370">
            <v>0</v>
          </cell>
          <cell r="AA3370">
            <v>0</v>
          </cell>
          <cell r="AE3370">
            <v>2016.3320000000001</v>
          </cell>
        </row>
        <row r="3371">
          <cell r="C3371">
            <v>44997</v>
          </cell>
          <cell r="D3371">
            <v>10</v>
          </cell>
          <cell r="G3371">
            <v>0</v>
          </cell>
          <cell r="J3371">
            <v>0</v>
          </cell>
          <cell r="K3371">
            <v>0</v>
          </cell>
          <cell r="O3371" t="str">
            <v>0</v>
          </cell>
          <cell r="S3371">
            <v>0</v>
          </cell>
          <cell r="W3371">
            <v>0</v>
          </cell>
          <cell r="Y3371">
            <v>0</v>
          </cell>
          <cell r="AA3371">
            <v>0</v>
          </cell>
          <cell r="AE3371">
            <v>2016.3320000000001</v>
          </cell>
        </row>
        <row r="3372">
          <cell r="C3372">
            <v>44998</v>
          </cell>
          <cell r="D3372">
            <v>11</v>
          </cell>
          <cell r="G3372">
            <v>0</v>
          </cell>
          <cell r="J3372">
            <v>0</v>
          </cell>
          <cell r="K3372">
            <v>0</v>
          </cell>
          <cell r="O3372" t="str">
            <v>0</v>
          </cell>
          <cell r="S3372">
            <v>0</v>
          </cell>
          <cell r="W3372">
            <v>0</v>
          </cell>
          <cell r="Y3372">
            <v>0</v>
          </cell>
          <cell r="AA3372">
            <v>0</v>
          </cell>
          <cell r="AE3372">
            <v>2016.3320000000001</v>
          </cell>
        </row>
        <row r="3373">
          <cell r="C3373">
            <v>44999</v>
          </cell>
          <cell r="D3373">
            <v>11</v>
          </cell>
          <cell r="G3373">
            <v>0</v>
          </cell>
          <cell r="J3373">
            <v>0</v>
          </cell>
          <cell r="K3373">
            <v>0</v>
          </cell>
          <cell r="O3373" t="str">
            <v>0</v>
          </cell>
          <cell r="S3373">
            <v>0</v>
          </cell>
          <cell r="W3373">
            <v>0</v>
          </cell>
          <cell r="Y3373">
            <v>0</v>
          </cell>
          <cell r="AA3373">
            <v>0</v>
          </cell>
          <cell r="AE3373">
            <v>2016.3320000000001</v>
          </cell>
        </row>
        <row r="3374">
          <cell r="C3374">
            <v>45000</v>
          </cell>
          <cell r="D3374">
            <v>11</v>
          </cell>
          <cell r="G3374">
            <v>0</v>
          </cell>
          <cell r="J3374">
            <v>0</v>
          </cell>
          <cell r="K3374">
            <v>0</v>
          </cell>
          <cell r="O3374" t="str">
            <v>0</v>
          </cell>
          <cell r="S3374">
            <v>0</v>
          </cell>
          <cell r="W3374">
            <v>0</v>
          </cell>
          <cell r="Y3374">
            <v>0</v>
          </cell>
          <cell r="AA3374">
            <v>0</v>
          </cell>
          <cell r="AE3374">
            <v>2016.3320000000001</v>
          </cell>
        </row>
        <row r="3375">
          <cell r="C3375">
            <v>45001</v>
          </cell>
          <cell r="D3375">
            <v>11</v>
          </cell>
          <cell r="G3375">
            <v>0</v>
          </cell>
          <cell r="J3375">
            <v>0</v>
          </cell>
          <cell r="K3375">
            <v>0</v>
          </cell>
          <cell r="O3375" t="str">
            <v>0</v>
          </cell>
          <cell r="S3375">
            <v>0</v>
          </cell>
          <cell r="W3375">
            <v>0</v>
          </cell>
          <cell r="Y3375">
            <v>0</v>
          </cell>
          <cell r="AA3375">
            <v>0</v>
          </cell>
          <cell r="AE3375">
            <v>2016.3320000000001</v>
          </cell>
        </row>
        <row r="3376">
          <cell r="C3376">
            <v>45002</v>
          </cell>
          <cell r="D3376">
            <v>11</v>
          </cell>
          <cell r="G3376">
            <v>0</v>
          </cell>
          <cell r="J3376">
            <v>0</v>
          </cell>
          <cell r="K3376">
            <v>0</v>
          </cell>
          <cell r="O3376" t="str">
            <v>0</v>
          </cell>
          <cell r="S3376">
            <v>0</v>
          </cell>
          <cell r="W3376">
            <v>0</v>
          </cell>
          <cell r="Y3376">
            <v>0</v>
          </cell>
          <cell r="AA3376">
            <v>0</v>
          </cell>
          <cell r="AE3376">
            <v>2016.3320000000001</v>
          </cell>
        </row>
        <row r="3377">
          <cell r="C3377">
            <v>45003</v>
          </cell>
          <cell r="D3377">
            <v>11</v>
          </cell>
          <cell r="G3377">
            <v>0</v>
          </cell>
          <cell r="J3377">
            <v>0</v>
          </cell>
          <cell r="K3377">
            <v>0</v>
          </cell>
          <cell r="O3377" t="str">
            <v>0</v>
          </cell>
          <cell r="S3377">
            <v>0</v>
          </cell>
          <cell r="W3377">
            <v>0</v>
          </cell>
          <cell r="Y3377">
            <v>0</v>
          </cell>
          <cell r="AA3377">
            <v>0</v>
          </cell>
          <cell r="AE3377">
            <v>2016.3320000000001</v>
          </cell>
        </row>
        <row r="3378">
          <cell r="C3378">
            <v>45004</v>
          </cell>
          <cell r="D3378">
            <v>11</v>
          </cell>
          <cell r="G3378">
            <v>0</v>
          </cell>
          <cell r="J3378">
            <v>0</v>
          </cell>
          <cell r="K3378">
            <v>0</v>
          </cell>
          <cell r="O3378" t="str">
            <v>0</v>
          </cell>
          <cell r="S3378">
            <v>0</v>
          </cell>
          <cell r="W3378">
            <v>0</v>
          </cell>
          <cell r="Y3378">
            <v>0</v>
          </cell>
          <cell r="AA3378">
            <v>0</v>
          </cell>
          <cell r="AE3378">
            <v>2016.3320000000001</v>
          </cell>
        </row>
        <row r="3379">
          <cell r="C3379">
            <v>45005</v>
          </cell>
          <cell r="D3379">
            <v>12</v>
          </cell>
          <cell r="G3379">
            <v>0</v>
          </cell>
          <cell r="J3379">
            <v>0</v>
          </cell>
          <cell r="K3379">
            <v>0</v>
          </cell>
          <cell r="O3379" t="str">
            <v>0</v>
          </cell>
          <cell r="S3379">
            <v>0</v>
          </cell>
          <cell r="W3379">
            <v>0</v>
          </cell>
          <cell r="Y3379">
            <v>0</v>
          </cell>
          <cell r="AA3379">
            <v>0</v>
          </cell>
          <cell r="AE3379">
            <v>2016.3320000000001</v>
          </cell>
        </row>
        <row r="3380">
          <cell r="C3380">
            <v>45006</v>
          </cell>
          <cell r="D3380">
            <v>12</v>
          </cell>
          <cell r="G3380">
            <v>0</v>
          </cell>
          <cell r="J3380">
            <v>0</v>
          </cell>
          <cell r="K3380">
            <v>0</v>
          </cell>
          <cell r="O3380" t="str">
            <v>0</v>
          </cell>
          <cell r="S3380">
            <v>0</v>
          </cell>
          <cell r="W3380">
            <v>0</v>
          </cell>
          <cell r="Y3380">
            <v>0</v>
          </cell>
          <cell r="AA3380">
            <v>0</v>
          </cell>
          <cell r="AE3380">
            <v>2016.3320000000001</v>
          </cell>
        </row>
        <row r="3381">
          <cell r="C3381">
            <v>45007</v>
          </cell>
          <cell r="D3381">
            <v>12</v>
          </cell>
          <cell r="G3381">
            <v>0</v>
          </cell>
          <cell r="J3381">
            <v>0</v>
          </cell>
          <cell r="K3381">
            <v>0</v>
          </cell>
          <cell r="O3381" t="str">
            <v>0</v>
          </cell>
          <cell r="S3381">
            <v>0</v>
          </cell>
          <cell r="W3381">
            <v>0</v>
          </cell>
          <cell r="Y3381">
            <v>0</v>
          </cell>
          <cell r="AA3381">
            <v>0</v>
          </cell>
          <cell r="AE3381">
            <v>2016.3320000000001</v>
          </cell>
        </row>
        <row r="3382">
          <cell r="C3382">
            <v>45008</v>
          </cell>
          <cell r="D3382">
            <v>12</v>
          </cell>
          <cell r="G3382">
            <v>0</v>
          </cell>
          <cell r="J3382">
            <v>0</v>
          </cell>
          <cell r="K3382">
            <v>0</v>
          </cell>
          <cell r="O3382" t="str">
            <v>0</v>
          </cell>
          <cell r="S3382">
            <v>0</v>
          </cell>
          <cell r="W3382">
            <v>0</v>
          </cell>
          <cell r="Y3382">
            <v>0</v>
          </cell>
          <cell r="AA3382">
            <v>0</v>
          </cell>
          <cell r="AE3382">
            <v>2016.3320000000001</v>
          </cell>
        </row>
        <row r="3383">
          <cell r="C3383">
            <v>45009</v>
          </cell>
          <cell r="D3383">
            <v>12</v>
          </cell>
          <cell r="G3383">
            <v>0</v>
          </cell>
          <cell r="J3383">
            <v>0</v>
          </cell>
          <cell r="K3383">
            <v>0</v>
          </cell>
          <cell r="O3383" t="str">
            <v>0</v>
          </cell>
          <cell r="S3383">
            <v>0</v>
          </cell>
          <cell r="W3383">
            <v>0</v>
          </cell>
          <cell r="Y3383">
            <v>0</v>
          </cell>
          <cell r="AA3383">
            <v>0</v>
          </cell>
          <cell r="AE3383">
            <v>2016.3320000000001</v>
          </cell>
        </row>
        <row r="3384">
          <cell r="C3384">
            <v>45010</v>
          </cell>
          <cell r="D3384">
            <v>12</v>
          </cell>
          <cell r="G3384">
            <v>0</v>
          </cell>
          <cell r="J3384">
            <v>0</v>
          </cell>
          <cell r="K3384">
            <v>0</v>
          </cell>
          <cell r="O3384" t="str">
            <v>0</v>
          </cell>
          <cell r="S3384">
            <v>0</v>
          </cell>
          <cell r="W3384">
            <v>0</v>
          </cell>
          <cell r="Y3384">
            <v>0</v>
          </cell>
          <cell r="AA3384">
            <v>0</v>
          </cell>
          <cell r="AE3384">
            <v>2016.3320000000001</v>
          </cell>
        </row>
        <row r="3385">
          <cell r="C3385">
            <v>45011</v>
          </cell>
          <cell r="D3385">
            <v>12</v>
          </cell>
          <cell r="G3385">
            <v>0</v>
          </cell>
          <cell r="J3385">
            <v>0</v>
          </cell>
          <cell r="K3385">
            <v>0</v>
          </cell>
          <cell r="O3385" t="str">
            <v>0</v>
          </cell>
          <cell r="S3385">
            <v>0</v>
          </cell>
          <cell r="W3385">
            <v>0</v>
          </cell>
          <cell r="Y3385">
            <v>0</v>
          </cell>
          <cell r="AA3385">
            <v>0</v>
          </cell>
          <cell r="AE3385">
            <v>2016.3320000000001</v>
          </cell>
        </row>
        <row r="3386">
          <cell r="C3386">
            <v>45012</v>
          </cell>
          <cell r="D3386">
            <v>13</v>
          </cell>
          <cell r="G3386">
            <v>0</v>
          </cell>
          <cell r="J3386">
            <v>0</v>
          </cell>
          <cell r="K3386">
            <v>0</v>
          </cell>
          <cell r="O3386" t="str">
            <v>0</v>
          </cell>
          <cell r="S3386">
            <v>0</v>
          </cell>
          <cell r="W3386">
            <v>0</v>
          </cell>
          <cell r="Y3386">
            <v>0</v>
          </cell>
          <cell r="AA3386">
            <v>0</v>
          </cell>
          <cell r="AE3386">
            <v>2016.3320000000001</v>
          </cell>
        </row>
        <row r="3387">
          <cell r="C3387">
            <v>45013</v>
          </cell>
          <cell r="D3387">
            <v>13</v>
          </cell>
          <cell r="G3387">
            <v>0</v>
          </cell>
          <cell r="J3387">
            <v>0</v>
          </cell>
          <cell r="K3387">
            <v>0</v>
          </cell>
          <cell r="O3387" t="str">
            <v>0</v>
          </cell>
          <cell r="S3387">
            <v>0</v>
          </cell>
          <cell r="W3387">
            <v>0</v>
          </cell>
          <cell r="Y3387">
            <v>0</v>
          </cell>
          <cell r="AA3387">
            <v>0</v>
          </cell>
        </row>
        <row r="3388">
          <cell r="C3388">
            <v>45014</v>
          </cell>
          <cell r="D3388">
            <v>13</v>
          </cell>
          <cell r="G3388">
            <v>0</v>
          </cell>
          <cell r="J3388">
            <v>0</v>
          </cell>
          <cell r="K3388">
            <v>0</v>
          </cell>
          <cell r="O3388" t="str">
            <v>0</v>
          </cell>
          <cell r="S3388">
            <v>0</v>
          </cell>
          <cell r="W3388">
            <v>0</v>
          </cell>
          <cell r="Y3388">
            <v>0</v>
          </cell>
          <cell r="AA3388">
            <v>0</v>
          </cell>
          <cell r="AE3388">
            <v>2016.3320000000001</v>
          </cell>
        </row>
        <row r="3389">
          <cell r="C3389">
            <v>45015</v>
          </cell>
          <cell r="D3389">
            <v>13</v>
          </cell>
          <cell r="G3389">
            <v>0</v>
          </cell>
          <cell r="J3389">
            <v>0</v>
          </cell>
          <cell r="K3389">
            <v>0</v>
          </cell>
          <cell r="O3389" t="str">
            <v>0</v>
          </cell>
          <cell r="S3389">
            <v>0</v>
          </cell>
          <cell r="W3389">
            <v>0</v>
          </cell>
          <cell r="Y3389">
            <v>0</v>
          </cell>
          <cell r="AA3389">
            <v>0</v>
          </cell>
          <cell r="AE3389">
            <v>2016.3320000000001</v>
          </cell>
        </row>
        <row r="3390">
          <cell r="C3390">
            <v>45016</v>
          </cell>
          <cell r="D3390">
            <v>13</v>
          </cell>
          <cell r="G3390">
            <v>0</v>
          </cell>
          <cell r="J3390">
            <v>0</v>
          </cell>
          <cell r="K3390">
            <v>0</v>
          </cell>
          <cell r="O3390" t="str">
            <v>0</v>
          </cell>
          <cell r="S3390">
            <v>0</v>
          </cell>
          <cell r="W3390">
            <v>0</v>
          </cell>
          <cell r="Y3390">
            <v>0</v>
          </cell>
          <cell r="AA3390">
            <v>0</v>
          </cell>
          <cell r="AE3390">
            <v>2016.3320000000001</v>
          </cell>
        </row>
        <row r="3391">
          <cell r="C3391">
            <v>45017</v>
          </cell>
          <cell r="D3391">
            <v>13</v>
          </cell>
          <cell r="G3391">
            <v>0</v>
          </cell>
          <cell r="J3391">
            <v>0</v>
          </cell>
          <cell r="K3391">
            <v>0</v>
          </cell>
          <cell r="O3391" t="str">
            <v>0</v>
          </cell>
          <cell r="S3391">
            <v>0</v>
          </cell>
          <cell r="W3391">
            <v>0</v>
          </cell>
          <cell r="Y3391">
            <v>0</v>
          </cell>
          <cell r="AA3391">
            <v>0</v>
          </cell>
          <cell r="AE3391">
            <v>2016.3320000000001</v>
          </cell>
        </row>
        <row r="3392">
          <cell r="C3392">
            <v>45018</v>
          </cell>
          <cell r="D3392">
            <v>13</v>
          </cell>
          <cell r="G3392">
            <v>0</v>
          </cell>
          <cell r="J3392">
            <v>0</v>
          </cell>
          <cell r="K3392">
            <v>0</v>
          </cell>
          <cell r="O3392" t="str">
            <v>0</v>
          </cell>
          <cell r="S3392">
            <v>0</v>
          </cell>
          <cell r="W3392">
            <v>0</v>
          </cell>
          <cell r="Y3392">
            <v>0</v>
          </cell>
          <cell r="AA3392">
            <v>0</v>
          </cell>
          <cell r="AE3392">
            <v>2016.3320000000001</v>
          </cell>
        </row>
        <row r="3393">
          <cell r="C3393">
            <v>45019</v>
          </cell>
          <cell r="D3393">
            <v>14</v>
          </cell>
          <cell r="G3393">
            <v>0</v>
          </cell>
          <cell r="J3393">
            <v>0</v>
          </cell>
          <cell r="K3393">
            <v>0</v>
          </cell>
          <cell r="O3393" t="str">
            <v>0</v>
          </cell>
          <cell r="S3393">
            <v>0</v>
          </cell>
          <cell r="W3393">
            <v>0</v>
          </cell>
          <cell r="Y3393">
            <v>0</v>
          </cell>
          <cell r="AA3393">
            <v>0</v>
          </cell>
          <cell r="AE3393">
            <v>2016.3320000000001</v>
          </cell>
        </row>
        <row r="3394">
          <cell r="C3394">
            <v>45020</v>
          </cell>
          <cell r="D3394">
            <v>14</v>
          </cell>
          <cell r="G3394">
            <v>0</v>
          </cell>
          <cell r="J3394">
            <v>0</v>
          </cell>
          <cell r="K3394">
            <v>0</v>
          </cell>
          <cell r="O3394" t="str">
            <v>0</v>
          </cell>
          <cell r="S3394">
            <v>0</v>
          </cell>
          <cell r="W3394">
            <v>0</v>
          </cell>
          <cell r="Y3394">
            <v>0</v>
          </cell>
          <cell r="AA3394">
            <v>0</v>
          </cell>
          <cell r="AE3394">
            <v>2016.3320000000001</v>
          </cell>
        </row>
        <row r="3395">
          <cell r="C3395">
            <v>45021</v>
          </cell>
          <cell r="D3395">
            <v>14</v>
          </cell>
          <cell r="G3395">
            <v>0</v>
          </cell>
          <cell r="J3395">
            <v>0</v>
          </cell>
          <cell r="K3395">
            <v>0</v>
          </cell>
          <cell r="O3395" t="str">
            <v>0</v>
          </cell>
          <cell r="S3395">
            <v>0</v>
          </cell>
          <cell r="W3395">
            <v>0</v>
          </cell>
          <cell r="Y3395">
            <v>0</v>
          </cell>
          <cell r="AA3395">
            <v>0</v>
          </cell>
          <cell r="AE3395">
            <v>2016.3320000000001</v>
          </cell>
        </row>
        <row r="3396">
          <cell r="C3396">
            <v>45022</v>
          </cell>
          <cell r="D3396">
            <v>14</v>
          </cell>
          <cell r="G3396">
            <v>0</v>
          </cell>
          <cell r="J3396">
            <v>0</v>
          </cell>
          <cell r="K3396">
            <v>0</v>
          </cell>
          <cell r="O3396" t="str">
            <v>0</v>
          </cell>
          <cell r="S3396">
            <v>0</v>
          </cell>
          <cell r="W3396">
            <v>0</v>
          </cell>
          <cell r="Y3396">
            <v>0</v>
          </cell>
          <cell r="AA3396">
            <v>0</v>
          </cell>
          <cell r="AE3396">
            <v>2016.3320000000001</v>
          </cell>
        </row>
        <row r="3397">
          <cell r="C3397">
            <v>45023</v>
          </cell>
          <cell r="D3397">
            <v>14</v>
          </cell>
          <cell r="G3397">
            <v>0</v>
          </cell>
          <cell r="J3397">
            <v>0</v>
          </cell>
          <cell r="K3397">
            <v>0</v>
          </cell>
          <cell r="O3397" t="str">
            <v>0</v>
          </cell>
          <cell r="S3397">
            <v>0</v>
          </cell>
          <cell r="W3397">
            <v>0</v>
          </cell>
          <cell r="Y3397">
            <v>0</v>
          </cell>
          <cell r="AA3397">
            <v>0</v>
          </cell>
          <cell r="AE3397">
            <v>2016.3320000000001</v>
          </cell>
        </row>
        <row r="3398">
          <cell r="C3398">
            <v>45024</v>
          </cell>
          <cell r="D3398">
            <v>14</v>
          </cell>
          <cell r="G3398">
            <v>0</v>
          </cell>
          <cell r="J3398">
            <v>0</v>
          </cell>
          <cell r="K3398">
            <v>0</v>
          </cell>
          <cell r="O3398" t="str">
            <v>0</v>
          </cell>
          <cell r="S3398">
            <v>0</v>
          </cell>
          <cell r="W3398">
            <v>0</v>
          </cell>
          <cell r="Y3398">
            <v>0</v>
          </cell>
          <cell r="AA3398">
            <v>0</v>
          </cell>
          <cell r="AE3398">
            <v>2016.3320000000001</v>
          </cell>
        </row>
        <row r="3399">
          <cell r="C3399">
            <v>45025</v>
          </cell>
          <cell r="D3399">
            <v>14</v>
          </cell>
          <cell r="G3399">
            <v>0</v>
          </cell>
          <cell r="J3399">
            <v>0</v>
          </cell>
          <cell r="K3399">
            <v>0</v>
          </cell>
          <cell r="O3399" t="str">
            <v>0</v>
          </cell>
          <cell r="S3399">
            <v>0</v>
          </cell>
          <cell r="W3399">
            <v>0</v>
          </cell>
          <cell r="Y3399">
            <v>0</v>
          </cell>
          <cell r="AA3399">
            <v>0</v>
          </cell>
          <cell r="AE3399">
            <v>2016.3320000000001</v>
          </cell>
        </row>
        <row r="3400">
          <cell r="C3400">
            <v>45026</v>
          </cell>
          <cell r="D3400">
            <v>15</v>
          </cell>
          <cell r="G3400">
            <v>0</v>
          </cell>
          <cell r="J3400">
            <v>0</v>
          </cell>
          <cell r="K3400">
            <v>0</v>
          </cell>
          <cell r="O3400" t="str">
            <v>0</v>
          </cell>
          <cell r="S3400">
            <v>0</v>
          </cell>
          <cell r="W3400">
            <v>0</v>
          </cell>
          <cell r="Y3400">
            <v>0</v>
          </cell>
          <cell r="AA3400">
            <v>0</v>
          </cell>
          <cell r="AE3400">
            <v>2016.3320000000001</v>
          </cell>
        </row>
        <row r="3401">
          <cell r="C3401">
            <v>45027</v>
          </cell>
          <cell r="D3401">
            <v>15</v>
          </cell>
          <cell r="G3401">
            <v>0</v>
          </cell>
          <cell r="J3401">
            <v>0</v>
          </cell>
          <cell r="K3401">
            <v>0</v>
          </cell>
          <cell r="O3401" t="str">
            <v>0</v>
          </cell>
          <cell r="S3401">
            <v>0</v>
          </cell>
          <cell r="W3401">
            <v>0</v>
          </cell>
          <cell r="Y3401">
            <v>0</v>
          </cell>
          <cell r="AA3401">
            <v>0</v>
          </cell>
          <cell r="AE3401">
            <v>2016.3320000000001</v>
          </cell>
        </row>
        <row r="3402">
          <cell r="C3402">
            <v>45028</v>
          </cell>
          <cell r="D3402">
            <v>15</v>
          </cell>
          <cell r="G3402">
            <v>0</v>
          </cell>
          <cell r="J3402">
            <v>0</v>
          </cell>
          <cell r="K3402">
            <v>0</v>
          </cell>
          <cell r="O3402" t="str">
            <v>0</v>
          </cell>
          <cell r="S3402">
            <v>0</v>
          </cell>
          <cell r="W3402">
            <v>0</v>
          </cell>
          <cell r="Y3402">
            <v>0</v>
          </cell>
          <cell r="AA3402">
            <v>0</v>
          </cell>
          <cell r="AE3402">
            <v>2016.3320000000001</v>
          </cell>
        </row>
        <row r="3403">
          <cell r="C3403">
            <v>45029</v>
          </cell>
          <cell r="D3403">
            <v>15</v>
          </cell>
          <cell r="G3403">
            <v>0</v>
          </cell>
          <cell r="J3403">
            <v>0</v>
          </cell>
          <cell r="K3403">
            <v>0</v>
          </cell>
          <cell r="O3403" t="str">
            <v>0</v>
          </cell>
          <cell r="S3403">
            <v>0</v>
          </cell>
          <cell r="W3403">
            <v>0</v>
          </cell>
          <cell r="Y3403">
            <v>0</v>
          </cell>
          <cell r="AA3403">
            <v>0</v>
          </cell>
          <cell r="AE3403">
            <v>2016.3320000000001</v>
          </cell>
        </row>
        <row r="3404">
          <cell r="C3404">
            <v>45030</v>
          </cell>
          <cell r="D3404">
            <v>15</v>
          </cell>
          <cell r="G3404">
            <v>0</v>
          </cell>
          <cell r="J3404">
            <v>0</v>
          </cell>
          <cell r="K3404">
            <v>0</v>
          </cell>
          <cell r="O3404" t="str">
            <v>0</v>
          </cell>
          <cell r="S3404">
            <v>0</v>
          </cell>
          <cell r="W3404">
            <v>0</v>
          </cell>
          <cell r="Y3404">
            <v>0</v>
          </cell>
          <cell r="AA3404">
            <v>0</v>
          </cell>
          <cell r="AE3404">
            <v>2016.3320000000001</v>
          </cell>
        </row>
        <row r="3405">
          <cell r="C3405">
            <v>45031</v>
          </cell>
          <cell r="D3405">
            <v>15</v>
          </cell>
          <cell r="G3405">
            <v>0</v>
          </cell>
          <cell r="J3405">
            <v>0</v>
          </cell>
          <cell r="K3405">
            <v>0</v>
          </cell>
          <cell r="O3405" t="str">
            <v>0</v>
          </cell>
          <cell r="S3405">
            <v>0</v>
          </cell>
          <cell r="W3405">
            <v>0</v>
          </cell>
          <cell r="Y3405">
            <v>0</v>
          </cell>
          <cell r="AA3405">
            <v>0</v>
          </cell>
          <cell r="AE3405">
            <v>2016.3320000000001</v>
          </cell>
        </row>
        <row r="3406">
          <cell r="C3406">
            <v>45032</v>
          </cell>
          <cell r="D3406">
            <v>15</v>
          </cell>
          <cell r="G3406">
            <v>0</v>
          </cell>
          <cell r="J3406">
            <v>0</v>
          </cell>
          <cell r="K3406">
            <v>0</v>
          </cell>
          <cell r="O3406" t="str">
            <v>0</v>
          </cell>
          <cell r="S3406">
            <v>0</v>
          </cell>
          <cell r="W3406">
            <v>0</v>
          </cell>
          <cell r="Y3406">
            <v>0</v>
          </cell>
          <cell r="AA3406">
            <v>0</v>
          </cell>
          <cell r="AE3406">
            <v>2016.3320000000001</v>
          </cell>
        </row>
        <row r="3407">
          <cell r="C3407">
            <v>45033</v>
          </cell>
          <cell r="D3407">
            <v>16</v>
          </cell>
          <cell r="G3407">
            <v>0</v>
          </cell>
          <cell r="J3407">
            <v>0</v>
          </cell>
          <cell r="K3407">
            <v>0</v>
          </cell>
          <cell r="O3407" t="str">
            <v>0</v>
          </cell>
          <cell r="S3407">
            <v>0</v>
          </cell>
          <cell r="W3407">
            <v>0</v>
          </cell>
          <cell r="Y3407">
            <v>0</v>
          </cell>
          <cell r="AA3407">
            <v>0</v>
          </cell>
          <cell r="AE3407">
            <v>2016.3320000000001</v>
          </cell>
        </row>
        <row r="3408">
          <cell r="C3408">
            <v>45034</v>
          </cell>
          <cell r="D3408">
            <v>16</v>
          </cell>
          <cell r="G3408">
            <v>0</v>
          </cell>
          <cell r="J3408">
            <v>0</v>
          </cell>
          <cell r="K3408">
            <v>0</v>
          </cell>
          <cell r="O3408" t="str">
            <v>0</v>
          </cell>
          <cell r="S3408">
            <v>0</v>
          </cell>
          <cell r="W3408">
            <v>0</v>
          </cell>
          <cell r="Y3408">
            <v>0</v>
          </cell>
          <cell r="AA3408">
            <v>0</v>
          </cell>
          <cell r="AE3408">
            <v>2016.3320000000001</v>
          </cell>
        </row>
        <row r="3409">
          <cell r="C3409">
            <v>45035</v>
          </cell>
          <cell r="D3409">
            <v>16</v>
          </cell>
          <cell r="G3409">
            <v>0</v>
          </cell>
          <cell r="J3409">
            <v>0</v>
          </cell>
          <cell r="K3409">
            <v>0</v>
          </cell>
          <cell r="O3409" t="str">
            <v>0</v>
          </cell>
          <cell r="S3409">
            <v>0</v>
          </cell>
          <cell r="W3409">
            <v>0</v>
          </cell>
          <cell r="Y3409">
            <v>0</v>
          </cell>
          <cell r="AA3409">
            <v>0</v>
          </cell>
          <cell r="AE3409">
            <v>2016.3320000000001</v>
          </cell>
        </row>
        <row r="3410">
          <cell r="C3410">
            <v>45036</v>
          </cell>
          <cell r="D3410">
            <v>16</v>
          </cell>
          <cell r="G3410">
            <v>0</v>
          </cell>
          <cell r="J3410">
            <v>0</v>
          </cell>
          <cell r="K3410">
            <v>0</v>
          </cell>
          <cell r="O3410" t="str">
            <v>0</v>
          </cell>
          <cell r="S3410">
            <v>0</v>
          </cell>
          <cell r="W3410">
            <v>0</v>
          </cell>
          <cell r="Y3410">
            <v>0</v>
          </cell>
          <cell r="AA3410">
            <v>0</v>
          </cell>
          <cell r="AE3410">
            <v>2016.3320000000001</v>
          </cell>
        </row>
        <row r="3411">
          <cell r="C3411">
            <v>45037</v>
          </cell>
          <cell r="D3411">
            <v>16</v>
          </cell>
          <cell r="G3411">
            <v>0</v>
          </cell>
          <cell r="J3411">
            <v>0</v>
          </cell>
          <cell r="K3411">
            <v>0</v>
          </cell>
          <cell r="O3411" t="str">
            <v>0</v>
          </cell>
          <cell r="S3411">
            <v>0</v>
          </cell>
          <cell r="W3411">
            <v>0</v>
          </cell>
          <cell r="Y3411">
            <v>0</v>
          </cell>
          <cell r="AA3411">
            <v>0</v>
          </cell>
          <cell r="AE3411">
            <v>2016.3320000000001</v>
          </cell>
        </row>
        <row r="3412">
          <cell r="C3412">
            <v>45038</v>
          </cell>
          <cell r="D3412">
            <v>16</v>
          </cell>
          <cell r="G3412">
            <v>0</v>
          </cell>
          <cell r="J3412">
            <v>0</v>
          </cell>
          <cell r="K3412">
            <v>0</v>
          </cell>
          <cell r="O3412" t="str">
            <v>0</v>
          </cell>
          <cell r="S3412">
            <v>0</v>
          </cell>
          <cell r="W3412">
            <v>0</v>
          </cell>
          <cell r="Y3412">
            <v>0</v>
          </cell>
          <cell r="AA3412">
            <v>0</v>
          </cell>
          <cell r="AE3412">
            <v>2016.3320000000001</v>
          </cell>
        </row>
        <row r="3413">
          <cell r="C3413">
            <v>45039</v>
          </cell>
          <cell r="D3413">
            <v>16</v>
          </cell>
          <cell r="G3413">
            <v>0</v>
          </cell>
          <cell r="J3413">
            <v>0</v>
          </cell>
          <cell r="K3413">
            <v>0</v>
          </cell>
          <cell r="O3413" t="str">
            <v>0</v>
          </cell>
          <cell r="S3413">
            <v>0</v>
          </cell>
          <cell r="W3413">
            <v>0</v>
          </cell>
          <cell r="Y3413">
            <v>0</v>
          </cell>
          <cell r="AA3413">
            <v>0</v>
          </cell>
          <cell r="AE3413">
            <v>2016.3320000000001</v>
          </cell>
        </row>
        <row r="3414">
          <cell r="C3414">
            <v>45040</v>
          </cell>
          <cell r="D3414">
            <v>17</v>
          </cell>
          <cell r="G3414">
            <v>0</v>
          </cell>
          <cell r="J3414">
            <v>0</v>
          </cell>
          <cell r="K3414">
            <v>0</v>
          </cell>
          <cell r="O3414" t="str">
            <v>0</v>
          </cell>
          <cell r="S3414">
            <v>0</v>
          </cell>
          <cell r="W3414">
            <v>0</v>
          </cell>
          <cell r="Y3414">
            <v>0</v>
          </cell>
          <cell r="AA3414">
            <v>0</v>
          </cell>
          <cell r="AE3414">
            <v>2016.3320000000001</v>
          </cell>
        </row>
        <row r="3415">
          <cell r="C3415">
            <v>45041</v>
          </cell>
          <cell r="D3415">
            <v>17</v>
          </cell>
          <cell r="G3415">
            <v>0</v>
          </cell>
          <cell r="J3415">
            <v>0</v>
          </cell>
          <cell r="K3415">
            <v>0</v>
          </cell>
          <cell r="O3415" t="str">
            <v>0</v>
          </cell>
          <cell r="S3415">
            <v>0</v>
          </cell>
          <cell r="W3415">
            <v>0</v>
          </cell>
          <cell r="Y3415">
            <v>0</v>
          </cell>
          <cell r="AA3415">
            <v>0</v>
          </cell>
          <cell r="AE3415">
            <v>2016.3320000000001</v>
          </cell>
        </row>
        <row r="3416">
          <cell r="C3416">
            <v>45042</v>
          </cell>
          <cell r="D3416">
            <v>17</v>
          </cell>
          <cell r="G3416">
            <v>0</v>
          </cell>
          <cell r="J3416">
            <v>0</v>
          </cell>
          <cell r="K3416">
            <v>0</v>
          </cell>
          <cell r="O3416" t="str">
            <v>0</v>
          </cell>
          <cell r="S3416">
            <v>0</v>
          </cell>
          <cell r="W3416">
            <v>0</v>
          </cell>
          <cell r="Y3416">
            <v>0</v>
          </cell>
          <cell r="AA3416">
            <v>0</v>
          </cell>
          <cell r="AE3416">
            <v>2016.3320000000001</v>
          </cell>
        </row>
        <row r="3417">
          <cell r="C3417">
            <v>45043</v>
          </cell>
          <cell r="D3417">
            <v>17</v>
          </cell>
          <cell r="G3417">
            <v>0</v>
          </cell>
          <cell r="J3417">
            <v>0</v>
          </cell>
          <cell r="K3417">
            <v>0</v>
          </cell>
          <cell r="O3417" t="str">
            <v>0</v>
          </cell>
          <cell r="S3417">
            <v>0</v>
          </cell>
          <cell r="W3417">
            <v>0</v>
          </cell>
          <cell r="Y3417">
            <v>0</v>
          </cell>
          <cell r="AA3417">
            <v>0</v>
          </cell>
          <cell r="AE3417">
            <v>2016.3320000000001</v>
          </cell>
        </row>
        <row r="3418">
          <cell r="C3418">
            <v>45044</v>
          </cell>
          <cell r="D3418">
            <v>17</v>
          </cell>
          <cell r="G3418">
            <v>0</v>
          </cell>
          <cell r="J3418">
            <v>0</v>
          </cell>
          <cell r="K3418">
            <v>0</v>
          </cell>
          <cell r="O3418" t="str">
            <v>0</v>
          </cell>
          <cell r="S3418">
            <v>0</v>
          </cell>
          <cell r="W3418">
            <v>0</v>
          </cell>
          <cell r="Y3418">
            <v>0</v>
          </cell>
          <cell r="AA3418">
            <v>0</v>
          </cell>
        </row>
        <row r="3419">
          <cell r="C3419">
            <v>45045</v>
          </cell>
          <cell r="D3419">
            <v>17</v>
          </cell>
          <cell r="G3419">
            <v>0</v>
          </cell>
          <cell r="J3419">
            <v>0</v>
          </cell>
          <cell r="K3419">
            <v>0</v>
          </cell>
          <cell r="O3419" t="str">
            <v>0</v>
          </cell>
          <cell r="S3419">
            <v>0</v>
          </cell>
          <cell r="W3419">
            <v>0</v>
          </cell>
          <cell r="Y3419">
            <v>0</v>
          </cell>
          <cell r="AA3419">
            <v>0</v>
          </cell>
          <cell r="AE3419">
            <v>2016.3320000000001</v>
          </cell>
        </row>
        <row r="3420">
          <cell r="C3420">
            <v>45046</v>
          </cell>
          <cell r="D3420">
            <v>17</v>
          </cell>
          <cell r="G3420">
            <v>0</v>
          </cell>
          <cell r="J3420">
            <v>0</v>
          </cell>
          <cell r="K3420">
            <v>0</v>
          </cell>
          <cell r="O3420" t="str">
            <v>0</v>
          </cell>
          <cell r="S3420">
            <v>0</v>
          </cell>
          <cell r="W3420">
            <v>0</v>
          </cell>
          <cell r="Y3420">
            <v>0</v>
          </cell>
          <cell r="AA3420">
            <v>0</v>
          </cell>
          <cell r="AE3420">
            <v>2016.3320000000001</v>
          </cell>
        </row>
        <row r="3421">
          <cell r="C3421">
            <v>45047</v>
          </cell>
          <cell r="D3421">
            <v>18</v>
          </cell>
          <cell r="G3421">
            <v>0</v>
          </cell>
          <cell r="J3421">
            <v>0</v>
          </cell>
          <cell r="K3421">
            <v>0</v>
          </cell>
          <cell r="O3421" t="str">
            <v>0</v>
          </cell>
          <cell r="S3421">
            <v>0</v>
          </cell>
          <cell r="W3421">
            <v>0</v>
          </cell>
          <cell r="Y3421">
            <v>0</v>
          </cell>
          <cell r="AA3421">
            <v>0</v>
          </cell>
          <cell r="AE3421">
            <v>2016.3320000000001</v>
          </cell>
        </row>
        <row r="3422">
          <cell r="C3422">
            <v>45048</v>
          </cell>
          <cell r="D3422">
            <v>18</v>
          </cell>
          <cell r="G3422">
            <v>0</v>
          </cell>
          <cell r="J3422">
            <v>0</v>
          </cell>
          <cell r="K3422">
            <v>0</v>
          </cell>
          <cell r="O3422" t="str">
            <v>0</v>
          </cell>
          <cell r="S3422">
            <v>0</v>
          </cell>
          <cell r="W3422">
            <v>0</v>
          </cell>
          <cell r="Y3422">
            <v>0</v>
          </cell>
          <cell r="AA3422">
            <v>0</v>
          </cell>
          <cell r="AE3422">
            <v>2016.3320000000001</v>
          </cell>
        </row>
        <row r="3423">
          <cell r="C3423">
            <v>45049</v>
          </cell>
          <cell r="D3423">
            <v>18</v>
          </cell>
          <cell r="G3423">
            <v>0</v>
          </cell>
          <cell r="J3423">
            <v>0</v>
          </cell>
          <cell r="K3423">
            <v>0</v>
          </cell>
          <cell r="O3423" t="str">
            <v>0</v>
          </cell>
          <cell r="S3423">
            <v>0</v>
          </cell>
          <cell r="W3423">
            <v>0</v>
          </cell>
          <cell r="Y3423">
            <v>0</v>
          </cell>
          <cell r="AA3423">
            <v>0</v>
          </cell>
          <cell r="AE3423">
            <v>2016.3320000000001</v>
          </cell>
        </row>
        <row r="3424">
          <cell r="C3424">
            <v>45050</v>
          </cell>
          <cell r="D3424">
            <v>18</v>
          </cell>
          <cell r="G3424">
            <v>0</v>
          </cell>
          <cell r="J3424">
            <v>0</v>
          </cell>
          <cell r="K3424">
            <v>0</v>
          </cell>
          <cell r="O3424" t="str">
            <v>0</v>
          </cell>
          <cell r="S3424">
            <v>0</v>
          </cell>
          <cell r="W3424">
            <v>0</v>
          </cell>
          <cell r="Y3424">
            <v>0</v>
          </cell>
          <cell r="AA3424">
            <v>0</v>
          </cell>
          <cell r="AE3424">
            <v>2016.3320000000001</v>
          </cell>
        </row>
        <row r="3425">
          <cell r="C3425">
            <v>45051</v>
          </cell>
          <cell r="D3425">
            <v>18</v>
          </cell>
          <cell r="G3425">
            <v>0</v>
          </cell>
          <cell r="J3425">
            <v>0</v>
          </cell>
          <cell r="K3425">
            <v>0</v>
          </cell>
          <cell r="O3425" t="str">
            <v>0</v>
          </cell>
          <cell r="S3425">
            <v>0</v>
          </cell>
          <cell r="W3425">
            <v>0</v>
          </cell>
          <cell r="Y3425">
            <v>0</v>
          </cell>
          <cell r="AA3425">
            <v>0</v>
          </cell>
          <cell r="AE3425">
            <v>2016.3320000000001</v>
          </cell>
        </row>
        <row r="3426">
          <cell r="C3426">
            <v>45052</v>
          </cell>
          <cell r="D3426">
            <v>18</v>
          </cell>
          <cell r="G3426">
            <v>0</v>
          </cell>
          <cell r="J3426">
            <v>0</v>
          </cell>
          <cell r="K3426">
            <v>0</v>
          </cell>
          <cell r="O3426" t="str">
            <v>0</v>
          </cell>
          <cell r="S3426">
            <v>0</v>
          </cell>
          <cell r="W3426">
            <v>0</v>
          </cell>
          <cell r="Y3426">
            <v>0</v>
          </cell>
          <cell r="AA3426">
            <v>0</v>
          </cell>
          <cell r="AE3426">
            <v>2016.3320000000001</v>
          </cell>
        </row>
        <row r="3427">
          <cell r="C3427">
            <v>45053</v>
          </cell>
          <cell r="D3427">
            <v>18</v>
          </cell>
          <cell r="G3427">
            <v>0</v>
          </cell>
          <cell r="J3427">
            <v>0</v>
          </cell>
          <cell r="K3427">
            <v>0</v>
          </cell>
          <cell r="O3427" t="str">
            <v>0</v>
          </cell>
          <cell r="S3427">
            <v>0</v>
          </cell>
          <cell r="W3427">
            <v>0</v>
          </cell>
          <cell r="Y3427">
            <v>0</v>
          </cell>
          <cell r="AA3427">
            <v>0</v>
          </cell>
          <cell r="AE3427">
            <v>2016.3320000000001</v>
          </cell>
        </row>
        <row r="3428">
          <cell r="C3428">
            <v>45054</v>
          </cell>
          <cell r="D3428">
            <v>19</v>
          </cell>
          <cell r="G3428">
            <v>0</v>
          </cell>
          <cell r="J3428">
            <v>0</v>
          </cell>
          <cell r="K3428">
            <v>0</v>
          </cell>
          <cell r="O3428" t="str">
            <v>0</v>
          </cell>
          <cell r="S3428">
            <v>0</v>
          </cell>
          <cell r="W3428">
            <v>0</v>
          </cell>
          <cell r="Y3428">
            <v>0</v>
          </cell>
          <cell r="AA3428">
            <v>0</v>
          </cell>
          <cell r="AE3428">
            <v>2016.3320000000001</v>
          </cell>
        </row>
        <row r="3429">
          <cell r="C3429">
            <v>45055</v>
          </cell>
          <cell r="D3429">
            <v>19</v>
          </cell>
          <cell r="G3429">
            <v>0</v>
          </cell>
          <cell r="J3429">
            <v>0</v>
          </cell>
          <cell r="K3429">
            <v>0</v>
          </cell>
          <cell r="O3429" t="str">
            <v>0</v>
          </cell>
          <cell r="S3429">
            <v>0</v>
          </cell>
          <cell r="W3429">
            <v>0</v>
          </cell>
          <cell r="Y3429">
            <v>0</v>
          </cell>
          <cell r="AA3429">
            <v>0</v>
          </cell>
          <cell r="AE3429">
            <v>2016.3320000000001</v>
          </cell>
        </row>
        <row r="3430">
          <cell r="C3430">
            <v>45056</v>
          </cell>
          <cell r="D3430">
            <v>19</v>
          </cell>
          <cell r="G3430">
            <v>0</v>
          </cell>
          <cell r="J3430">
            <v>0</v>
          </cell>
          <cell r="K3430">
            <v>0</v>
          </cell>
          <cell r="O3430" t="str">
            <v>0</v>
          </cell>
          <cell r="S3430">
            <v>0</v>
          </cell>
          <cell r="W3430">
            <v>0</v>
          </cell>
          <cell r="Y3430">
            <v>0</v>
          </cell>
          <cell r="AA3430">
            <v>0</v>
          </cell>
          <cell r="AE3430">
            <v>2016.3320000000001</v>
          </cell>
        </row>
        <row r="3431">
          <cell r="C3431">
            <v>45057</v>
          </cell>
          <cell r="D3431">
            <v>19</v>
          </cell>
          <cell r="G3431">
            <v>0</v>
          </cell>
          <cell r="J3431">
            <v>0</v>
          </cell>
          <cell r="K3431">
            <v>0</v>
          </cell>
          <cell r="O3431" t="str">
            <v>0</v>
          </cell>
          <cell r="S3431">
            <v>0</v>
          </cell>
          <cell r="W3431">
            <v>0</v>
          </cell>
          <cell r="Y3431">
            <v>0</v>
          </cell>
          <cell r="AA3431">
            <v>0</v>
          </cell>
          <cell r="AE3431">
            <v>2016.3320000000001</v>
          </cell>
        </row>
        <row r="3432">
          <cell r="C3432">
            <v>45058</v>
          </cell>
          <cell r="D3432">
            <v>19</v>
          </cell>
          <cell r="G3432">
            <v>0</v>
          </cell>
          <cell r="J3432">
            <v>0</v>
          </cell>
          <cell r="K3432">
            <v>0</v>
          </cell>
          <cell r="O3432" t="str">
            <v>0</v>
          </cell>
          <cell r="S3432">
            <v>0</v>
          </cell>
          <cell r="W3432">
            <v>0</v>
          </cell>
          <cell r="Y3432">
            <v>0</v>
          </cell>
          <cell r="AA3432">
            <v>0</v>
          </cell>
          <cell r="AE3432">
            <v>2016.3320000000001</v>
          </cell>
        </row>
        <row r="3433">
          <cell r="C3433">
            <v>45059</v>
          </cell>
          <cell r="D3433">
            <v>19</v>
          </cell>
          <cell r="G3433">
            <v>0</v>
          </cell>
          <cell r="J3433">
            <v>0</v>
          </cell>
          <cell r="K3433">
            <v>0</v>
          </cell>
          <cell r="O3433" t="str">
            <v>0</v>
          </cell>
          <cell r="S3433">
            <v>0</v>
          </cell>
          <cell r="W3433">
            <v>0</v>
          </cell>
          <cell r="Y3433">
            <v>0</v>
          </cell>
          <cell r="AA3433">
            <v>0</v>
          </cell>
          <cell r="AE3433">
            <v>2016.3320000000001</v>
          </cell>
        </row>
        <row r="3434">
          <cell r="C3434">
            <v>45060</v>
          </cell>
          <cell r="D3434">
            <v>19</v>
          </cell>
          <cell r="G3434">
            <v>0</v>
          </cell>
          <cell r="J3434">
            <v>0</v>
          </cell>
          <cell r="K3434">
            <v>0</v>
          </cell>
          <cell r="O3434" t="str">
            <v>0</v>
          </cell>
          <cell r="S3434">
            <v>0</v>
          </cell>
          <cell r="W3434">
            <v>0</v>
          </cell>
          <cell r="Y3434">
            <v>0</v>
          </cell>
          <cell r="AA3434">
            <v>0</v>
          </cell>
          <cell r="AE3434">
            <v>2016.3320000000001</v>
          </cell>
        </row>
        <row r="3435">
          <cell r="C3435">
            <v>45061</v>
          </cell>
          <cell r="D3435">
            <v>20</v>
          </cell>
          <cell r="G3435">
            <v>0</v>
          </cell>
          <cell r="J3435">
            <v>0</v>
          </cell>
          <cell r="K3435">
            <v>0</v>
          </cell>
          <cell r="O3435" t="str">
            <v>0</v>
          </cell>
          <cell r="S3435">
            <v>0</v>
          </cell>
          <cell r="W3435">
            <v>0</v>
          </cell>
          <cell r="Y3435">
            <v>0</v>
          </cell>
          <cell r="AA3435">
            <v>0</v>
          </cell>
          <cell r="AE3435">
            <v>2016.3320000000001</v>
          </cell>
        </row>
        <row r="3436">
          <cell r="C3436">
            <v>45062</v>
          </cell>
          <cell r="D3436">
            <v>20</v>
          </cell>
          <cell r="G3436">
            <v>0</v>
          </cell>
          <cell r="J3436">
            <v>0</v>
          </cell>
          <cell r="K3436">
            <v>0</v>
          </cell>
          <cell r="O3436" t="str">
            <v>0</v>
          </cell>
          <cell r="S3436">
            <v>0</v>
          </cell>
          <cell r="W3436">
            <v>0</v>
          </cell>
          <cell r="Y3436">
            <v>0</v>
          </cell>
          <cell r="AA3436">
            <v>0</v>
          </cell>
          <cell r="AE3436">
            <v>2016.3320000000001</v>
          </cell>
        </row>
        <row r="3437">
          <cell r="C3437">
            <v>45063</v>
          </cell>
          <cell r="D3437">
            <v>20</v>
          </cell>
          <cell r="G3437">
            <v>0</v>
          </cell>
          <cell r="J3437">
            <v>0</v>
          </cell>
          <cell r="K3437">
            <v>0</v>
          </cell>
          <cell r="O3437" t="str">
            <v>0</v>
          </cell>
          <cell r="S3437">
            <v>0</v>
          </cell>
          <cell r="W3437">
            <v>0</v>
          </cell>
          <cell r="Y3437">
            <v>0</v>
          </cell>
          <cell r="AA3437">
            <v>0</v>
          </cell>
          <cell r="AE3437">
            <v>2016.3320000000001</v>
          </cell>
        </row>
        <row r="3438">
          <cell r="C3438">
            <v>45064</v>
          </cell>
          <cell r="D3438">
            <v>20</v>
          </cell>
          <cell r="G3438">
            <v>0</v>
          </cell>
          <cell r="J3438">
            <v>0</v>
          </cell>
          <cell r="K3438">
            <v>0</v>
          </cell>
          <cell r="O3438" t="str">
            <v>0</v>
          </cell>
          <cell r="S3438">
            <v>0</v>
          </cell>
          <cell r="W3438">
            <v>0</v>
          </cell>
          <cell r="Y3438">
            <v>0</v>
          </cell>
          <cell r="AA3438">
            <v>0</v>
          </cell>
          <cell r="AE3438">
            <v>2016.3320000000001</v>
          </cell>
        </row>
        <row r="3439">
          <cell r="C3439">
            <v>45065</v>
          </cell>
          <cell r="D3439">
            <v>20</v>
          </cell>
          <cell r="G3439">
            <v>0</v>
          </cell>
          <cell r="J3439">
            <v>0</v>
          </cell>
          <cell r="K3439">
            <v>0</v>
          </cell>
          <cell r="O3439" t="str">
            <v>0</v>
          </cell>
          <cell r="S3439">
            <v>0</v>
          </cell>
          <cell r="W3439">
            <v>0</v>
          </cell>
          <cell r="Y3439">
            <v>0</v>
          </cell>
          <cell r="AA3439">
            <v>0</v>
          </cell>
          <cell r="AE3439">
            <v>2016.3320000000001</v>
          </cell>
        </row>
        <row r="3440">
          <cell r="C3440">
            <v>45066</v>
          </cell>
          <cell r="D3440">
            <v>20</v>
          </cell>
          <cell r="G3440">
            <v>0</v>
          </cell>
          <cell r="J3440">
            <v>0</v>
          </cell>
          <cell r="K3440">
            <v>0</v>
          </cell>
          <cell r="O3440" t="str">
            <v>0</v>
          </cell>
          <cell r="S3440">
            <v>0</v>
          </cell>
          <cell r="W3440">
            <v>0</v>
          </cell>
          <cell r="Y3440">
            <v>0</v>
          </cell>
          <cell r="AA3440">
            <v>0</v>
          </cell>
          <cell r="AE3440">
            <v>2016.3320000000001</v>
          </cell>
        </row>
        <row r="3441">
          <cell r="C3441">
            <v>45067</v>
          </cell>
          <cell r="D3441">
            <v>20</v>
          </cell>
          <cell r="G3441">
            <v>0</v>
          </cell>
          <cell r="J3441">
            <v>0</v>
          </cell>
          <cell r="K3441">
            <v>0</v>
          </cell>
          <cell r="O3441" t="str">
            <v>0</v>
          </cell>
          <cell r="S3441">
            <v>0</v>
          </cell>
          <cell r="W3441">
            <v>0</v>
          </cell>
          <cell r="Y3441">
            <v>0</v>
          </cell>
          <cell r="AA3441">
            <v>0</v>
          </cell>
          <cell r="AE3441">
            <v>2016.3320000000001</v>
          </cell>
        </row>
        <row r="3442">
          <cell r="C3442">
            <v>45068</v>
          </cell>
          <cell r="D3442">
            <v>21</v>
          </cell>
          <cell r="G3442">
            <v>0</v>
          </cell>
          <cell r="J3442">
            <v>0</v>
          </cell>
          <cell r="K3442">
            <v>0</v>
          </cell>
          <cell r="O3442" t="str">
            <v>0</v>
          </cell>
          <cell r="S3442">
            <v>0</v>
          </cell>
          <cell r="W3442">
            <v>0</v>
          </cell>
          <cell r="Y3442">
            <v>0</v>
          </cell>
          <cell r="AA3442">
            <v>0</v>
          </cell>
          <cell r="AE3442">
            <v>2016.3320000000001</v>
          </cell>
        </row>
        <row r="3443">
          <cell r="C3443">
            <v>45069</v>
          </cell>
          <cell r="D3443">
            <v>21</v>
          </cell>
          <cell r="G3443">
            <v>0</v>
          </cell>
          <cell r="J3443">
            <v>0</v>
          </cell>
          <cell r="K3443">
            <v>0</v>
          </cell>
          <cell r="O3443" t="str">
            <v>0</v>
          </cell>
          <cell r="S3443">
            <v>0</v>
          </cell>
          <cell r="W3443">
            <v>0</v>
          </cell>
          <cell r="Y3443">
            <v>0</v>
          </cell>
          <cell r="AA3443">
            <v>0</v>
          </cell>
          <cell r="AE3443">
            <v>2016.3320000000001</v>
          </cell>
        </row>
        <row r="3444">
          <cell r="C3444">
            <v>45070</v>
          </cell>
          <cell r="D3444">
            <v>21</v>
          </cell>
          <cell r="G3444">
            <v>0</v>
          </cell>
          <cell r="J3444">
            <v>0</v>
          </cell>
          <cell r="K3444">
            <v>0</v>
          </cell>
          <cell r="O3444" t="str">
            <v>0</v>
          </cell>
          <cell r="S3444">
            <v>0</v>
          </cell>
          <cell r="W3444">
            <v>0</v>
          </cell>
          <cell r="Y3444">
            <v>0</v>
          </cell>
          <cell r="AA3444">
            <v>0</v>
          </cell>
          <cell r="AE3444">
            <v>2016.3320000000001</v>
          </cell>
        </row>
        <row r="3445">
          <cell r="C3445">
            <v>45071</v>
          </cell>
          <cell r="D3445">
            <v>21</v>
          </cell>
          <cell r="G3445">
            <v>0</v>
          </cell>
          <cell r="J3445">
            <v>0</v>
          </cell>
          <cell r="K3445">
            <v>0</v>
          </cell>
          <cell r="O3445" t="str">
            <v>0</v>
          </cell>
          <cell r="S3445">
            <v>0</v>
          </cell>
          <cell r="W3445">
            <v>0</v>
          </cell>
          <cell r="Y3445">
            <v>0</v>
          </cell>
          <cell r="AA3445">
            <v>0</v>
          </cell>
          <cell r="AE3445">
            <v>2016.3320000000001</v>
          </cell>
        </row>
        <row r="3446">
          <cell r="C3446">
            <v>45072</v>
          </cell>
          <cell r="D3446">
            <v>21</v>
          </cell>
          <cell r="G3446">
            <v>0</v>
          </cell>
          <cell r="J3446">
            <v>0</v>
          </cell>
          <cell r="K3446">
            <v>0</v>
          </cell>
          <cell r="O3446" t="str">
            <v>0</v>
          </cell>
          <cell r="S3446">
            <v>0</v>
          </cell>
          <cell r="W3446">
            <v>0</v>
          </cell>
          <cell r="Y3446">
            <v>0</v>
          </cell>
          <cell r="AA3446">
            <v>0</v>
          </cell>
          <cell r="AE3446">
            <v>2016.3320000000001</v>
          </cell>
        </row>
        <row r="3447">
          <cell r="C3447">
            <v>45073</v>
          </cell>
          <cell r="D3447">
            <v>21</v>
          </cell>
          <cell r="G3447">
            <v>0</v>
          </cell>
          <cell r="J3447">
            <v>0</v>
          </cell>
          <cell r="K3447">
            <v>0</v>
          </cell>
          <cell r="O3447" t="str">
            <v>0</v>
          </cell>
          <cell r="S3447">
            <v>0</v>
          </cell>
          <cell r="W3447">
            <v>0</v>
          </cell>
          <cell r="Y3447">
            <v>0</v>
          </cell>
          <cell r="AA3447">
            <v>0</v>
          </cell>
          <cell r="AE3447">
            <v>2016.3320000000001</v>
          </cell>
        </row>
        <row r="3448">
          <cell r="C3448">
            <v>45074</v>
          </cell>
          <cell r="D3448">
            <v>21</v>
          </cell>
          <cell r="G3448">
            <v>0</v>
          </cell>
          <cell r="J3448">
            <v>0</v>
          </cell>
          <cell r="K3448">
            <v>0</v>
          </cell>
          <cell r="O3448" t="str">
            <v>0</v>
          </cell>
          <cell r="S3448">
            <v>0</v>
          </cell>
          <cell r="W3448">
            <v>0</v>
          </cell>
          <cell r="Y3448">
            <v>0</v>
          </cell>
          <cell r="AA3448">
            <v>0</v>
          </cell>
        </row>
        <row r="3449">
          <cell r="C3449">
            <v>45075</v>
          </cell>
          <cell r="D3449">
            <v>22</v>
          </cell>
          <cell r="G3449">
            <v>0</v>
          </cell>
          <cell r="J3449">
            <v>0</v>
          </cell>
          <cell r="K3449">
            <v>0</v>
          </cell>
          <cell r="O3449" t="str">
            <v>0</v>
          </cell>
          <cell r="S3449">
            <v>0</v>
          </cell>
          <cell r="W3449">
            <v>0</v>
          </cell>
          <cell r="Y3449">
            <v>0</v>
          </cell>
          <cell r="AA3449">
            <v>0</v>
          </cell>
          <cell r="AE3449">
            <v>2016.3320000000001</v>
          </cell>
        </row>
        <row r="3450">
          <cell r="C3450">
            <v>45076</v>
          </cell>
          <cell r="D3450">
            <v>22</v>
          </cell>
          <cell r="G3450">
            <v>0</v>
          </cell>
          <cell r="J3450">
            <v>0</v>
          </cell>
          <cell r="K3450">
            <v>0</v>
          </cell>
          <cell r="O3450" t="str">
            <v>0</v>
          </cell>
          <cell r="S3450">
            <v>0</v>
          </cell>
          <cell r="W3450">
            <v>0</v>
          </cell>
          <cell r="Y3450">
            <v>0</v>
          </cell>
          <cell r="AA3450">
            <v>0</v>
          </cell>
          <cell r="AE3450">
            <v>2016.3320000000001</v>
          </cell>
        </row>
        <row r="3451">
          <cell r="C3451">
            <v>45077</v>
          </cell>
          <cell r="D3451">
            <v>22</v>
          </cell>
          <cell r="G3451">
            <v>0</v>
          </cell>
          <cell r="J3451">
            <v>0</v>
          </cell>
          <cell r="K3451">
            <v>0</v>
          </cell>
          <cell r="O3451" t="str">
            <v>0</v>
          </cell>
          <cell r="S3451">
            <v>0</v>
          </cell>
          <cell r="W3451">
            <v>0</v>
          </cell>
          <cell r="Y3451">
            <v>0</v>
          </cell>
          <cell r="AA3451">
            <v>0</v>
          </cell>
          <cell r="AE3451">
            <v>2016.3320000000001</v>
          </cell>
        </row>
        <row r="3452">
          <cell r="C3452">
            <v>45078</v>
          </cell>
          <cell r="D3452">
            <v>22</v>
          </cell>
          <cell r="G3452">
            <v>0</v>
          </cell>
          <cell r="J3452">
            <v>0</v>
          </cell>
          <cell r="K3452">
            <v>0</v>
          </cell>
          <cell r="O3452" t="str">
            <v>0</v>
          </cell>
          <cell r="S3452">
            <v>0</v>
          </cell>
          <cell r="W3452">
            <v>0</v>
          </cell>
          <cell r="Y3452">
            <v>0</v>
          </cell>
          <cell r="AA3452">
            <v>0</v>
          </cell>
          <cell r="AE3452">
            <v>2016.3320000000001</v>
          </cell>
        </row>
        <row r="3453">
          <cell r="C3453">
            <v>45079</v>
          </cell>
          <cell r="D3453">
            <v>22</v>
          </cell>
          <cell r="G3453">
            <v>0</v>
          </cell>
          <cell r="J3453">
            <v>0</v>
          </cell>
          <cell r="K3453">
            <v>0</v>
          </cell>
          <cell r="O3453" t="str">
            <v>0</v>
          </cell>
          <cell r="S3453">
            <v>0</v>
          </cell>
          <cell r="W3453">
            <v>0</v>
          </cell>
          <cell r="Y3453">
            <v>0</v>
          </cell>
          <cell r="AA3453">
            <v>0</v>
          </cell>
          <cell r="AE3453">
            <v>2016.3320000000001</v>
          </cell>
        </row>
        <row r="3454">
          <cell r="C3454">
            <v>45080</v>
          </cell>
          <cell r="D3454">
            <v>22</v>
          </cell>
          <cell r="G3454">
            <v>0</v>
          </cell>
          <cell r="J3454">
            <v>0</v>
          </cell>
          <cell r="K3454">
            <v>0</v>
          </cell>
          <cell r="O3454" t="str">
            <v>0</v>
          </cell>
          <cell r="S3454">
            <v>0</v>
          </cell>
          <cell r="W3454">
            <v>0</v>
          </cell>
          <cell r="Y3454">
            <v>0</v>
          </cell>
          <cell r="AA3454">
            <v>0</v>
          </cell>
          <cell r="AE3454">
            <v>2016.3320000000001</v>
          </cell>
        </row>
        <row r="3455">
          <cell r="C3455">
            <v>45081</v>
          </cell>
          <cell r="D3455">
            <v>22</v>
          </cell>
          <cell r="G3455">
            <v>0</v>
          </cell>
          <cell r="J3455">
            <v>0</v>
          </cell>
          <cell r="K3455">
            <v>0</v>
          </cell>
          <cell r="O3455" t="str">
            <v>0</v>
          </cell>
          <cell r="S3455">
            <v>0</v>
          </cell>
          <cell r="W3455">
            <v>0</v>
          </cell>
          <cell r="Y3455">
            <v>0</v>
          </cell>
          <cell r="AA3455">
            <v>0</v>
          </cell>
          <cell r="AE3455">
            <v>2016.3320000000001</v>
          </cell>
        </row>
        <row r="3456">
          <cell r="C3456">
            <v>45082</v>
          </cell>
          <cell r="D3456">
            <v>23</v>
          </cell>
          <cell r="G3456">
            <v>0</v>
          </cell>
          <cell r="J3456">
            <v>0</v>
          </cell>
          <cell r="K3456">
            <v>0</v>
          </cell>
          <cell r="O3456" t="str">
            <v>0</v>
          </cell>
          <cell r="S3456">
            <v>0</v>
          </cell>
          <cell r="W3456">
            <v>0</v>
          </cell>
          <cell r="Y3456">
            <v>0</v>
          </cell>
          <cell r="AA3456">
            <v>0</v>
          </cell>
          <cell r="AE3456">
            <v>2016.3320000000001</v>
          </cell>
        </row>
        <row r="3457">
          <cell r="C3457">
            <v>45083</v>
          </cell>
          <cell r="D3457">
            <v>23</v>
          </cell>
          <cell r="G3457">
            <v>0</v>
          </cell>
          <cell r="J3457">
            <v>0</v>
          </cell>
          <cell r="K3457">
            <v>0</v>
          </cell>
          <cell r="O3457" t="str">
            <v>0</v>
          </cell>
          <cell r="S3457">
            <v>0</v>
          </cell>
          <cell r="W3457">
            <v>0</v>
          </cell>
          <cell r="Y3457">
            <v>0</v>
          </cell>
          <cell r="AA3457">
            <v>0</v>
          </cell>
          <cell r="AE3457">
            <v>2016.3320000000001</v>
          </cell>
        </row>
        <row r="3458">
          <cell r="C3458">
            <v>45084</v>
          </cell>
          <cell r="D3458">
            <v>23</v>
          </cell>
          <cell r="G3458">
            <v>0</v>
          </cell>
          <cell r="J3458">
            <v>0</v>
          </cell>
          <cell r="K3458">
            <v>0</v>
          </cell>
          <cell r="O3458" t="str">
            <v>0</v>
          </cell>
          <cell r="S3458">
            <v>0</v>
          </cell>
          <cell r="W3458">
            <v>0</v>
          </cell>
          <cell r="Y3458">
            <v>0</v>
          </cell>
          <cell r="AA3458">
            <v>0</v>
          </cell>
          <cell r="AE3458">
            <v>2016.3320000000001</v>
          </cell>
        </row>
        <row r="3459">
          <cell r="C3459">
            <v>45085</v>
          </cell>
          <cell r="D3459">
            <v>23</v>
          </cell>
          <cell r="G3459">
            <v>0</v>
          </cell>
          <cell r="J3459">
            <v>0</v>
          </cell>
          <cell r="K3459">
            <v>0</v>
          </cell>
          <cell r="O3459" t="str">
            <v>0</v>
          </cell>
          <cell r="S3459">
            <v>0</v>
          </cell>
          <cell r="W3459">
            <v>0</v>
          </cell>
          <cell r="Y3459">
            <v>0</v>
          </cell>
          <cell r="AA3459">
            <v>0</v>
          </cell>
          <cell r="AE3459">
            <v>2016.3320000000001</v>
          </cell>
        </row>
        <row r="3460">
          <cell r="C3460">
            <v>45086</v>
          </cell>
          <cell r="D3460">
            <v>23</v>
          </cell>
          <cell r="G3460">
            <v>0</v>
          </cell>
          <cell r="J3460">
            <v>0</v>
          </cell>
          <cell r="K3460">
            <v>0</v>
          </cell>
          <cell r="O3460" t="str">
            <v>0</v>
          </cell>
          <cell r="S3460">
            <v>0</v>
          </cell>
          <cell r="W3460">
            <v>0</v>
          </cell>
          <cell r="Y3460">
            <v>0</v>
          </cell>
          <cell r="AA3460">
            <v>0</v>
          </cell>
          <cell r="AE3460">
            <v>2016.3320000000001</v>
          </cell>
        </row>
        <row r="3461">
          <cell r="C3461">
            <v>45087</v>
          </cell>
          <cell r="D3461">
            <v>23</v>
          </cell>
          <cell r="G3461">
            <v>0</v>
          </cell>
          <cell r="J3461">
            <v>0</v>
          </cell>
          <cell r="K3461">
            <v>0</v>
          </cell>
          <cell r="O3461" t="str">
            <v>0</v>
          </cell>
          <cell r="S3461">
            <v>0</v>
          </cell>
          <cell r="W3461">
            <v>0</v>
          </cell>
          <cell r="Y3461">
            <v>0</v>
          </cell>
          <cell r="AA3461">
            <v>0</v>
          </cell>
          <cell r="AE3461">
            <v>2016.3320000000001</v>
          </cell>
        </row>
        <row r="3462">
          <cell r="C3462">
            <v>45088</v>
          </cell>
          <cell r="D3462">
            <v>23</v>
          </cell>
          <cell r="G3462">
            <v>0</v>
          </cell>
          <cell r="J3462">
            <v>0</v>
          </cell>
          <cell r="K3462">
            <v>0</v>
          </cell>
          <cell r="O3462" t="str">
            <v>0</v>
          </cell>
          <cell r="S3462">
            <v>0</v>
          </cell>
          <cell r="W3462">
            <v>0</v>
          </cell>
          <cell r="Y3462">
            <v>0</v>
          </cell>
          <cell r="AA3462">
            <v>0</v>
          </cell>
          <cell r="AE3462">
            <v>2016.3320000000001</v>
          </cell>
        </row>
        <row r="3463">
          <cell r="C3463">
            <v>45089</v>
          </cell>
          <cell r="D3463">
            <v>24</v>
          </cell>
          <cell r="G3463">
            <v>0</v>
          </cell>
          <cell r="J3463">
            <v>0</v>
          </cell>
          <cell r="K3463">
            <v>0</v>
          </cell>
          <cell r="O3463" t="str">
            <v>0</v>
          </cell>
          <cell r="S3463">
            <v>0</v>
          </cell>
          <cell r="W3463">
            <v>0</v>
          </cell>
          <cell r="Y3463">
            <v>0</v>
          </cell>
          <cell r="AA3463">
            <v>0</v>
          </cell>
          <cell r="AE3463">
            <v>2016.3320000000001</v>
          </cell>
        </row>
        <row r="3464">
          <cell r="C3464">
            <v>45090</v>
          </cell>
          <cell r="D3464">
            <v>24</v>
          </cell>
          <cell r="G3464">
            <v>0</v>
          </cell>
          <cell r="J3464">
            <v>0</v>
          </cell>
          <cell r="K3464">
            <v>0</v>
          </cell>
          <cell r="O3464" t="str">
            <v>0</v>
          </cell>
          <cell r="S3464">
            <v>0</v>
          </cell>
          <cell r="W3464">
            <v>0</v>
          </cell>
          <cell r="Y3464">
            <v>0</v>
          </cell>
          <cell r="AA3464">
            <v>0</v>
          </cell>
          <cell r="AE3464">
            <v>2016.3320000000001</v>
          </cell>
        </row>
        <row r="3465">
          <cell r="C3465">
            <v>45091</v>
          </cell>
          <cell r="D3465">
            <v>24</v>
          </cell>
          <cell r="G3465">
            <v>0</v>
          </cell>
          <cell r="J3465">
            <v>0</v>
          </cell>
          <cell r="K3465">
            <v>0</v>
          </cell>
          <cell r="O3465" t="str">
            <v>0</v>
          </cell>
          <cell r="S3465">
            <v>0</v>
          </cell>
          <cell r="W3465">
            <v>0</v>
          </cell>
          <cell r="Y3465">
            <v>0</v>
          </cell>
          <cell r="AA3465">
            <v>0</v>
          </cell>
          <cell r="AE3465">
            <v>2016.3320000000001</v>
          </cell>
        </row>
        <row r="3466">
          <cell r="C3466">
            <v>45092</v>
          </cell>
          <cell r="D3466">
            <v>24</v>
          </cell>
          <cell r="G3466">
            <v>0</v>
          </cell>
          <cell r="J3466">
            <v>0</v>
          </cell>
          <cell r="K3466">
            <v>0</v>
          </cell>
          <cell r="O3466" t="str">
            <v>0</v>
          </cell>
          <cell r="S3466">
            <v>0</v>
          </cell>
          <cell r="W3466">
            <v>0</v>
          </cell>
          <cell r="Y3466">
            <v>0</v>
          </cell>
          <cell r="AA3466">
            <v>0</v>
          </cell>
          <cell r="AE3466">
            <v>2016.3320000000001</v>
          </cell>
        </row>
        <row r="3467">
          <cell r="C3467">
            <v>45093</v>
          </cell>
          <cell r="D3467">
            <v>24</v>
          </cell>
          <cell r="G3467">
            <v>0</v>
          </cell>
          <cell r="J3467">
            <v>0</v>
          </cell>
          <cell r="K3467">
            <v>0</v>
          </cell>
          <cell r="O3467" t="str">
            <v>0</v>
          </cell>
          <cell r="S3467">
            <v>0</v>
          </cell>
          <cell r="W3467">
            <v>0</v>
          </cell>
          <cell r="Y3467">
            <v>0</v>
          </cell>
          <cell r="AA3467">
            <v>0</v>
          </cell>
          <cell r="AE3467">
            <v>2016.3320000000001</v>
          </cell>
        </row>
        <row r="3468">
          <cell r="C3468">
            <v>45094</v>
          </cell>
          <cell r="D3468">
            <v>24</v>
          </cell>
          <cell r="G3468">
            <v>0</v>
          </cell>
          <cell r="J3468">
            <v>0</v>
          </cell>
          <cell r="K3468">
            <v>0</v>
          </cell>
          <cell r="O3468" t="str">
            <v>0</v>
          </cell>
          <cell r="S3468">
            <v>0</v>
          </cell>
          <cell r="W3468">
            <v>0</v>
          </cell>
          <cell r="Y3468">
            <v>0</v>
          </cell>
          <cell r="AA3468">
            <v>0</v>
          </cell>
          <cell r="AE3468">
            <v>2016.3320000000001</v>
          </cell>
        </row>
        <row r="3469">
          <cell r="C3469">
            <v>45095</v>
          </cell>
          <cell r="D3469">
            <v>24</v>
          </cell>
          <cell r="G3469">
            <v>0</v>
          </cell>
          <cell r="J3469">
            <v>0</v>
          </cell>
          <cell r="K3469">
            <v>0</v>
          </cell>
          <cell r="O3469" t="str">
            <v>0</v>
          </cell>
          <cell r="S3469">
            <v>0</v>
          </cell>
          <cell r="W3469">
            <v>0</v>
          </cell>
          <cell r="Y3469">
            <v>0</v>
          </cell>
          <cell r="AA3469">
            <v>0</v>
          </cell>
          <cell r="AE3469">
            <v>2016.3320000000001</v>
          </cell>
        </row>
        <row r="3470">
          <cell r="C3470">
            <v>45096</v>
          </cell>
          <cell r="D3470">
            <v>25</v>
          </cell>
          <cell r="G3470">
            <v>0</v>
          </cell>
          <cell r="J3470">
            <v>0</v>
          </cell>
          <cell r="K3470">
            <v>0</v>
          </cell>
          <cell r="O3470" t="str">
            <v>0</v>
          </cell>
          <cell r="S3470">
            <v>0</v>
          </cell>
          <cell r="W3470">
            <v>0</v>
          </cell>
          <cell r="Y3470">
            <v>0</v>
          </cell>
          <cell r="AA3470">
            <v>0</v>
          </cell>
          <cell r="AE3470">
            <v>2016.3320000000001</v>
          </cell>
        </row>
        <row r="3471">
          <cell r="C3471">
            <v>45097</v>
          </cell>
          <cell r="D3471">
            <v>25</v>
          </cell>
          <cell r="G3471">
            <v>0</v>
          </cell>
          <cell r="J3471">
            <v>0</v>
          </cell>
          <cell r="K3471">
            <v>0</v>
          </cell>
          <cell r="O3471" t="str">
            <v>0</v>
          </cell>
          <cell r="S3471">
            <v>0</v>
          </cell>
          <cell r="W3471">
            <v>0</v>
          </cell>
          <cell r="Y3471">
            <v>0</v>
          </cell>
          <cell r="AA3471">
            <v>0</v>
          </cell>
          <cell r="AE3471">
            <v>2016.3320000000001</v>
          </cell>
        </row>
        <row r="3472">
          <cell r="C3472">
            <v>45098</v>
          </cell>
          <cell r="D3472">
            <v>25</v>
          </cell>
          <cell r="G3472">
            <v>0</v>
          </cell>
          <cell r="J3472">
            <v>0</v>
          </cell>
          <cell r="K3472">
            <v>0</v>
          </cell>
          <cell r="O3472" t="str">
            <v>0</v>
          </cell>
          <cell r="S3472">
            <v>0</v>
          </cell>
          <cell r="W3472">
            <v>0</v>
          </cell>
          <cell r="Y3472">
            <v>0</v>
          </cell>
          <cell r="AA3472">
            <v>0</v>
          </cell>
          <cell r="AE3472">
            <v>2016.3320000000001</v>
          </cell>
        </row>
        <row r="3473">
          <cell r="C3473">
            <v>45099</v>
          </cell>
          <cell r="D3473">
            <v>25</v>
          </cell>
          <cell r="G3473">
            <v>0</v>
          </cell>
          <cell r="J3473">
            <v>0</v>
          </cell>
          <cell r="K3473">
            <v>0</v>
          </cell>
          <cell r="O3473" t="str">
            <v>0</v>
          </cell>
          <cell r="S3473">
            <v>0</v>
          </cell>
          <cell r="W3473">
            <v>0</v>
          </cell>
          <cell r="Y3473">
            <v>0</v>
          </cell>
          <cell r="AA3473">
            <v>0</v>
          </cell>
          <cell r="AE3473">
            <v>2016.3320000000001</v>
          </cell>
        </row>
        <row r="3474">
          <cell r="C3474">
            <v>45100</v>
          </cell>
          <cell r="D3474">
            <v>25</v>
          </cell>
          <cell r="G3474">
            <v>0</v>
          </cell>
          <cell r="J3474">
            <v>0</v>
          </cell>
          <cell r="K3474">
            <v>0</v>
          </cell>
          <cell r="O3474" t="str">
            <v>0</v>
          </cell>
          <cell r="S3474">
            <v>0</v>
          </cell>
          <cell r="W3474">
            <v>0</v>
          </cell>
          <cell r="Y3474">
            <v>0</v>
          </cell>
          <cell r="AA3474">
            <v>0</v>
          </cell>
          <cell r="AE3474">
            <v>2016.3320000000001</v>
          </cell>
        </row>
        <row r="3475">
          <cell r="C3475">
            <v>45101</v>
          </cell>
          <cell r="D3475">
            <v>25</v>
          </cell>
          <cell r="G3475">
            <v>0</v>
          </cell>
          <cell r="J3475">
            <v>0</v>
          </cell>
          <cell r="K3475">
            <v>0</v>
          </cell>
          <cell r="O3475" t="str">
            <v>0</v>
          </cell>
          <cell r="S3475">
            <v>0</v>
          </cell>
          <cell r="W3475">
            <v>0</v>
          </cell>
          <cell r="Y3475">
            <v>0</v>
          </cell>
          <cell r="AA3475">
            <v>0</v>
          </cell>
          <cell r="AE3475">
            <v>2016.3320000000001</v>
          </cell>
        </row>
        <row r="3476">
          <cell r="C3476">
            <v>45102</v>
          </cell>
          <cell r="D3476">
            <v>25</v>
          </cell>
          <cell r="G3476">
            <v>0</v>
          </cell>
          <cell r="J3476">
            <v>0</v>
          </cell>
          <cell r="K3476">
            <v>0</v>
          </cell>
          <cell r="O3476" t="str">
            <v>0</v>
          </cell>
          <cell r="S3476">
            <v>0</v>
          </cell>
          <cell r="W3476">
            <v>0</v>
          </cell>
          <cell r="Y3476">
            <v>0</v>
          </cell>
          <cell r="AA3476">
            <v>0</v>
          </cell>
          <cell r="AE3476">
            <v>2016.3320000000001</v>
          </cell>
        </row>
        <row r="3477">
          <cell r="C3477">
            <v>45103</v>
          </cell>
          <cell r="D3477">
            <v>26</v>
          </cell>
          <cell r="G3477">
            <v>0</v>
          </cell>
          <cell r="J3477">
            <v>0</v>
          </cell>
          <cell r="K3477">
            <v>0</v>
          </cell>
          <cell r="O3477" t="str">
            <v>0</v>
          </cell>
          <cell r="S3477">
            <v>0</v>
          </cell>
          <cell r="W3477">
            <v>0</v>
          </cell>
          <cell r="Y3477">
            <v>0</v>
          </cell>
          <cell r="AA3477">
            <v>0</v>
          </cell>
          <cell r="AE3477">
            <v>2016.3320000000001</v>
          </cell>
        </row>
        <row r="3478">
          <cell r="C3478">
            <v>45104</v>
          </cell>
          <cell r="D3478">
            <v>26</v>
          </cell>
          <cell r="G3478">
            <v>0</v>
          </cell>
          <cell r="J3478">
            <v>0</v>
          </cell>
          <cell r="K3478">
            <v>0</v>
          </cell>
          <cell r="O3478" t="str">
            <v>0</v>
          </cell>
          <cell r="S3478">
            <v>0</v>
          </cell>
          <cell r="W3478">
            <v>0</v>
          </cell>
          <cell r="Y3478">
            <v>0</v>
          </cell>
          <cell r="AA3478">
            <v>0</v>
          </cell>
          <cell r="AE3478">
            <v>2016.3320000000001</v>
          </cell>
        </row>
        <row r="3479">
          <cell r="C3479">
            <v>45105</v>
          </cell>
          <cell r="D3479">
            <v>26</v>
          </cell>
          <cell r="G3479">
            <v>0</v>
          </cell>
          <cell r="J3479">
            <v>0</v>
          </cell>
          <cell r="K3479">
            <v>0</v>
          </cell>
          <cell r="O3479" t="str">
            <v>0</v>
          </cell>
          <cell r="S3479">
            <v>0</v>
          </cell>
          <cell r="W3479">
            <v>0</v>
          </cell>
          <cell r="Y3479">
            <v>0</v>
          </cell>
          <cell r="AA3479">
            <v>0</v>
          </cell>
        </row>
        <row r="3480">
          <cell r="C3480">
            <v>45106</v>
          </cell>
          <cell r="D3480">
            <v>26</v>
          </cell>
          <cell r="G3480">
            <v>0</v>
          </cell>
          <cell r="J3480">
            <v>0</v>
          </cell>
          <cell r="K3480">
            <v>0</v>
          </cell>
          <cell r="O3480" t="str">
            <v>0</v>
          </cell>
          <cell r="S3480">
            <v>0</v>
          </cell>
          <cell r="W3480">
            <v>0</v>
          </cell>
          <cell r="Y3480">
            <v>0</v>
          </cell>
          <cell r="AA3480">
            <v>0</v>
          </cell>
          <cell r="AE3480">
            <v>2016.3320000000001</v>
          </cell>
        </row>
        <row r="3481">
          <cell r="C3481">
            <v>45107</v>
          </cell>
          <cell r="D3481">
            <v>26</v>
          </cell>
          <cell r="G3481">
            <v>0</v>
          </cell>
          <cell r="J3481">
            <v>0</v>
          </cell>
          <cell r="K3481">
            <v>0</v>
          </cell>
          <cell r="O3481" t="str">
            <v>0</v>
          </cell>
          <cell r="S3481">
            <v>0</v>
          </cell>
          <cell r="W3481">
            <v>0</v>
          </cell>
          <cell r="Y3481">
            <v>0</v>
          </cell>
          <cell r="AA3481">
            <v>0</v>
          </cell>
          <cell r="AE3481">
            <v>2016.3320000000001</v>
          </cell>
        </row>
        <row r="3482">
          <cell r="C3482">
            <v>45108</v>
          </cell>
          <cell r="D3482">
            <v>26</v>
          </cell>
          <cell r="G3482">
            <v>0</v>
          </cell>
          <cell r="J3482">
            <v>0</v>
          </cell>
          <cell r="K3482">
            <v>0</v>
          </cell>
          <cell r="O3482" t="str">
            <v>0</v>
          </cell>
          <cell r="S3482">
            <v>0</v>
          </cell>
          <cell r="W3482">
            <v>0</v>
          </cell>
          <cell r="Y3482">
            <v>0</v>
          </cell>
          <cell r="AA3482">
            <v>0</v>
          </cell>
          <cell r="AE3482">
            <v>2016.3320000000001</v>
          </cell>
        </row>
        <row r="3483">
          <cell r="C3483">
            <v>45109</v>
          </cell>
          <cell r="D3483">
            <v>26</v>
          </cell>
          <cell r="G3483">
            <v>0</v>
          </cell>
          <cell r="J3483">
            <v>0</v>
          </cell>
          <cell r="K3483">
            <v>0</v>
          </cell>
          <cell r="O3483" t="str">
            <v>0</v>
          </cell>
          <cell r="S3483">
            <v>0</v>
          </cell>
          <cell r="W3483">
            <v>0</v>
          </cell>
          <cell r="Y3483">
            <v>0</v>
          </cell>
          <cell r="AA3483">
            <v>0</v>
          </cell>
          <cell r="AE3483">
            <v>2016.3320000000001</v>
          </cell>
        </row>
        <row r="3484">
          <cell r="C3484">
            <v>45110</v>
          </cell>
          <cell r="D3484">
            <v>27</v>
          </cell>
          <cell r="G3484">
            <v>0</v>
          </cell>
          <cell r="J3484">
            <v>0</v>
          </cell>
          <cell r="K3484">
            <v>0</v>
          </cell>
          <cell r="O3484" t="str">
            <v>0</v>
          </cell>
          <cell r="S3484">
            <v>0</v>
          </cell>
          <cell r="W3484">
            <v>0</v>
          </cell>
          <cell r="Y3484">
            <v>0</v>
          </cell>
          <cell r="AA3484">
            <v>0</v>
          </cell>
          <cell r="AE3484">
            <v>2016.3320000000001</v>
          </cell>
        </row>
        <row r="3485">
          <cell r="C3485">
            <v>45111</v>
          </cell>
          <cell r="D3485">
            <v>27</v>
          </cell>
          <cell r="G3485">
            <v>0</v>
          </cell>
          <cell r="J3485">
            <v>0</v>
          </cell>
          <cell r="K3485">
            <v>0</v>
          </cell>
          <cell r="O3485" t="str">
            <v>0</v>
          </cell>
          <cell r="S3485">
            <v>0</v>
          </cell>
          <cell r="W3485">
            <v>0</v>
          </cell>
          <cell r="Y3485">
            <v>0</v>
          </cell>
          <cell r="AA3485">
            <v>0</v>
          </cell>
          <cell r="AE3485">
            <v>2016.3320000000001</v>
          </cell>
        </row>
        <row r="3486">
          <cell r="C3486">
            <v>45112</v>
          </cell>
          <cell r="D3486">
            <v>27</v>
          </cell>
          <cell r="G3486">
            <v>0</v>
          </cell>
          <cell r="J3486">
            <v>0</v>
          </cell>
          <cell r="K3486">
            <v>0</v>
          </cell>
          <cell r="O3486" t="str">
            <v>0</v>
          </cell>
          <cell r="S3486">
            <v>0</v>
          </cell>
          <cell r="W3486">
            <v>0</v>
          </cell>
          <cell r="Y3486">
            <v>0</v>
          </cell>
          <cell r="AA3486">
            <v>0</v>
          </cell>
          <cell r="AE3486">
            <v>2016.3320000000001</v>
          </cell>
        </row>
        <row r="3487">
          <cell r="C3487">
            <v>45113</v>
          </cell>
          <cell r="D3487">
            <v>27</v>
          </cell>
          <cell r="G3487">
            <v>0</v>
          </cell>
          <cell r="J3487">
            <v>0</v>
          </cell>
          <cell r="K3487">
            <v>0</v>
          </cell>
          <cell r="O3487" t="str">
            <v>0</v>
          </cell>
          <cell r="S3487">
            <v>0</v>
          </cell>
          <cell r="W3487">
            <v>0</v>
          </cell>
          <cell r="Y3487">
            <v>0</v>
          </cell>
          <cell r="AA3487">
            <v>0</v>
          </cell>
          <cell r="AE3487">
            <v>2016.3320000000001</v>
          </cell>
        </row>
        <row r="3488">
          <cell r="C3488">
            <v>45114</v>
          </cell>
          <cell r="D3488">
            <v>27</v>
          </cell>
          <cell r="G3488">
            <v>0</v>
          </cell>
          <cell r="J3488">
            <v>0</v>
          </cell>
          <cell r="K3488">
            <v>0</v>
          </cell>
          <cell r="O3488" t="str">
            <v>0</v>
          </cell>
          <cell r="S3488">
            <v>0</v>
          </cell>
          <cell r="W3488">
            <v>0</v>
          </cell>
          <cell r="Y3488">
            <v>0</v>
          </cell>
          <cell r="AA3488">
            <v>0</v>
          </cell>
          <cell r="AE3488">
            <v>2016.3320000000001</v>
          </cell>
        </row>
        <row r="3489">
          <cell r="C3489">
            <v>45115</v>
          </cell>
          <cell r="D3489">
            <v>27</v>
          </cell>
          <cell r="G3489">
            <v>0</v>
          </cell>
          <cell r="J3489">
            <v>0</v>
          </cell>
          <cell r="K3489">
            <v>0</v>
          </cell>
          <cell r="O3489" t="str">
            <v>0</v>
          </cell>
          <cell r="S3489">
            <v>0</v>
          </cell>
          <cell r="W3489">
            <v>0</v>
          </cell>
          <cell r="Y3489">
            <v>0</v>
          </cell>
          <cell r="AA3489">
            <v>0</v>
          </cell>
          <cell r="AE3489">
            <v>2016.3320000000001</v>
          </cell>
        </row>
        <row r="3490">
          <cell r="C3490">
            <v>45116</v>
          </cell>
          <cell r="D3490">
            <v>27</v>
          </cell>
          <cell r="G3490">
            <v>0</v>
          </cell>
          <cell r="J3490">
            <v>0</v>
          </cell>
          <cell r="K3490">
            <v>0</v>
          </cell>
          <cell r="O3490" t="str">
            <v>0</v>
          </cell>
          <cell r="S3490">
            <v>0</v>
          </cell>
          <cell r="W3490">
            <v>0</v>
          </cell>
          <cell r="Y3490">
            <v>0</v>
          </cell>
          <cell r="AA3490">
            <v>0</v>
          </cell>
          <cell r="AE3490">
            <v>2016.3320000000001</v>
          </cell>
        </row>
        <row r="3491">
          <cell r="C3491">
            <v>45117</v>
          </cell>
          <cell r="D3491">
            <v>28</v>
          </cell>
          <cell r="G3491">
            <v>0</v>
          </cell>
          <cell r="J3491">
            <v>0</v>
          </cell>
          <cell r="K3491">
            <v>0</v>
          </cell>
          <cell r="O3491" t="str">
            <v>0</v>
          </cell>
          <cell r="S3491">
            <v>0</v>
          </cell>
          <cell r="W3491">
            <v>0</v>
          </cell>
          <cell r="Y3491">
            <v>0</v>
          </cell>
          <cell r="AA3491">
            <v>0</v>
          </cell>
          <cell r="AE3491">
            <v>2016.3320000000001</v>
          </cell>
        </row>
        <row r="3492">
          <cell r="C3492">
            <v>45118</v>
          </cell>
          <cell r="D3492">
            <v>28</v>
          </cell>
          <cell r="G3492">
            <v>0</v>
          </cell>
          <cell r="J3492">
            <v>0</v>
          </cell>
          <cell r="K3492">
            <v>0</v>
          </cell>
          <cell r="O3492" t="str">
            <v>0</v>
          </cell>
          <cell r="S3492">
            <v>0</v>
          </cell>
          <cell r="W3492">
            <v>0</v>
          </cell>
          <cell r="Y3492">
            <v>0</v>
          </cell>
          <cell r="AA3492">
            <v>0</v>
          </cell>
          <cell r="AE3492">
            <v>2016.3320000000001</v>
          </cell>
        </row>
        <row r="3493">
          <cell r="C3493">
            <v>45119</v>
          </cell>
          <cell r="D3493">
            <v>28</v>
          </cell>
          <cell r="G3493">
            <v>0</v>
          </cell>
          <cell r="J3493">
            <v>0</v>
          </cell>
          <cell r="K3493">
            <v>0</v>
          </cell>
          <cell r="O3493" t="str">
            <v>0</v>
          </cell>
          <cell r="S3493">
            <v>0</v>
          </cell>
          <cell r="W3493">
            <v>0</v>
          </cell>
          <cell r="Y3493">
            <v>0</v>
          </cell>
          <cell r="AA3493">
            <v>0</v>
          </cell>
          <cell r="AE3493">
            <v>2016.3320000000001</v>
          </cell>
        </row>
        <row r="3494">
          <cell r="C3494">
            <v>45120</v>
          </cell>
          <cell r="D3494">
            <v>28</v>
          </cell>
          <cell r="G3494">
            <v>0</v>
          </cell>
          <cell r="J3494">
            <v>0</v>
          </cell>
          <cell r="K3494">
            <v>0</v>
          </cell>
          <cell r="O3494" t="str">
            <v>0</v>
          </cell>
          <cell r="S3494">
            <v>0</v>
          </cell>
          <cell r="W3494">
            <v>0</v>
          </cell>
          <cell r="Y3494">
            <v>0</v>
          </cell>
          <cell r="AA3494">
            <v>0</v>
          </cell>
          <cell r="AE3494">
            <v>2016.3320000000001</v>
          </cell>
        </row>
        <row r="3495">
          <cell r="C3495">
            <v>45121</v>
          </cell>
          <cell r="D3495">
            <v>28</v>
          </cell>
          <cell r="G3495">
            <v>0</v>
          </cell>
          <cell r="J3495">
            <v>0</v>
          </cell>
          <cell r="K3495">
            <v>0</v>
          </cell>
          <cell r="O3495" t="str">
            <v>0</v>
          </cell>
          <cell r="S3495">
            <v>0</v>
          </cell>
          <cell r="W3495">
            <v>0</v>
          </cell>
          <cell r="Y3495">
            <v>0</v>
          </cell>
          <cell r="AA3495">
            <v>0</v>
          </cell>
          <cell r="AE3495">
            <v>2016.3320000000001</v>
          </cell>
        </row>
        <row r="3496">
          <cell r="C3496">
            <v>45122</v>
          </cell>
          <cell r="D3496">
            <v>28</v>
          </cell>
          <cell r="G3496">
            <v>0</v>
          </cell>
          <cell r="J3496">
            <v>0</v>
          </cell>
          <cell r="K3496">
            <v>0</v>
          </cell>
          <cell r="O3496" t="str">
            <v>0</v>
          </cell>
          <cell r="S3496">
            <v>0</v>
          </cell>
          <cell r="W3496">
            <v>0</v>
          </cell>
          <cell r="Y3496">
            <v>0</v>
          </cell>
          <cell r="AA3496">
            <v>0</v>
          </cell>
          <cell r="AE3496">
            <v>2016.3320000000001</v>
          </cell>
        </row>
        <row r="3497">
          <cell r="C3497">
            <v>45123</v>
          </cell>
          <cell r="D3497">
            <v>28</v>
          </cell>
          <cell r="G3497">
            <v>0</v>
          </cell>
          <cell r="J3497">
            <v>0</v>
          </cell>
          <cell r="K3497">
            <v>0</v>
          </cell>
          <cell r="O3497" t="str">
            <v>0</v>
          </cell>
          <cell r="S3497">
            <v>0</v>
          </cell>
          <cell r="W3497">
            <v>0</v>
          </cell>
          <cell r="Y3497">
            <v>0</v>
          </cell>
          <cell r="AA3497">
            <v>0</v>
          </cell>
          <cell r="AE3497">
            <v>2016.3320000000001</v>
          </cell>
        </row>
        <row r="3498">
          <cell r="C3498">
            <v>45124</v>
          </cell>
          <cell r="D3498">
            <v>29</v>
          </cell>
          <cell r="G3498">
            <v>0</v>
          </cell>
          <cell r="J3498">
            <v>0</v>
          </cell>
          <cell r="K3498">
            <v>0</v>
          </cell>
          <cell r="O3498" t="str">
            <v>0</v>
          </cell>
          <cell r="S3498">
            <v>0</v>
          </cell>
          <cell r="W3498">
            <v>0</v>
          </cell>
          <cell r="Y3498">
            <v>0</v>
          </cell>
          <cell r="AA3498">
            <v>0</v>
          </cell>
          <cell r="AE3498">
            <v>2016.3320000000001</v>
          </cell>
        </row>
        <row r="3499">
          <cell r="C3499">
            <v>45125</v>
          </cell>
          <cell r="D3499">
            <v>29</v>
          </cell>
          <cell r="G3499">
            <v>0</v>
          </cell>
          <cell r="J3499">
            <v>0</v>
          </cell>
          <cell r="K3499">
            <v>0</v>
          </cell>
          <cell r="O3499" t="str">
            <v>0</v>
          </cell>
          <cell r="S3499">
            <v>0</v>
          </cell>
          <cell r="W3499">
            <v>0</v>
          </cell>
          <cell r="Y3499">
            <v>0</v>
          </cell>
          <cell r="AA3499">
            <v>0</v>
          </cell>
          <cell r="AE3499">
            <v>2016.3320000000001</v>
          </cell>
        </row>
        <row r="3500">
          <cell r="C3500">
            <v>45126</v>
          </cell>
          <cell r="D3500">
            <v>29</v>
          </cell>
          <cell r="G3500">
            <v>0</v>
          </cell>
          <cell r="J3500">
            <v>0</v>
          </cell>
          <cell r="K3500">
            <v>0</v>
          </cell>
          <cell r="O3500" t="str">
            <v>0</v>
          </cell>
          <cell r="S3500">
            <v>0</v>
          </cell>
          <cell r="W3500">
            <v>0</v>
          </cell>
          <cell r="Y3500">
            <v>0</v>
          </cell>
          <cell r="AA3500">
            <v>0</v>
          </cell>
          <cell r="AE3500">
            <v>2016.3320000000001</v>
          </cell>
        </row>
        <row r="3501">
          <cell r="C3501">
            <v>45127</v>
          </cell>
          <cell r="D3501">
            <v>29</v>
          </cell>
          <cell r="G3501">
            <v>0</v>
          </cell>
          <cell r="J3501">
            <v>0</v>
          </cell>
          <cell r="K3501">
            <v>0</v>
          </cell>
          <cell r="O3501" t="str">
            <v>0</v>
          </cell>
          <cell r="S3501">
            <v>0</v>
          </cell>
          <cell r="W3501">
            <v>0</v>
          </cell>
          <cell r="Y3501">
            <v>0</v>
          </cell>
          <cell r="AA3501">
            <v>0</v>
          </cell>
          <cell r="AE3501">
            <v>2016.3320000000001</v>
          </cell>
        </row>
        <row r="3502">
          <cell r="C3502">
            <v>45128</v>
          </cell>
          <cell r="D3502">
            <v>29</v>
          </cell>
          <cell r="G3502">
            <v>0</v>
          </cell>
          <cell r="J3502">
            <v>0</v>
          </cell>
          <cell r="K3502">
            <v>0</v>
          </cell>
          <cell r="O3502" t="str">
            <v>0</v>
          </cell>
          <cell r="S3502">
            <v>0</v>
          </cell>
          <cell r="W3502">
            <v>0</v>
          </cell>
          <cell r="Y3502">
            <v>0</v>
          </cell>
          <cell r="AA3502">
            <v>0</v>
          </cell>
          <cell r="AE3502">
            <v>2016.3320000000001</v>
          </cell>
        </row>
        <row r="3503">
          <cell r="C3503">
            <v>45129</v>
          </cell>
          <cell r="D3503">
            <v>29</v>
          </cell>
          <cell r="G3503">
            <v>0</v>
          </cell>
          <cell r="J3503">
            <v>0</v>
          </cell>
          <cell r="K3503">
            <v>0</v>
          </cell>
          <cell r="O3503" t="str">
            <v>0</v>
          </cell>
          <cell r="S3503">
            <v>0</v>
          </cell>
          <cell r="W3503">
            <v>0</v>
          </cell>
          <cell r="Y3503">
            <v>0</v>
          </cell>
          <cell r="AA3503">
            <v>0</v>
          </cell>
          <cell r="AE3503">
            <v>2016.3320000000001</v>
          </cell>
        </row>
        <row r="3504">
          <cell r="C3504">
            <v>45130</v>
          </cell>
          <cell r="D3504">
            <v>29</v>
          </cell>
          <cell r="G3504">
            <v>0</v>
          </cell>
          <cell r="J3504">
            <v>0</v>
          </cell>
          <cell r="K3504">
            <v>0</v>
          </cell>
          <cell r="O3504" t="str">
            <v>0</v>
          </cell>
          <cell r="S3504">
            <v>0</v>
          </cell>
          <cell r="W3504">
            <v>0</v>
          </cell>
          <cell r="Y3504">
            <v>0</v>
          </cell>
          <cell r="AA3504">
            <v>0</v>
          </cell>
          <cell r="AE3504">
            <v>2016.3320000000001</v>
          </cell>
        </row>
        <row r="3505">
          <cell r="C3505">
            <v>45131</v>
          </cell>
          <cell r="D3505">
            <v>30</v>
          </cell>
          <cell r="G3505">
            <v>0</v>
          </cell>
          <cell r="J3505">
            <v>0</v>
          </cell>
          <cell r="K3505">
            <v>0</v>
          </cell>
          <cell r="O3505" t="str">
            <v>0</v>
          </cell>
          <cell r="S3505">
            <v>0</v>
          </cell>
          <cell r="W3505">
            <v>0</v>
          </cell>
          <cell r="Y3505">
            <v>0</v>
          </cell>
          <cell r="AA3505">
            <v>0</v>
          </cell>
          <cell r="AE3505">
            <v>2016.3320000000001</v>
          </cell>
        </row>
        <row r="3506">
          <cell r="C3506">
            <v>45132</v>
          </cell>
          <cell r="D3506">
            <v>30</v>
          </cell>
          <cell r="G3506">
            <v>0</v>
          </cell>
          <cell r="J3506">
            <v>0</v>
          </cell>
          <cell r="K3506">
            <v>0</v>
          </cell>
          <cell r="O3506" t="str">
            <v>0</v>
          </cell>
          <cell r="S3506">
            <v>0</v>
          </cell>
          <cell r="W3506">
            <v>0</v>
          </cell>
          <cell r="Y3506">
            <v>0</v>
          </cell>
          <cell r="AA3506">
            <v>0</v>
          </cell>
          <cell r="AE3506">
            <v>2016.3320000000001</v>
          </cell>
        </row>
        <row r="3507">
          <cell r="C3507">
            <v>45133</v>
          </cell>
          <cell r="D3507">
            <v>30</v>
          </cell>
          <cell r="G3507">
            <v>0</v>
          </cell>
          <cell r="J3507">
            <v>0</v>
          </cell>
          <cell r="K3507">
            <v>0</v>
          </cell>
          <cell r="O3507" t="str">
            <v>0</v>
          </cell>
          <cell r="S3507">
            <v>0</v>
          </cell>
          <cell r="W3507">
            <v>0</v>
          </cell>
          <cell r="Y3507">
            <v>0</v>
          </cell>
          <cell r="AA3507">
            <v>0</v>
          </cell>
          <cell r="AE3507">
            <v>2016.3320000000001</v>
          </cell>
        </row>
        <row r="3508">
          <cell r="C3508">
            <v>45134</v>
          </cell>
          <cell r="D3508">
            <v>30</v>
          </cell>
          <cell r="G3508">
            <v>0</v>
          </cell>
          <cell r="J3508">
            <v>0</v>
          </cell>
          <cell r="K3508">
            <v>0</v>
          </cell>
          <cell r="O3508" t="str">
            <v>0</v>
          </cell>
          <cell r="S3508">
            <v>0</v>
          </cell>
          <cell r="W3508">
            <v>0</v>
          </cell>
          <cell r="Y3508">
            <v>0</v>
          </cell>
          <cell r="AA3508">
            <v>0</v>
          </cell>
          <cell r="AE3508">
            <v>2016.3320000000001</v>
          </cell>
        </row>
        <row r="3509">
          <cell r="C3509">
            <v>45135</v>
          </cell>
          <cell r="D3509">
            <v>30</v>
          </cell>
          <cell r="G3509">
            <v>0</v>
          </cell>
          <cell r="J3509">
            <v>0</v>
          </cell>
          <cell r="K3509">
            <v>0</v>
          </cell>
          <cell r="O3509" t="str">
            <v>0</v>
          </cell>
          <cell r="S3509">
            <v>0</v>
          </cell>
          <cell r="W3509">
            <v>0</v>
          </cell>
          <cell r="Y3509">
            <v>0</v>
          </cell>
          <cell r="AA3509">
            <v>0</v>
          </cell>
        </row>
        <row r="3510">
          <cell r="C3510">
            <v>45136</v>
          </cell>
          <cell r="D3510">
            <v>30</v>
          </cell>
          <cell r="G3510">
            <v>0</v>
          </cell>
          <cell r="J3510">
            <v>0</v>
          </cell>
          <cell r="K3510">
            <v>0</v>
          </cell>
          <cell r="O3510" t="str">
            <v>0</v>
          </cell>
          <cell r="S3510">
            <v>0</v>
          </cell>
          <cell r="W3510">
            <v>0</v>
          </cell>
          <cell r="Y3510">
            <v>0</v>
          </cell>
          <cell r="AA3510">
            <v>0</v>
          </cell>
          <cell r="AE3510">
            <v>2016.3320000000001</v>
          </cell>
        </row>
        <row r="3511">
          <cell r="C3511">
            <v>45137</v>
          </cell>
          <cell r="D3511">
            <v>30</v>
          </cell>
          <cell r="G3511">
            <v>0</v>
          </cell>
          <cell r="J3511">
            <v>0</v>
          </cell>
          <cell r="K3511">
            <v>0</v>
          </cell>
          <cell r="O3511" t="str">
            <v>0</v>
          </cell>
          <cell r="S3511">
            <v>0</v>
          </cell>
          <cell r="W3511">
            <v>0</v>
          </cell>
          <cell r="Y3511">
            <v>0</v>
          </cell>
          <cell r="AA3511">
            <v>0</v>
          </cell>
          <cell r="AE3511">
            <v>2016.3320000000001</v>
          </cell>
        </row>
        <row r="3512">
          <cell r="C3512">
            <v>45138</v>
          </cell>
          <cell r="D3512">
            <v>31</v>
          </cell>
          <cell r="G3512">
            <v>0</v>
          </cell>
          <cell r="J3512">
            <v>0</v>
          </cell>
          <cell r="K3512">
            <v>0</v>
          </cell>
          <cell r="O3512" t="str">
            <v>0</v>
          </cell>
          <cell r="S3512">
            <v>0</v>
          </cell>
          <cell r="W3512">
            <v>0</v>
          </cell>
          <cell r="Y3512">
            <v>0</v>
          </cell>
          <cell r="AA3512">
            <v>0</v>
          </cell>
          <cell r="AE3512">
            <v>2016.3320000000001</v>
          </cell>
        </row>
        <row r="3513">
          <cell r="C3513">
            <v>45139</v>
          </cell>
          <cell r="D3513">
            <v>31</v>
          </cell>
          <cell r="G3513">
            <v>0</v>
          </cell>
          <cell r="J3513">
            <v>0</v>
          </cell>
          <cell r="K3513">
            <v>0</v>
          </cell>
          <cell r="O3513" t="str">
            <v>0</v>
          </cell>
          <cell r="S3513">
            <v>0</v>
          </cell>
          <cell r="W3513">
            <v>0</v>
          </cell>
          <cell r="Y3513">
            <v>0</v>
          </cell>
          <cell r="AA3513">
            <v>0</v>
          </cell>
          <cell r="AE3513">
            <v>2016.3320000000001</v>
          </cell>
        </row>
        <row r="3514">
          <cell r="C3514">
            <v>45140</v>
          </cell>
          <cell r="D3514">
            <v>31</v>
          </cell>
          <cell r="G3514">
            <v>0</v>
          </cell>
          <cell r="J3514">
            <v>0</v>
          </cell>
          <cell r="K3514">
            <v>0</v>
          </cell>
          <cell r="O3514" t="str">
            <v>0</v>
          </cell>
          <cell r="S3514">
            <v>0</v>
          </cell>
          <cell r="W3514">
            <v>0</v>
          </cell>
          <cell r="Y3514">
            <v>0</v>
          </cell>
          <cell r="AA3514">
            <v>0</v>
          </cell>
          <cell r="AE3514">
            <v>2016.3320000000001</v>
          </cell>
        </row>
        <row r="3515">
          <cell r="C3515">
            <v>45141</v>
          </cell>
          <cell r="D3515">
            <v>31</v>
          </cell>
          <cell r="G3515">
            <v>0</v>
          </cell>
          <cell r="J3515">
            <v>0</v>
          </cell>
          <cell r="K3515">
            <v>0</v>
          </cell>
          <cell r="O3515" t="str">
            <v>0</v>
          </cell>
          <cell r="S3515">
            <v>0</v>
          </cell>
          <cell r="W3515">
            <v>0</v>
          </cell>
          <cell r="Y3515">
            <v>0</v>
          </cell>
          <cell r="AA3515">
            <v>0</v>
          </cell>
          <cell r="AE3515">
            <v>2016.3320000000001</v>
          </cell>
        </row>
        <row r="3516">
          <cell r="C3516">
            <v>45142</v>
          </cell>
          <cell r="D3516">
            <v>31</v>
          </cell>
          <cell r="G3516">
            <v>0</v>
          </cell>
          <cell r="J3516">
            <v>0</v>
          </cell>
          <cell r="K3516">
            <v>0</v>
          </cell>
          <cell r="O3516" t="str">
            <v>0</v>
          </cell>
          <cell r="S3516">
            <v>0</v>
          </cell>
          <cell r="W3516">
            <v>0</v>
          </cell>
          <cell r="Y3516">
            <v>0</v>
          </cell>
          <cell r="AA3516">
            <v>0</v>
          </cell>
          <cell r="AE3516">
            <v>2016.3320000000001</v>
          </cell>
        </row>
        <row r="3517">
          <cell r="C3517">
            <v>45143</v>
          </cell>
          <cell r="D3517">
            <v>31</v>
          </cell>
          <cell r="G3517">
            <v>0</v>
          </cell>
          <cell r="J3517">
            <v>0</v>
          </cell>
          <cell r="K3517">
            <v>0</v>
          </cell>
          <cell r="O3517" t="str">
            <v>0</v>
          </cell>
          <cell r="S3517">
            <v>0</v>
          </cell>
          <cell r="W3517">
            <v>0</v>
          </cell>
          <cell r="Y3517">
            <v>0</v>
          </cell>
          <cell r="AA3517">
            <v>0</v>
          </cell>
          <cell r="AE3517">
            <v>2016.3320000000001</v>
          </cell>
        </row>
        <row r="3518">
          <cell r="C3518">
            <v>45144</v>
          </cell>
          <cell r="D3518">
            <v>31</v>
          </cell>
          <cell r="G3518">
            <v>0</v>
          </cell>
          <cell r="J3518">
            <v>0</v>
          </cell>
          <cell r="K3518">
            <v>0</v>
          </cell>
          <cell r="O3518" t="str">
            <v>0</v>
          </cell>
          <cell r="S3518">
            <v>0</v>
          </cell>
          <cell r="W3518">
            <v>0</v>
          </cell>
          <cell r="Y3518">
            <v>0</v>
          </cell>
          <cell r="AA3518">
            <v>0</v>
          </cell>
          <cell r="AE3518">
            <v>2016.3320000000001</v>
          </cell>
        </row>
        <row r="3519">
          <cell r="C3519">
            <v>45145</v>
          </cell>
          <cell r="D3519">
            <v>32</v>
          </cell>
          <cell r="G3519">
            <v>0</v>
          </cell>
          <cell r="J3519">
            <v>0</v>
          </cell>
          <cell r="K3519">
            <v>0</v>
          </cell>
          <cell r="O3519" t="str">
            <v>0</v>
          </cell>
          <cell r="S3519">
            <v>0</v>
          </cell>
          <cell r="W3519">
            <v>0</v>
          </cell>
          <cell r="Y3519">
            <v>0</v>
          </cell>
          <cell r="AA3519">
            <v>0</v>
          </cell>
          <cell r="AE3519">
            <v>2016.3320000000001</v>
          </cell>
        </row>
        <row r="3520">
          <cell r="C3520">
            <v>45146</v>
          </cell>
          <cell r="D3520">
            <v>32</v>
          </cell>
          <cell r="G3520">
            <v>0</v>
          </cell>
          <cell r="J3520">
            <v>0</v>
          </cell>
          <cell r="K3520">
            <v>0</v>
          </cell>
          <cell r="O3520" t="str">
            <v>0</v>
          </cell>
          <cell r="S3520">
            <v>0</v>
          </cell>
          <cell r="W3520">
            <v>0</v>
          </cell>
          <cell r="Y3520">
            <v>0</v>
          </cell>
          <cell r="AA3520">
            <v>0</v>
          </cell>
          <cell r="AE3520">
            <v>2016.3320000000001</v>
          </cell>
        </row>
        <row r="3521">
          <cell r="C3521">
            <v>45147</v>
          </cell>
          <cell r="D3521">
            <v>32</v>
          </cell>
          <cell r="G3521">
            <v>0</v>
          </cell>
          <cell r="J3521">
            <v>0</v>
          </cell>
          <cell r="K3521">
            <v>0</v>
          </cell>
          <cell r="O3521" t="str">
            <v>0</v>
          </cell>
          <cell r="S3521">
            <v>0</v>
          </cell>
          <cell r="W3521">
            <v>0</v>
          </cell>
          <cell r="Y3521">
            <v>0</v>
          </cell>
          <cell r="AA3521">
            <v>0</v>
          </cell>
          <cell r="AE3521">
            <v>2016.3320000000001</v>
          </cell>
        </row>
        <row r="3522">
          <cell r="C3522">
            <v>45148</v>
          </cell>
          <cell r="D3522">
            <v>32</v>
          </cell>
          <cell r="G3522">
            <v>0</v>
          </cell>
          <cell r="J3522">
            <v>0</v>
          </cell>
          <cell r="K3522">
            <v>0</v>
          </cell>
          <cell r="O3522" t="str">
            <v>0</v>
          </cell>
          <cell r="S3522">
            <v>0</v>
          </cell>
          <cell r="W3522">
            <v>0</v>
          </cell>
          <cell r="Y3522">
            <v>0</v>
          </cell>
          <cell r="AA3522">
            <v>0</v>
          </cell>
          <cell r="AE3522">
            <v>2016.3320000000001</v>
          </cell>
        </row>
        <row r="3523">
          <cell r="C3523">
            <v>45149</v>
          </cell>
          <cell r="D3523">
            <v>32</v>
          </cell>
          <cell r="G3523">
            <v>0</v>
          </cell>
          <cell r="J3523">
            <v>0</v>
          </cell>
          <cell r="K3523">
            <v>0</v>
          </cell>
          <cell r="O3523" t="str">
            <v>0</v>
          </cell>
          <cell r="S3523">
            <v>0</v>
          </cell>
          <cell r="W3523">
            <v>0</v>
          </cell>
          <cell r="Y3523">
            <v>0</v>
          </cell>
          <cell r="AA3523">
            <v>0</v>
          </cell>
          <cell r="AE3523">
            <v>2016.3320000000001</v>
          </cell>
        </row>
        <row r="3524">
          <cell r="C3524">
            <v>45150</v>
          </cell>
          <cell r="D3524">
            <v>32</v>
          </cell>
          <cell r="G3524">
            <v>0</v>
          </cell>
          <cell r="J3524">
            <v>0</v>
          </cell>
          <cell r="K3524">
            <v>0</v>
          </cell>
          <cell r="O3524" t="str">
            <v>0</v>
          </cell>
          <cell r="S3524">
            <v>0</v>
          </cell>
          <cell r="W3524">
            <v>0</v>
          </cell>
          <cell r="Y3524">
            <v>0</v>
          </cell>
          <cell r="AA3524">
            <v>0</v>
          </cell>
          <cell r="AE3524">
            <v>2016.3320000000001</v>
          </cell>
        </row>
        <row r="3525">
          <cell r="C3525">
            <v>45151</v>
          </cell>
          <cell r="D3525">
            <v>32</v>
          </cell>
          <cell r="G3525">
            <v>0</v>
          </cell>
          <cell r="J3525">
            <v>0</v>
          </cell>
          <cell r="K3525">
            <v>0</v>
          </cell>
          <cell r="O3525" t="str">
            <v>0</v>
          </cell>
          <cell r="S3525">
            <v>0</v>
          </cell>
          <cell r="W3525">
            <v>0</v>
          </cell>
          <cell r="Y3525">
            <v>0</v>
          </cell>
          <cell r="AA3525">
            <v>0</v>
          </cell>
          <cell r="AE3525">
            <v>2016.3320000000001</v>
          </cell>
        </row>
        <row r="3526">
          <cell r="C3526">
            <v>45152</v>
          </cell>
          <cell r="D3526">
            <v>33</v>
          </cell>
          <cell r="G3526">
            <v>0</v>
          </cell>
          <cell r="J3526">
            <v>0</v>
          </cell>
          <cell r="K3526">
            <v>0</v>
          </cell>
          <cell r="O3526" t="str">
            <v>0</v>
          </cell>
          <cell r="S3526">
            <v>0</v>
          </cell>
          <cell r="W3526">
            <v>0</v>
          </cell>
          <cell r="Y3526">
            <v>0</v>
          </cell>
          <cell r="AA3526">
            <v>0</v>
          </cell>
          <cell r="AE3526">
            <v>2016.3320000000001</v>
          </cell>
        </row>
        <row r="3527">
          <cell r="C3527">
            <v>45153</v>
          </cell>
          <cell r="D3527">
            <v>33</v>
          </cell>
          <cell r="G3527">
            <v>0</v>
          </cell>
          <cell r="J3527">
            <v>0</v>
          </cell>
          <cell r="K3527">
            <v>0</v>
          </cell>
          <cell r="O3527" t="str">
            <v>0</v>
          </cell>
          <cell r="S3527">
            <v>0</v>
          </cell>
          <cell r="W3527">
            <v>0</v>
          </cell>
          <cell r="Y3527">
            <v>0</v>
          </cell>
          <cell r="AA3527">
            <v>0</v>
          </cell>
          <cell r="AE3527">
            <v>2016.3320000000001</v>
          </cell>
        </row>
        <row r="3528">
          <cell r="C3528">
            <v>45154</v>
          </cell>
          <cell r="D3528">
            <v>33</v>
          </cell>
          <cell r="G3528">
            <v>0</v>
          </cell>
          <cell r="J3528">
            <v>0</v>
          </cell>
          <cell r="K3528">
            <v>0</v>
          </cell>
          <cell r="O3528" t="str">
            <v>0</v>
          </cell>
          <cell r="S3528">
            <v>0</v>
          </cell>
          <cell r="W3528">
            <v>0</v>
          </cell>
          <cell r="Y3528">
            <v>0</v>
          </cell>
          <cell r="AA3528">
            <v>0</v>
          </cell>
          <cell r="AE3528">
            <v>2016.3320000000001</v>
          </cell>
        </row>
        <row r="3529">
          <cell r="C3529">
            <v>45155</v>
          </cell>
          <cell r="D3529">
            <v>33</v>
          </cell>
          <cell r="G3529">
            <v>0</v>
          </cell>
          <cell r="J3529">
            <v>0</v>
          </cell>
          <cell r="K3529">
            <v>0</v>
          </cell>
          <cell r="O3529" t="str">
            <v>0</v>
          </cell>
          <cell r="S3529">
            <v>0</v>
          </cell>
          <cell r="W3529">
            <v>0</v>
          </cell>
          <cell r="Y3529">
            <v>0</v>
          </cell>
          <cell r="AA3529">
            <v>0</v>
          </cell>
          <cell r="AE3529">
            <v>2016.3320000000001</v>
          </cell>
        </row>
        <row r="3530">
          <cell r="C3530">
            <v>45156</v>
          </cell>
          <cell r="D3530">
            <v>33</v>
          </cell>
          <cell r="G3530">
            <v>0</v>
          </cell>
          <cell r="J3530">
            <v>0</v>
          </cell>
          <cell r="K3530">
            <v>0</v>
          </cell>
          <cell r="O3530" t="str">
            <v>0</v>
          </cell>
          <cell r="S3530">
            <v>0</v>
          </cell>
          <cell r="W3530">
            <v>0</v>
          </cell>
          <cell r="Y3530">
            <v>0</v>
          </cell>
          <cell r="AA3530">
            <v>0</v>
          </cell>
          <cell r="AE3530">
            <v>2016.3320000000001</v>
          </cell>
        </row>
        <row r="3531">
          <cell r="C3531">
            <v>45157</v>
          </cell>
          <cell r="D3531">
            <v>33</v>
          </cell>
          <cell r="G3531">
            <v>0</v>
          </cell>
          <cell r="J3531">
            <v>0</v>
          </cell>
          <cell r="K3531">
            <v>0</v>
          </cell>
          <cell r="O3531" t="str">
            <v>0</v>
          </cell>
          <cell r="S3531">
            <v>0</v>
          </cell>
          <cell r="W3531">
            <v>0</v>
          </cell>
          <cell r="Y3531">
            <v>0</v>
          </cell>
          <cell r="AA3531">
            <v>0</v>
          </cell>
          <cell r="AE3531">
            <v>2016.3320000000001</v>
          </cell>
        </row>
        <row r="3532">
          <cell r="C3532">
            <v>45158</v>
          </cell>
          <cell r="D3532">
            <v>33</v>
          </cell>
          <cell r="G3532">
            <v>0</v>
          </cell>
          <cell r="J3532">
            <v>0</v>
          </cell>
          <cell r="K3532">
            <v>0</v>
          </cell>
          <cell r="O3532" t="str">
            <v>0</v>
          </cell>
          <cell r="S3532">
            <v>0</v>
          </cell>
          <cell r="W3532">
            <v>0</v>
          </cell>
          <cell r="Y3532">
            <v>0</v>
          </cell>
          <cell r="AA3532">
            <v>0</v>
          </cell>
          <cell r="AE3532">
            <v>2016.3320000000001</v>
          </cell>
        </row>
        <row r="3533">
          <cell r="C3533">
            <v>45159</v>
          </cell>
          <cell r="D3533">
            <v>34</v>
          </cell>
          <cell r="G3533">
            <v>0</v>
          </cell>
          <cell r="J3533">
            <v>0</v>
          </cell>
          <cell r="K3533">
            <v>0</v>
          </cell>
          <cell r="O3533" t="str">
            <v>0</v>
          </cell>
          <cell r="S3533">
            <v>0</v>
          </cell>
          <cell r="W3533">
            <v>0</v>
          </cell>
          <cell r="Y3533">
            <v>0</v>
          </cell>
          <cell r="AA3533">
            <v>0</v>
          </cell>
          <cell r="AE3533">
            <v>2016.3320000000001</v>
          </cell>
        </row>
        <row r="3534">
          <cell r="C3534">
            <v>45160</v>
          </cell>
          <cell r="D3534">
            <v>34</v>
          </cell>
          <cell r="G3534">
            <v>0</v>
          </cell>
          <cell r="J3534">
            <v>0</v>
          </cell>
          <cell r="K3534">
            <v>0</v>
          </cell>
          <cell r="O3534" t="str">
            <v>0</v>
          </cell>
          <cell r="S3534">
            <v>0</v>
          </cell>
          <cell r="W3534">
            <v>0</v>
          </cell>
          <cell r="Y3534">
            <v>0</v>
          </cell>
          <cell r="AA3534">
            <v>0</v>
          </cell>
          <cell r="AE3534">
            <v>2016.3320000000001</v>
          </cell>
        </row>
        <row r="3535">
          <cell r="C3535">
            <v>45161</v>
          </cell>
          <cell r="D3535">
            <v>34</v>
          </cell>
          <cell r="G3535">
            <v>0</v>
          </cell>
          <cell r="J3535">
            <v>0</v>
          </cell>
          <cell r="K3535">
            <v>0</v>
          </cell>
          <cell r="O3535" t="str">
            <v>0</v>
          </cell>
          <cell r="S3535">
            <v>0</v>
          </cell>
          <cell r="W3535">
            <v>0</v>
          </cell>
          <cell r="Y3535">
            <v>0</v>
          </cell>
          <cell r="AA3535">
            <v>0</v>
          </cell>
          <cell r="AE3535">
            <v>2016.3320000000001</v>
          </cell>
        </row>
        <row r="3536">
          <cell r="C3536">
            <v>45162</v>
          </cell>
          <cell r="D3536">
            <v>34</v>
          </cell>
          <cell r="G3536">
            <v>0</v>
          </cell>
          <cell r="J3536">
            <v>0</v>
          </cell>
          <cell r="K3536">
            <v>0</v>
          </cell>
          <cell r="O3536" t="str">
            <v>0</v>
          </cell>
          <cell r="S3536">
            <v>0</v>
          </cell>
          <cell r="W3536">
            <v>0</v>
          </cell>
          <cell r="Y3536">
            <v>0</v>
          </cell>
          <cell r="AA3536">
            <v>0</v>
          </cell>
          <cell r="AE3536">
            <v>2016.3320000000001</v>
          </cell>
        </row>
        <row r="3537">
          <cell r="C3537">
            <v>45163</v>
          </cell>
          <cell r="D3537">
            <v>34</v>
          </cell>
          <cell r="G3537">
            <v>0</v>
          </cell>
          <cell r="J3537">
            <v>0</v>
          </cell>
          <cell r="K3537">
            <v>0</v>
          </cell>
          <cell r="O3537" t="str">
            <v>0</v>
          </cell>
          <cell r="S3537">
            <v>0</v>
          </cell>
          <cell r="W3537">
            <v>0</v>
          </cell>
          <cell r="Y3537">
            <v>0</v>
          </cell>
          <cell r="AA3537">
            <v>0</v>
          </cell>
          <cell r="AE3537">
            <v>2016.3320000000001</v>
          </cell>
        </row>
        <row r="3538">
          <cell r="C3538">
            <v>45164</v>
          </cell>
          <cell r="D3538">
            <v>34</v>
          </cell>
          <cell r="G3538">
            <v>0</v>
          </cell>
          <cell r="J3538">
            <v>0</v>
          </cell>
          <cell r="K3538">
            <v>0</v>
          </cell>
          <cell r="O3538" t="str">
            <v>0</v>
          </cell>
          <cell r="S3538">
            <v>0</v>
          </cell>
          <cell r="W3538">
            <v>0</v>
          </cell>
          <cell r="Y3538">
            <v>0</v>
          </cell>
          <cell r="AA3538">
            <v>0</v>
          </cell>
          <cell r="AE3538">
            <v>2016.3320000000001</v>
          </cell>
        </row>
        <row r="3539">
          <cell r="C3539">
            <v>45165</v>
          </cell>
          <cell r="D3539">
            <v>34</v>
          </cell>
          <cell r="G3539">
            <v>0</v>
          </cell>
          <cell r="J3539">
            <v>0</v>
          </cell>
          <cell r="K3539">
            <v>0</v>
          </cell>
          <cell r="O3539" t="str">
            <v>0</v>
          </cell>
          <cell r="S3539">
            <v>0</v>
          </cell>
          <cell r="W3539">
            <v>0</v>
          </cell>
          <cell r="Y3539">
            <v>0</v>
          </cell>
          <cell r="AA3539">
            <v>0</v>
          </cell>
          <cell r="AE3539">
            <v>2016.3320000000001</v>
          </cell>
        </row>
        <row r="3540">
          <cell r="C3540">
            <v>45166</v>
          </cell>
          <cell r="D3540">
            <v>35</v>
          </cell>
          <cell r="G3540">
            <v>0</v>
          </cell>
          <cell r="J3540">
            <v>0</v>
          </cell>
          <cell r="K3540">
            <v>0</v>
          </cell>
          <cell r="O3540" t="str">
            <v>0</v>
          </cell>
          <cell r="S3540">
            <v>0</v>
          </cell>
          <cell r="W3540">
            <v>0</v>
          </cell>
          <cell r="Y3540">
            <v>0</v>
          </cell>
          <cell r="AA3540">
            <v>0</v>
          </cell>
        </row>
        <row r="3541">
          <cell r="C3541">
            <v>45167</v>
          </cell>
          <cell r="D3541">
            <v>35</v>
          </cell>
          <cell r="G3541">
            <v>0</v>
          </cell>
          <cell r="J3541">
            <v>0</v>
          </cell>
          <cell r="K3541">
            <v>0</v>
          </cell>
          <cell r="O3541" t="str">
            <v>0</v>
          </cell>
          <cell r="S3541">
            <v>0</v>
          </cell>
          <cell r="W3541">
            <v>0</v>
          </cell>
          <cell r="Y3541">
            <v>0</v>
          </cell>
          <cell r="AA3541">
            <v>0</v>
          </cell>
          <cell r="AE3541">
            <v>2016.3320000000001</v>
          </cell>
        </row>
        <row r="3542">
          <cell r="C3542">
            <v>45168</v>
          </cell>
          <cell r="D3542">
            <v>35</v>
          </cell>
          <cell r="G3542">
            <v>0</v>
          </cell>
          <cell r="J3542">
            <v>0</v>
          </cell>
          <cell r="K3542">
            <v>0</v>
          </cell>
          <cell r="O3542" t="str">
            <v>0</v>
          </cell>
          <cell r="S3542">
            <v>0</v>
          </cell>
          <cell r="W3542">
            <v>0</v>
          </cell>
          <cell r="Y3542">
            <v>0</v>
          </cell>
          <cell r="AA3542">
            <v>0</v>
          </cell>
          <cell r="AE3542">
            <v>2016.3320000000001</v>
          </cell>
        </row>
        <row r="3543">
          <cell r="C3543">
            <v>45169</v>
          </cell>
          <cell r="D3543">
            <v>35</v>
          </cell>
          <cell r="G3543">
            <v>0</v>
          </cell>
          <cell r="J3543">
            <v>0</v>
          </cell>
          <cell r="K3543">
            <v>0</v>
          </cell>
          <cell r="O3543" t="str">
            <v>0</v>
          </cell>
          <cell r="S3543">
            <v>0</v>
          </cell>
          <cell r="W3543">
            <v>0</v>
          </cell>
          <cell r="Y3543">
            <v>0</v>
          </cell>
          <cell r="AA3543">
            <v>0</v>
          </cell>
          <cell r="AE3543">
            <v>2016.3320000000001</v>
          </cell>
        </row>
        <row r="3544">
          <cell r="C3544">
            <v>45170</v>
          </cell>
          <cell r="D3544">
            <v>35</v>
          </cell>
          <cell r="G3544">
            <v>0</v>
          </cell>
          <cell r="J3544">
            <v>0</v>
          </cell>
          <cell r="K3544">
            <v>0</v>
          </cell>
          <cell r="O3544" t="str">
            <v>0</v>
          </cell>
          <cell r="S3544">
            <v>0</v>
          </cell>
          <cell r="W3544">
            <v>0</v>
          </cell>
          <cell r="Y3544">
            <v>0</v>
          </cell>
          <cell r="AA3544">
            <v>0</v>
          </cell>
          <cell r="AE3544">
            <v>2016.3320000000001</v>
          </cell>
        </row>
        <row r="3545">
          <cell r="C3545">
            <v>45171</v>
          </cell>
          <cell r="D3545">
            <v>35</v>
          </cell>
          <cell r="G3545">
            <v>0</v>
          </cell>
          <cell r="J3545">
            <v>0</v>
          </cell>
          <cell r="K3545">
            <v>0</v>
          </cell>
          <cell r="O3545" t="str">
            <v>0</v>
          </cell>
          <cell r="S3545">
            <v>0</v>
          </cell>
          <cell r="W3545">
            <v>0</v>
          </cell>
          <cell r="Y3545">
            <v>0</v>
          </cell>
          <cell r="AA3545">
            <v>0</v>
          </cell>
          <cell r="AE3545">
            <v>2016.3320000000001</v>
          </cell>
        </row>
        <row r="3546">
          <cell r="C3546">
            <v>45172</v>
          </cell>
          <cell r="D3546">
            <v>35</v>
          </cell>
          <cell r="G3546">
            <v>0</v>
          </cell>
          <cell r="J3546">
            <v>0</v>
          </cell>
          <cell r="K3546">
            <v>0</v>
          </cell>
          <cell r="O3546" t="str">
            <v>0</v>
          </cell>
          <cell r="S3546">
            <v>0</v>
          </cell>
          <cell r="W3546">
            <v>0</v>
          </cell>
          <cell r="Y3546">
            <v>0</v>
          </cell>
          <cell r="AA3546">
            <v>0</v>
          </cell>
          <cell r="AE3546">
            <v>2016.3320000000001</v>
          </cell>
        </row>
        <row r="3547">
          <cell r="C3547">
            <v>45173</v>
          </cell>
          <cell r="D3547">
            <v>36</v>
          </cell>
          <cell r="G3547">
            <v>0</v>
          </cell>
          <cell r="J3547">
            <v>0</v>
          </cell>
          <cell r="K3547">
            <v>0</v>
          </cell>
          <cell r="O3547" t="str">
            <v>0</v>
          </cell>
          <cell r="S3547">
            <v>0</v>
          </cell>
          <cell r="W3547">
            <v>0</v>
          </cell>
          <cell r="Y3547">
            <v>0</v>
          </cell>
          <cell r="AA3547">
            <v>0</v>
          </cell>
          <cell r="AE3547">
            <v>2016.3320000000001</v>
          </cell>
        </row>
        <row r="3548">
          <cell r="C3548">
            <v>45174</v>
          </cell>
          <cell r="D3548">
            <v>36</v>
          </cell>
          <cell r="G3548">
            <v>0</v>
          </cell>
          <cell r="J3548">
            <v>0</v>
          </cell>
          <cell r="K3548">
            <v>0</v>
          </cell>
          <cell r="O3548" t="str">
            <v>0</v>
          </cell>
          <cell r="S3548">
            <v>0</v>
          </cell>
          <cell r="W3548">
            <v>0</v>
          </cell>
          <cell r="Y3548">
            <v>0</v>
          </cell>
          <cell r="AA3548">
            <v>0</v>
          </cell>
          <cell r="AE3548">
            <v>2016.3320000000001</v>
          </cell>
        </row>
        <row r="3549">
          <cell r="C3549">
            <v>45175</v>
          </cell>
          <cell r="D3549">
            <v>36</v>
          </cell>
          <cell r="G3549">
            <v>0</v>
          </cell>
          <cell r="J3549">
            <v>0</v>
          </cell>
          <cell r="K3549">
            <v>0</v>
          </cell>
          <cell r="O3549" t="str">
            <v>0</v>
          </cell>
          <cell r="S3549">
            <v>0</v>
          </cell>
          <cell r="W3549">
            <v>0</v>
          </cell>
          <cell r="Y3549">
            <v>0</v>
          </cell>
          <cell r="AA3549">
            <v>0</v>
          </cell>
          <cell r="AE3549">
            <v>2016.3320000000001</v>
          </cell>
        </row>
        <row r="3550">
          <cell r="C3550">
            <v>45176</v>
          </cell>
          <cell r="D3550">
            <v>36</v>
          </cell>
          <cell r="G3550">
            <v>0</v>
          </cell>
          <cell r="J3550">
            <v>0</v>
          </cell>
          <cell r="K3550">
            <v>0</v>
          </cell>
          <cell r="O3550" t="str">
            <v>0</v>
          </cell>
          <cell r="S3550">
            <v>0</v>
          </cell>
          <cell r="W3550">
            <v>0</v>
          </cell>
          <cell r="Y3550">
            <v>0</v>
          </cell>
          <cell r="AA3550">
            <v>0</v>
          </cell>
          <cell r="AE3550">
            <v>2016.3320000000001</v>
          </cell>
        </row>
        <row r="3551">
          <cell r="C3551">
            <v>45177</v>
          </cell>
          <cell r="D3551">
            <v>36</v>
          </cell>
          <cell r="G3551">
            <v>0</v>
          </cell>
          <cell r="J3551">
            <v>0</v>
          </cell>
          <cell r="K3551">
            <v>0</v>
          </cell>
          <cell r="O3551" t="str">
            <v>0</v>
          </cell>
          <cell r="S3551">
            <v>0</v>
          </cell>
          <cell r="W3551">
            <v>0</v>
          </cell>
          <cell r="Y3551">
            <v>0</v>
          </cell>
          <cell r="AA3551">
            <v>0</v>
          </cell>
          <cell r="AE3551">
            <v>2016.3320000000001</v>
          </cell>
        </row>
        <row r="3552">
          <cell r="C3552">
            <v>45178</v>
          </cell>
          <cell r="D3552">
            <v>36</v>
          </cell>
          <cell r="G3552">
            <v>0</v>
          </cell>
          <cell r="J3552">
            <v>0</v>
          </cell>
          <cell r="K3552">
            <v>0</v>
          </cell>
          <cell r="O3552" t="str">
            <v>0</v>
          </cell>
          <cell r="S3552">
            <v>0</v>
          </cell>
          <cell r="W3552">
            <v>0</v>
          </cell>
          <cell r="Y3552">
            <v>0</v>
          </cell>
          <cell r="AA3552">
            <v>0</v>
          </cell>
          <cell r="AE3552">
            <v>2016.3320000000001</v>
          </cell>
        </row>
        <row r="3553">
          <cell r="C3553">
            <v>45179</v>
          </cell>
          <cell r="D3553">
            <v>36</v>
          </cell>
          <cell r="G3553">
            <v>0</v>
          </cell>
          <cell r="J3553">
            <v>0</v>
          </cell>
          <cell r="K3553">
            <v>0</v>
          </cell>
          <cell r="O3553" t="str">
            <v>0</v>
          </cell>
          <cell r="S3553">
            <v>0</v>
          </cell>
          <cell r="W3553">
            <v>0</v>
          </cell>
          <cell r="Y3553">
            <v>0</v>
          </cell>
          <cell r="AA3553">
            <v>0</v>
          </cell>
          <cell r="AE3553">
            <v>2016.3320000000001</v>
          </cell>
        </row>
        <row r="3554">
          <cell r="C3554">
            <v>45180</v>
          </cell>
          <cell r="D3554">
            <v>37</v>
          </cell>
          <cell r="G3554">
            <v>0</v>
          </cell>
          <cell r="J3554">
            <v>0</v>
          </cell>
          <cell r="K3554">
            <v>0</v>
          </cell>
          <cell r="O3554" t="str">
            <v>0</v>
          </cell>
          <cell r="S3554">
            <v>0</v>
          </cell>
          <cell r="W3554">
            <v>0</v>
          </cell>
          <cell r="Y3554">
            <v>0</v>
          </cell>
          <cell r="AA3554">
            <v>0</v>
          </cell>
          <cell r="AE3554">
            <v>2016.3320000000001</v>
          </cell>
        </row>
        <row r="3555">
          <cell r="C3555">
            <v>45181</v>
          </cell>
          <cell r="D3555">
            <v>37</v>
          </cell>
          <cell r="G3555">
            <v>0</v>
          </cell>
          <cell r="J3555">
            <v>0</v>
          </cell>
          <cell r="K3555">
            <v>0</v>
          </cell>
          <cell r="O3555" t="str">
            <v>0</v>
          </cell>
          <cell r="S3555">
            <v>0</v>
          </cell>
          <cell r="W3555">
            <v>0</v>
          </cell>
          <cell r="Y3555">
            <v>0</v>
          </cell>
          <cell r="AA3555">
            <v>0</v>
          </cell>
          <cell r="AE3555">
            <v>2016.3320000000001</v>
          </cell>
        </row>
        <row r="3556">
          <cell r="C3556">
            <v>45182</v>
          </cell>
          <cell r="D3556">
            <v>37</v>
          </cell>
          <cell r="G3556">
            <v>0</v>
          </cell>
          <cell r="J3556">
            <v>0</v>
          </cell>
          <cell r="K3556">
            <v>0</v>
          </cell>
          <cell r="O3556" t="str">
            <v>0</v>
          </cell>
          <cell r="S3556">
            <v>0</v>
          </cell>
          <cell r="W3556">
            <v>0</v>
          </cell>
          <cell r="Y3556">
            <v>0</v>
          </cell>
          <cell r="AA3556">
            <v>0</v>
          </cell>
          <cell r="AE3556">
            <v>2016.3320000000001</v>
          </cell>
        </row>
        <row r="3557">
          <cell r="C3557">
            <v>45183</v>
          </cell>
          <cell r="D3557">
            <v>37</v>
          </cell>
          <cell r="G3557">
            <v>0</v>
          </cell>
          <cell r="J3557">
            <v>0</v>
          </cell>
          <cell r="K3557">
            <v>0</v>
          </cell>
          <cell r="O3557" t="str">
            <v>0</v>
          </cell>
          <cell r="S3557">
            <v>0</v>
          </cell>
          <cell r="W3557">
            <v>0</v>
          </cell>
          <cell r="Y3557">
            <v>0</v>
          </cell>
          <cell r="AA3557">
            <v>0</v>
          </cell>
          <cell r="AE3557">
            <v>2016.3320000000001</v>
          </cell>
        </row>
        <row r="3558">
          <cell r="C3558">
            <v>45184</v>
          </cell>
          <cell r="D3558">
            <v>37</v>
          </cell>
          <cell r="G3558">
            <v>0</v>
          </cell>
          <cell r="J3558">
            <v>0</v>
          </cell>
          <cell r="K3558">
            <v>0</v>
          </cell>
          <cell r="O3558" t="str">
            <v>0</v>
          </cell>
          <cell r="S3558">
            <v>0</v>
          </cell>
          <cell r="W3558">
            <v>0</v>
          </cell>
          <cell r="Y3558">
            <v>0</v>
          </cell>
          <cell r="AA3558">
            <v>0</v>
          </cell>
          <cell r="AE3558">
            <v>2016.3320000000001</v>
          </cell>
        </row>
        <row r="3559">
          <cell r="C3559">
            <v>45185</v>
          </cell>
          <cell r="D3559">
            <v>37</v>
          </cell>
          <cell r="G3559">
            <v>0</v>
          </cell>
          <cell r="J3559">
            <v>0</v>
          </cell>
          <cell r="K3559">
            <v>0</v>
          </cell>
          <cell r="O3559" t="str">
            <v>0</v>
          </cell>
          <cell r="S3559">
            <v>0</v>
          </cell>
          <cell r="W3559">
            <v>0</v>
          </cell>
          <cell r="Y3559">
            <v>0</v>
          </cell>
          <cell r="AA3559">
            <v>0</v>
          </cell>
          <cell r="AE3559">
            <v>2016.3320000000001</v>
          </cell>
        </row>
        <row r="3560">
          <cell r="C3560">
            <v>45186</v>
          </cell>
          <cell r="D3560">
            <v>37</v>
          </cell>
          <cell r="G3560">
            <v>0</v>
          </cell>
          <cell r="J3560">
            <v>0</v>
          </cell>
          <cell r="K3560">
            <v>0</v>
          </cell>
          <cell r="O3560" t="str">
            <v>0</v>
          </cell>
          <cell r="S3560">
            <v>0</v>
          </cell>
          <cell r="W3560">
            <v>0</v>
          </cell>
          <cell r="Y3560">
            <v>0</v>
          </cell>
          <cell r="AA3560">
            <v>0</v>
          </cell>
          <cell r="AE3560">
            <v>2016.3320000000001</v>
          </cell>
        </row>
        <row r="3561">
          <cell r="C3561">
            <v>45187</v>
          </cell>
          <cell r="D3561">
            <v>38</v>
          </cell>
          <cell r="G3561">
            <v>0</v>
          </cell>
          <cell r="J3561">
            <v>0</v>
          </cell>
          <cell r="K3561">
            <v>0</v>
          </cell>
          <cell r="O3561" t="str">
            <v>0</v>
          </cell>
          <cell r="S3561">
            <v>0</v>
          </cell>
          <cell r="W3561">
            <v>0</v>
          </cell>
          <cell r="Y3561">
            <v>0</v>
          </cell>
          <cell r="AA3561">
            <v>0</v>
          </cell>
          <cell r="AE3561">
            <v>2016.3320000000001</v>
          </cell>
        </row>
        <row r="3562">
          <cell r="C3562">
            <v>45188</v>
          </cell>
          <cell r="D3562">
            <v>38</v>
          </cell>
          <cell r="G3562">
            <v>0</v>
          </cell>
          <cell r="J3562">
            <v>0</v>
          </cell>
          <cell r="K3562">
            <v>0</v>
          </cell>
          <cell r="O3562" t="str">
            <v>0</v>
          </cell>
          <cell r="S3562">
            <v>0</v>
          </cell>
          <cell r="W3562">
            <v>0</v>
          </cell>
          <cell r="Y3562">
            <v>0</v>
          </cell>
          <cell r="AA3562">
            <v>0</v>
          </cell>
          <cell r="AE3562">
            <v>2016.3320000000001</v>
          </cell>
        </row>
        <row r="3563">
          <cell r="C3563">
            <v>45189</v>
          </cell>
          <cell r="D3563">
            <v>38</v>
          </cell>
          <cell r="G3563">
            <v>0</v>
          </cell>
          <cell r="J3563">
            <v>0</v>
          </cell>
          <cell r="K3563">
            <v>0</v>
          </cell>
          <cell r="O3563" t="str">
            <v>0</v>
          </cell>
          <cell r="S3563">
            <v>0</v>
          </cell>
          <cell r="W3563">
            <v>0</v>
          </cell>
          <cell r="Y3563">
            <v>0</v>
          </cell>
          <cell r="AA3563">
            <v>0</v>
          </cell>
          <cell r="AE3563">
            <v>2016.3320000000001</v>
          </cell>
        </row>
        <row r="3564">
          <cell r="C3564">
            <v>45190</v>
          </cell>
          <cell r="D3564">
            <v>38</v>
          </cell>
          <cell r="G3564">
            <v>0</v>
          </cell>
          <cell r="J3564">
            <v>0</v>
          </cell>
          <cell r="K3564">
            <v>0</v>
          </cell>
          <cell r="O3564" t="str">
            <v>0</v>
          </cell>
          <cell r="S3564">
            <v>0</v>
          </cell>
          <cell r="W3564">
            <v>0</v>
          </cell>
          <cell r="Y3564">
            <v>0</v>
          </cell>
          <cell r="AA3564">
            <v>0</v>
          </cell>
          <cell r="AE3564">
            <v>2016.3320000000001</v>
          </cell>
        </row>
        <row r="3565">
          <cell r="C3565">
            <v>45191</v>
          </cell>
          <cell r="D3565">
            <v>38</v>
          </cell>
          <cell r="G3565">
            <v>0</v>
          </cell>
          <cell r="J3565">
            <v>0</v>
          </cell>
          <cell r="K3565">
            <v>0</v>
          </cell>
          <cell r="O3565" t="str">
            <v>0</v>
          </cell>
          <cell r="S3565">
            <v>0</v>
          </cell>
          <cell r="W3565">
            <v>0</v>
          </cell>
          <cell r="Y3565">
            <v>0</v>
          </cell>
          <cell r="AA3565">
            <v>0</v>
          </cell>
          <cell r="AE3565">
            <v>2016.3320000000001</v>
          </cell>
        </row>
        <row r="3566">
          <cell r="C3566">
            <v>45192</v>
          </cell>
          <cell r="D3566">
            <v>38</v>
          </cell>
          <cell r="G3566">
            <v>0</v>
          </cell>
          <cell r="J3566">
            <v>0</v>
          </cell>
          <cell r="K3566">
            <v>0</v>
          </cell>
          <cell r="O3566" t="str">
            <v>0</v>
          </cell>
          <cell r="S3566">
            <v>0</v>
          </cell>
          <cell r="W3566">
            <v>0</v>
          </cell>
          <cell r="Y3566">
            <v>0</v>
          </cell>
          <cell r="AA3566">
            <v>0</v>
          </cell>
          <cell r="AE3566">
            <v>2016.3320000000001</v>
          </cell>
        </row>
        <row r="3567">
          <cell r="C3567">
            <v>45193</v>
          </cell>
          <cell r="D3567">
            <v>38</v>
          </cell>
          <cell r="G3567">
            <v>0</v>
          </cell>
          <cell r="J3567">
            <v>0</v>
          </cell>
          <cell r="K3567">
            <v>0</v>
          </cell>
          <cell r="O3567" t="str">
            <v>0</v>
          </cell>
          <cell r="S3567">
            <v>0</v>
          </cell>
          <cell r="W3567">
            <v>0</v>
          </cell>
          <cell r="Y3567">
            <v>0</v>
          </cell>
          <cell r="AA3567">
            <v>0</v>
          </cell>
          <cell r="AE3567">
            <v>2016.3320000000001</v>
          </cell>
        </row>
        <row r="3568">
          <cell r="C3568">
            <v>45194</v>
          </cell>
          <cell r="D3568">
            <v>39</v>
          </cell>
          <cell r="G3568">
            <v>0</v>
          </cell>
          <cell r="J3568">
            <v>0</v>
          </cell>
          <cell r="K3568">
            <v>0</v>
          </cell>
          <cell r="O3568" t="str">
            <v>0</v>
          </cell>
          <cell r="S3568">
            <v>0</v>
          </cell>
          <cell r="W3568">
            <v>0</v>
          </cell>
          <cell r="Y3568">
            <v>0</v>
          </cell>
          <cell r="AA3568">
            <v>0</v>
          </cell>
          <cell r="AE3568">
            <v>2016.3320000000001</v>
          </cell>
        </row>
        <row r="3569">
          <cell r="C3569">
            <v>45195</v>
          </cell>
          <cell r="D3569">
            <v>39</v>
          </cell>
          <cell r="G3569">
            <v>0</v>
          </cell>
          <cell r="J3569">
            <v>0</v>
          </cell>
          <cell r="K3569">
            <v>0</v>
          </cell>
          <cell r="O3569" t="str">
            <v>0</v>
          </cell>
          <cell r="S3569">
            <v>0</v>
          </cell>
          <cell r="W3569">
            <v>0</v>
          </cell>
          <cell r="Y3569">
            <v>0</v>
          </cell>
          <cell r="AA3569">
            <v>0</v>
          </cell>
          <cell r="AE3569">
            <v>2016.3320000000001</v>
          </cell>
        </row>
        <row r="3570">
          <cell r="C3570">
            <v>45196</v>
          </cell>
          <cell r="D3570">
            <v>39</v>
          </cell>
          <cell r="G3570">
            <v>0</v>
          </cell>
          <cell r="J3570">
            <v>0</v>
          </cell>
          <cell r="K3570">
            <v>0</v>
          </cell>
          <cell r="O3570" t="str">
            <v>0</v>
          </cell>
          <cell r="S3570">
            <v>0</v>
          </cell>
          <cell r="W3570">
            <v>0</v>
          </cell>
          <cell r="Y3570">
            <v>0</v>
          </cell>
          <cell r="AA3570">
            <v>0</v>
          </cell>
          <cell r="AE3570">
            <v>2016.3320000000001</v>
          </cell>
        </row>
        <row r="3571">
          <cell r="C3571">
            <v>45197</v>
          </cell>
          <cell r="D3571">
            <v>39</v>
          </cell>
          <cell r="G3571">
            <v>0</v>
          </cell>
          <cell r="J3571">
            <v>0</v>
          </cell>
          <cell r="K3571">
            <v>0</v>
          </cell>
          <cell r="O3571" t="str">
            <v>0</v>
          </cell>
          <cell r="S3571">
            <v>0</v>
          </cell>
          <cell r="W3571">
            <v>0</v>
          </cell>
          <cell r="Y3571">
            <v>0</v>
          </cell>
          <cell r="AA3571">
            <v>0</v>
          </cell>
        </row>
        <row r="3572">
          <cell r="C3572">
            <v>45198</v>
          </cell>
          <cell r="D3572">
            <v>39</v>
          </cell>
          <cell r="G3572">
            <v>0</v>
          </cell>
          <cell r="J3572">
            <v>0</v>
          </cell>
          <cell r="K3572">
            <v>0</v>
          </cell>
          <cell r="O3572" t="str">
            <v>0</v>
          </cell>
          <cell r="S3572">
            <v>0</v>
          </cell>
          <cell r="W3572">
            <v>0</v>
          </cell>
          <cell r="Y3572">
            <v>0</v>
          </cell>
          <cell r="AA3572">
            <v>0</v>
          </cell>
          <cell r="AE3572">
            <v>2016.3320000000001</v>
          </cell>
        </row>
        <row r="3573">
          <cell r="C3573">
            <v>45199</v>
          </cell>
          <cell r="D3573">
            <v>39</v>
          </cell>
          <cell r="G3573">
            <v>0</v>
          </cell>
          <cell r="J3573">
            <v>0</v>
          </cell>
          <cell r="K3573">
            <v>0</v>
          </cell>
          <cell r="O3573" t="str">
            <v>0</v>
          </cell>
          <cell r="S3573">
            <v>0</v>
          </cell>
          <cell r="W3573">
            <v>0</v>
          </cell>
          <cell r="Y3573">
            <v>0</v>
          </cell>
          <cell r="AA3573">
            <v>0</v>
          </cell>
          <cell r="AE3573">
            <v>2016.3320000000001</v>
          </cell>
        </row>
        <row r="3574">
          <cell r="C3574">
            <v>45200</v>
          </cell>
          <cell r="D3574">
            <v>39</v>
          </cell>
          <cell r="G3574">
            <v>0</v>
          </cell>
          <cell r="J3574">
            <v>0</v>
          </cell>
          <cell r="K3574">
            <v>0</v>
          </cell>
          <cell r="O3574" t="str">
            <v>0</v>
          </cell>
          <cell r="S3574">
            <v>0</v>
          </cell>
          <cell r="W3574">
            <v>0</v>
          </cell>
          <cell r="Y3574">
            <v>0</v>
          </cell>
          <cell r="AA3574">
            <v>0</v>
          </cell>
          <cell r="AE3574">
            <v>2016.3320000000001</v>
          </cell>
        </row>
        <row r="3575">
          <cell r="C3575">
            <v>45201</v>
          </cell>
          <cell r="D3575">
            <v>40</v>
          </cell>
          <cell r="G3575">
            <v>0</v>
          </cell>
          <cell r="J3575">
            <v>0</v>
          </cell>
          <cell r="K3575">
            <v>0</v>
          </cell>
          <cell r="O3575" t="str">
            <v>0</v>
          </cell>
          <cell r="S3575">
            <v>0</v>
          </cell>
          <cell r="W3575">
            <v>0</v>
          </cell>
          <cell r="Y3575">
            <v>0</v>
          </cell>
          <cell r="AA3575">
            <v>0</v>
          </cell>
          <cell r="AE3575">
            <v>2016.3320000000001</v>
          </cell>
        </row>
        <row r="3576">
          <cell r="C3576">
            <v>45202</v>
          </cell>
          <cell r="D3576">
            <v>40</v>
          </cell>
          <cell r="G3576">
            <v>0</v>
          </cell>
          <cell r="J3576">
            <v>0</v>
          </cell>
          <cell r="K3576">
            <v>0</v>
          </cell>
          <cell r="O3576" t="str">
            <v>0</v>
          </cell>
          <cell r="S3576">
            <v>0</v>
          </cell>
          <cell r="W3576">
            <v>0</v>
          </cell>
          <cell r="Y3576">
            <v>0</v>
          </cell>
          <cell r="AA3576">
            <v>0</v>
          </cell>
          <cell r="AE3576">
            <v>2016.3320000000001</v>
          </cell>
        </row>
        <row r="3577">
          <cell r="C3577">
            <v>45203</v>
          </cell>
          <cell r="D3577">
            <v>40</v>
          </cell>
          <cell r="G3577">
            <v>0</v>
          </cell>
          <cell r="J3577">
            <v>0</v>
          </cell>
          <cell r="K3577">
            <v>0</v>
          </cell>
          <cell r="O3577" t="str">
            <v>0</v>
          </cell>
          <cell r="S3577">
            <v>0</v>
          </cell>
          <cell r="W3577">
            <v>0</v>
          </cell>
          <cell r="Y3577">
            <v>0</v>
          </cell>
          <cell r="AA3577">
            <v>0</v>
          </cell>
          <cell r="AE3577">
            <v>2016.3320000000001</v>
          </cell>
        </row>
        <row r="3578">
          <cell r="C3578">
            <v>45204</v>
          </cell>
          <cell r="D3578">
            <v>40</v>
          </cell>
          <cell r="G3578">
            <v>0</v>
          </cell>
          <cell r="J3578">
            <v>0</v>
          </cell>
          <cell r="K3578">
            <v>0</v>
          </cell>
          <cell r="O3578" t="str">
            <v>0</v>
          </cell>
          <cell r="S3578">
            <v>0</v>
          </cell>
          <cell r="W3578">
            <v>0</v>
          </cell>
          <cell r="Y3578">
            <v>0</v>
          </cell>
          <cell r="AA3578">
            <v>0</v>
          </cell>
          <cell r="AE3578">
            <v>2016.3320000000001</v>
          </cell>
        </row>
        <row r="3579">
          <cell r="C3579">
            <v>45205</v>
          </cell>
          <cell r="D3579">
            <v>40</v>
          </cell>
          <cell r="G3579">
            <v>0</v>
          </cell>
          <cell r="J3579">
            <v>0</v>
          </cell>
          <cell r="K3579">
            <v>0</v>
          </cell>
          <cell r="O3579" t="str">
            <v>0</v>
          </cell>
          <cell r="S3579">
            <v>0</v>
          </cell>
          <cell r="W3579">
            <v>0</v>
          </cell>
          <cell r="Y3579">
            <v>0</v>
          </cell>
          <cell r="AA3579">
            <v>0</v>
          </cell>
          <cell r="AE3579">
            <v>2016.3320000000001</v>
          </cell>
        </row>
        <row r="3580">
          <cell r="C3580">
            <v>45206</v>
          </cell>
          <cell r="D3580">
            <v>40</v>
          </cell>
          <cell r="G3580">
            <v>0</v>
          </cell>
          <cell r="J3580">
            <v>0</v>
          </cell>
          <cell r="K3580">
            <v>0</v>
          </cell>
          <cell r="O3580" t="str">
            <v>0</v>
          </cell>
          <cell r="S3580">
            <v>0</v>
          </cell>
          <cell r="W3580">
            <v>0</v>
          </cell>
          <cell r="Y3580">
            <v>0</v>
          </cell>
          <cell r="AA3580">
            <v>0</v>
          </cell>
          <cell r="AE3580">
            <v>2016.3320000000001</v>
          </cell>
        </row>
        <row r="3581">
          <cell r="C3581">
            <v>45207</v>
          </cell>
          <cell r="D3581">
            <v>40</v>
          </cell>
          <cell r="G3581">
            <v>0</v>
          </cell>
          <cell r="J3581">
            <v>0</v>
          </cell>
          <cell r="K3581">
            <v>0</v>
          </cell>
          <cell r="O3581" t="str">
            <v>0</v>
          </cell>
          <cell r="S3581">
            <v>0</v>
          </cell>
          <cell r="W3581">
            <v>0</v>
          </cell>
          <cell r="Y3581">
            <v>0</v>
          </cell>
          <cell r="AA3581">
            <v>0</v>
          </cell>
          <cell r="AE3581">
            <v>2016.3320000000001</v>
          </cell>
        </row>
        <row r="3582">
          <cell r="C3582">
            <v>45208</v>
          </cell>
          <cell r="D3582">
            <v>41</v>
          </cell>
          <cell r="G3582">
            <v>0</v>
          </cell>
          <cell r="J3582">
            <v>0</v>
          </cell>
          <cell r="K3582">
            <v>0</v>
          </cell>
          <cell r="O3582" t="str">
            <v>0</v>
          </cell>
          <cell r="S3582">
            <v>0</v>
          </cell>
          <cell r="W3582">
            <v>0</v>
          </cell>
          <cell r="Y3582">
            <v>0</v>
          </cell>
          <cell r="AA3582">
            <v>0</v>
          </cell>
          <cell r="AE3582">
            <v>2016.3320000000001</v>
          </cell>
        </row>
        <row r="3583">
          <cell r="C3583">
            <v>45209</v>
          </cell>
          <cell r="D3583">
            <v>41</v>
          </cell>
          <cell r="G3583">
            <v>0</v>
          </cell>
          <cell r="J3583">
            <v>0</v>
          </cell>
          <cell r="K3583">
            <v>0</v>
          </cell>
          <cell r="O3583" t="str">
            <v>0</v>
          </cell>
          <cell r="S3583">
            <v>0</v>
          </cell>
          <cell r="W3583">
            <v>0</v>
          </cell>
          <cell r="Y3583">
            <v>0</v>
          </cell>
          <cell r="AA3583">
            <v>0</v>
          </cell>
          <cell r="AE3583">
            <v>2016.3320000000001</v>
          </cell>
        </row>
        <row r="3584">
          <cell r="C3584">
            <v>45210</v>
          </cell>
          <cell r="D3584">
            <v>41</v>
          </cell>
          <cell r="G3584">
            <v>0</v>
          </cell>
          <cell r="J3584">
            <v>0</v>
          </cell>
          <cell r="K3584">
            <v>0</v>
          </cell>
          <cell r="O3584" t="str">
            <v>0</v>
          </cell>
          <cell r="S3584">
            <v>0</v>
          </cell>
          <cell r="W3584">
            <v>0</v>
          </cell>
          <cell r="Y3584">
            <v>0</v>
          </cell>
          <cell r="AA3584">
            <v>0</v>
          </cell>
          <cell r="AE3584">
            <v>2016.3320000000001</v>
          </cell>
        </row>
        <row r="3585">
          <cell r="C3585">
            <v>45211</v>
          </cell>
          <cell r="D3585">
            <v>41</v>
          </cell>
          <cell r="G3585">
            <v>0</v>
          </cell>
          <cell r="J3585">
            <v>0</v>
          </cell>
          <cell r="K3585">
            <v>0</v>
          </cell>
          <cell r="O3585" t="str">
            <v>0</v>
          </cell>
          <cell r="S3585">
            <v>0</v>
          </cell>
          <cell r="W3585">
            <v>0</v>
          </cell>
          <cell r="Y3585">
            <v>0</v>
          </cell>
          <cell r="AA3585">
            <v>0</v>
          </cell>
          <cell r="AE3585">
            <v>2016.3320000000001</v>
          </cell>
        </row>
        <row r="3586">
          <cell r="C3586">
            <v>45212</v>
          </cell>
          <cell r="D3586">
            <v>41</v>
          </cell>
          <cell r="G3586">
            <v>0</v>
          </cell>
          <cell r="J3586">
            <v>0</v>
          </cell>
          <cell r="K3586">
            <v>0</v>
          </cell>
          <cell r="O3586" t="str">
            <v>0</v>
          </cell>
          <cell r="S3586">
            <v>0</v>
          </cell>
          <cell r="W3586">
            <v>0</v>
          </cell>
          <cell r="Y3586">
            <v>0</v>
          </cell>
          <cell r="AA3586">
            <v>0</v>
          </cell>
          <cell r="AE3586">
            <v>2016.3320000000001</v>
          </cell>
        </row>
        <row r="3587">
          <cell r="C3587">
            <v>45213</v>
          </cell>
          <cell r="D3587">
            <v>41</v>
          </cell>
          <cell r="G3587">
            <v>0</v>
          </cell>
          <cell r="J3587">
            <v>0</v>
          </cell>
          <cell r="K3587">
            <v>0</v>
          </cell>
          <cell r="O3587" t="str">
            <v>0</v>
          </cell>
          <cell r="S3587">
            <v>0</v>
          </cell>
          <cell r="W3587">
            <v>0</v>
          </cell>
          <cell r="Y3587">
            <v>0</v>
          </cell>
          <cell r="AA3587">
            <v>0</v>
          </cell>
          <cell r="AE3587">
            <v>2016.3320000000001</v>
          </cell>
        </row>
        <row r="3588">
          <cell r="C3588">
            <v>45214</v>
          </cell>
          <cell r="D3588">
            <v>41</v>
          </cell>
          <cell r="G3588">
            <v>0</v>
          </cell>
          <cell r="J3588">
            <v>0</v>
          </cell>
          <cell r="K3588">
            <v>0</v>
          </cell>
          <cell r="O3588" t="str">
            <v>0</v>
          </cell>
          <cell r="S3588">
            <v>0</v>
          </cell>
          <cell r="W3588">
            <v>0</v>
          </cell>
          <cell r="Y3588">
            <v>0</v>
          </cell>
          <cell r="AA3588">
            <v>0</v>
          </cell>
          <cell r="AE3588">
            <v>2016.3320000000001</v>
          </cell>
        </row>
        <row r="3589">
          <cell r="C3589">
            <v>45215</v>
          </cell>
          <cell r="D3589">
            <v>42</v>
          </cell>
          <cell r="G3589">
            <v>0</v>
          </cell>
          <cell r="J3589">
            <v>0</v>
          </cell>
          <cell r="K3589">
            <v>0</v>
          </cell>
          <cell r="O3589" t="str">
            <v>0</v>
          </cell>
          <cell r="S3589">
            <v>0</v>
          </cell>
          <cell r="W3589">
            <v>0</v>
          </cell>
          <cell r="Y3589">
            <v>0</v>
          </cell>
          <cell r="AA3589">
            <v>0</v>
          </cell>
          <cell r="AE3589">
            <v>2016.3320000000001</v>
          </cell>
        </row>
        <row r="3590">
          <cell r="C3590">
            <v>45216</v>
          </cell>
          <cell r="D3590">
            <v>42</v>
          </cell>
          <cell r="G3590">
            <v>0</v>
          </cell>
          <cell r="J3590">
            <v>0</v>
          </cell>
          <cell r="K3590">
            <v>0</v>
          </cell>
          <cell r="O3590" t="str">
            <v>0</v>
          </cell>
          <cell r="S3590">
            <v>0</v>
          </cell>
          <cell r="W3590">
            <v>0</v>
          </cell>
          <cell r="Y3590">
            <v>0</v>
          </cell>
          <cell r="AA3590">
            <v>0</v>
          </cell>
          <cell r="AE3590">
            <v>2016.3320000000001</v>
          </cell>
        </row>
        <row r="3591">
          <cell r="C3591">
            <v>45217</v>
          </cell>
          <cell r="D3591">
            <v>42</v>
          </cell>
          <cell r="G3591">
            <v>0</v>
          </cell>
          <cell r="J3591">
            <v>0</v>
          </cell>
          <cell r="K3591">
            <v>0</v>
          </cell>
          <cell r="O3591" t="str">
            <v>0</v>
          </cell>
          <cell r="S3591">
            <v>0</v>
          </cell>
          <cell r="W3591">
            <v>0</v>
          </cell>
          <cell r="Y3591">
            <v>0</v>
          </cell>
          <cell r="AA3591">
            <v>0</v>
          </cell>
          <cell r="AE3591">
            <v>2016.3320000000001</v>
          </cell>
        </row>
        <row r="3592">
          <cell r="C3592">
            <v>45218</v>
          </cell>
          <cell r="D3592">
            <v>42</v>
          </cell>
          <cell r="G3592">
            <v>0</v>
          </cell>
          <cell r="J3592">
            <v>0</v>
          </cell>
          <cell r="K3592">
            <v>0</v>
          </cell>
          <cell r="O3592" t="str">
            <v>0</v>
          </cell>
          <cell r="S3592">
            <v>0</v>
          </cell>
          <cell r="W3592">
            <v>0</v>
          </cell>
          <cell r="Y3592">
            <v>0</v>
          </cell>
          <cell r="AA3592">
            <v>0</v>
          </cell>
          <cell r="AE3592">
            <v>2016.3320000000001</v>
          </cell>
        </row>
        <row r="3593">
          <cell r="C3593">
            <v>45219</v>
          </cell>
          <cell r="D3593">
            <v>42</v>
          </cell>
          <cell r="G3593">
            <v>0</v>
          </cell>
          <cell r="J3593">
            <v>0</v>
          </cell>
          <cell r="K3593">
            <v>0</v>
          </cell>
          <cell r="O3593" t="str">
            <v>0</v>
          </cell>
          <cell r="S3593">
            <v>0</v>
          </cell>
          <cell r="W3593">
            <v>0</v>
          </cell>
          <cell r="Y3593">
            <v>0</v>
          </cell>
          <cell r="AA3593">
            <v>0</v>
          </cell>
          <cell r="AE3593">
            <v>2016.3320000000001</v>
          </cell>
        </row>
        <row r="3594">
          <cell r="C3594">
            <v>45220</v>
          </cell>
          <cell r="D3594">
            <v>42</v>
          </cell>
          <cell r="G3594">
            <v>0</v>
          </cell>
          <cell r="J3594">
            <v>0</v>
          </cell>
          <cell r="K3594">
            <v>0</v>
          </cell>
          <cell r="O3594" t="str">
            <v>0</v>
          </cell>
          <cell r="S3594">
            <v>0</v>
          </cell>
          <cell r="W3594">
            <v>0</v>
          </cell>
          <cell r="Y3594">
            <v>0</v>
          </cell>
          <cell r="AA3594">
            <v>0</v>
          </cell>
          <cell r="AE3594">
            <v>2016.3320000000001</v>
          </cell>
        </row>
        <row r="3595">
          <cell r="C3595">
            <v>45221</v>
          </cell>
          <cell r="D3595">
            <v>42</v>
          </cell>
          <cell r="G3595">
            <v>0</v>
          </cell>
          <cell r="J3595">
            <v>0</v>
          </cell>
          <cell r="K3595">
            <v>0</v>
          </cell>
          <cell r="O3595" t="str">
            <v>0</v>
          </cell>
          <cell r="S3595">
            <v>0</v>
          </cell>
          <cell r="W3595">
            <v>0</v>
          </cell>
          <cell r="Y3595">
            <v>0</v>
          </cell>
          <cell r="AA3595">
            <v>0</v>
          </cell>
          <cell r="AE3595">
            <v>2016.3320000000001</v>
          </cell>
        </row>
        <row r="3596">
          <cell r="C3596">
            <v>45222</v>
          </cell>
          <cell r="D3596">
            <v>43</v>
          </cell>
          <cell r="G3596">
            <v>0</v>
          </cell>
          <cell r="J3596">
            <v>0</v>
          </cell>
          <cell r="K3596">
            <v>0</v>
          </cell>
          <cell r="O3596" t="str">
            <v>0</v>
          </cell>
          <cell r="S3596">
            <v>0</v>
          </cell>
          <cell r="W3596">
            <v>0</v>
          </cell>
          <cell r="Y3596">
            <v>0</v>
          </cell>
          <cell r="AA3596">
            <v>0</v>
          </cell>
          <cell r="AE3596">
            <v>2016.3320000000001</v>
          </cell>
        </row>
        <row r="3597">
          <cell r="C3597">
            <v>45223</v>
          </cell>
          <cell r="D3597">
            <v>43</v>
          </cell>
          <cell r="G3597">
            <v>0</v>
          </cell>
          <cell r="J3597">
            <v>0</v>
          </cell>
          <cell r="K3597">
            <v>0</v>
          </cell>
          <cell r="O3597" t="str">
            <v>0</v>
          </cell>
          <cell r="S3597">
            <v>0</v>
          </cell>
          <cell r="W3597">
            <v>0</v>
          </cell>
          <cell r="Y3597">
            <v>0</v>
          </cell>
          <cell r="AA3597">
            <v>0</v>
          </cell>
          <cell r="AE3597">
            <v>2016.3320000000001</v>
          </cell>
        </row>
        <row r="3598">
          <cell r="C3598">
            <v>45224</v>
          </cell>
          <cell r="D3598">
            <v>43</v>
          </cell>
          <cell r="G3598">
            <v>0</v>
          </cell>
          <cell r="J3598">
            <v>0</v>
          </cell>
          <cell r="K3598">
            <v>0</v>
          </cell>
          <cell r="O3598" t="str">
            <v>0</v>
          </cell>
          <cell r="S3598">
            <v>0</v>
          </cell>
          <cell r="W3598">
            <v>0</v>
          </cell>
          <cell r="Y3598">
            <v>0</v>
          </cell>
          <cell r="AA3598">
            <v>0</v>
          </cell>
          <cell r="AE3598">
            <v>2016.3320000000001</v>
          </cell>
        </row>
        <row r="3599">
          <cell r="C3599">
            <v>45225</v>
          </cell>
          <cell r="D3599">
            <v>43</v>
          </cell>
          <cell r="G3599">
            <v>0</v>
          </cell>
          <cell r="J3599">
            <v>0</v>
          </cell>
          <cell r="K3599">
            <v>0</v>
          </cell>
          <cell r="O3599" t="str">
            <v>0</v>
          </cell>
          <cell r="S3599">
            <v>0</v>
          </cell>
          <cell r="W3599">
            <v>0</v>
          </cell>
          <cell r="Y3599">
            <v>0</v>
          </cell>
          <cell r="AA3599">
            <v>0</v>
          </cell>
          <cell r="AE3599">
            <v>2016.3320000000001</v>
          </cell>
        </row>
        <row r="3600">
          <cell r="C3600">
            <v>45226</v>
          </cell>
          <cell r="D3600">
            <v>43</v>
          </cell>
          <cell r="G3600">
            <v>0</v>
          </cell>
          <cell r="J3600">
            <v>0</v>
          </cell>
          <cell r="K3600">
            <v>0</v>
          </cell>
          <cell r="O3600" t="str">
            <v>0</v>
          </cell>
          <cell r="S3600">
            <v>0</v>
          </cell>
          <cell r="W3600">
            <v>0</v>
          </cell>
          <cell r="Y3600">
            <v>0</v>
          </cell>
          <cell r="AA3600">
            <v>0</v>
          </cell>
          <cell r="AE3600">
            <v>2016.3320000000001</v>
          </cell>
        </row>
        <row r="3601">
          <cell r="C3601">
            <v>45227</v>
          </cell>
          <cell r="D3601">
            <v>43</v>
          </cell>
          <cell r="G3601">
            <v>0</v>
          </cell>
          <cell r="J3601">
            <v>0</v>
          </cell>
          <cell r="K3601">
            <v>0</v>
          </cell>
          <cell r="O3601" t="str">
            <v>0</v>
          </cell>
          <cell r="S3601">
            <v>0</v>
          </cell>
          <cell r="W3601">
            <v>0</v>
          </cell>
          <cell r="Y3601">
            <v>0</v>
          </cell>
          <cell r="AA3601">
            <v>0</v>
          </cell>
        </row>
        <row r="3602">
          <cell r="C3602">
            <v>45228</v>
          </cell>
          <cell r="D3602">
            <v>43</v>
          </cell>
          <cell r="G3602">
            <v>0</v>
          </cell>
          <cell r="J3602">
            <v>0</v>
          </cell>
          <cell r="K3602">
            <v>0</v>
          </cell>
          <cell r="O3602" t="str">
            <v>0</v>
          </cell>
          <cell r="S3602">
            <v>0</v>
          </cell>
          <cell r="W3602">
            <v>0</v>
          </cell>
          <cell r="Y3602">
            <v>0</v>
          </cell>
          <cell r="AA3602">
            <v>0</v>
          </cell>
          <cell r="AE3602">
            <v>2016.3320000000001</v>
          </cell>
        </row>
        <row r="3603">
          <cell r="C3603">
            <v>45229</v>
          </cell>
          <cell r="D3603">
            <v>44</v>
          </cell>
          <cell r="G3603">
            <v>0</v>
          </cell>
          <cell r="J3603">
            <v>0</v>
          </cell>
          <cell r="K3603">
            <v>0</v>
          </cell>
          <cell r="O3603" t="str">
            <v>0</v>
          </cell>
          <cell r="S3603">
            <v>0</v>
          </cell>
          <cell r="W3603">
            <v>0</v>
          </cell>
          <cell r="Y3603">
            <v>0</v>
          </cell>
          <cell r="AA3603">
            <v>0</v>
          </cell>
          <cell r="AE3603">
            <v>2016.3320000000001</v>
          </cell>
        </row>
        <row r="3604">
          <cell r="C3604">
            <v>45230</v>
          </cell>
          <cell r="D3604">
            <v>44</v>
          </cell>
          <cell r="G3604">
            <v>0</v>
          </cell>
          <cell r="J3604">
            <v>0</v>
          </cell>
          <cell r="K3604">
            <v>0</v>
          </cell>
          <cell r="O3604" t="str">
            <v>0</v>
          </cell>
          <cell r="S3604">
            <v>0</v>
          </cell>
          <cell r="W3604">
            <v>0</v>
          </cell>
          <cell r="Y3604">
            <v>0</v>
          </cell>
          <cell r="AA3604">
            <v>0</v>
          </cell>
          <cell r="AE3604">
            <v>2016.3320000000001</v>
          </cell>
        </row>
        <row r="3605">
          <cell r="C3605">
            <v>45231</v>
          </cell>
          <cell r="D3605">
            <v>44</v>
          </cell>
          <cell r="G3605">
            <v>0</v>
          </cell>
          <cell r="J3605">
            <v>0</v>
          </cell>
          <cell r="K3605">
            <v>0</v>
          </cell>
          <cell r="O3605" t="str">
            <v>0</v>
          </cell>
          <cell r="S3605">
            <v>0</v>
          </cell>
          <cell r="W3605">
            <v>0</v>
          </cell>
          <cell r="Y3605">
            <v>0</v>
          </cell>
          <cell r="AA3605">
            <v>0</v>
          </cell>
          <cell r="AE3605">
            <v>2016.3320000000001</v>
          </cell>
        </row>
        <row r="3606">
          <cell r="C3606">
            <v>45232</v>
          </cell>
          <cell r="D3606">
            <v>44</v>
          </cell>
          <cell r="G3606">
            <v>0</v>
          </cell>
          <cell r="J3606">
            <v>0</v>
          </cell>
          <cell r="K3606">
            <v>0</v>
          </cell>
          <cell r="O3606" t="str">
            <v>0</v>
          </cell>
          <cell r="S3606">
            <v>0</v>
          </cell>
          <cell r="W3606">
            <v>0</v>
          </cell>
          <cell r="Y3606">
            <v>0</v>
          </cell>
          <cell r="AA3606">
            <v>0</v>
          </cell>
          <cell r="AE3606">
            <v>2016.3320000000001</v>
          </cell>
        </row>
        <row r="3607">
          <cell r="C3607">
            <v>45233</v>
          </cell>
          <cell r="D3607">
            <v>44</v>
          </cell>
          <cell r="G3607">
            <v>0</v>
          </cell>
          <cell r="J3607">
            <v>0</v>
          </cell>
          <cell r="K3607">
            <v>0</v>
          </cell>
          <cell r="O3607" t="str">
            <v>0</v>
          </cell>
          <cell r="S3607">
            <v>0</v>
          </cell>
          <cell r="W3607">
            <v>0</v>
          </cell>
          <cell r="Y3607">
            <v>0</v>
          </cell>
          <cell r="AA3607">
            <v>0</v>
          </cell>
          <cell r="AE3607">
            <v>2016.3320000000001</v>
          </cell>
        </row>
        <row r="3608">
          <cell r="C3608">
            <v>45234</v>
          </cell>
          <cell r="D3608">
            <v>44</v>
          </cell>
          <cell r="G3608">
            <v>0</v>
          </cell>
          <cell r="J3608">
            <v>0</v>
          </cell>
          <cell r="K3608">
            <v>0</v>
          </cell>
          <cell r="O3608" t="str">
            <v>0</v>
          </cell>
          <cell r="S3608">
            <v>0</v>
          </cell>
          <cell r="W3608">
            <v>0</v>
          </cell>
          <cell r="Y3608">
            <v>0</v>
          </cell>
          <cell r="AA3608">
            <v>0</v>
          </cell>
          <cell r="AE3608">
            <v>2016.3320000000001</v>
          </cell>
        </row>
        <row r="3609">
          <cell r="C3609">
            <v>45235</v>
          </cell>
          <cell r="D3609">
            <v>44</v>
          </cell>
          <cell r="G3609">
            <v>0</v>
          </cell>
          <cell r="J3609">
            <v>0</v>
          </cell>
          <cell r="K3609">
            <v>0</v>
          </cell>
          <cell r="O3609" t="str">
            <v>0</v>
          </cell>
          <cell r="S3609">
            <v>0</v>
          </cell>
          <cell r="W3609">
            <v>0</v>
          </cell>
          <cell r="Y3609">
            <v>0</v>
          </cell>
          <cell r="AA3609">
            <v>0</v>
          </cell>
          <cell r="AE3609">
            <v>2016.3320000000001</v>
          </cell>
        </row>
        <row r="3610">
          <cell r="C3610">
            <v>45236</v>
          </cell>
          <cell r="D3610">
            <v>45</v>
          </cell>
          <cell r="G3610">
            <v>0</v>
          </cell>
          <cell r="J3610">
            <v>0</v>
          </cell>
          <cell r="K3610">
            <v>0</v>
          </cell>
          <cell r="O3610" t="str">
            <v>0</v>
          </cell>
          <cell r="S3610">
            <v>0</v>
          </cell>
          <cell r="W3610">
            <v>0</v>
          </cell>
          <cell r="Y3610">
            <v>0</v>
          </cell>
          <cell r="AA3610">
            <v>0</v>
          </cell>
          <cell r="AE3610">
            <v>2016.3320000000001</v>
          </cell>
        </row>
        <row r="3611">
          <cell r="C3611">
            <v>45237</v>
          </cell>
          <cell r="D3611">
            <v>45</v>
          </cell>
          <cell r="G3611">
            <v>0</v>
          </cell>
          <cell r="J3611">
            <v>0</v>
          </cell>
          <cell r="K3611">
            <v>0</v>
          </cell>
          <cell r="O3611" t="str">
            <v>0</v>
          </cell>
          <cell r="S3611">
            <v>0</v>
          </cell>
          <cell r="W3611">
            <v>0</v>
          </cell>
          <cell r="Y3611">
            <v>0</v>
          </cell>
          <cell r="AA3611">
            <v>0</v>
          </cell>
          <cell r="AE3611">
            <v>2016.3320000000001</v>
          </cell>
        </row>
        <row r="3612">
          <cell r="C3612">
            <v>45238</v>
          </cell>
          <cell r="D3612">
            <v>45</v>
          </cell>
          <cell r="G3612">
            <v>0</v>
          </cell>
          <cell r="J3612">
            <v>0</v>
          </cell>
          <cell r="K3612">
            <v>0</v>
          </cell>
          <cell r="O3612" t="str">
            <v>0</v>
          </cell>
          <cell r="S3612">
            <v>0</v>
          </cell>
          <cell r="W3612">
            <v>0</v>
          </cell>
          <cell r="Y3612">
            <v>0</v>
          </cell>
          <cell r="AA3612">
            <v>0</v>
          </cell>
          <cell r="AE3612">
            <v>2016.3320000000001</v>
          </cell>
        </row>
        <row r="3613">
          <cell r="C3613">
            <v>45239</v>
          </cell>
          <cell r="D3613">
            <v>45</v>
          </cell>
          <cell r="G3613">
            <v>0</v>
          </cell>
          <cell r="J3613">
            <v>0</v>
          </cell>
          <cell r="K3613">
            <v>0</v>
          </cell>
          <cell r="O3613" t="str">
            <v>0</v>
          </cell>
          <cell r="S3613">
            <v>0</v>
          </cell>
          <cell r="W3613">
            <v>0</v>
          </cell>
          <cell r="Y3613">
            <v>0</v>
          </cell>
          <cell r="AA3613">
            <v>0</v>
          </cell>
          <cell r="AE3613">
            <v>2016.3320000000001</v>
          </cell>
        </row>
        <row r="3614">
          <cell r="C3614">
            <v>45240</v>
          </cell>
          <cell r="D3614">
            <v>45</v>
          </cell>
          <cell r="G3614">
            <v>0</v>
          </cell>
          <cell r="J3614">
            <v>0</v>
          </cell>
          <cell r="K3614">
            <v>0</v>
          </cell>
          <cell r="O3614" t="str">
            <v>0</v>
          </cell>
          <cell r="S3614">
            <v>0</v>
          </cell>
          <cell r="W3614">
            <v>0</v>
          </cell>
          <cell r="Y3614">
            <v>0</v>
          </cell>
          <cell r="AA3614">
            <v>0</v>
          </cell>
          <cell r="AE3614">
            <v>2016.3320000000001</v>
          </cell>
        </row>
        <row r="3615">
          <cell r="C3615">
            <v>45241</v>
          </cell>
          <cell r="D3615">
            <v>45</v>
          </cell>
          <cell r="G3615">
            <v>0</v>
          </cell>
          <cell r="J3615">
            <v>0</v>
          </cell>
          <cell r="K3615">
            <v>0</v>
          </cell>
          <cell r="O3615" t="str">
            <v>0</v>
          </cell>
          <cell r="S3615">
            <v>0</v>
          </cell>
          <cell r="W3615">
            <v>0</v>
          </cell>
          <cell r="Y3615">
            <v>0</v>
          </cell>
          <cell r="AA3615">
            <v>0</v>
          </cell>
          <cell r="AE3615">
            <v>2016.3320000000001</v>
          </cell>
        </row>
        <row r="3616">
          <cell r="C3616">
            <v>45242</v>
          </cell>
          <cell r="D3616">
            <v>45</v>
          </cell>
          <cell r="G3616">
            <v>0</v>
          </cell>
          <cell r="J3616">
            <v>0</v>
          </cell>
          <cell r="K3616">
            <v>0</v>
          </cell>
          <cell r="O3616" t="str">
            <v>0</v>
          </cell>
          <cell r="S3616">
            <v>0</v>
          </cell>
          <cell r="W3616">
            <v>0</v>
          </cell>
          <cell r="Y3616">
            <v>0</v>
          </cell>
          <cell r="AA3616">
            <v>0</v>
          </cell>
          <cell r="AE3616">
            <v>2016.3320000000001</v>
          </cell>
        </row>
        <row r="3617">
          <cell r="C3617">
            <v>45243</v>
          </cell>
          <cell r="D3617">
            <v>46</v>
          </cell>
          <cell r="G3617">
            <v>0</v>
          </cell>
          <cell r="J3617">
            <v>0</v>
          </cell>
          <cell r="K3617">
            <v>0</v>
          </cell>
          <cell r="O3617" t="str">
            <v>0</v>
          </cell>
          <cell r="S3617">
            <v>0</v>
          </cell>
          <cell r="W3617">
            <v>0</v>
          </cell>
          <cell r="Y3617">
            <v>0</v>
          </cell>
          <cell r="AA3617">
            <v>0</v>
          </cell>
          <cell r="AE3617">
            <v>2016.3320000000001</v>
          </cell>
        </row>
        <row r="3618">
          <cell r="C3618">
            <v>45244</v>
          </cell>
          <cell r="D3618">
            <v>46</v>
          </cell>
          <cell r="G3618">
            <v>0</v>
          </cell>
          <cell r="J3618">
            <v>0</v>
          </cell>
          <cell r="K3618">
            <v>0</v>
          </cell>
          <cell r="O3618" t="str">
            <v>0</v>
          </cell>
          <cell r="S3618">
            <v>0</v>
          </cell>
          <cell r="W3618">
            <v>0</v>
          </cell>
          <cell r="Y3618">
            <v>0</v>
          </cell>
          <cell r="AA3618">
            <v>0</v>
          </cell>
          <cell r="AE3618">
            <v>2016.3320000000001</v>
          </cell>
        </row>
        <row r="3619">
          <cell r="C3619">
            <v>45245</v>
          </cell>
          <cell r="D3619">
            <v>46</v>
          </cell>
          <cell r="G3619">
            <v>0</v>
          </cell>
          <cell r="J3619">
            <v>0</v>
          </cell>
          <cell r="K3619">
            <v>0</v>
          </cell>
          <cell r="O3619" t="str">
            <v>0</v>
          </cell>
          <cell r="S3619">
            <v>0</v>
          </cell>
          <cell r="W3619">
            <v>0</v>
          </cell>
          <cell r="Y3619">
            <v>0</v>
          </cell>
          <cell r="AA3619">
            <v>0</v>
          </cell>
          <cell r="AE3619">
            <v>2016.3320000000001</v>
          </cell>
        </row>
        <row r="3620">
          <cell r="C3620">
            <v>45246</v>
          </cell>
          <cell r="D3620">
            <v>46</v>
          </cell>
          <cell r="G3620">
            <v>0</v>
          </cell>
          <cell r="J3620">
            <v>0</v>
          </cell>
          <cell r="K3620">
            <v>0</v>
          </cell>
          <cell r="O3620" t="str">
            <v>0</v>
          </cell>
          <cell r="S3620">
            <v>0</v>
          </cell>
          <cell r="W3620">
            <v>0</v>
          </cell>
          <cell r="Y3620">
            <v>0</v>
          </cell>
          <cell r="AA3620">
            <v>0</v>
          </cell>
          <cell r="AE3620">
            <v>2016.3320000000001</v>
          </cell>
        </row>
        <row r="3621">
          <cell r="C3621">
            <v>45247</v>
          </cell>
          <cell r="D3621">
            <v>46</v>
          </cell>
          <cell r="G3621">
            <v>0</v>
          </cell>
          <cell r="J3621">
            <v>0</v>
          </cell>
          <cell r="K3621">
            <v>0</v>
          </cell>
          <cell r="O3621" t="str">
            <v>0</v>
          </cell>
          <cell r="S3621">
            <v>0</v>
          </cell>
          <cell r="W3621">
            <v>0</v>
          </cell>
          <cell r="Y3621">
            <v>0</v>
          </cell>
          <cell r="AA3621">
            <v>0</v>
          </cell>
          <cell r="AE3621">
            <v>2016.3320000000001</v>
          </cell>
        </row>
        <row r="3622">
          <cell r="C3622">
            <v>45248</v>
          </cell>
          <cell r="D3622">
            <v>46</v>
          </cell>
          <cell r="G3622">
            <v>0</v>
          </cell>
          <cell r="J3622">
            <v>0</v>
          </cell>
          <cell r="K3622">
            <v>0</v>
          </cell>
          <cell r="O3622" t="str">
            <v>0</v>
          </cell>
          <cell r="S3622">
            <v>0</v>
          </cell>
          <cell r="W3622">
            <v>0</v>
          </cell>
          <cell r="Y3622">
            <v>0</v>
          </cell>
          <cell r="AA3622">
            <v>0</v>
          </cell>
          <cell r="AE3622">
            <v>2016.3320000000001</v>
          </cell>
        </row>
        <row r="3623">
          <cell r="C3623">
            <v>45249</v>
          </cell>
          <cell r="D3623">
            <v>46</v>
          </cell>
          <cell r="G3623">
            <v>0</v>
          </cell>
          <cell r="J3623">
            <v>0</v>
          </cell>
          <cell r="K3623">
            <v>0</v>
          </cell>
          <cell r="O3623" t="str">
            <v>0</v>
          </cell>
          <cell r="S3623">
            <v>0</v>
          </cell>
          <cell r="W3623">
            <v>0</v>
          </cell>
          <cell r="Y3623">
            <v>0</v>
          </cell>
          <cell r="AA3623">
            <v>0</v>
          </cell>
          <cell r="AE3623">
            <v>2016.3320000000001</v>
          </cell>
        </row>
        <row r="3624">
          <cell r="C3624">
            <v>45250</v>
          </cell>
          <cell r="D3624">
            <v>47</v>
          </cell>
          <cell r="G3624">
            <v>0</v>
          </cell>
          <cell r="J3624">
            <v>0</v>
          </cell>
          <cell r="K3624">
            <v>0</v>
          </cell>
          <cell r="O3624" t="str">
            <v>0</v>
          </cell>
          <cell r="S3624">
            <v>0</v>
          </cell>
          <cell r="W3624">
            <v>0</v>
          </cell>
          <cell r="Y3624">
            <v>0</v>
          </cell>
          <cell r="AA3624">
            <v>0</v>
          </cell>
          <cell r="AE3624">
            <v>2016.3320000000001</v>
          </cell>
        </row>
        <row r="3625">
          <cell r="C3625">
            <v>45251</v>
          </cell>
          <cell r="D3625">
            <v>47</v>
          </cell>
          <cell r="G3625">
            <v>0</v>
          </cell>
          <cell r="J3625">
            <v>0</v>
          </cell>
          <cell r="K3625">
            <v>0</v>
          </cell>
          <cell r="O3625" t="str">
            <v>0</v>
          </cell>
          <cell r="S3625">
            <v>0</v>
          </cell>
          <cell r="W3625">
            <v>0</v>
          </cell>
          <cell r="Y3625">
            <v>0</v>
          </cell>
          <cell r="AA3625">
            <v>0</v>
          </cell>
          <cell r="AE3625">
            <v>2016.3320000000001</v>
          </cell>
        </row>
        <row r="3626">
          <cell r="C3626">
            <v>45252</v>
          </cell>
          <cell r="D3626">
            <v>47</v>
          </cell>
          <cell r="G3626">
            <v>0</v>
          </cell>
          <cell r="J3626">
            <v>0</v>
          </cell>
          <cell r="K3626">
            <v>0</v>
          </cell>
          <cell r="O3626" t="str">
            <v>0</v>
          </cell>
          <cell r="S3626">
            <v>0</v>
          </cell>
          <cell r="W3626">
            <v>0</v>
          </cell>
          <cell r="Y3626">
            <v>0</v>
          </cell>
          <cell r="AA3626">
            <v>0</v>
          </cell>
          <cell r="AE3626">
            <v>2016.3320000000001</v>
          </cell>
        </row>
        <row r="3627">
          <cell r="C3627">
            <v>45253</v>
          </cell>
          <cell r="D3627">
            <v>47</v>
          </cell>
          <cell r="G3627">
            <v>0</v>
          </cell>
          <cell r="J3627">
            <v>0</v>
          </cell>
          <cell r="K3627">
            <v>0</v>
          </cell>
          <cell r="O3627" t="str">
            <v>0</v>
          </cell>
          <cell r="S3627">
            <v>0</v>
          </cell>
          <cell r="W3627">
            <v>0</v>
          </cell>
          <cell r="Y3627">
            <v>0</v>
          </cell>
          <cell r="AA3627">
            <v>0</v>
          </cell>
          <cell r="AE3627">
            <v>2016.3320000000001</v>
          </cell>
        </row>
        <row r="3628">
          <cell r="C3628">
            <v>45254</v>
          </cell>
          <cell r="D3628">
            <v>47</v>
          </cell>
          <cell r="G3628">
            <v>0</v>
          </cell>
          <cell r="J3628">
            <v>0</v>
          </cell>
          <cell r="K3628">
            <v>0</v>
          </cell>
          <cell r="O3628" t="str">
            <v>0</v>
          </cell>
          <cell r="S3628">
            <v>0</v>
          </cell>
          <cell r="W3628">
            <v>0</v>
          </cell>
          <cell r="Y3628">
            <v>0</v>
          </cell>
          <cell r="AA3628">
            <v>0</v>
          </cell>
          <cell r="AE3628">
            <v>2016.3320000000001</v>
          </cell>
        </row>
        <row r="3629">
          <cell r="C3629">
            <v>45255</v>
          </cell>
          <cell r="D3629">
            <v>47</v>
          </cell>
          <cell r="G3629">
            <v>0</v>
          </cell>
          <cell r="J3629">
            <v>0</v>
          </cell>
          <cell r="K3629">
            <v>0</v>
          </cell>
          <cell r="O3629" t="str">
            <v>0</v>
          </cell>
          <cell r="S3629">
            <v>0</v>
          </cell>
          <cell r="W3629">
            <v>0</v>
          </cell>
          <cell r="Y3629">
            <v>0</v>
          </cell>
          <cell r="AA3629">
            <v>0</v>
          </cell>
          <cell r="AE3629">
            <v>2016.3320000000001</v>
          </cell>
        </row>
        <row r="3630">
          <cell r="C3630">
            <v>45256</v>
          </cell>
          <cell r="D3630">
            <v>47</v>
          </cell>
          <cell r="G3630">
            <v>0</v>
          </cell>
          <cell r="J3630">
            <v>0</v>
          </cell>
          <cell r="K3630">
            <v>0</v>
          </cell>
          <cell r="O3630" t="str">
            <v>0</v>
          </cell>
          <cell r="S3630">
            <v>0</v>
          </cell>
          <cell r="W3630">
            <v>0</v>
          </cell>
          <cell r="Y3630">
            <v>0</v>
          </cell>
          <cell r="AA3630">
            <v>0</v>
          </cell>
          <cell r="AE3630">
            <v>2016.3320000000001</v>
          </cell>
        </row>
        <row r="3631">
          <cell r="C3631">
            <v>45257</v>
          </cell>
          <cell r="D3631">
            <v>48</v>
          </cell>
          <cell r="G3631">
            <v>0</v>
          </cell>
          <cell r="J3631">
            <v>0</v>
          </cell>
          <cell r="K3631">
            <v>0</v>
          </cell>
          <cell r="O3631" t="str">
            <v>0</v>
          </cell>
          <cell r="S3631">
            <v>0</v>
          </cell>
          <cell r="W3631">
            <v>0</v>
          </cell>
          <cell r="Y3631">
            <v>0</v>
          </cell>
          <cell r="AA3631">
            <v>0</v>
          </cell>
          <cell r="AE3631">
            <v>2016.3320000000001</v>
          </cell>
        </row>
        <row r="3632">
          <cell r="C3632">
            <v>45258</v>
          </cell>
          <cell r="D3632">
            <v>48</v>
          </cell>
          <cell r="G3632">
            <v>0</v>
          </cell>
          <cell r="J3632">
            <v>0</v>
          </cell>
          <cell r="K3632">
            <v>0</v>
          </cell>
          <cell r="O3632" t="str">
            <v>0</v>
          </cell>
          <cell r="S3632">
            <v>0</v>
          </cell>
          <cell r="W3632">
            <v>0</v>
          </cell>
          <cell r="Y3632">
            <v>0</v>
          </cell>
          <cell r="AA3632">
            <v>0</v>
          </cell>
        </row>
        <row r="3633">
          <cell r="C3633">
            <v>45259</v>
          </cell>
          <cell r="D3633">
            <v>48</v>
          </cell>
          <cell r="G3633">
            <v>0</v>
          </cell>
          <cell r="J3633">
            <v>0</v>
          </cell>
          <cell r="K3633">
            <v>0</v>
          </cell>
          <cell r="O3633" t="str">
            <v>0</v>
          </cell>
          <cell r="S3633">
            <v>0</v>
          </cell>
          <cell r="W3633">
            <v>0</v>
          </cell>
          <cell r="Y3633">
            <v>0</v>
          </cell>
          <cell r="AA3633">
            <v>0</v>
          </cell>
          <cell r="AE3633">
            <v>2016.3320000000001</v>
          </cell>
        </row>
        <row r="3634">
          <cell r="C3634">
            <v>45260</v>
          </cell>
          <cell r="D3634">
            <v>48</v>
          </cell>
          <cell r="G3634">
            <v>0</v>
          </cell>
          <cell r="J3634">
            <v>0</v>
          </cell>
          <cell r="K3634">
            <v>0</v>
          </cell>
          <cell r="O3634" t="str">
            <v>0</v>
          </cell>
          <cell r="S3634">
            <v>0</v>
          </cell>
          <cell r="W3634">
            <v>0</v>
          </cell>
          <cell r="Y3634">
            <v>0</v>
          </cell>
          <cell r="AA3634">
            <v>0</v>
          </cell>
          <cell r="AE3634">
            <v>2016.3320000000001</v>
          </cell>
        </row>
        <row r="3635">
          <cell r="C3635">
            <v>45261</v>
          </cell>
          <cell r="D3635">
            <v>48</v>
          </cell>
          <cell r="G3635">
            <v>0</v>
          </cell>
          <cell r="J3635">
            <v>0</v>
          </cell>
          <cell r="K3635">
            <v>0</v>
          </cell>
          <cell r="O3635" t="str">
            <v>0</v>
          </cell>
          <cell r="S3635">
            <v>0</v>
          </cell>
          <cell r="W3635">
            <v>0</v>
          </cell>
          <cell r="Y3635">
            <v>0</v>
          </cell>
          <cell r="AA3635">
            <v>0</v>
          </cell>
          <cell r="AE3635">
            <v>2016.3320000000001</v>
          </cell>
        </row>
        <row r="3636">
          <cell r="C3636">
            <v>45262</v>
          </cell>
          <cell r="D3636">
            <v>48</v>
          </cell>
          <cell r="G3636">
            <v>0</v>
          </cell>
          <cell r="J3636">
            <v>0</v>
          </cell>
          <cell r="K3636">
            <v>0</v>
          </cell>
          <cell r="O3636" t="str">
            <v>0</v>
          </cell>
          <cell r="S3636">
            <v>0</v>
          </cell>
          <cell r="W3636">
            <v>0</v>
          </cell>
          <cell r="Y3636">
            <v>0</v>
          </cell>
          <cell r="AA3636">
            <v>0</v>
          </cell>
          <cell r="AE3636">
            <v>2016.3320000000001</v>
          </cell>
        </row>
        <row r="3637">
          <cell r="C3637">
            <v>45263</v>
          </cell>
          <cell r="D3637">
            <v>48</v>
          </cell>
          <cell r="G3637">
            <v>0</v>
          </cell>
          <cell r="J3637">
            <v>0</v>
          </cell>
          <cell r="K3637">
            <v>0</v>
          </cell>
          <cell r="O3637" t="str">
            <v>0</v>
          </cell>
          <cell r="S3637">
            <v>0</v>
          </cell>
          <cell r="W3637">
            <v>0</v>
          </cell>
          <cell r="Y3637">
            <v>0</v>
          </cell>
          <cell r="AA3637">
            <v>0</v>
          </cell>
          <cell r="AE3637">
            <v>2016.3320000000001</v>
          </cell>
        </row>
        <row r="3638">
          <cell r="C3638">
            <v>45264</v>
          </cell>
          <cell r="D3638">
            <v>49</v>
          </cell>
          <cell r="G3638">
            <v>0</v>
          </cell>
          <cell r="J3638">
            <v>0</v>
          </cell>
          <cell r="K3638">
            <v>0</v>
          </cell>
          <cell r="O3638" t="str">
            <v>0</v>
          </cell>
          <cell r="S3638">
            <v>0</v>
          </cell>
          <cell r="W3638">
            <v>0</v>
          </cell>
          <cell r="Y3638">
            <v>0</v>
          </cell>
          <cell r="AA3638">
            <v>0</v>
          </cell>
          <cell r="AE3638">
            <v>2016.3320000000001</v>
          </cell>
        </row>
        <row r="3639">
          <cell r="C3639">
            <v>45265</v>
          </cell>
          <cell r="D3639">
            <v>49</v>
          </cell>
          <cell r="G3639">
            <v>0</v>
          </cell>
          <cell r="J3639">
            <v>0</v>
          </cell>
          <cell r="K3639">
            <v>0</v>
          </cell>
          <cell r="O3639" t="str">
            <v>0</v>
          </cell>
          <cell r="S3639">
            <v>0</v>
          </cell>
          <cell r="W3639">
            <v>0</v>
          </cell>
          <cell r="Y3639">
            <v>0</v>
          </cell>
          <cell r="AA3639">
            <v>0</v>
          </cell>
          <cell r="AE3639">
            <v>2016.3320000000001</v>
          </cell>
        </row>
        <row r="3640">
          <cell r="C3640">
            <v>45266</v>
          </cell>
          <cell r="D3640">
            <v>49</v>
          </cell>
          <cell r="G3640">
            <v>0</v>
          </cell>
          <cell r="J3640">
            <v>0</v>
          </cell>
          <cell r="K3640">
            <v>0</v>
          </cell>
          <cell r="O3640" t="str">
            <v>0</v>
          </cell>
          <cell r="S3640">
            <v>0</v>
          </cell>
          <cell r="W3640">
            <v>0</v>
          </cell>
          <cell r="Y3640">
            <v>0</v>
          </cell>
          <cell r="AA3640">
            <v>0</v>
          </cell>
          <cell r="AE3640">
            <v>2016.3320000000001</v>
          </cell>
        </row>
        <row r="3641">
          <cell r="C3641">
            <v>45267</v>
          </cell>
          <cell r="D3641">
            <v>49</v>
          </cell>
          <cell r="G3641">
            <v>0</v>
          </cell>
          <cell r="J3641">
            <v>0</v>
          </cell>
          <cell r="K3641">
            <v>0</v>
          </cell>
          <cell r="O3641" t="str">
            <v>0</v>
          </cell>
          <cell r="S3641">
            <v>0</v>
          </cell>
          <cell r="W3641">
            <v>0</v>
          </cell>
          <cell r="Y3641">
            <v>0</v>
          </cell>
          <cell r="AA3641">
            <v>0</v>
          </cell>
          <cell r="AE3641">
            <v>2016.3320000000001</v>
          </cell>
        </row>
        <row r="3642">
          <cell r="C3642">
            <v>45268</v>
          </cell>
          <cell r="D3642">
            <v>49</v>
          </cell>
          <cell r="G3642">
            <v>0</v>
          </cell>
          <cell r="J3642">
            <v>0</v>
          </cell>
          <cell r="K3642">
            <v>0</v>
          </cell>
          <cell r="O3642" t="str">
            <v>0</v>
          </cell>
          <cell r="S3642">
            <v>0</v>
          </cell>
          <cell r="W3642">
            <v>0</v>
          </cell>
          <cell r="Y3642">
            <v>0</v>
          </cell>
          <cell r="AA3642">
            <v>0</v>
          </cell>
          <cell r="AE3642">
            <v>2016.3320000000001</v>
          </cell>
        </row>
        <row r="3643">
          <cell r="C3643">
            <v>45269</v>
          </cell>
          <cell r="D3643">
            <v>49</v>
          </cell>
          <cell r="G3643">
            <v>0</v>
          </cell>
          <cell r="J3643">
            <v>0</v>
          </cell>
          <cell r="K3643">
            <v>0</v>
          </cell>
          <cell r="O3643" t="str">
            <v>0</v>
          </cell>
          <cell r="S3643">
            <v>0</v>
          </cell>
          <cell r="W3643">
            <v>0</v>
          </cell>
          <cell r="Y3643">
            <v>0</v>
          </cell>
          <cell r="AA3643">
            <v>0</v>
          </cell>
          <cell r="AE3643">
            <v>2016.3320000000001</v>
          </cell>
        </row>
        <row r="3644">
          <cell r="C3644">
            <v>45270</v>
          </cell>
          <cell r="D3644">
            <v>49</v>
          </cell>
          <cell r="G3644">
            <v>0</v>
          </cell>
          <cell r="J3644">
            <v>0</v>
          </cell>
          <cell r="K3644">
            <v>0</v>
          </cell>
          <cell r="O3644" t="str">
            <v>0</v>
          </cell>
          <cell r="S3644">
            <v>0</v>
          </cell>
          <cell r="W3644">
            <v>0</v>
          </cell>
          <cell r="Y3644">
            <v>0</v>
          </cell>
          <cell r="AA3644">
            <v>0</v>
          </cell>
          <cell r="AE3644">
            <v>2016.3320000000001</v>
          </cell>
        </row>
        <row r="3645">
          <cell r="C3645">
            <v>45271</v>
          </cell>
          <cell r="D3645">
            <v>50</v>
          </cell>
          <cell r="G3645">
            <v>0</v>
          </cell>
          <cell r="J3645">
            <v>0</v>
          </cell>
          <cell r="K3645">
            <v>0</v>
          </cell>
          <cell r="O3645" t="str">
            <v>0</v>
          </cell>
          <cell r="S3645">
            <v>0</v>
          </cell>
          <cell r="W3645">
            <v>0</v>
          </cell>
          <cell r="Y3645">
            <v>0</v>
          </cell>
          <cell r="AA3645">
            <v>0</v>
          </cell>
          <cell r="AE3645">
            <v>2016.3320000000001</v>
          </cell>
        </row>
        <row r="3646">
          <cell r="C3646">
            <v>45272</v>
          </cell>
          <cell r="D3646">
            <v>50</v>
          </cell>
          <cell r="G3646">
            <v>0</v>
          </cell>
          <cell r="J3646">
            <v>0</v>
          </cell>
          <cell r="K3646">
            <v>0</v>
          </cell>
          <cell r="O3646" t="str">
            <v>0</v>
          </cell>
          <cell r="S3646">
            <v>0</v>
          </cell>
          <cell r="W3646">
            <v>0</v>
          </cell>
          <cell r="Y3646">
            <v>0</v>
          </cell>
          <cell r="AA3646">
            <v>0</v>
          </cell>
          <cell r="AE3646">
            <v>2016.3320000000001</v>
          </cell>
        </row>
        <row r="3647">
          <cell r="C3647">
            <v>45273</v>
          </cell>
          <cell r="D3647">
            <v>50</v>
          </cell>
          <cell r="G3647">
            <v>0</v>
          </cell>
          <cell r="J3647">
            <v>0</v>
          </cell>
          <cell r="K3647">
            <v>0</v>
          </cell>
          <cell r="O3647" t="str">
            <v>0</v>
          </cell>
          <cell r="S3647">
            <v>0</v>
          </cell>
          <cell r="W3647">
            <v>0</v>
          </cell>
          <cell r="Y3647">
            <v>0</v>
          </cell>
          <cell r="AA3647">
            <v>0</v>
          </cell>
          <cell r="AE3647">
            <v>2016.3320000000001</v>
          </cell>
        </row>
        <row r="3648">
          <cell r="C3648">
            <v>45274</v>
          </cell>
          <cell r="D3648">
            <v>50</v>
          </cell>
          <cell r="G3648">
            <v>0</v>
          </cell>
          <cell r="J3648">
            <v>0</v>
          </cell>
          <cell r="K3648">
            <v>0</v>
          </cell>
          <cell r="O3648" t="str">
            <v>0</v>
          </cell>
          <cell r="S3648">
            <v>0</v>
          </cell>
          <cell r="W3648">
            <v>0</v>
          </cell>
          <cell r="Y3648">
            <v>0</v>
          </cell>
          <cell r="AA3648">
            <v>0</v>
          </cell>
          <cell r="AE3648">
            <v>2016.3320000000001</v>
          </cell>
        </row>
        <row r="3649">
          <cell r="C3649">
            <v>45275</v>
          </cell>
          <cell r="D3649">
            <v>50</v>
          </cell>
          <cell r="G3649">
            <v>0</v>
          </cell>
          <cell r="J3649">
            <v>0</v>
          </cell>
          <cell r="K3649">
            <v>0</v>
          </cell>
          <cell r="O3649" t="str">
            <v>0</v>
          </cell>
          <cell r="S3649">
            <v>0</v>
          </cell>
          <cell r="W3649">
            <v>0</v>
          </cell>
          <cell r="Y3649">
            <v>0</v>
          </cell>
          <cell r="AA3649">
            <v>0</v>
          </cell>
          <cell r="AE3649">
            <v>2016.3320000000001</v>
          </cell>
        </row>
        <row r="3650">
          <cell r="C3650">
            <v>45276</v>
          </cell>
          <cell r="D3650">
            <v>50</v>
          </cell>
          <cell r="G3650">
            <v>0</v>
          </cell>
          <cell r="J3650">
            <v>0</v>
          </cell>
          <cell r="K3650">
            <v>0</v>
          </cell>
          <cell r="O3650" t="str">
            <v>0</v>
          </cell>
          <cell r="S3650">
            <v>0</v>
          </cell>
          <cell r="W3650">
            <v>0</v>
          </cell>
          <cell r="Y3650">
            <v>0</v>
          </cell>
          <cell r="AA3650">
            <v>0</v>
          </cell>
          <cell r="AE3650">
            <v>2016.3320000000001</v>
          </cell>
        </row>
        <row r="3651">
          <cell r="C3651">
            <v>45277</v>
          </cell>
          <cell r="D3651">
            <v>50</v>
          </cell>
          <cell r="G3651">
            <v>0</v>
          </cell>
          <cell r="J3651">
            <v>0</v>
          </cell>
          <cell r="K3651">
            <v>0</v>
          </cell>
          <cell r="O3651" t="str">
            <v>0</v>
          </cell>
          <cell r="S3651">
            <v>0</v>
          </cell>
          <cell r="W3651">
            <v>0</v>
          </cell>
          <cell r="Y3651">
            <v>0</v>
          </cell>
          <cell r="AA3651">
            <v>0</v>
          </cell>
          <cell r="AE3651">
            <v>2016.3320000000001</v>
          </cell>
        </row>
        <row r="3652">
          <cell r="C3652">
            <v>45278</v>
          </cell>
          <cell r="D3652">
            <v>51</v>
          </cell>
          <cell r="G3652">
            <v>0</v>
          </cell>
          <cell r="J3652">
            <v>0</v>
          </cell>
          <cell r="K3652">
            <v>0</v>
          </cell>
          <cell r="O3652" t="str">
            <v>0</v>
          </cell>
          <cell r="S3652">
            <v>0</v>
          </cell>
          <cell r="W3652">
            <v>0</v>
          </cell>
          <cell r="Y3652">
            <v>0</v>
          </cell>
          <cell r="AA3652">
            <v>0</v>
          </cell>
          <cell r="AE3652">
            <v>2016.3320000000001</v>
          </cell>
        </row>
        <row r="3653">
          <cell r="C3653">
            <v>45279</v>
          </cell>
          <cell r="D3653">
            <v>51</v>
          </cell>
          <cell r="G3653">
            <v>0</v>
          </cell>
          <cell r="J3653">
            <v>0</v>
          </cell>
          <cell r="K3653">
            <v>0</v>
          </cell>
          <cell r="O3653" t="str">
            <v>0</v>
          </cell>
          <cell r="S3653">
            <v>0</v>
          </cell>
          <cell r="W3653">
            <v>0</v>
          </cell>
          <cell r="Y3653">
            <v>0</v>
          </cell>
          <cell r="AA3653">
            <v>0</v>
          </cell>
          <cell r="AE3653">
            <v>2016.3320000000001</v>
          </cell>
        </row>
        <row r="3654">
          <cell r="C3654">
            <v>45280</v>
          </cell>
          <cell r="D3654">
            <v>51</v>
          </cell>
          <cell r="G3654">
            <v>0</v>
          </cell>
          <cell r="J3654">
            <v>0</v>
          </cell>
          <cell r="K3654">
            <v>0</v>
          </cell>
          <cell r="O3654" t="str">
            <v>0</v>
          </cell>
          <cell r="S3654">
            <v>0</v>
          </cell>
          <cell r="W3654">
            <v>0</v>
          </cell>
          <cell r="Y3654">
            <v>0</v>
          </cell>
          <cell r="AA3654">
            <v>0</v>
          </cell>
          <cell r="AE3654">
            <v>2016.3320000000001</v>
          </cell>
        </row>
        <row r="3655">
          <cell r="C3655">
            <v>45281</v>
          </cell>
          <cell r="D3655">
            <v>51</v>
          </cell>
          <cell r="G3655">
            <v>0</v>
          </cell>
          <cell r="J3655">
            <v>0</v>
          </cell>
          <cell r="K3655">
            <v>0</v>
          </cell>
          <cell r="O3655" t="str">
            <v>0</v>
          </cell>
          <cell r="S3655">
            <v>0</v>
          </cell>
          <cell r="W3655">
            <v>0</v>
          </cell>
          <cell r="Y3655">
            <v>0</v>
          </cell>
          <cell r="AA3655">
            <v>0</v>
          </cell>
          <cell r="AE3655">
            <v>2016.3320000000001</v>
          </cell>
        </row>
        <row r="3656">
          <cell r="C3656">
            <v>45282</v>
          </cell>
          <cell r="D3656">
            <v>51</v>
          </cell>
          <cell r="G3656">
            <v>0</v>
          </cell>
          <cell r="J3656">
            <v>0</v>
          </cell>
          <cell r="K3656">
            <v>0</v>
          </cell>
          <cell r="O3656" t="str">
            <v>0</v>
          </cell>
          <cell r="S3656">
            <v>0</v>
          </cell>
          <cell r="W3656">
            <v>0</v>
          </cell>
          <cell r="Y3656">
            <v>0</v>
          </cell>
          <cell r="AA3656">
            <v>0</v>
          </cell>
          <cell r="AE3656">
            <v>2016.3320000000001</v>
          </cell>
        </row>
        <row r="3657">
          <cell r="C3657">
            <v>45283</v>
          </cell>
          <cell r="D3657">
            <v>51</v>
          </cell>
          <cell r="G3657">
            <v>0</v>
          </cell>
          <cell r="J3657">
            <v>0</v>
          </cell>
          <cell r="K3657">
            <v>0</v>
          </cell>
          <cell r="O3657" t="str">
            <v>0</v>
          </cell>
          <cell r="S3657">
            <v>0</v>
          </cell>
          <cell r="W3657">
            <v>0</v>
          </cell>
          <cell r="Y3657">
            <v>0</v>
          </cell>
          <cell r="AA3657">
            <v>0</v>
          </cell>
          <cell r="AE3657">
            <v>2016.3320000000001</v>
          </cell>
        </row>
        <row r="3658">
          <cell r="C3658">
            <v>45284</v>
          </cell>
          <cell r="D3658">
            <v>51</v>
          </cell>
          <cell r="G3658">
            <v>0</v>
          </cell>
          <cell r="J3658">
            <v>0</v>
          </cell>
          <cell r="K3658">
            <v>0</v>
          </cell>
          <cell r="O3658" t="str">
            <v>0</v>
          </cell>
          <cell r="S3658">
            <v>0</v>
          </cell>
          <cell r="W3658">
            <v>0</v>
          </cell>
          <cell r="Y3658">
            <v>0</v>
          </cell>
          <cell r="AA3658">
            <v>0</v>
          </cell>
          <cell r="AE3658">
            <v>2016.3320000000001</v>
          </cell>
        </row>
        <row r="3659">
          <cell r="C3659">
            <v>45285</v>
          </cell>
          <cell r="D3659">
            <v>52</v>
          </cell>
          <cell r="G3659">
            <v>0</v>
          </cell>
          <cell r="J3659">
            <v>0</v>
          </cell>
          <cell r="K3659">
            <v>0</v>
          </cell>
          <cell r="O3659" t="str">
            <v>0</v>
          </cell>
          <cell r="S3659">
            <v>0</v>
          </cell>
          <cell r="W3659">
            <v>0</v>
          </cell>
          <cell r="Y3659">
            <v>0</v>
          </cell>
          <cell r="AA3659">
            <v>0</v>
          </cell>
          <cell r="AE3659">
            <v>2016.3320000000001</v>
          </cell>
        </row>
        <row r="3660">
          <cell r="C3660">
            <v>45286</v>
          </cell>
          <cell r="D3660">
            <v>52</v>
          </cell>
          <cell r="G3660">
            <v>0</v>
          </cell>
          <cell r="J3660">
            <v>0</v>
          </cell>
          <cell r="K3660">
            <v>0</v>
          </cell>
          <cell r="O3660" t="str">
            <v>0</v>
          </cell>
          <cell r="S3660">
            <v>0</v>
          </cell>
          <cell r="W3660">
            <v>0</v>
          </cell>
          <cell r="Y3660">
            <v>0</v>
          </cell>
          <cell r="AA3660">
            <v>0</v>
          </cell>
          <cell r="AE3660">
            <v>2016.3320000000001</v>
          </cell>
        </row>
        <row r="3661">
          <cell r="C3661">
            <v>45287</v>
          </cell>
          <cell r="D3661">
            <v>52</v>
          </cell>
          <cell r="G3661">
            <v>0</v>
          </cell>
          <cell r="J3661">
            <v>0</v>
          </cell>
          <cell r="K3661">
            <v>0</v>
          </cell>
          <cell r="O3661" t="str">
            <v>0</v>
          </cell>
          <cell r="S3661">
            <v>0</v>
          </cell>
          <cell r="W3661">
            <v>0</v>
          </cell>
          <cell r="Y3661">
            <v>0</v>
          </cell>
          <cell r="AA3661">
            <v>0</v>
          </cell>
          <cell r="AE3661">
            <v>2016.3320000000001</v>
          </cell>
        </row>
        <row r="3662">
          <cell r="C3662">
            <v>45288</v>
          </cell>
          <cell r="D3662">
            <v>52</v>
          </cell>
          <cell r="G3662">
            <v>0</v>
          </cell>
          <cell r="J3662">
            <v>0</v>
          </cell>
          <cell r="K3662">
            <v>0</v>
          </cell>
          <cell r="O3662" t="str">
            <v>0</v>
          </cell>
          <cell r="S3662">
            <v>0</v>
          </cell>
          <cell r="W3662">
            <v>0</v>
          </cell>
          <cell r="Y3662">
            <v>0</v>
          </cell>
          <cell r="AA3662">
            <v>0</v>
          </cell>
        </row>
        <row r="3663">
          <cell r="C3663">
            <v>45289</v>
          </cell>
          <cell r="D3663">
            <v>52</v>
          </cell>
          <cell r="G3663">
            <v>0</v>
          </cell>
          <cell r="J3663">
            <v>0</v>
          </cell>
          <cell r="K3663">
            <v>0</v>
          </cell>
          <cell r="O3663" t="str">
            <v>0</v>
          </cell>
          <cell r="S3663">
            <v>0</v>
          </cell>
          <cell r="W3663">
            <v>0</v>
          </cell>
          <cell r="Y3663">
            <v>0</v>
          </cell>
          <cell r="AA3663">
            <v>0</v>
          </cell>
          <cell r="AE3663">
            <v>2016.3320000000001</v>
          </cell>
        </row>
        <row r="3664">
          <cell r="C3664">
            <v>45290</v>
          </cell>
          <cell r="D3664">
            <v>52</v>
          </cell>
          <cell r="G3664">
            <v>0</v>
          </cell>
          <cell r="J3664">
            <v>0</v>
          </cell>
          <cell r="K3664">
            <v>0</v>
          </cell>
          <cell r="O3664" t="str">
            <v>0</v>
          </cell>
          <cell r="S3664">
            <v>0</v>
          </cell>
          <cell r="W3664">
            <v>0</v>
          </cell>
          <cell r="Y3664">
            <v>0</v>
          </cell>
          <cell r="AA3664">
            <v>0</v>
          </cell>
          <cell r="AE3664">
            <v>2016.3320000000001</v>
          </cell>
        </row>
        <row r="3665">
          <cell r="C3665">
            <v>45291</v>
          </cell>
          <cell r="D3665">
            <v>52</v>
          </cell>
          <cell r="G3665">
            <v>0</v>
          </cell>
          <cell r="J3665">
            <v>0</v>
          </cell>
          <cell r="K3665">
            <v>0</v>
          </cell>
          <cell r="O3665" t="str">
            <v>0</v>
          </cell>
          <cell r="S3665">
            <v>0</v>
          </cell>
          <cell r="W3665">
            <v>0</v>
          </cell>
          <cell r="Y3665">
            <v>0</v>
          </cell>
          <cell r="AA3665">
            <v>0</v>
          </cell>
          <cell r="AE3665">
            <v>2016.3320000000001</v>
          </cell>
        </row>
        <row r="3666">
          <cell r="C3666">
            <v>45292</v>
          </cell>
          <cell r="D3666">
            <v>1</v>
          </cell>
          <cell r="G3666">
            <v>0</v>
          </cell>
          <cell r="J3666">
            <v>0</v>
          </cell>
          <cell r="K3666">
            <v>0</v>
          </cell>
          <cell r="O3666" t="str">
            <v>0</v>
          </cell>
          <cell r="S3666">
            <v>0</v>
          </cell>
          <cell r="W3666">
            <v>0</v>
          </cell>
          <cell r="Y3666">
            <v>0</v>
          </cell>
          <cell r="AA3666">
            <v>0</v>
          </cell>
          <cell r="AE3666">
            <v>2016.3320000000001</v>
          </cell>
        </row>
        <row r="3667">
          <cell r="C3667">
            <v>45293</v>
          </cell>
          <cell r="D3667">
            <v>1</v>
          </cell>
          <cell r="G3667">
            <v>0</v>
          </cell>
          <cell r="J3667">
            <v>0</v>
          </cell>
          <cell r="K3667">
            <v>0</v>
          </cell>
          <cell r="O3667" t="str">
            <v>0</v>
          </cell>
          <cell r="S3667">
            <v>0</v>
          </cell>
          <cell r="W3667">
            <v>0</v>
          </cell>
          <cell r="Y3667">
            <v>0</v>
          </cell>
          <cell r="AA3667">
            <v>0</v>
          </cell>
          <cell r="AE3667">
            <v>2016.3320000000001</v>
          </cell>
        </row>
        <row r="3668">
          <cell r="C3668">
            <v>45294</v>
          </cell>
          <cell r="D3668">
            <v>1</v>
          </cell>
          <cell r="G3668">
            <v>0</v>
          </cell>
          <cell r="J3668">
            <v>0</v>
          </cell>
          <cell r="K3668">
            <v>0</v>
          </cell>
          <cell r="O3668" t="str">
            <v>0</v>
          </cell>
          <cell r="S3668">
            <v>0</v>
          </cell>
          <cell r="W3668">
            <v>0</v>
          </cell>
          <cell r="Y3668">
            <v>0</v>
          </cell>
          <cell r="AA3668">
            <v>0</v>
          </cell>
          <cell r="AE3668">
            <v>2016.3320000000001</v>
          </cell>
        </row>
        <row r="3669">
          <cell r="C3669">
            <v>45295</v>
          </cell>
          <cell r="D3669">
            <v>1</v>
          </cell>
          <cell r="G3669">
            <v>0</v>
          </cell>
          <cell r="J3669">
            <v>0</v>
          </cell>
          <cell r="K3669">
            <v>0</v>
          </cell>
          <cell r="O3669" t="str">
            <v>0</v>
          </cell>
          <cell r="S3669">
            <v>0</v>
          </cell>
          <cell r="W3669">
            <v>0</v>
          </cell>
          <cell r="Y3669">
            <v>0</v>
          </cell>
          <cell r="AA3669">
            <v>0</v>
          </cell>
          <cell r="AE3669">
            <v>2016.3320000000001</v>
          </cell>
        </row>
        <row r="3670">
          <cell r="C3670">
            <v>45296</v>
          </cell>
          <cell r="D3670">
            <v>1</v>
          </cell>
          <cell r="G3670">
            <v>0</v>
          </cell>
          <cell r="J3670">
            <v>0</v>
          </cell>
          <cell r="K3670">
            <v>0</v>
          </cell>
          <cell r="O3670" t="str">
            <v>0</v>
          </cell>
          <cell r="S3670">
            <v>0</v>
          </cell>
          <cell r="W3670">
            <v>0</v>
          </cell>
          <cell r="Y3670">
            <v>0</v>
          </cell>
          <cell r="AA3670">
            <v>0</v>
          </cell>
          <cell r="AE3670">
            <v>2016.3320000000001</v>
          </cell>
        </row>
        <row r="3671">
          <cell r="C3671">
            <v>45297</v>
          </cell>
          <cell r="D3671">
            <v>1</v>
          </cell>
          <cell r="G3671">
            <v>0</v>
          </cell>
          <cell r="J3671">
            <v>0</v>
          </cell>
          <cell r="K3671">
            <v>0</v>
          </cell>
          <cell r="O3671" t="str">
            <v>0</v>
          </cell>
          <cell r="S3671">
            <v>0</v>
          </cell>
          <cell r="W3671">
            <v>0</v>
          </cell>
          <cell r="Y3671">
            <v>0</v>
          </cell>
          <cell r="AA3671">
            <v>0</v>
          </cell>
          <cell r="AE3671">
            <v>2016.3320000000001</v>
          </cell>
        </row>
        <row r="3672">
          <cell r="C3672">
            <v>45298</v>
          </cell>
          <cell r="D3672">
            <v>1</v>
          </cell>
          <cell r="G3672">
            <v>0</v>
          </cell>
          <cell r="J3672">
            <v>0</v>
          </cell>
          <cell r="K3672">
            <v>0</v>
          </cell>
          <cell r="O3672" t="str">
            <v>0</v>
          </cell>
          <cell r="S3672">
            <v>0</v>
          </cell>
          <cell r="W3672">
            <v>0</v>
          </cell>
          <cell r="Y3672">
            <v>0</v>
          </cell>
          <cell r="AA3672">
            <v>0</v>
          </cell>
          <cell r="AE3672">
            <v>2016.3320000000001</v>
          </cell>
        </row>
        <row r="3673">
          <cell r="C3673">
            <v>45299</v>
          </cell>
          <cell r="D3673">
            <v>2</v>
          </cell>
          <cell r="G3673">
            <v>0</v>
          </cell>
          <cell r="J3673">
            <v>0</v>
          </cell>
          <cell r="K3673">
            <v>0</v>
          </cell>
          <cell r="O3673" t="str">
            <v>0</v>
          </cell>
          <cell r="S3673">
            <v>0</v>
          </cell>
          <cell r="W3673">
            <v>0</v>
          </cell>
          <cell r="Y3673">
            <v>0</v>
          </cell>
          <cell r="AA3673">
            <v>0</v>
          </cell>
          <cell r="AE3673">
            <v>2016.3320000000001</v>
          </cell>
        </row>
        <row r="3674">
          <cell r="C3674">
            <v>45300</v>
          </cell>
          <cell r="D3674">
            <v>2</v>
          </cell>
          <cell r="G3674">
            <v>0</v>
          </cell>
          <cell r="J3674">
            <v>0</v>
          </cell>
          <cell r="K3674">
            <v>0</v>
          </cell>
          <cell r="O3674" t="str">
            <v>0</v>
          </cell>
          <cell r="S3674">
            <v>0</v>
          </cell>
          <cell r="W3674">
            <v>0</v>
          </cell>
          <cell r="Y3674">
            <v>0</v>
          </cell>
          <cell r="AA3674">
            <v>0</v>
          </cell>
          <cell r="AE3674">
            <v>2016.3320000000001</v>
          </cell>
        </row>
        <row r="3675">
          <cell r="C3675">
            <v>45301</v>
          </cell>
          <cell r="D3675">
            <v>2</v>
          </cell>
          <cell r="G3675">
            <v>0</v>
          </cell>
          <cell r="J3675">
            <v>0</v>
          </cell>
          <cell r="K3675">
            <v>0</v>
          </cell>
          <cell r="O3675" t="str">
            <v>0</v>
          </cell>
          <cell r="S3675">
            <v>0</v>
          </cell>
          <cell r="W3675">
            <v>0</v>
          </cell>
          <cell r="Y3675">
            <v>0</v>
          </cell>
          <cell r="AA3675">
            <v>0</v>
          </cell>
          <cell r="AE3675">
            <v>2016.3320000000001</v>
          </cell>
        </row>
        <row r="3676">
          <cell r="C3676">
            <v>45302</v>
          </cell>
          <cell r="D3676">
            <v>2</v>
          </cell>
          <cell r="G3676">
            <v>0</v>
          </cell>
          <cell r="J3676">
            <v>0</v>
          </cell>
          <cell r="K3676">
            <v>0</v>
          </cell>
          <cell r="O3676" t="str">
            <v>0</v>
          </cell>
          <cell r="S3676">
            <v>0</v>
          </cell>
          <cell r="W3676">
            <v>0</v>
          </cell>
          <cell r="Y3676">
            <v>0</v>
          </cell>
          <cell r="AA3676">
            <v>0</v>
          </cell>
          <cell r="AE3676">
            <v>2016.3320000000001</v>
          </cell>
        </row>
        <row r="3677">
          <cell r="C3677">
            <v>45303</v>
          </cell>
          <cell r="D3677">
            <v>2</v>
          </cell>
          <cell r="G3677">
            <v>0</v>
          </cell>
          <cell r="J3677">
            <v>0</v>
          </cell>
          <cell r="K3677">
            <v>0</v>
          </cell>
          <cell r="O3677" t="str">
            <v>0</v>
          </cell>
          <cell r="S3677">
            <v>0</v>
          </cell>
          <cell r="W3677">
            <v>0</v>
          </cell>
          <cell r="Y3677">
            <v>0</v>
          </cell>
          <cell r="AA3677">
            <v>0</v>
          </cell>
          <cell r="AE3677">
            <v>2016.3320000000001</v>
          </cell>
        </row>
        <row r="3678">
          <cell r="C3678">
            <v>45304</v>
          </cell>
          <cell r="D3678">
            <v>2</v>
          </cell>
          <cell r="G3678">
            <v>0</v>
          </cell>
          <cell r="J3678">
            <v>0</v>
          </cell>
          <cell r="K3678">
            <v>0</v>
          </cell>
          <cell r="O3678" t="str">
            <v>0</v>
          </cell>
          <cell r="S3678">
            <v>0</v>
          </cell>
          <cell r="W3678">
            <v>0</v>
          </cell>
          <cell r="Y3678">
            <v>0</v>
          </cell>
          <cell r="AA3678">
            <v>0</v>
          </cell>
          <cell r="AE3678">
            <v>2016.3320000000001</v>
          </cell>
        </row>
        <row r="3679">
          <cell r="C3679">
            <v>45305</v>
          </cell>
          <cell r="D3679">
            <v>2</v>
          </cell>
          <cell r="G3679">
            <v>0</v>
          </cell>
          <cell r="J3679">
            <v>0</v>
          </cell>
          <cell r="K3679">
            <v>0</v>
          </cell>
          <cell r="O3679" t="str">
            <v>0</v>
          </cell>
          <cell r="S3679">
            <v>0</v>
          </cell>
          <cell r="W3679">
            <v>0</v>
          </cell>
          <cell r="Y3679">
            <v>0</v>
          </cell>
          <cell r="AA3679">
            <v>0</v>
          </cell>
          <cell r="AE3679">
            <v>2016.3320000000001</v>
          </cell>
        </row>
        <row r="3680">
          <cell r="C3680">
            <v>45306</v>
          </cell>
          <cell r="D3680">
            <v>3</v>
          </cell>
          <cell r="G3680">
            <v>0</v>
          </cell>
          <cell r="J3680">
            <v>0</v>
          </cell>
          <cell r="K3680">
            <v>0</v>
          </cell>
          <cell r="O3680" t="str">
            <v>0</v>
          </cell>
          <cell r="S3680">
            <v>0</v>
          </cell>
          <cell r="W3680">
            <v>0</v>
          </cell>
          <cell r="Y3680">
            <v>0</v>
          </cell>
          <cell r="AA3680">
            <v>0</v>
          </cell>
          <cell r="AE3680">
            <v>2016.3320000000001</v>
          </cell>
        </row>
        <row r="3681">
          <cell r="C3681">
            <v>45307</v>
          </cell>
          <cell r="D3681">
            <v>3</v>
          </cell>
          <cell r="G3681">
            <v>0</v>
          </cell>
          <cell r="J3681">
            <v>0</v>
          </cell>
          <cell r="K3681">
            <v>0</v>
          </cell>
          <cell r="O3681" t="str">
            <v>0</v>
          </cell>
          <cell r="S3681">
            <v>0</v>
          </cell>
          <cell r="W3681">
            <v>0</v>
          </cell>
          <cell r="Y3681">
            <v>0</v>
          </cell>
          <cell r="AA3681">
            <v>0</v>
          </cell>
          <cell r="AE3681">
            <v>2016.3320000000001</v>
          </cell>
        </row>
        <row r="3682">
          <cell r="C3682">
            <v>45308</v>
          </cell>
          <cell r="D3682">
            <v>3</v>
          </cell>
          <cell r="G3682">
            <v>0</v>
          </cell>
          <cell r="J3682">
            <v>0</v>
          </cell>
          <cell r="K3682">
            <v>0</v>
          </cell>
          <cell r="O3682" t="str">
            <v>0</v>
          </cell>
          <cell r="S3682">
            <v>0</v>
          </cell>
          <cell r="W3682">
            <v>0</v>
          </cell>
          <cell r="Y3682">
            <v>0</v>
          </cell>
          <cell r="AA3682">
            <v>0</v>
          </cell>
          <cell r="AE3682">
            <v>2016.3320000000001</v>
          </cell>
        </row>
        <row r="3683">
          <cell r="C3683">
            <v>45309</v>
          </cell>
          <cell r="D3683">
            <v>3</v>
          </cell>
          <cell r="G3683">
            <v>0</v>
          </cell>
          <cell r="J3683">
            <v>0</v>
          </cell>
          <cell r="K3683">
            <v>0</v>
          </cell>
          <cell r="O3683" t="str">
            <v>0</v>
          </cell>
          <cell r="S3683">
            <v>0</v>
          </cell>
          <cell r="W3683">
            <v>0</v>
          </cell>
          <cell r="Y3683">
            <v>0</v>
          </cell>
          <cell r="AA3683">
            <v>0</v>
          </cell>
          <cell r="AE3683">
            <v>2016.3320000000001</v>
          </cell>
        </row>
        <row r="3684">
          <cell r="C3684">
            <v>45310</v>
          </cell>
          <cell r="D3684">
            <v>3</v>
          </cell>
          <cell r="G3684">
            <v>0</v>
          </cell>
          <cell r="J3684">
            <v>0</v>
          </cell>
          <cell r="K3684">
            <v>0</v>
          </cell>
          <cell r="O3684" t="str">
            <v>0</v>
          </cell>
          <cell r="S3684">
            <v>0</v>
          </cell>
          <cell r="W3684">
            <v>0</v>
          </cell>
          <cell r="Y3684">
            <v>0</v>
          </cell>
          <cell r="AA3684">
            <v>0</v>
          </cell>
          <cell r="AE3684">
            <v>2016.3320000000001</v>
          </cell>
        </row>
        <row r="3685">
          <cell r="C3685">
            <v>45311</v>
          </cell>
          <cell r="D3685">
            <v>3</v>
          </cell>
          <cell r="G3685">
            <v>0</v>
          </cell>
          <cell r="J3685">
            <v>0</v>
          </cell>
          <cell r="K3685">
            <v>0</v>
          </cell>
          <cell r="O3685" t="str">
            <v>0</v>
          </cell>
          <cell r="S3685">
            <v>0</v>
          </cell>
          <cell r="W3685">
            <v>0</v>
          </cell>
          <cell r="Y3685">
            <v>0</v>
          </cell>
          <cell r="AA3685">
            <v>0</v>
          </cell>
          <cell r="AE3685">
            <v>2016.3320000000001</v>
          </cell>
        </row>
        <row r="3686">
          <cell r="C3686">
            <v>45312</v>
          </cell>
          <cell r="D3686">
            <v>3</v>
          </cell>
          <cell r="G3686">
            <v>0</v>
          </cell>
          <cell r="J3686">
            <v>0</v>
          </cell>
          <cell r="K3686">
            <v>0</v>
          </cell>
          <cell r="O3686" t="str">
            <v>0</v>
          </cell>
          <cell r="S3686">
            <v>0</v>
          </cell>
          <cell r="W3686">
            <v>0</v>
          </cell>
          <cell r="Y3686">
            <v>0</v>
          </cell>
          <cell r="AA3686">
            <v>0</v>
          </cell>
          <cell r="AE3686">
            <v>2016.3320000000001</v>
          </cell>
        </row>
        <row r="3687">
          <cell r="C3687">
            <v>45313</v>
          </cell>
          <cell r="D3687">
            <v>4</v>
          </cell>
          <cell r="G3687">
            <v>0</v>
          </cell>
          <cell r="J3687">
            <v>0</v>
          </cell>
          <cell r="K3687">
            <v>0</v>
          </cell>
          <cell r="O3687" t="str">
            <v>0</v>
          </cell>
          <cell r="S3687">
            <v>0</v>
          </cell>
          <cell r="W3687">
            <v>0</v>
          </cell>
          <cell r="Y3687">
            <v>0</v>
          </cell>
          <cell r="AA3687">
            <v>0</v>
          </cell>
          <cell r="AE3687">
            <v>2016.3320000000001</v>
          </cell>
        </row>
        <row r="3688">
          <cell r="C3688">
            <v>45314</v>
          </cell>
          <cell r="D3688">
            <v>4</v>
          </cell>
          <cell r="G3688">
            <v>0</v>
          </cell>
          <cell r="J3688">
            <v>0</v>
          </cell>
          <cell r="K3688">
            <v>0</v>
          </cell>
          <cell r="O3688" t="str">
            <v>0</v>
          </cell>
          <cell r="S3688">
            <v>0</v>
          </cell>
          <cell r="W3688">
            <v>0</v>
          </cell>
          <cell r="Y3688">
            <v>0</v>
          </cell>
          <cell r="AA3688">
            <v>0</v>
          </cell>
          <cell r="AE3688">
            <v>2016.3320000000001</v>
          </cell>
        </row>
        <row r="3689">
          <cell r="C3689">
            <v>45315</v>
          </cell>
          <cell r="D3689">
            <v>4</v>
          </cell>
          <cell r="G3689">
            <v>0</v>
          </cell>
          <cell r="J3689">
            <v>0</v>
          </cell>
          <cell r="K3689">
            <v>0</v>
          </cell>
          <cell r="O3689" t="str">
            <v>0</v>
          </cell>
          <cell r="S3689">
            <v>0</v>
          </cell>
          <cell r="W3689">
            <v>0</v>
          </cell>
          <cell r="Y3689">
            <v>0</v>
          </cell>
          <cell r="AA3689">
            <v>0</v>
          </cell>
          <cell r="AE3689">
            <v>2016.3320000000001</v>
          </cell>
        </row>
        <row r="3690">
          <cell r="C3690">
            <v>45316</v>
          </cell>
          <cell r="D3690">
            <v>4</v>
          </cell>
          <cell r="G3690">
            <v>0</v>
          </cell>
          <cell r="J3690">
            <v>0</v>
          </cell>
          <cell r="K3690">
            <v>0</v>
          </cell>
          <cell r="O3690" t="str">
            <v>0</v>
          </cell>
          <cell r="S3690">
            <v>0</v>
          </cell>
          <cell r="W3690">
            <v>0</v>
          </cell>
          <cell r="Y3690">
            <v>0</v>
          </cell>
          <cell r="AA3690">
            <v>0</v>
          </cell>
          <cell r="AE3690">
            <v>2016.3320000000001</v>
          </cell>
        </row>
        <row r="3691">
          <cell r="C3691">
            <v>45317</v>
          </cell>
          <cell r="D3691">
            <v>4</v>
          </cell>
          <cell r="G3691">
            <v>0</v>
          </cell>
          <cell r="J3691">
            <v>0</v>
          </cell>
          <cell r="K3691">
            <v>0</v>
          </cell>
          <cell r="O3691" t="str">
            <v>0</v>
          </cell>
          <cell r="S3691">
            <v>0</v>
          </cell>
          <cell r="W3691">
            <v>0</v>
          </cell>
          <cell r="Y3691">
            <v>0</v>
          </cell>
          <cell r="AA3691">
            <v>0</v>
          </cell>
          <cell r="AE3691">
            <v>2016.3320000000001</v>
          </cell>
        </row>
        <row r="3692">
          <cell r="C3692">
            <v>45318</v>
          </cell>
          <cell r="D3692">
            <v>4</v>
          </cell>
          <cell r="G3692">
            <v>0</v>
          </cell>
          <cell r="J3692">
            <v>0</v>
          </cell>
          <cell r="K3692">
            <v>0</v>
          </cell>
          <cell r="O3692" t="str">
            <v>0</v>
          </cell>
          <cell r="S3692">
            <v>0</v>
          </cell>
          <cell r="W3692">
            <v>0</v>
          </cell>
          <cell r="Y3692">
            <v>0</v>
          </cell>
          <cell r="AA3692">
            <v>0</v>
          </cell>
          <cell r="AE3692">
            <v>2016.3320000000001</v>
          </cell>
        </row>
        <row r="3693">
          <cell r="C3693">
            <v>45319</v>
          </cell>
          <cell r="D3693">
            <v>4</v>
          </cell>
          <cell r="G3693">
            <v>0</v>
          </cell>
          <cell r="J3693">
            <v>0</v>
          </cell>
          <cell r="K3693">
            <v>0</v>
          </cell>
          <cell r="O3693" t="str">
            <v>0</v>
          </cell>
          <cell r="S3693">
            <v>0</v>
          </cell>
          <cell r="W3693">
            <v>0</v>
          </cell>
          <cell r="Y3693">
            <v>0</v>
          </cell>
          <cell r="AA3693">
            <v>0</v>
          </cell>
        </row>
        <row r="3694">
          <cell r="C3694">
            <v>45320</v>
          </cell>
          <cell r="D3694">
            <v>5</v>
          </cell>
          <cell r="G3694">
            <v>0</v>
          </cell>
          <cell r="J3694">
            <v>0</v>
          </cell>
          <cell r="K3694">
            <v>0</v>
          </cell>
          <cell r="O3694" t="str">
            <v>0</v>
          </cell>
          <cell r="S3694">
            <v>0</v>
          </cell>
          <cell r="W3694">
            <v>0</v>
          </cell>
          <cell r="Y3694">
            <v>0</v>
          </cell>
          <cell r="AA3694">
            <v>0</v>
          </cell>
          <cell r="AE3694">
            <v>2016.3320000000001</v>
          </cell>
        </row>
        <row r="3695">
          <cell r="C3695">
            <v>45321</v>
          </cell>
          <cell r="D3695">
            <v>5</v>
          </cell>
          <cell r="G3695">
            <v>0</v>
          </cell>
          <cell r="J3695">
            <v>0</v>
          </cell>
          <cell r="K3695">
            <v>0</v>
          </cell>
          <cell r="O3695" t="str">
            <v>0</v>
          </cell>
          <cell r="S3695">
            <v>0</v>
          </cell>
          <cell r="W3695">
            <v>0</v>
          </cell>
          <cell r="Y3695">
            <v>0</v>
          </cell>
          <cell r="AA3695">
            <v>0</v>
          </cell>
          <cell r="AE3695">
            <v>2016.3320000000001</v>
          </cell>
        </row>
        <row r="3696">
          <cell r="C3696">
            <v>45322</v>
          </cell>
          <cell r="D3696">
            <v>5</v>
          </cell>
          <cell r="G3696">
            <v>0</v>
          </cell>
          <cell r="J3696">
            <v>0</v>
          </cell>
          <cell r="K3696">
            <v>0</v>
          </cell>
          <cell r="O3696" t="str">
            <v>0</v>
          </cell>
          <cell r="S3696">
            <v>0</v>
          </cell>
          <cell r="W3696">
            <v>0</v>
          </cell>
          <cell r="Y3696">
            <v>0</v>
          </cell>
          <cell r="AA3696">
            <v>0</v>
          </cell>
          <cell r="AE3696">
            <v>2016.3320000000001</v>
          </cell>
        </row>
        <row r="3697">
          <cell r="C3697">
            <v>45323</v>
          </cell>
          <cell r="D3697">
            <v>5</v>
          </cell>
          <cell r="G3697">
            <v>0</v>
          </cell>
          <cell r="J3697">
            <v>0</v>
          </cell>
          <cell r="K3697">
            <v>0</v>
          </cell>
          <cell r="O3697" t="str">
            <v>0</v>
          </cell>
          <cell r="S3697">
            <v>0</v>
          </cell>
          <cell r="W3697">
            <v>0</v>
          </cell>
          <cell r="Y3697">
            <v>0</v>
          </cell>
          <cell r="AA3697">
            <v>0</v>
          </cell>
          <cell r="AE3697">
            <v>2016.3320000000001</v>
          </cell>
        </row>
        <row r="3698">
          <cell r="C3698">
            <v>45324</v>
          </cell>
          <cell r="D3698">
            <v>5</v>
          </cell>
          <cell r="G3698">
            <v>0</v>
          </cell>
          <cell r="J3698">
            <v>0</v>
          </cell>
          <cell r="K3698">
            <v>0</v>
          </cell>
          <cell r="O3698" t="str">
            <v>0</v>
          </cell>
          <cell r="S3698">
            <v>0</v>
          </cell>
          <cell r="W3698">
            <v>0</v>
          </cell>
          <cell r="Y3698">
            <v>0</v>
          </cell>
          <cell r="AA3698">
            <v>0</v>
          </cell>
          <cell r="AE3698">
            <v>2016.3320000000001</v>
          </cell>
        </row>
        <row r="3699">
          <cell r="C3699">
            <v>45325</v>
          </cell>
          <cell r="D3699">
            <v>5</v>
          </cell>
          <cell r="G3699">
            <v>0</v>
          </cell>
          <cell r="J3699">
            <v>0</v>
          </cell>
          <cell r="K3699">
            <v>0</v>
          </cell>
          <cell r="O3699" t="str">
            <v>0</v>
          </cell>
          <cell r="S3699">
            <v>0</v>
          </cell>
          <cell r="W3699">
            <v>0</v>
          </cell>
          <cell r="Y3699">
            <v>0</v>
          </cell>
          <cell r="AA3699">
            <v>0</v>
          </cell>
          <cell r="AE3699">
            <v>2016.3320000000001</v>
          </cell>
        </row>
        <row r="3700">
          <cell r="C3700">
            <v>45326</v>
          </cell>
          <cell r="D3700">
            <v>5</v>
          </cell>
          <cell r="G3700">
            <v>0</v>
          </cell>
          <cell r="J3700">
            <v>0</v>
          </cell>
          <cell r="K3700">
            <v>0</v>
          </cell>
          <cell r="O3700" t="str">
            <v>0</v>
          </cell>
          <cell r="S3700">
            <v>0</v>
          </cell>
          <cell r="W3700">
            <v>0</v>
          </cell>
          <cell r="Y3700">
            <v>0</v>
          </cell>
          <cell r="AA3700">
            <v>0</v>
          </cell>
          <cell r="AE3700">
            <v>2016.3320000000001</v>
          </cell>
        </row>
        <row r="3701">
          <cell r="C3701">
            <v>45327</v>
          </cell>
          <cell r="D3701">
            <v>6</v>
          </cell>
          <cell r="G3701">
            <v>0</v>
          </cell>
          <cell r="J3701">
            <v>0</v>
          </cell>
          <cell r="K3701">
            <v>0</v>
          </cell>
          <cell r="O3701" t="str">
            <v>0</v>
          </cell>
          <cell r="S3701">
            <v>0</v>
          </cell>
          <cell r="W3701">
            <v>0</v>
          </cell>
          <cell r="Y3701">
            <v>0</v>
          </cell>
          <cell r="AA3701">
            <v>0</v>
          </cell>
          <cell r="AE3701">
            <v>2016.3320000000001</v>
          </cell>
        </row>
        <row r="3702">
          <cell r="C3702">
            <v>45328</v>
          </cell>
          <cell r="D3702">
            <v>6</v>
          </cell>
          <cell r="G3702">
            <v>0</v>
          </cell>
          <cell r="J3702">
            <v>0</v>
          </cell>
          <cell r="K3702">
            <v>0</v>
          </cell>
          <cell r="O3702" t="str">
            <v>0</v>
          </cell>
          <cell r="S3702">
            <v>0</v>
          </cell>
          <cell r="W3702">
            <v>0</v>
          </cell>
          <cell r="Y3702">
            <v>0</v>
          </cell>
          <cell r="AA3702">
            <v>0</v>
          </cell>
          <cell r="AE3702">
            <v>2016.3320000000001</v>
          </cell>
        </row>
        <row r="3703">
          <cell r="C3703">
            <v>45329</v>
          </cell>
          <cell r="D3703">
            <v>6</v>
          </cell>
          <cell r="G3703">
            <v>0</v>
          </cell>
          <cell r="J3703">
            <v>0</v>
          </cell>
          <cell r="K3703">
            <v>0</v>
          </cell>
          <cell r="O3703" t="str">
            <v>0</v>
          </cell>
          <cell r="S3703">
            <v>0</v>
          </cell>
          <cell r="W3703">
            <v>0</v>
          </cell>
          <cell r="Y3703">
            <v>0</v>
          </cell>
          <cell r="AA3703">
            <v>0</v>
          </cell>
          <cell r="AE3703">
            <v>2016.3320000000001</v>
          </cell>
        </row>
        <row r="3704">
          <cell r="C3704">
            <v>45330</v>
          </cell>
          <cell r="D3704">
            <v>6</v>
          </cell>
          <cell r="G3704">
            <v>0</v>
          </cell>
          <cell r="J3704">
            <v>0</v>
          </cell>
          <cell r="K3704">
            <v>0</v>
          </cell>
          <cell r="O3704" t="str">
            <v>0</v>
          </cell>
          <cell r="S3704">
            <v>0</v>
          </cell>
          <cell r="W3704">
            <v>0</v>
          </cell>
          <cell r="Y3704">
            <v>0</v>
          </cell>
          <cell r="AA3704">
            <v>0</v>
          </cell>
          <cell r="AE3704">
            <v>2016.3320000000001</v>
          </cell>
        </row>
        <row r="3705">
          <cell r="C3705">
            <v>45331</v>
          </cell>
          <cell r="D3705">
            <v>6</v>
          </cell>
          <cell r="G3705">
            <v>0</v>
          </cell>
          <cell r="J3705">
            <v>0</v>
          </cell>
          <cell r="K3705">
            <v>0</v>
          </cell>
          <cell r="O3705" t="str">
            <v>0</v>
          </cell>
          <cell r="S3705">
            <v>0</v>
          </cell>
          <cell r="W3705">
            <v>0</v>
          </cell>
          <cell r="Y3705">
            <v>0</v>
          </cell>
          <cell r="AA3705">
            <v>0</v>
          </cell>
          <cell r="AE3705">
            <v>2016.3320000000001</v>
          </cell>
        </row>
        <row r="3706">
          <cell r="C3706">
            <v>45332</v>
          </cell>
          <cell r="D3706">
            <v>6</v>
          </cell>
          <cell r="G3706">
            <v>0</v>
          </cell>
          <cell r="J3706">
            <v>0</v>
          </cell>
          <cell r="K3706">
            <v>0</v>
          </cell>
          <cell r="O3706" t="str">
            <v>0</v>
          </cell>
          <cell r="S3706">
            <v>0</v>
          </cell>
          <cell r="W3706">
            <v>0</v>
          </cell>
          <cell r="Y3706">
            <v>0</v>
          </cell>
          <cell r="AA3706">
            <v>0</v>
          </cell>
          <cell r="AE3706">
            <v>2016.3320000000001</v>
          </cell>
        </row>
        <row r="3707">
          <cell r="C3707">
            <v>45333</v>
          </cell>
          <cell r="D3707">
            <v>6</v>
          </cell>
          <cell r="G3707">
            <v>0</v>
          </cell>
          <cell r="J3707">
            <v>0</v>
          </cell>
          <cell r="K3707">
            <v>0</v>
          </cell>
          <cell r="O3707" t="str">
            <v>0</v>
          </cell>
          <cell r="S3707">
            <v>0</v>
          </cell>
          <cell r="W3707">
            <v>0</v>
          </cell>
          <cell r="Y3707">
            <v>0</v>
          </cell>
          <cell r="AA3707">
            <v>0</v>
          </cell>
          <cell r="AE3707">
            <v>2016.3320000000001</v>
          </cell>
        </row>
        <row r="3708">
          <cell r="C3708">
            <v>45334</v>
          </cell>
          <cell r="D3708">
            <v>7</v>
          </cell>
          <cell r="G3708">
            <v>0</v>
          </cell>
          <cell r="J3708">
            <v>0</v>
          </cell>
          <cell r="K3708">
            <v>0</v>
          </cell>
          <cell r="O3708" t="str">
            <v>0</v>
          </cell>
          <cell r="S3708">
            <v>0</v>
          </cell>
          <cell r="W3708">
            <v>0</v>
          </cell>
          <cell r="Y3708">
            <v>0</v>
          </cell>
          <cell r="AA3708">
            <v>0</v>
          </cell>
          <cell r="AE3708">
            <v>2016.3320000000001</v>
          </cell>
        </row>
        <row r="3709">
          <cell r="C3709">
            <v>45335</v>
          </cell>
          <cell r="D3709">
            <v>7</v>
          </cell>
          <cell r="G3709">
            <v>0</v>
          </cell>
          <cell r="J3709">
            <v>0</v>
          </cell>
          <cell r="K3709">
            <v>0</v>
          </cell>
          <cell r="O3709" t="str">
            <v>0</v>
          </cell>
          <cell r="S3709">
            <v>0</v>
          </cell>
          <cell r="W3709">
            <v>0</v>
          </cell>
          <cell r="Y3709">
            <v>0</v>
          </cell>
          <cell r="AA3709">
            <v>0</v>
          </cell>
          <cell r="AE3709">
            <v>2016.3320000000001</v>
          </cell>
        </row>
        <row r="3710">
          <cell r="C3710">
            <v>45336</v>
          </cell>
          <cell r="D3710">
            <v>7</v>
          </cell>
          <cell r="G3710">
            <v>0</v>
          </cell>
          <cell r="J3710">
            <v>0</v>
          </cell>
          <cell r="K3710">
            <v>0</v>
          </cell>
          <cell r="O3710" t="str">
            <v>0</v>
          </cell>
          <cell r="S3710">
            <v>0</v>
          </cell>
          <cell r="W3710">
            <v>0</v>
          </cell>
          <cell r="Y3710">
            <v>0</v>
          </cell>
          <cell r="AA3710">
            <v>0</v>
          </cell>
          <cell r="AE3710">
            <v>2016.3320000000001</v>
          </cell>
        </row>
        <row r="3711">
          <cell r="C3711">
            <v>45337</v>
          </cell>
          <cell r="D3711">
            <v>7</v>
          </cell>
          <cell r="G3711">
            <v>0</v>
          </cell>
          <cell r="J3711">
            <v>0</v>
          </cell>
          <cell r="K3711">
            <v>0</v>
          </cell>
          <cell r="O3711" t="str">
            <v>0</v>
          </cell>
          <cell r="S3711">
            <v>0</v>
          </cell>
          <cell r="W3711">
            <v>0</v>
          </cell>
          <cell r="Y3711">
            <v>0</v>
          </cell>
          <cell r="AA3711">
            <v>0</v>
          </cell>
          <cell r="AE3711">
            <v>2016.3320000000001</v>
          </cell>
        </row>
        <row r="3712">
          <cell r="C3712">
            <v>45338</v>
          </cell>
          <cell r="D3712">
            <v>7</v>
          </cell>
          <cell r="G3712">
            <v>0</v>
          </cell>
          <cell r="J3712">
            <v>0</v>
          </cell>
          <cell r="K3712">
            <v>0</v>
          </cell>
          <cell r="O3712" t="str">
            <v>0</v>
          </cell>
          <cell r="S3712">
            <v>0</v>
          </cell>
          <cell r="W3712">
            <v>0</v>
          </cell>
          <cell r="Y3712">
            <v>0</v>
          </cell>
          <cell r="AA3712">
            <v>0</v>
          </cell>
          <cell r="AE3712">
            <v>2016.3320000000001</v>
          </cell>
        </row>
        <row r="3713">
          <cell r="C3713">
            <v>45339</v>
          </cell>
          <cell r="D3713">
            <v>7</v>
          </cell>
          <cell r="G3713">
            <v>0</v>
          </cell>
          <cell r="J3713">
            <v>0</v>
          </cell>
          <cell r="K3713">
            <v>0</v>
          </cell>
          <cell r="O3713" t="str">
            <v>0</v>
          </cell>
          <cell r="S3713">
            <v>0</v>
          </cell>
          <cell r="W3713">
            <v>0</v>
          </cell>
          <cell r="Y3713">
            <v>0</v>
          </cell>
          <cell r="AA3713">
            <v>0</v>
          </cell>
          <cell r="AE3713">
            <v>2016.3320000000001</v>
          </cell>
        </row>
        <row r="3714">
          <cell r="C3714">
            <v>45340</v>
          </cell>
          <cell r="D3714">
            <v>7</v>
          </cell>
          <cell r="G3714">
            <v>0</v>
          </cell>
          <cell r="J3714">
            <v>0</v>
          </cell>
          <cell r="K3714">
            <v>0</v>
          </cell>
          <cell r="O3714" t="str">
            <v>0</v>
          </cell>
          <cell r="S3714">
            <v>0</v>
          </cell>
          <cell r="W3714">
            <v>0</v>
          </cell>
          <cell r="Y3714">
            <v>0</v>
          </cell>
          <cell r="AA3714">
            <v>0</v>
          </cell>
          <cell r="AE3714">
            <v>2016.3320000000001</v>
          </cell>
        </row>
        <row r="3715">
          <cell r="C3715">
            <v>45341</v>
          </cell>
          <cell r="D3715">
            <v>8</v>
          </cell>
          <cell r="G3715">
            <v>0</v>
          </cell>
          <cell r="J3715">
            <v>0</v>
          </cell>
          <cell r="K3715">
            <v>0</v>
          </cell>
          <cell r="O3715" t="str">
            <v>0</v>
          </cell>
          <cell r="S3715">
            <v>0</v>
          </cell>
          <cell r="W3715">
            <v>0</v>
          </cell>
          <cell r="Y3715">
            <v>0</v>
          </cell>
          <cell r="AA3715">
            <v>0</v>
          </cell>
          <cell r="AE3715">
            <v>2016.3320000000001</v>
          </cell>
        </row>
        <row r="3716">
          <cell r="C3716">
            <v>45342</v>
          </cell>
          <cell r="D3716">
            <v>8</v>
          </cell>
          <cell r="G3716">
            <v>0</v>
          </cell>
          <cell r="J3716">
            <v>0</v>
          </cell>
          <cell r="K3716">
            <v>0</v>
          </cell>
          <cell r="O3716" t="str">
            <v>0</v>
          </cell>
          <cell r="S3716">
            <v>0</v>
          </cell>
          <cell r="W3716">
            <v>0</v>
          </cell>
          <cell r="Y3716">
            <v>0</v>
          </cell>
          <cell r="AA3716">
            <v>0</v>
          </cell>
          <cell r="AE3716">
            <v>2016.3320000000001</v>
          </cell>
        </row>
        <row r="3717">
          <cell r="C3717">
            <v>45343</v>
          </cell>
          <cell r="D3717">
            <v>8</v>
          </cell>
          <cell r="G3717">
            <v>0</v>
          </cell>
          <cell r="J3717">
            <v>0</v>
          </cell>
          <cell r="K3717">
            <v>0</v>
          </cell>
          <cell r="O3717" t="str">
            <v>0</v>
          </cell>
          <cell r="S3717">
            <v>0</v>
          </cell>
          <cell r="W3717">
            <v>0</v>
          </cell>
          <cell r="Y3717">
            <v>0</v>
          </cell>
          <cell r="AA3717">
            <v>0</v>
          </cell>
          <cell r="AE3717">
            <v>2016.3320000000001</v>
          </cell>
        </row>
        <row r="3718">
          <cell r="C3718">
            <v>45344</v>
          </cell>
          <cell r="D3718">
            <v>8</v>
          </cell>
          <cell r="G3718">
            <v>0</v>
          </cell>
          <cell r="J3718">
            <v>0</v>
          </cell>
          <cell r="K3718">
            <v>0</v>
          </cell>
          <cell r="O3718" t="str">
            <v>0</v>
          </cell>
          <cell r="S3718">
            <v>0</v>
          </cell>
          <cell r="W3718">
            <v>0</v>
          </cell>
          <cell r="Y3718">
            <v>0</v>
          </cell>
          <cell r="AA3718">
            <v>0</v>
          </cell>
          <cell r="AE3718">
            <v>2016.3320000000001</v>
          </cell>
        </row>
        <row r="3719">
          <cell r="C3719">
            <v>45345</v>
          </cell>
          <cell r="D3719">
            <v>8</v>
          </cell>
          <cell r="G3719">
            <v>0</v>
          </cell>
          <cell r="J3719">
            <v>0</v>
          </cell>
          <cell r="K3719">
            <v>0</v>
          </cell>
          <cell r="O3719" t="str">
            <v>0</v>
          </cell>
          <cell r="S3719">
            <v>0</v>
          </cell>
          <cell r="W3719">
            <v>0</v>
          </cell>
          <cell r="Y3719">
            <v>0</v>
          </cell>
          <cell r="AA3719">
            <v>0</v>
          </cell>
          <cell r="AE3719">
            <v>2016.3320000000001</v>
          </cell>
        </row>
        <row r="3720">
          <cell r="C3720">
            <v>45346</v>
          </cell>
          <cell r="D3720">
            <v>8</v>
          </cell>
          <cell r="G3720">
            <v>0</v>
          </cell>
          <cell r="J3720">
            <v>0</v>
          </cell>
          <cell r="K3720">
            <v>0</v>
          </cell>
          <cell r="O3720" t="str">
            <v>0</v>
          </cell>
          <cell r="S3720">
            <v>0</v>
          </cell>
          <cell r="W3720">
            <v>0</v>
          </cell>
          <cell r="Y3720">
            <v>0</v>
          </cell>
          <cell r="AA3720">
            <v>0</v>
          </cell>
          <cell r="AE3720">
            <v>2016.3320000000001</v>
          </cell>
        </row>
        <row r="3721">
          <cell r="C3721">
            <v>45347</v>
          </cell>
          <cell r="D3721">
            <v>8</v>
          </cell>
          <cell r="G3721">
            <v>0</v>
          </cell>
          <cell r="J3721">
            <v>0</v>
          </cell>
          <cell r="K3721">
            <v>0</v>
          </cell>
          <cell r="O3721" t="str">
            <v>0</v>
          </cell>
          <cell r="S3721">
            <v>0</v>
          </cell>
          <cell r="W3721">
            <v>0</v>
          </cell>
          <cell r="Y3721">
            <v>0</v>
          </cell>
          <cell r="AA3721">
            <v>0</v>
          </cell>
          <cell r="AE3721">
            <v>2016.3320000000001</v>
          </cell>
        </row>
        <row r="3722">
          <cell r="C3722">
            <v>45348</v>
          </cell>
          <cell r="D3722">
            <v>9</v>
          </cell>
          <cell r="G3722">
            <v>0</v>
          </cell>
          <cell r="J3722">
            <v>0</v>
          </cell>
          <cell r="K3722">
            <v>0</v>
          </cell>
          <cell r="O3722" t="str">
            <v>0</v>
          </cell>
          <cell r="S3722">
            <v>0</v>
          </cell>
          <cell r="W3722">
            <v>0</v>
          </cell>
          <cell r="Y3722">
            <v>0</v>
          </cell>
          <cell r="AA3722">
            <v>0</v>
          </cell>
          <cell r="AE3722">
            <v>2016.3320000000001</v>
          </cell>
        </row>
        <row r="3723">
          <cell r="C3723">
            <v>45349</v>
          </cell>
          <cell r="D3723">
            <v>9</v>
          </cell>
          <cell r="G3723">
            <v>0</v>
          </cell>
          <cell r="J3723">
            <v>0</v>
          </cell>
          <cell r="K3723">
            <v>0</v>
          </cell>
          <cell r="O3723" t="str">
            <v>0</v>
          </cell>
          <cell r="S3723">
            <v>0</v>
          </cell>
          <cell r="W3723">
            <v>0</v>
          </cell>
          <cell r="Y3723">
            <v>0</v>
          </cell>
          <cell r="AA3723">
            <v>0</v>
          </cell>
          <cell r="AE3723">
            <v>2016.3320000000001</v>
          </cell>
        </row>
        <row r="3724">
          <cell r="C3724">
            <v>45350</v>
          </cell>
          <cell r="D3724">
            <v>9</v>
          </cell>
          <cell r="G3724">
            <v>0</v>
          </cell>
          <cell r="J3724">
            <v>0</v>
          </cell>
          <cell r="K3724">
            <v>0</v>
          </cell>
          <cell r="O3724" t="str">
            <v>0</v>
          </cell>
          <cell r="S3724">
            <v>0</v>
          </cell>
          <cell r="W3724">
            <v>0</v>
          </cell>
          <cell r="Y3724">
            <v>0</v>
          </cell>
          <cell r="AA3724">
            <v>0</v>
          </cell>
        </row>
        <row r="3725">
          <cell r="C3725">
            <v>45351</v>
          </cell>
          <cell r="D3725">
            <v>9</v>
          </cell>
          <cell r="G3725">
            <v>0</v>
          </cell>
          <cell r="J3725">
            <v>0</v>
          </cell>
          <cell r="K3725">
            <v>0</v>
          </cell>
          <cell r="O3725" t="str">
            <v>0</v>
          </cell>
          <cell r="S3725">
            <v>0</v>
          </cell>
          <cell r="W3725">
            <v>0</v>
          </cell>
          <cell r="Y3725">
            <v>0</v>
          </cell>
          <cell r="AA3725">
            <v>0</v>
          </cell>
          <cell r="AE3725">
            <v>2016.3320000000001</v>
          </cell>
        </row>
        <row r="3726">
          <cell r="C3726">
            <v>45352</v>
          </cell>
          <cell r="D3726">
            <v>9</v>
          </cell>
          <cell r="G3726">
            <v>0</v>
          </cell>
          <cell r="J3726">
            <v>0</v>
          </cell>
          <cell r="K3726">
            <v>0</v>
          </cell>
          <cell r="O3726" t="str">
            <v>0</v>
          </cell>
          <cell r="S3726">
            <v>0</v>
          </cell>
          <cell r="W3726">
            <v>0</v>
          </cell>
          <cell r="Y3726">
            <v>0</v>
          </cell>
          <cell r="AA3726">
            <v>0</v>
          </cell>
          <cell r="AE3726">
            <v>2016.3320000000001</v>
          </cell>
        </row>
        <row r="3727">
          <cell r="C3727">
            <v>45353</v>
          </cell>
          <cell r="D3727">
            <v>9</v>
          </cell>
          <cell r="G3727">
            <v>0</v>
          </cell>
          <cell r="J3727">
            <v>0</v>
          </cell>
          <cell r="K3727">
            <v>0</v>
          </cell>
          <cell r="O3727" t="str">
            <v>0</v>
          </cell>
          <cell r="S3727">
            <v>0</v>
          </cell>
          <cell r="W3727">
            <v>0</v>
          </cell>
          <cell r="Y3727">
            <v>0</v>
          </cell>
          <cell r="AA3727">
            <v>0</v>
          </cell>
          <cell r="AE3727">
            <v>2016.3320000000001</v>
          </cell>
        </row>
        <row r="3728">
          <cell r="C3728">
            <v>45354</v>
          </cell>
          <cell r="D3728">
            <v>9</v>
          </cell>
          <cell r="G3728">
            <v>0</v>
          </cell>
          <cell r="J3728">
            <v>0</v>
          </cell>
          <cell r="K3728">
            <v>0</v>
          </cell>
          <cell r="O3728" t="str">
            <v>0</v>
          </cell>
          <cell r="S3728">
            <v>0</v>
          </cell>
          <cell r="W3728">
            <v>0</v>
          </cell>
          <cell r="Y3728">
            <v>0</v>
          </cell>
          <cell r="AA3728">
            <v>0</v>
          </cell>
          <cell r="AE3728">
            <v>2016.3320000000001</v>
          </cell>
        </row>
        <row r="3729">
          <cell r="C3729">
            <v>45355</v>
          </cell>
          <cell r="D3729">
            <v>10</v>
          </cell>
          <cell r="G3729">
            <v>0</v>
          </cell>
          <cell r="J3729">
            <v>0</v>
          </cell>
          <cell r="K3729">
            <v>0</v>
          </cell>
          <cell r="O3729" t="str">
            <v>0</v>
          </cell>
          <cell r="S3729">
            <v>0</v>
          </cell>
          <cell r="W3729">
            <v>0</v>
          </cell>
          <cell r="Y3729">
            <v>0</v>
          </cell>
          <cell r="AA3729">
            <v>0</v>
          </cell>
          <cell r="AE3729">
            <v>2016.3320000000001</v>
          </cell>
        </row>
        <row r="3730">
          <cell r="C3730">
            <v>45356</v>
          </cell>
          <cell r="D3730">
            <v>10</v>
          </cell>
          <cell r="G3730">
            <v>0</v>
          </cell>
          <cell r="J3730">
            <v>0</v>
          </cell>
          <cell r="K3730">
            <v>0</v>
          </cell>
          <cell r="O3730" t="str">
            <v>0</v>
          </cell>
          <cell r="S3730">
            <v>0</v>
          </cell>
          <cell r="W3730">
            <v>0</v>
          </cell>
          <cell r="Y3730">
            <v>0</v>
          </cell>
          <cell r="AA3730">
            <v>0</v>
          </cell>
          <cell r="AE3730">
            <v>2016.3320000000001</v>
          </cell>
        </row>
        <row r="3731">
          <cell r="C3731">
            <v>45357</v>
          </cell>
          <cell r="D3731">
            <v>10</v>
          </cell>
          <cell r="G3731">
            <v>0</v>
          </cell>
          <cell r="J3731">
            <v>0</v>
          </cell>
          <cell r="K3731">
            <v>0</v>
          </cell>
          <cell r="O3731" t="str">
            <v>0</v>
          </cell>
          <cell r="S3731">
            <v>0</v>
          </cell>
          <cell r="W3731">
            <v>0</v>
          </cell>
          <cell r="Y3731">
            <v>0</v>
          </cell>
          <cell r="AA3731">
            <v>0</v>
          </cell>
          <cell r="AE3731">
            <v>2016.3320000000001</v>
          </cell>
        </row>
        <row r="3732">
          <cell r="C3732">
            <v>45358</v>
          </cell>
          <cell r="D3732">
            <v>10</v>
          </cell>
          <cell r="G3732">
            <v>0</v>
          </cell>
          <cell r="J3732">
            <v>0</v>
          </cell>
          <cell r="K3732">
            <v>0</v>
          </cell>
          <cell r="O3732" t="str">
            <v>0</v>
          </cell>
          <cell r="S3732">
            <v>0</v>
          </cell>
          <cell r="W3732">
            <v>0</v>
          </cell>
          <cell r="Y3732">
            <v>0</v>
          </cell>
          <cell r="AA3732">
            <v>0</v>
          </cell>
          <cell r="AE3732">
            <v>2016.3320000000001</v>
          </cell>
        </row>
        <row r="3733">
          <cell r="C3733">
            <v>45359</v>
          </cell>
          <cell r="D3733">
            <v>10</v>
          </cell>
          <cell r="G3733">
            <v>0</v>
          </cell>
          <cell r="J3733">
            <v>0</v>
          </cell>
          <cell r="K3733">
            <v>0</v>
          </cell>
          <cell r="O3733" t="str">
            <v>0</v>
          </cell>
          <cell r="S3733">
            <v>0</v>
          </cell>
          <cell r="W3733">
            <v>0</v>
          </cell>
          <cell r="Y3733">
            <v>0</v>
          </cell>
          <cell r="AA3733">
            <v>0</v>
          </cell>
          <cell r="AE3733">
            <v>2016.3320000000001</v>
          </cell>
        </row>
        <row r="3734">
          <cell r="C3734">
            <v>45360</v>
          </cell>
          <cell r="D3734">
            <v>10</v>
          </cell>
          <cell r="G3734">
            <v>0</v>
          </cell>
          <cell r="J3734">
            <v>0</v>
          </cell>
          <cell r="K3734">
            <v>0</v>
          </cell>
          <cell r="O3734" t="str">
            <v>0</v>
          </cell>
          <cell r="S3734">
            <v>0</v>
          </cell>
          <cell r="W3734">
            <v>0</v>
          </cell>
          <cell r="Y3734">
            <v>0</v>
          </cell>
          <cell r="AA3734">
            <v>0</v>
          </cell>
          <cell r="AE3734">
            <v>2016.3320000000001</v>
          </cell>
        </row>
        <row r="3735">
          <cell r="C3735">
            <v>45361</v>
          </cell>
          <cell r="D3735">
            <v>10</v>
          </cell>
          <cell r="G3735">
            <v>0</v>
          </cell>
          <cell r="J3735">
            <v>0</v>
          </cell>
          <cell r="K3735">
            <v>0</v>
          </cell>
          <cell r="O3735" t="str">
            <v>0</v>
          </cell>
          <cell r="S3735">
            <v>0</v>
          </cell>
          <cell r="W3735">
            <v>0</v>
          </cell>
          <cell r="Y3735">
            <v>0</v>
          </cell>
          <cell r="AA3735">
            <v>0</v>
          </cell>
          <cell r="AE3735">
            <v>2016.3320000000001</v>
          </cell>
        </row>
        <row r="3736">
          <cell r="C3736">
            <v>45362</v>
          </cell>
          <cell r="D3736">
            <v>11</v>
          </cell>
          <cell r="G3736">
            <v>0</v>
          </cell>
          <cell r="J3736">
            <v>0</v>
          </cell>
          <cell r="K3736">
            <v>0</v>
          </cell>
          <cell r="O3736" t="str">
            <v>0</v>
          </cell>
          <cell r="S3736">
            <v>0</v>
          </cell>
          <cell r="W3736">
            <v>0</v>
          </cell>
          <cell r="Y3736">
            <v>0</v>
          </cell>
          <cell r="AA3736">
            <v>0</v>
          </cell>
          <cell r="AE3736">
            <v>2016.3320000000001</v>
          </cell>
        </row>
        <row r="3737">
          <cell r="C3737">
            <v>45363</v>
          </cell>
          <cell r="D3737">
            <v>11</v>
          </cell>
          <cell r="G3737">
            <v>0</v>
          </cell>
          <cell r="J3737">
            <v>0</v>
          </cell>
          <cell r="K3737">
            <v>0</v>
          </cell>
          <cell r="O3737" t="str">
            <v>0</v>
          </cell>
          <cell r="S3737">
            <v>0</v>
          </cell>
          <cell r="W3737">
            <v>0</v>
          </cell>
          <cell r="Y3737">
            <v>0</v>
          </cell>
          <cell r="AA3737">
            <v>0</v>
          </cell>
          <cell r="AE3737">
            <v>2016.3320000000001</v>
          </cell>
        </row>
        <row r="3738">
          <cell r="C3738">
            <v>45364</v>
          </cell>
          <cell r="D3738">
            <v>11</v>
          </cell>
          <cell r="G3738">
            <v>0</v>
          </cell>
          <cell r="J3738">
            <v>0</v>
          </cell>
          <cell r="K3738">
            <v>0</v>
          </cell>
          <cell r="O3738" t="str">
            <v>0</v>
          </cell>
          <cell r="S3738">
            <v>0</v>
          </cell>
          <cell r="W3738">
            <v>0</v>
          </cell>
          <cell r="Y3738">
            <v>0</v>
          </cell>
          <cell r="AA3738">
            <v>0</v>
          </cell>
          <cell r="AE3738">
            <v>2016.3320000000001</v>
          </cell>
        </row>
        <row r="3739">
          <cell r="C3739">
            <v>45365</v>
          </cell>
          <cell r="D3739">
            <v>11</v>
          </cell>
          <cell r="G3739">
            <v>0</v>
          </cell>
          <cell r="J3739">
            <v>0</v>
          </cell>
          <cell r="K3739">
            <v>0</v>
          </cell>
          <cell r="O3739" t="str">
            <v>0</v>
          </cell>
          <cell r="S3739">
            <v>0</v>
          </cell>
          <cell r="W3739">
            <v>0</v>
          </cell>
          <cell r="Y3739">
            <v>0</v>
          </cell>
          <cell r="AA3739">
            <v>0</v>
          </cell>
          <cell r="AE3739">
            <v>2016.3320000000001</v>
          </cell>
        </row>
        <row r="3740">
          <cell r="C3740">
            <v>45366</v>
          </cell>
          <cell r="D3740">
            <v>11</v>
          </cell>
          <cell r="G3740">
            <v>0</v>
          </cell>
          <cell r="J3740">
            <v>0</v>
          </cell>
          <cell r="K3740">
            <v>0</v>
          </cell>
          <cell r="O3740" t="str">
            <v>0</v>
          </cell>
          <cell r="S3740">
            <v>0</v>
          </cell>
          <cell r="W3740">
            <v>0</v>
          </cell>
          <cell r="Y3740">
            <v>0</v>
          </cell>
          <cell r="AA3740">
            <v>0</v>
          </cell>
          <cell r="AE3740">
            <v>2016.3320000000001</v>
          </cell>
        </row>
        <row r="3741">
          <cell r="C3741">
            <v>45367</v>
          </cell>
          <cell r="D3741">
            <v>11</v>
          </cell>
          <cell r="G3741">
            <v>0</v>
          </cell>
          <cell r="J3741">
            <v>0</v>
          </cell>
          <cell r="K3741">
            <v>0</v>
          </cell>
          <cell r="O3741" t="str">
            <v>0</v>
          </cell>
          <cell r="S3741">
            <v>0</v>
          </cell>
          <cell r="W3741">
            <v>0</v>
          </cell>
          <cell r="Y3741">
            <v>0</v>
          </cell>
          <cell r="AA3741">
            <v>0</v>
          </cell>
          <cell r="AE3741">
            <v>2016.3320000000001</v>
          </cell>
        </row>
        <row r="3742">
          <cell r="C3742">
            <v>45368</v>
          </cell>
          <cell r="D3742">
            <v>11</v>
          </cell>
          <cell r="G3742">
            <v>0</v>
          </cell>
          <cell r="J3742">
            <v>0</v>
          </cell>
          <cell r="K3742">
            <v>0</v>
          </cell>
          <cell r="O3742" t="str">
            <v>0</v>
          </cell>
          <cell r="S3742">
            <v>0</v>
          </cell>
          <cell r="W3742">
            <v>0</v>
          </cell>
          <cell r="Y3742">
            <v>0</v>
          </cell>
          <cell r="AA3742">
            <v>0</v>
          </cell>
          <cell r="AE3742">
            <v>2016.3320000000001</v>
          </cell>
        </row>
        <row r="3743">
          <cell r="C3743">
            <v>45369</v>
          </cell>
          <cell r="D3743">
            <v>12</v>
          </cell>
          <cell r="G3743">
            <v>0</v>
          </cell>
          <cell r="J3743">
            <v>0</v>
          </cell>
          <cell r="K3743">
            <v>0</v>
          </cell>
          <cell r="O3743" t="str">
            <v>0</v>
          </cell>
          <cell r="S3743">
            <v>0</v>
          </cell>
          <cell r="W3743">
            <v>0</v>
          </cell>
          <cell r="Y3743">
            <v>0</v>
          </cell>
          <cell r="AA3743">
            <v>0</v>
          </cell>
          <cell r="AE3743">
            <v>2016.3320000000001</v>
          </cell>
        </row>
        <row r="3744">
          <cell r="C3744">
            <v>45370</v>
          </cell>
          <cell r="D3744">
            <v>12</v>
          </cell>
          <cell r="G3744">
            <v>0</v>
          </cell>
          <cell r="J3744">
            <v>0</v>
          </cell>
          <cell r="K3744">
            <v>0</v>
          </cell>
          <cell r="O3744" t="str">
            <v>0</v>
          </cell>
          <cell r="S3744">
            <v>0</v>
          </cell>
          <cell r="W3744">
            <v>0</v>
          </cell>
          <cell r="Y3744">
            <v>0</v>
          </cell>
          <cell r="AA3744">
            <v>0</v>
          </cell>
          <cell r="AE3744">
            <v>2016.3320000000001</v>
          </cell>
        </row>
        <row r="3745">
          <cell r="C3745">
            <v>45371</v>
          </cell>
          <cell r="D3745">
            <v>12</v>
          </cell>
          <cell r="G3745">
            <v>0</v>
          </cell>
          <cell r="J3745">
            <v>0</v>
          </cell>
          <cell r="K3745">
            <v>0</v>
          </cell>
          <cell r="O3745" t="str">
            <v>0</v>
          </cell>
          <cell r="S3745">
            <v>0</v>
          </cell>
          <cell r="W3745">
            <v>0</v>
          </cell>
          <cell r="Y3745">
            <v>0</v>
          </cell>
          <cell r="AA3745">
            <v>0</v>
          </cell>
          <cell r="AE3745">
            <v>2016.3320000000001</v>
          </cell>
        </row>
        <row r="3746">
          <cell r="C3746">
            <v>45372</v>
          </cell>
          <cell r="D3746">
            <v>12</v>
          </cell>
          <cell r="G3746">
            <v>0</v>
          </cell>
          <cell r="J3746">
            <v>0</v>
          </cell>
          <cell r="K3746">
            <v>0</v>
          </cell>
          <cell r="O3746" t="str">
            <v>0</v>
          </cell>
          <cell r="S3746">
            <v>0</v>
          </cell>
          <cell r="W3746">
            <v>0</v>
          </cell>
          <cell r="Y3746">
            <v>0</v>
          </cell>
          <cell r="AA3746">
            <v>0</v>
          </cell>
          <cell r="AE3746">
            <v>2016.3320000000001</v>
          </cell>
        </row>
        <row r="3747">
          <cell r="C3747">
            <v>45373</v>
          </cell>
          <cell r="D3747">
            <v>12</v>
          </cell>
          <cell r="G3747">
            <v>0</v>
          </cell>
          <cell r="J3747">
            <v>0</v>
          </cell>
          <cell r="K3747">
            <v>0</v>
          </cell>
          <cell r="O3747" t="str">
            <v>0</v>
          </cell>
          <cell r="S3747">
            <v>0</v>
          </cell>
          <cell r="W3747">
            <v>0</v>
          </cell>
          <cell r="Y3747">
            <v>0</v>
          </cell>
          <cell r="AA3747">
            <v>0</v>
          </cell>
          <cell r="AE3747">
            <v>2016.3320000000001</v>
          </cell>
        </row>
        <row r="3748">
          <cell r="C3748">
            <v>45374</v>
          </cell>
          <cell r="D3748">
            <v>12</v>
          </cell>
          <cell r="G3748">
            <v>0</v>
          </cell>
          <cell r="J3748">
            <v>0</v>
          </cell>
          <cell r="K3748">
            <v>0</v>
          </cell>
          <cell r="O3748" t="str">
            <v>0</v>
          </cell>
          <cell r="S3748">
            <v>0</v>
          </cell>
          <cell r="W3748">
            <v>0</v>
          </cell>
          <cell r="Y3748">
            <v>0</v>
          </cell>
          <cell r="AA3748">
            <v>0</v>
          </cell>
          <cell r="AE3748">
            <v>2016.3320000000001</v>
          </cell>
        </row>
        <row r="3749">
          <cell r="C3749">
            <v>45375</v>
          </cell>
          <cell r="D3749">
            <v>12</v>
          </cell>
          <cell r="G3749">
            <v>0</v>
          </cell>
          <cell r="J3749">
            <v>0</v>
          </cell>
          <cell r="K3749">
            <v>0</v>
          </cell>
          <cell r="O3749" t="str">
            <v>0</v>
          </cell>
          <cell r="S3749">
            <v>0</v>
          </cell>
          <cell r="W3749">
            <v>0</v>
          </cell>
          <cell r="Y3749">
            <v>0</v>
          </cell>
          <cell r="AA3749">
            <v>0</v>
          </cell>
          <cell r="AE3749">
            <v>2016.3320000000001</v>
          </cell>
        </row>
        <row r="3750">
          <cell r="C3750">
            <v>45376</v>
          </cell>
          <cell r="D3750">
            <v>13</v>
          </cell>
          <cell r="G3750">
            <v>0</v>
          </cell>
          <cell r="J3750">
            <v>0</v>
          </cell>
          <cell r="K3750">
            <v>0</v>
          </cell>
          <cell r="O3750" t="str">
            <v>0</v>
          </cell>
          <cell r="S3750">
            <v>0</v>
          </cell>
          <cell r="W3750">
            <v>0</v>
          </cell>
          <cell r="Y3750">
            <v>0</v>
          </cell>
          <cell r="AA3750">
            <v>0</v>
          </cell>
          <cell r="AE3750">
            <v>2016.3320000000001</v>
          </cell>
        </row>
        <row r="3751">
          <cell r="C3751">
            <v>45377</v>
          </cell>
          <cell r="D3751">
            <v>13</v>
          </cell>
          <cell r="G3751">
            <v>0</v>
          </cell>
          <cell r="J3751">
            <v>0</v>
          </cell>
          <cell r="K3751">
            <v>0</v>
          </cell>
          <cell r="O3751" t="str">
            <v>0</v>
          </cell>
          <cell r="S3751">
            <v>0</v>
          </cell>
          <cell r="W3751">
            <v>0</v>
          </cell>
          <cell r="Y3751">
            <v>0</v>
          </cell>
          <cell r="AA3751">
            <v>0</v>
          </cell>
          <cell r="AE3751">
            <v>2016.3320000000001</v>
          </cell>
        </row>
        <row r="3752">
          <cell r="C3752">
            <v>45378</v>
          </cell>
          <cell r="D3752">
            <v>13</v>
          </cell>
          <cell r="G3752">
            <v>0</v>
          </cell>
          <cell r="J3752">
            <v>0</v>
          </cell>
          <cell r="K3752">
            <v>0</v>
          </cell>
          <cell r="O3752" t="str">
            <v>0</v>
          </cell>
          <cell r="S3752">
            <v>0</v>
          </cell>
          <cell r="W3752">
            <v>0</v>
          </cell>
          <cell r="Y3752">
            <v>0</v>
          </cell>
          <cell r="AA3752">
            <v>0</v>
          </cell>
          <cell r="AE3752">
            <v>2016.3320000000001</v>
          </cell>
        </row>
        <row r="3753">
          <cell r="C3753">
            <v>45379</v>
          </cell>
          <cell r="D3753">
            <v>13</v>
          </cell>
          <cell r="G3753">
            <v>0</v>
          </cell>
          <cell r="J3753">
            <v>0</v>
          </cell>
          <cell r="K3753">
            <v>0</v>
          </cell>
          <cell r="O3753" t="str">
            <v>0</v>
          </cell>
          <cell r="S3753">
            <v>0</v>
          </cell>
          <cell r="W3753">
            <v>0</v>
          </cell>
          <cell r="Y3753">
            <v>0</v>
          </cell>
          <cell r="AA3753">
            <v>0</v>
          </cell>
        </row>
        <row r="3754">
          <cell r="C3754">
            <v>45380</v>
          </cell>
          <cell r="D3754">
            <v>13</v>
          </cell>
          <cell r="G3754">
            <v>0</v>
          </cell>
          <cell r="J3754">
            <v>0</v>
          </cell>
          <cell r="K3754">
            <v>0</v>
          </cell>
          <cell r="O3754" t="str">
            <v>0</v>
          </cell>
          <cell r="S3754">
            <v>0</v>
          </cell>
          <cell r="W3754">
            <v>0</v>
          </cell>
          <cell r="Y3754">
            <v>0</v>
          </cell>
          <cell r="AA3754">
            <v>0</v>
          </cell>
          <cell r="AE3754">
            <v>2016.3320000000001</v>
          </cell>
        </row>
        <row r="3755">
          <cell r="C3755">
            <v>45381</v>
          </cell>
          <cell r="D3755">
            <v>13</v>
          </cell>
          <cell r="G3755">
            <v>0</v>
          </cell>
          <cell r="J3755">
            <v>0</v>
          </cell>
          <cell r="K3755">
            <v>0</v>
          </cell>
          <cell r="O3755" t="str">
            <v>0</v>
          </cell>
          <cell r="S3755">
            <v>0</v>
          </cell>
          <cell r="W3755">
            <v>0</v>
          </cell>
          <cell r="Y3755">
            <v>0</v>
          </cell>
          <cell r="AA3755">
            <v>0</v>
          </cell>
          <cell r="AE3755">
            <v>2016.3320000000001</v>
          </cell>
        </row>
        <row r="3756">
          <cell r="C3756">
            <v>45382</v>
          </cell>
          <cell r="D3756">
            <v>13</v>
          </cell>
          <cell r="G3756">
            <v>0</v>
          </cell>
          <cell r="J3756">
            <v>0</v>
          </cell>
          <cell r="K3756">
            <v>0</v>
          </cell>
          <cell r="O3756" t="str">
            <v>0</v>
          </cell>
          <cell r="S3756">
            <v>0</v>
          </cell>
          <cell r="W3756">
            <v>0</v>
          </cell>
          <cell r="Y3756">
            <v>0</v>
          </cell>
          <cell r="AA3756">
            <v>0</v>
          </cell>
          <cell r="AE3756">
            <v>2016.3320000000001</v>
          </cell>
        </row>
        <row r="3757">
          <cell r="C3757">
            <v>45383</v>
          </cell>
          <cell r="D3757">
            <v>14</v>
          </cell>
          <cell r="G3757">
            <v>0</v>
          </cell>
          <cell r="J3757">
            <v>0</v>
          </cell>
          <cell r="K3757">
            <v>0</v>
          </cell>
          <cell r="O3757" t="str">
            <v>0</v>
          </cell>
          <cell r="S3757">
            <v>0</v>
          </cell>
          <cell r="W3757">
            <v>0</v>
          </cell>
          <cell r="Y3757">
            <v>0</v>
          </cell>
          <cell r="AA3757">
            <v>0</v>
          </cell>
          <cell r="AE3757">
            <v>2016.3320000000001</v>
          </cell>
        </row>
        <row r="3758">
          <cell r="C3758">
            <v>45384</v>
          </cell>
          <cell r="D3758">
            <v>14</v>
          </cell>
          <cell r="G3758">
            <v>0</v>
          </cell>
          <cell r="J3758">
            <v>0</v>
          </cell>
          <cell r="K3758">
            <v>0</v>
          </cell>
          <cell r="O3758" t="str">
            <v>0</v>
          </cell>
          <cell r="S3758">
            <v>0</v>
          </cell>
          <cell r="W3758">
            <v>0</v>
          </cell>
          <cell r="Y3758">
            <v>0</v>
          </cell>
          <cell r="AA3758">
            <v>0</v>
          </cell>
          <cell r="AE3758">
            <v>2016.3320000000001</v>
          </cell>
        </row>
        <row r="3759">
          <cell r="C3759">
            <v>45385</v>
          </cell>
          <cell r="D3759">
            <v>14</v>
          </cell>
          <cell r="G3759">
            <v>0</v>
          </cell>
          <cell r="J3759">
            <v>0</v>
          </cell>
          <cell r="K3759">
            <v>0</v>
          </cell>
          <cell r="O3759" t="str">
            <v>0</v>
          </cell>
          <cell r="S3759">
            <v>0</v>
          </cell>
          <cell r="W3759">
            <v>0</v>
          </cell>
          <cell r="Y3759">
            <v>0</v>
          </cell>
          <cell r="AA3759">
            <v>0</v>
          </cell>
          <cell r="AE3759">
            <v>2016.3320000000001</v>
          </cell>
        </row>
        <row r="3760">
          <cell r="C3760">
            <v>45386</v>
          </cell>
          <cell r="D3760">
            <v>14</v>
          </cell>
          <cell r="G3760">
            <v>0</v>
          </cell>
          <cell r="J3760">
            <v>0</v>
          </cell>
          <cell r="K3760">
            <v>0</v>
          </cell>
          <cell r="O3760" t="str">
            <v>0</v>
          </cell>
          <cell r="S3760">
            <v>0</v>
          </cell>
          <cell r="W3760">
            <v>0</v>
          </cell>
          <cell r="Y3760">
            <v>0</v>
          </cell>
          <cell r="AA3760">
            <v>0</v>
          </cell>
          <cell r="AE3760">
            <v>2016.3320000000001</v>
          </cell>
        </row>
        <row r="3761">
          <cell r="C3761">
            <v>45387</v>
          </cell>
          <cell r="D3761">
            <v>14</v>
          </cell>
          <cell r="G3761">
            <v>0</v>
          </cell>
          <cell r="J3761">
            <v>0</v>
          </cell>
          <cell r="K3761">
            <v>0</v>
          </cell>
          <cell r="O3761" t="str">
            <v>0</v>
          </cell>
          <cell r="S3761">
            <v>0</v>
          </cell>
          <cell r="W3761">
            <v>0</v>
          </cell>
          <cell r="Y3761">
            <v>0</v>
          </cell>
          <cell r="AA3761">
            <v>0</v>
          </cell>
          <cell r="AE3761">
            <v>2016.3320000000001</v>
          </cell>
        </row>
        <row r="3762">
          <cell r="C3762">
            <v>45388</v>
          </cell>
          <cell r="D3762">
            <v>14</v>
          </cell>
          <cell r="G3762">
            <v>0</v>
          </cell>
          <cell r="J3762">
            <v>0</v>
          </cell>
          <cell r="K3762">
            <v>0</v>
          </cell>
          <cell r="O3762" t="str">
            <v>0</v>
          </cell>
          <cell r="S3762">
            <v>0</v>
          </cell>
          <cell r="W3762">
            <v>0</v>
          </cell>
          <cell r="Y3762">
            <v>0</v>
          </cell>
          <cell r="AA3762">
            <v>0</v>
          </cell>
          <cell r="AE3762">
            <v>2016.3320000000001</v>
          </cell>
        </row>
        <row r="3763">
          <cell r="C3763">
            <v>45389</v>
          </cell>
          <cell r="D3763">
            <v>14</v>
          </cell>
          <cell r="G3763">
            <v>0</v>
          </cell>
          <cell r="J3763">
            <v>0</v>
          </cell>
          <cell r="K3763">
            <v>0</v>
          </cell>
          <cell r="O3763" t="str">
            <v>0</v>
          </cell>
          <cell r="S3763">
            <v>0</v>
          </cell>
          <cell r="W3763">
            <v>0</v>
          </cell>
          <cell r="Y3763">
            <v>0</v>
          </cell>
          <cell r="AA3763">
            <v>0</v>
          </cell>
          <cell r="AE3763">
            <v>2016.3320000000001</v>
          </cell>
        </row>
        <row r="3764">
          <cell r="C3764">
            <v>45390</v>
          </cell>
          <cell r="D3764">
            <v>15</v>
          </cell>
          <cell r="G3764">
            <v>0</v>
          </cell>
          <cell r="J3764">
            <v>0</v>
          </cell>
          <cell r="K3764">
            <v>0</v>
          </cell>
          <cell r="O3764" t="str">
            <v>0</v>
          </cell>
          <cell r="S3764">
            <v>0</v>
          </cell>
          <cell r="W3764">
            <v>0</v>
          </cell>
          <cell r="Y3764">
            <v>0</v>
          </cell>
          <cell r="AA3764">
            <v>0</v>
          </cell>
          <cell r="AE3764">
            <v>2016.3320000000001</v>
          </cell>
        </row>
        <row r="3765">
          <cell r="C3765">
            <v>45391</v>
          </cell>
          <cell r="D3765">
            <v>15</v>
          </cell>
          <cell r="G3765">
            <v>0</v>
          </cell>
          <cell r="J3765">
            <v>0</v>
          </cell>
          <cell r="K3765">
            <v>0</v>
          </cell>
          <cell r="O3765" t="str">
            <v>0</v>
          </cell>
          <cell r="S3765">
            <v>0</v>
          </cell>
          <cell r="W3765">
            <v>0</v>
          </cell>
          <cell r="Y3765">
            <v>0</v>
          </cell>
          <cell r="AA3765">
            <v>0</v>
          </cell>
          <cell r="AE3765">
            <v>2016.3320000000001</v>
          </cell>
        </row>
        <row r="3766">
          <cell r="C3766">
            <v>45392</v>
          </cell>
          <cell r="D3766">
            <v>15</v>
          </cell>
          <cell r="G3766">
            <v>0</v>
          </cell>
          <cell r="J3766">
            <v>0</v>
          </cell>
          <cell r="K3766">
            <v>0</v>
          </cell>
          <cell r="O3766" t="str">
            <v>0</v>
          </cell>
          <cell r="S3766">
            <v>0</v>
          </cell>
          <cell r="W3766">
            <v>0</v>
          </cell>
          <cell r="Y3766">
            <v>0</v>
          </cell>
          <cell r="AA3766">
            <v>0</v>
          </cell>
          <cell r="AE3766">
            <v>2016.3320000000001</v>
          </cell>
        </row>
        <row r="3767">
          <cell r="C3767">
            <v>45393</v>
          </cell>
          <cell r="D3767">
            <v>15</v>
          </cell>
          <cell r="G3767">
            <v>0</v>
          </cell>
          <cell r="J3767">
            <v>0</v>
          </cell>
          <cell r="K3767">
            <v>0</v>
          </cell>
          <cell r="O3767" t="str">
            <v>0</v>
          </cell>
          <cell r="S3767">
            <v>0</v>
          </cell>
          <cell r="W3767">
            <v>0</v>
          </cell>
          <cell r="Y3767">
            <v>0</v>
          </cell>
          <cell r="AA3767">
            <v>0</v>
          </cell>
          <cell r="AE3767">
            <v>2016.3320000000001</v>
          </cell>
        </row>
        <row r="3768">
          <cell r="C3768">
            <v>45394</v>
          </cell>
          <cell r="D3768">
            <v>15</v>
          </cell>
          <cell r="G3768">
            <v>0</v>
          </cell>
          <cell r="J3768">
            <v>0</v>
          </cell>
          <cell r="K3768">
            <v>0</v>
          </cell>
          <cell r="O3768" t="str">
            <v>0</v>
          </cell>
          <cell r="S3768">
            <v>0</v>
          </cell>
          <cell r="W3768">
            <v>0</v>
          </cell>
          <cell r="Y3768">
            <v>0</v>
          </cell>
          <cell r="AA3768">
            <v>0</v>
          </cell>
          <cell r="AE3768">
            <v>2016.3320000000001</v>
          </cell>
        </row>
        <row r="3769">
          <cell r="C3769">
            <v>45395</v>
          </cell>
          <cell r="D3769">
            <v>15</v>
          </cell>
          <cell r="G3769">
            <v>0</v>
          </cell>
          <cell r="J3769">
            <v>0</v>
          </cell>
          <cell r="K3769">
            <v>0</v>
          </cell>
          <cell r="O3769" t="str">
            <v>0</v>
          </cell>
          <cell r="S3769">
            <v>0</v>
          </cell>
          <cell r="W3769">
            <v>0</v>
          </cell>
          <cell r="Y3769">
            <v>0</v>
          </cell>
          <cell r="AA3769">
            <v>0</v>
          </cell>
          <cell r="AE3769">
            <v>2016.3320000000001</v>
          </cell>
        </row>
        <row r="3770">
          <cell r="C3770">
            <v>45396</v>
          </cell>
          <cell r="D3770">
            <v>15</v>
          </cell>
          <cell r="G3770">
            <v>0</v>
          </cell>
          <cell r="J3770">
            <v>0</v>
          </cell>
          <cell r="K3770">
            <v>0</v>
          </cell>
          <cell r="O3770" t="str">
            <v>0</v>
          </cell>
          <cell r="S3770">
            <v>0</v>
          </cell>
          <cell r="W3770">
            <v>0</v>
          </cell>
          <cell r="Y3770">
            <v>0</v>
          </cell>
          <cell r="AA3770">
            <v>0</v>
          </cell>
          <cell r="AE3770">
            <v>2016.3320000000001</v>
          </cell>
        </row>
        <row r="3771">
          <cell r="C3771">
            <v>45397</v>
          </cell>
          <cell r="D3771">
            <v>16</v>
          </cell>
          <cell r="G3771">
            <v>0</v>
          </cell>
          <cell r="J3771">
            <v>0</v>
          </cell>
          <cell r="K3771">
            <v>0</v>
          </cell>
          <cell r="O3771" t="str">
            <v>0</v>
          </cell>
          <cell r="S3771">
            <v>0</v>
          </cell>
          <cell r="W3771">
            <v>0</v>
          </cell>
          <cell r="Y3771">
            <v>0</v>
          </cell>
          <cell r="AA3771">
            <v>0</v>
          </cell>
          <cell r="AE3771">
            <v>2016.3320000000001</v>
          </cell>
        </row>
        <row r="3772">
          <cell r="C3772">
            <v>45398</v>
          </cell>
          <cell r="D3772">
            <v>16</v>
          </cell>
          <cell r="G3772">
            <v>0</v>
          </cell>
          <cell r="J3772">
            <v>0</v>
          </cell>
          <cell r="K3772">
            <v>0</v>
          </cell>
          <cell r="O3772" t="str">
            <v>0</v>
          </cell>
          <cell r="S3772">
            <v>0</v>
          </cell>
          <cell r="W3772">
            <v>0</v>
          </cell>
          <cell r="Y3772">
            <v>0</v>
          </cell>
          <cell r="AA3772">
            <v>0</v>
          </cell>
          <cell r="AE3772">
            <v>2016.3320000000001</v>
          </cell>
        </row>
        <row r="3773">
          <cell r="C3773">
            <v>45399</v>
          </cell>
          <cell r="D3773">
            <v>16</v>
          </cell>
          <cell r="G3773">
            <v>0</v>
          </cell>
          <cell r="J3773">
            <v>0</v>
          </cell>
          <cell r="K3773">
            <v>0</v>
          </cell>
          <cell r="O3773" t="str">
            <v>0</v>
          </cell>
          <cell r="S3773">
            <v>0</v>
          </cell>
          <cell r="W3773">
            <v>0</v>
          </cell>
          <cell r="Y3773">
            <v>0</v>
          </cell>
          <cell r="AA3773">
            <v>0</v>
          </cell>
          <cell r="AE3773">
            <v>2016.3320000000001</v>
          </cell>
        </row>
        <row r="3774">
          <cell r="C3774">
            <v>45400</v>
          </cell>
          <cell r="D3774">
            <v>16</v>
          </cell>
          <cell r="G3774">
            <v>0</v>
          </cell>
          <cell r="J3774">
            <v>0</v>
          </cell>
          <cell r="K3774">
            <v>0</v>
          </cell>
          <cell r="O3774" t="str">
            <v>0</v>
          </cell>
          <cell r="S3774">
            <v>0</v>
          </cell>
          <cell r="W3774">
            <v>0</v>
          </cell>
          <cell r="Y3774">
            <v>0</v>
          </cell>
          <cell r="AA3774">
            <v>0</v>
          </cell>
          <cell r="AE3774">
            <v>2016.3320000000001</v>
          </cell>
        </row>
        <row r="3775">
          <cell r="C3775">
            <v>45401</v>
          </cell>
          <cell r="D3775">
            <v>16</v>
          </cell>
          <cell r="G3775">
            <v>0</v>
          </cell>
          <cell r="J3775">
            <v>0</v>
          </cell>
          <cell r="K3775">
            <v>0</v>
          </cell>
          <cell r="O3775" t="str">
            <v>0</v>
          </cell>
          <cell r="S3775">
            <v>0</v>
          </cell>
          <cell r="W3775">
            <v>0</v>
          </cell>
          <cell r="Y3775">
            <v>0</v>
          </cell>
          <cell r="AA3775">
            <v>0</v>
          </cell>
          <cell r="AE3775">
            <v>2016.3320000000001</v>
          </cell>
        </row>
        <row r="3776">
          <cell r="C3776">
            <v>45402</v>
          </cell>
          <cell r="D3776">
            <v>16</v>
          </cell>
          <cell r="G3776">
            <v>0</v>
          </cell>
          <cell r="J3776">
            <v>0</v>
          </cell>
          <cell r="K3776">
            <v>0</v>
          </cell>
          <cell r="O3776" t="str">
            <v>0</v>
          </cell>
          <cell r="S3776">
            <v>0</v>
          </cell>
          <cell r="W3776">
            <v>0</v>
          </cell>
          <cell r="Y3776">
            <v>0</v>
          </cell>
          <cell r="AA3776">
            <v>0</v>
          </cell>
          <cell r="AE3776">
            <v>2016.3320000000001</v>
          </cell>
        </row>
        <row r="3777">
          <cell r="C3777">
            <v>45403</v>
          </cell>
          <cell r="D3777">
            <v>16</v>
          </cell>
          <cell r="G3777">
            <v>0</v>
          </cell>
          <cell r="J3777">
            <v>0</v>
          </cell>
          <cell r="K3777">
            <v>0</v>
          </cell>
          <cell r="O3777" t="str">
            <v>0</v>
          </cell>
          <cell r="S3777">
            <v>0</v>
          </cell>
          <cell r="W3777">
            <v>0</v>
          </cell>
          <cell r="Y3777">
            <v>0</v>
          </cell>
          <cell r="AA3777">
            <v>0</v>
          </cell>
          <cell r="AE3777">
            <v>2016.3320000000001</v>
          </cell>
        </row>
        <row r="3778">
          <cell r="C3778">
            <v>45404</v>
          </cell>
          <cell r="D3778">
            <v>17</v>
          </cell>
          <cell r="G3778">
            <v>0</v>
          </cell>
          <cell r="J3778">
            <v>0</v>
          </cell>
          <cell r="K3778">
            <v>0</v>
          </cell>
          <cell r="O3778" t="str">
            <v>0</v>
          </cell>
          <cell r="S3778">
            <v>0</v>
          </cell>
          <cell r="W3778">
            <v>0</v>
          </cell>
          <cell r="Y3778">
            <v>0</v>
          </cell>
          <cell r="AA3778">
            <v>0</v>
          </cell>
          <cell r="AE3778">
            <v>2016.3320000000001</v>
          </cell>
        </row>
        <row r="3779">
          <cell r="C3779">
            <v>45405</v>
          </cell>
          <cell r="D3779">
            <v>17</v>
          </cell>
          <cell r="G3779">
            <v>0</v>
          </cell>
          <cell r="J3779">
            <v>0</v>
          </cell>
          <cell r="K3779">
            <v>0</v>
          </cell>
          <cell r="O3779" t="str">
            <v>0</v>
          </cell>
          <cell r="S3779">
            <v>0</v>
          </cell>
          <cell r="W3779">
            <v>0</v>
          </cell>
          <cell r="Y3779">
            <v>0</v>
          </cell>
          <cell r="AA3779">
            <v>0</v>
          </cell>
          <cell r="AE3779">
            <v>2016.3320000000001</v>
          </cell>
        </row>
        <row r="3780">
          <cell r="C3780">
            <v>45406</v>
          </cell>
          <cell r="D3780">
            <v>17</v>
          </cell>
          <cell r="G3780">
            <v>0</v>
          </cell>
          <cell r="J3780">
            <v>0</v>
          </cell>
          <cell r="K3780">
            <v>0</v>
          </cell>
          <cell r="O3780" t="str">
            <v>0</v>
          </cell>
          <cell r="S3780">
            <v>0</v>
          </cell>
          <cell r="W3780">
            <v>0</v>
          </cell>
          <cell r="Y3780">
            <v>0</v>
          </cell>
          <cell r="AA3780">
            <v>0</v>
          </cell>
          <cell r="AE3780">
            <v>2016.3320000000001</v>
          </cell>
        </row>
        <row r="3781">
          <cell r="C3781">
            <v>45407</v>
          </cell>
          <cell r="D3781">
            <v>17</v>
          </cell>
          <cell r="G3781">
            <v>0</v>
          </cell>
          <cell r="J3781">
            <v>0</v>
          </cell>
          <cell r="K3781">
            <v>0</v>
          </cell>
          <cell r="O3781" t="str">
            <v>0</v>
          </cell>
          <cell r="S3781">
            <v>0</v>
          </cell>
          <cell r="W3781">
            <v>0</v>
          </cell>
          <cell r="Y3781">
            <v>0</v>
          </cell>
          <cell r="AA3781">
            <v>0</v>
          </cell>
          <cell r="AE3781">
            <v>2016.3320000000001</v>
          </cell>
        </row>
        <row r="3782">
          <cell r="C3782">
            <v>45408</v>
          </cell>
          <cell r="D3782">
            <v>17</v>
          </cell>
          <cell r="G3782">
            <v>0</v>
          </cell>
          <cell r="J3782">
            <v>0</v>
          </cell>
          <cell r="K3782">
            <v>0</v>
          </cell>
          <cell r="O3782" t="str">
            <v>0</v>
          </cell>
          <cell r="S3782">
            <v>0</v>
          </cell>
          <cell r="W3782">
            <v>0</v>
          </cell>
          <cell r="Y3782">
            <v>0</v>
          </cell>
          <cell r="AA3782">
            <v>0</v>
          </cell>
          <cell r="AE3782">
            <v>2016.3320000000001</v>
          </cell>
        </row>
        <row r="3783">
          <cell r="C3783">
            <v>45409</v>
          </cell>
          <cell r="D3783">
            <v>17</v>
          </cell>
          <cell r="G3783">
            <v>0</v>
          </cell>
          <cell r="J3783">
            <v>0</v>
          </cell>
          <cell r="K3783">
            <v>0</v>
          </cell>
          <cell r="O3783" t="str">
            <v>0</v>
          </cell>
          <cell r="S3783">
            <v>0</v>
          </cell>
          <cell r="W3783">
            <v>0</v>
          </cell>
          <cell r="Y3783">
            <v>0</v>
          </cell>
          <cell r="AA3783">
            <v>0</v>
          </cell>
          <cell r="AE3783">
            <v>2016.3320000000001</v>
          </cell>
        </row>
        <row r="3784">
          <cell r="C3784">
            <v>45410</v>
          </cell>
          <cell r="D3784">
            <v>17</v>
          </cell>
          <cell r="G3784">
            <v>0</v>
          </cell>
          <cell r="J3784">
            <v>0</v>
          </cell>
          <cell r="K3784">
            <v>0</v>
          </cell>
          <cell r="O3784" t="str">
            <v>0</v>
          </cell>
          <cell r="S3784">
            <v>0</v>
          </cell>
          <cell r="W3784">
            <v>0</v>
          </cell>
          <cell r="Y3784">
            <v>0</v>
          </cell>
          <cell r="AA3784">
            <v>0</v>
          </cell>
        </row>
        <row r="3785">
          <cell r="C3785">
            <v>45411</v>
          </cell>
          <cell r="D3785">
            <v>18</v>
          </cell>
          <cell r="G3785">
            <v>0</v>
          </cell>
          <cell r="J3785">
            <v>0</v>
          </cell>
          <cell r="K3785">
            <v>0</v>
          </cell>
          <cell r="O3785" t="str">
            <v>0</v>
          </cell>
          <cell r="S3785">
            <v>0</v>
          </cell>
          <cell r="W3785">
            <v>0</v>
          </cell>
          <cell r="Y3785">
            <v>0</v>
          </cell>
          <cell r="AA3785">
            <v>0</v>
          </cell>
          <cell r="AE3785">
            <v>2016.3320000000001</v>
          </cell>
        </row>
        <row r="3786">
          <cell r="C3786">
            <v>45412</v>
          </cell>
          <cell r="D3786">
            <v>18</v>
          </cell>
          <cell r="G3786">
            <v>0</v>
          </cell>
          <cell r="J3786">
            <v>0</v>
          </cell>
          <cell r="K3786">
            <v>0</v>
          </cell>
          <cell r="O3786" t="str">
            <v>0</v>
          </cell>
          <cell r="S3786">
            <v>0</v>
          </cell>
          <cell r="W3786">
            <v>0</v>
          </cell>
          <cell r="Y3786">
            <v>0</v>
          </cell>
          <cell r="AA3786">
            <v>0</v>
          </cell>
          <cell r="AE3786">
            <v>2016.3320000000001</v>
          </cell>
        </row>
        <row r="3787">
          <cell r="C3787">
            <v>45413</v>
          </cell>
          <cell r="D3787">
            <v>18</v>
          </cell>
          <cell r="G3787">
            <v>0</v>
          </cell>
          <cell r="J3787">
            <v>0</v>
          </cell>
          <cell r="K3787">
            <v>0</v>
          </cell>
          <cell r="O3787" t="str">
            <v>0</v>
          </cell>
          <cell r="S3787">
            <v>0</v>
          </cell>
          <cell r="W3787">
            <v>0</v>
          </cell>
          <cell r="Y3787">
            <v>0</v>
          </cell>
          <cell r="AA3787">
            <v>0</v>
          </cell>
          <cell r="AE3787">
            <v>2016.3320000000001</v>
          </cell>
        </row>
        <row r="3788">
          <cell r="C3788">
            <v>45414</v>
          </cell>
          <cell r="D3788">
            <v>18</v>
          </cell>
          <cell r="G3788">
            <v>0</v>
          </cell>
          <cell r="J3788">
            <v>0</v>
          </cell>
          <cell r="K3788">
            <v>0</v>
          </cell>
          <cell r="O3788" t="str">
            <v>0</v>
          </cell>
          <cell r="S3788">
            <v>0</v>
          </cell>
          <cell r="W3788">
            <v>0</v>
          </cell>
          <cell r="Y3788">
            <v>0</v>
          </cell>
          <cell r="AA3788">
            <v>0</v>
          </cell>
          <cell r="AE3788">
            <v>2016.3320000000001</v>
          </cell>
        </row>
        <row r="3789">
          <cell r="C3789">
            <v>45415</v>
          </cell>
          <cell r="D3789">
            <v>18</v>
          </cell>
          <cell r="G3789">
            <v>0</v>
          </cell>
          <cell r="J3789">
            <v>0</v>
          </cell>
          <cell r="K3789">
            <v>0</v>
          </cell>
          <cell r="O3789" t="str">
            <v>0</v>
          </cell>
          <cell r="S3789">
            <v>0</v>
          </cell>
          <cell r="W3789">
            <v>0</v>
          </cell>
          <cell r="Y3789">
            <v>0</v>
          </cell>
          <cell r="AA3789">
            <v>0</v>
          </cell>
          <cell r="AE3789">
            <v>2016.3320000000001</v>
          </cell>
        </row>
        <row r="3790">
          <cell r="C3790">
            <v>45416</v>
          </cell>
          <cell r="D3790">
            <v>18</v>
          </cell>
          <cell r="G3790">
            <v>0</v>
          </cell>
          <cell r="J3790">
            <v>0</v>
          </cell>
          <cell r="K3790">
            <v>0</v>
          </cell>
          <cell r="O3790" t="str">
            <v>0</v>
          </cell>
          <cell r="S3790">
            <v>0</v>
          </cell>
          <cell r="W3790">
            <v>0</v>
          </cell>
          <cell r="Y3790">
            <v>0</v>
          </cell>
          <cell r="AA3790">
            <v>0</v>
          </cell>
          <cell r="AE3790">
            <v>2016.3320000000001</v>
          </cell>
        </row>
        <row r="3791">
          <cell r="C3791">
            <v>45417</v>
          </cell>
          <cell r="D3791">
            <v>18</v>
          </cell>
          <cell r="G3791">
            <v>0</v>
          </cell>
          <cell r="J3791">
            <v>0</v>
          </cell>
          <cell r="K3791">
            <v>0</v>
          </cell>
          <cell r="O3791" t="str">
            <v>0</v>
          </cell>
          <cell r="S3791">
            <v>0</v>
          </cell>
          <cell r="W3791">
            <v>0</v>
          </cell>
          <cell r="Y3791">
            <v>0</v>
          </cell>
          <cell r="AA3791">
            <v>0</v>
          </cell>
          <cell r="AE3791">
            <v>2016.3320000000001</v>
          </cell>
        </row>
        <row r="3792">
          <cell r="C3792">
            <v>45418</v>
          </cell>
          <cell r="D3792">
            <v>19</v>
          </cell>
          <cell r="G3792">
            <v>0</v>
          </cell>
          <cell r="J3792">
            <v>0</v>
          </cell>
          <cell r="K3792">
            <v>0</v>
          </cell>
          <cell r="O3792" t="str">
            <v>0</v>
          </cell>
          <cell r="S3792">
            <v>0</v>
          </cell>
          <cell r="W3792">
            <v>0</v>
          </cell>
          <cell r="Y3792">
            <v>0</v>
          </cell>
          <cell r="AA3792">
            <v>0</v>
          </cell>
          <cell r="AE3792">
            <v>2016.3320000000001</v>
          </cell>
        </row>
        <row r="3793">
          <cell r="C3793">
            <v>45419</v>
          </cell>
          <cell r="D3793">
            <v>19</v>
          </cell>
          <cell r="G3793">
            <v>0</v>
          </cell>
          <cell r="J3793">
            <v>0</v>
          </cell>
          <cell r="K3793">
            <v>0</v>
          </cell>
          <cell r="O3793" t="str">
            <v>0</v>
          </cell>
          <cell r="S3793">
            <v>0</v>
          </cell>
          <cell r="W3793">
            <v>0</v>
          </cell>
          <cell r="Y3793">
            <v>0</v>
          </cell>
          <cell r="AA3793">
            <v>0</v>
          </cell>
          <cell r="AE3793">
            <v>2016.3320000000001</v>
          </cell>
        </row>
        <row r="3794">
          <cell r="C3794">
            <v>45420</v>
          </cell>
          <cell r="D3794">
            <v>19</v>
          </cell>
          <cell r="G3794">
            <v>0</v>
          </cell>
          <cell r="J3794">
            <v>0</v>
          </cell>
          <cell r="K3794">
            <v>0</v>
          </cell>
          <cell r="O3794" t="str">
            <v>0</v>
          </cell>
          <cell r="S3794">
            <v>0</v>
          </cell>
          <cell r="W3794">
            <v>0</v>
          </cell>
          <cell r="Y3794">
            <v>0</v>
          </cell>
          <cell r="AA3794">
            <v>0</v>
          </cell>
          <cell r="AE3794">
            <v>2016.3320000000001</v>
          </cell>
        </row>
        <row r="3795">
          <cell r="C3795">
            <v>45421</v>
          </cell>
          <cell r="D3795">
            <v>19</v>
          </cell>
          <cell r="G3795">
            <v>0</v>
          </cell>
          <cell r="J3795">
            <v>0</v>
          </cell>
          <cell r="K3795">
            <v>0</v>
          </cell>
          <cell r="O3795" t="str">
            <v>0</v>
          </cell>
          <cell r="S3795">
            <v>0</v>
          </cell>
          <cell r="W3795">
            <v>0</v>
          </cell>
          <cell r="Y3795">
            <v>0</v>
          </cell>
          <cell r="AA3795">
            <v>0</v>
          </cell>
          <cell r="AE3795">
            <v>2016.3320000000001</v>
          </cell>
        </row>
        <row r="3796">
          <cell r="C3796">
            <v>45422</v>
          </cell>
          <cell r="D3796">
            <v>19</v>
          </cell>
          <cell r="G3796">
            <v>0</v>
          </cell>
          <cell r="J3796">
            <v>0</v>
          </cell>
          <cell r="K3796">
            <v>0</v>
          </cell>
          <cell r="O3796" t="str">
            <v>0</v>
          </cell>
          <cell r="S3796">
            <v>0</v>
          </cell>
          <cell r="W3796">
            <v>0</v>
          </cell>
          <cell r="Y3796">
            <v>0</v>
          </cell>
          <cell r="AA3796">
            <v>0</v>
          </cell>
          <cell r="AE3796">
            <v>2016.3320000000001</v>
          </cell>
        </row>
        <row r="3797">
          <cell r="C3797">
            <v>45423</v>
          </cell>
          <cell r="D3797">
            <v>19</v>
          </cell>
          <cell r="G3797">
            <v>0</v>
          </cell>
          <cell r="J3797">
            <v>0</v>
          </cell>
          <cell r="K3797">
            <v>0</v>
          </cell>
          <cell r="O3797" t="str">
            <v>0</v>
          </cell>
          <cell r="S3797">
            <v>0</v>
          </cell>
          <cell r="W3797">
            <v>0</v>
          </cell>
          <cell r="Y3797">
            <v>0</v>
          </cell>
          <cell r="AA3797">
            <v>0</v>
          </cell>
          <cell r="AE3797">
            <v>2016.3320000000001</v>
          </cell>
        </row>
        <row r="3798">
          <cell r="C3798">
            <v>45424</v>
          </cell>
          <cell r="D3798">
            <v>19</v>
          </cell>
          <cell r="G3798">
            <v>0</v>
          </cell>
          <cell r="J3798">
            <v>0</v>
          </cell>
          <cell r="K3798">
            <v>0</v>
          </cell>
          <cell r="O3798" t="str">
            <v>0</v>
          </cell>
          <cell r="S3798">
            <v>0</v>
          </cell>
          <cell r="W3798">
            <v>0</v>
          </cell>
          <cell r="Y3798">
            <v>0</v>
          </cell>
          <cell r="AA3798">
            <v>0</v>
          </cell>
          <cell r="AE3798">
            <v>2016.3320000000001</v>
          </cell>
        </row>
        <row r="3799">
          <cell r="C3799">
            <v>45425</v>
          </cell>
          <cell r="D3799">
            <v>20</v>
          </cell>
          <cell r="G3799">
            <v>0</v>
          </cell>
          <cell r="J3799">
            <v>0</v>
          </cell>
          <cell r="K3799">
            <v>0</v>
          </cell>
          <cell r="O3799" t="str">
            <v>0</v>
          </cell>
          <cell r="S3799">
            <v>0</v>
          </cell>
          <cell r="W3799">
            <v>0</v>
          </cell>
          <cell r="Y3799">
            <v>0</v>
          </cell>
          <cell r="AA3799">
            <v>0</v>
          </cell>
          <cell r="AE3799">
            <v>2016.3320000000001</v>
          </cell>
        </row>
        <row r="3800">
          <cell r="C3800">
            <v>45426</v>
          </cell>
          <cell r="D3800">
            <v>20</v>
          </cell>
          <cell r="G3800">
            <v>0</v>
          </cell>
          <cell r="J3800">
            <v>0</v>
          </cell>
          <cell r="K3800">
            <v>0</v>
          </cell>
          <cell r="O3800" t="str">
            <v>0</v>
          </cell>
          <cell r="S3800">
            <v>0</v>
          </cell>
          <cell r="W3800">
            <v>0</v>
          </cell>
          <cell r="Y3800">
            <v>0</v>
          </cell>
          <cell r="AA3800">
            <v>0</v>
          </cell>
          <cell r="AE3800">
            <v>2016.3320000000001</v>
          </cell>
        </row>
        <row r="3801">
          <cell r="C3801">
            <v>45427</v>
          </cell>
          <cell r="D3801">
            <v>20</v>
          </cell>
          <cell r="G3801">
            <v>0</v>
          </cell>
          <cell r="J3801">
            <v>0</v>
          </cell>
          <cell r="K3801">
            <v>0</v>
          </cell>
          <cell r="O3801" t="str">
            <v>0</v>
          </cell>
          <cell r="S3801">
            <v>0</v>
          </cell>
          <cell r="W3801">
            <v>0</v>
          </cell>
          <cell r="Y3801">
            <v>0</v>
          </cell>
          <cell r="AA3801">
            <v>0</v>
          </cell>
          <cell r="AE3801">
            <v>2016.3320000000001</v>
          </cell>
        </row>
        <row r="3802">
          <cell r="C3802">
            <v>45428</v>
          </cell>
          <cell r="D3802">
            <v>20</v>
          </cell>
          <cell r="G3802">
            <v>0</v>
          </cell>
          <cell r="J3802">
            <v>0</v>
          </cell>
          <cell r="K3802">
            <v>0</v>
          </cell>
          <cell r="O3802" t="str">
            <v>0</v>
          </cell>
          <cell r="S3802">
            <v>0</v>
          </cell>
          <cell r="W3802">
            <v>0</v>
          </cell>
          <cell r="Y3802">
            <v>0</v>
          </cell>
          <cell r="AA3802">
            <v>0</v>
          </cell>
          <cell r="AE3802">
            <v>2016.3320000000001</v>
          </cell>
        </row>
        <row r="3803">
          <cell r="C3803">
            <v>45429</v>
          </cell>
          <cell r="D3803">
            <v>20</v>
          </cell>
          <cell r="G3803">
            <v>0</v>
          </cell>
          <cell r="J3803">
            <v>0</v>
          </cell>
          <cell r="K3803">
            <v>0</v>
          </cell>
          <cell r="O3803" t="str">
            <v>0</v>
          </cell>
          <cell r="S3803">
            <v>0</v>
          </cell>
          <cell r="W3803">
            <v>0</v>
          </cell>
          <cell r="Y3803">
            <v>0</v>
          </cell>
          <cell r="AA3803">
            <v>0</v>
          </cell>
          <cell r="AE3803">
            <v>2016.3320000000001</v>
          </cell>
        </row>
        <row r="3804">
          <cell r="C3804">
            <v>45430</v>
          </cell>
          <cell r="D3804">
            <v>20</v>
          </cell>
          <cell r="G3804">
            <v>0</v>
          </cell>
          <cell r="J3804">
            <v>0</v>
          </cell>
          <cell r="K3804">
            <v>0</v>
          </cell>
          <cell r="O3804" t="str">
            <v>0</v>
          </cell>
          <cell r="S3804">
            <v>0</v>
          </cell>
          <cell r="W3804">
            <v>0</v>
          </cell>
          <cell r="Y3804">
            <v>0</v>
          </cell>
          <cell r="AA3804">
            <v>0</v>
          </cell>
          <cell r="AE3804">
            <v>2016.3320000000001</v>
          </cell>
        </row>
        <row r="3805">
          <cell r="C3805">
            <v>45431</v>
          </cell>
          <cell r="D3805">
            <v>20</v>
          </cell>
          <cell r="G3805">
            <v>0</v>
          </cell>
          <cell r="J3805">
            <v>0</v>
          </cell>
          <cell r="K3805">
            <v>0</v>
          </cell>
          <cell r="O3805" t="str">
            <v>0</v>
          </cell>
          <cell r="S3805">
            <v>0</v>
          </cell>
          <cell r="W3805">
            <v>0</v>
          </cell>
          <cell r="Y3805">
            <v>0</v>
          </cell>
          <cell r="AA3805">
            <v>0</v>
          </cell>
          <cell r="AE3805">
            <v>2016.3320000000001</v>
          </cell>
        </row>
        <row r="3806">
          <cell r="C3806">
            <v>45432</v>
          </cell>
          <cell r="D3806">
            <v>21</v>
          </cell>
          <cell r="G3806">
            <v>0</v>
          </cell>
          <cell r="J3806">
            <v>0</v>
          </cell>
          <cell r="K3806">
            <v>0</v>
          </cell>
          <cell r="O3806" t="str">
            <v>0</v>
          </cell>
          <cell r="S3806">
            <v>0</v>
          </cell>
          <cell r="W3806">
            <v>0</v>
          </cell>
          <cell r="Y3806">
            <v>0</v>
          </cell>
          <cell r="AA3806">
            <v>0</v>
          </cell>
          <cell r="AE3806">
            <v>2016.3320000000001</v>
          </cell>
        </row>
        <row r="3807">
          <cell r="C3807">
            <v>45433</v>
          </cell>
          <cell r="D3807">
            <v>21</v>
          </cell>
          <cell r="G3807">
            <v>0</v>
          </cell>
          <cell r="J3807">
            <v>0</v>
          </cell>
          <cell r="K3807">
            <v>0</v>
          </cell>
          <cell r="O3807" t="str">
            <v>0</v>
          </cell>
          <cell r="S3807">
            <v>0</v>
          </cell>
          <cell r="W3807">
            <v>0</v>
          </cell>
          <cell r="Y3807">
            <v>0</v>
          </cell>
          <cell r="AA3807">
            <v>0</v>
          </cell>
          <cell r="AE3807">
            <v>2016.3320000000001</v>
          </cell>
        </row>
        <row r="3808">
          <cell r="C3808">
            <v>45434</v>
          </cell>
          <cell r="D3808">
            <v>21</v>
          </cell>
          <cell r="G3808">
            <v>0</v>
          </cell>
          <cell r="J3808">
            <v>0</v>
          </cell>
          <cell r="K3808">
            <v>0</v>
          </cell>
          <cell r="O3808" t="str">
            <v>0</v>
          </cell>
          <cell r="S3808">
            <v>0</v>
          </cell>
          <cell r="W3808">
            <v>0</v>
          </cell>
          <cell r="Y3808">
            <v>0</v>
          </cell>
          <cell r="AA3808">
            <v>0</v>
          </cell>
          <cell r="AE3808">
            <v>2016.3320000000001</v>
          </cell>
        </row>
        <row r="3809">
          <cell r="C3809">
            <v>45435</v>
          </cell>
          <cell r="D3809">
            <v>21</v>
          </cell>
          <cell r="G3809">
            <v>0</v>
          </cell>
          <cell r="J3809">
            <v>0</v>
          </cell>
          <cell r="K3809">
            <v>0</v>
          </cell>
          <cell r="O3809" t="str">
            <v>0</v>
          </cell>
          <cell r="S3809">
            <v>0</v>
          </cell>
          <cell r="W3809">
            <v>0</v>
          </cell>
          <cell r="Y3809">
            <v>0</v>
          </cell>
          <cell r="AA3809">
            <v>0</v>
          </cell>
          <cell r="AE3809">
            <v>2016.3320000000001</v>
          </cell>
        </row>
        <row r="3810">
          <cell r="C3810">
            <v>45436</v>
          </cell>
          <cell r="D3810">
            <v>21</v>
          </cell>
          <cell r="G3810">
            <v>0</v>
          </cell>
          <cell r="J3810">
            <v>0</v>
          </cell>
          <cell r="K3810">
            <v>0</v>
          </cell>
          <cell r="O3810" t="str">
            <v>0</v>
          </cell>
          <cell r="S3810">
            <v>0</v>
          </cell>
          <cell r="W3810">
            <v>0</v>
          </cell>
          <cell r="Y3810">
            <v>0</v>
          </cell>
          <cell r="AA3810">
            <v>0</v>
          </cell>
          <cell r="AE3810">
            <v>2016.3320000000001</v>
          </cell>
        </row>
        <row r="3811">
          <cell r="C3811">
            <v>45437</v>
          </cell>
          <cell r="D3811">
            <v>21</v>
          </cell>
          <cell r="G3811">
            <v>0</v>
          </cell>
          <cell r="J3811">
            <v>0</v>
          </cell>
          <cell r="K3811">
            <v>0</v>
          </cell>
          <cell r="O3811" t="str">
            <v>0</v>
          </cell>
          <cell r="S3811">
            <v>0</v>
          </cell>
          <cell r="W3811">
            <v>0</v>
          </cell>
          <cell r="Y3811">
            <v>0</v>
          </cell>
          <cell r="AA3811">
            <v>0</v>
          </cell>
          <cell r="AE3811">
            <v>2016.3320000000001</v>
          </cell>
        </row>
        <row r="3812">
          <cell r="C3812">
            <v>45438</v>
          </cell>
          <cell r="D3812">
            <v>21</v>
          </cell>
          <cell r="G3812">
            <v>0</v>
          </cell>
          <cell r="J3812">
            <v>0</v>
          </cell>
          <cell r="K3812">
            <v>0</v>
          </cell>
          <cell r="O3812" t="str">
            <v>0</v>
          </cell>
          <cell r="S3812">
            <v>0</v>
          </cell>
          <cell r="W3812">
            <v>0</v>
          </cell>
          <cell r="Y3812">
            <v>0</v>
          </cell>
          <cell r="AA3812">
            <v>0</v>
          </cell>
          <cell r="AE3812">
            <v>2016.3320000000001</v>
          </cell>
        </row>
        <row r="3813">
          <cell r="C3813">
            <v>45439</v>
          </cell>
          <cell r="D3813">
            <v>22</v>
          </cell>
          <cell r="G3813">
            <v>0</v>
          </cell>
          <cell r="J3813">
            <v>0</v>
          </cell>
          <cell r="K3813">
            <v>0</v>
          </cell>
          <cell r="O3813" t="str">
            <v>0</v>
          </cell>
          <cell r="S3813">
            <v>0</v>
          </cell>
          <cell r="W3813">
            <v>0</v>
          </cell>
          <cell r="Y3813">
            <v>0</v>
          </cell>
          <cell r="AA3813">
            <v>0</v>
          </cell>
          <cell r="AE3813">
            <v>2016.3320000000001</v>
          </cell>
        </row>
        <row r="3814">
          <cell r="C3814">
            <v>45440</v>
          </cell>
          <cell r="D3814">
            <v>22</v>
          </cell>
          <cell r="G3814">
            <v>0</v>
          </cell>
          <cell r="J3814">
            <v>0</v>
          </cell>
          <cell r="K3814">
            <v>0</v>
          </cell>
          <cell r="O3814" t="str">
            <v>0</v>
          </cell>
          <cell r="S3814">
            <v>0</v>
          </cell>
          <cell r="W3814">
            <v>0</v>
          </cell>
          <cell r="Y3814">
            <v>0</v>
          </cell>
          <cell r="AA3814">
            <v>0</v>
          </cell>
        </row>
        <row r="3815">
          <cell r="C3815">
            <v>45441</v>
          </cell>
          <cell r="D3815">
            <v>22</v>
          </cell>
          <cell r="G3815">
            <v>0</v>
          </cell>
          <cell r="J3815">
            <v>0</v>
          </cell>
          <cell r="K3815">
            <v>0</v>
          </cell>
          <cell r="O3815" t="str">
            <v>0</v>
          </cell>
          <cell r="S3815">
            <v>0</v>
          </cell>
          <cell r="W3815">
            <v>0</v>
          </cell>
          <cell r="Y3815">
            <v>0</v>
          </cell>
          <cell r="AA3815">
            <v>0</v>
          </cell>
          <cell r="AE3815">
            <v>2016.3320000000001</v>
          </cell>
        </row>
        <row r="3816">
          <cell r="C3816">
            <v>45442</v>
          </cell>
          <cell r="D3816">
            <v>22</v>
          </cell>
          <cell r="G3816">
            <v>0</v>
          </cell>
          <cell r="J3816">
            <v>0</v>
          </cell>
          <cell r="K3816">
            <v>0</v>
          </cell>
          <cell r="O3816" t="str">
            <v>0</v>
          </cell>
          <cell r="S3816">
            <v>0</v>
          </cell>
          <cell r="W3816">
            <v>0</v>
          </cell>
          <cell r="Y3816">
            <v>0</v>
          </cell>
          <cell r="AA3816">
            <v>0</v>
          </cell>
          <cell r="AE3816">
            <v>2016.3320000000001</v>
          </cell>
        </row>
        <row r="3817">
          <cell r="C3817">
            <v>45443</v>
          </cell>
          <cell r="D3817">
            <v>22</v>
          </cell>
          <cell r="G3817">
            <v>0</v>
          </cell>
          <cell r="J3817">
            <v>0</v>
          </cell>
          <cell r="K3817">
            <v>0</v>
          </cell>
          <cell r="O3817" t="str">
            <v>0</v>
          </cell>
          <cell r="S3817">
            <v>0</v>
          </cell>
          <cell r="W3817">
            <v>0</v>
          </cell>
          <cell r="Y3817">
            <v>0</v>
          </cell>
          <cell r="AA3817">
            <v>0</v>
          </cell>
          <cell r="AE3817">
            <v>2016.3320000000001</v>
          </cell>
        </row>
        <row r="3818">
          <cell r="C3818">
            <v>45444</v>
          </cell>
          <cell r="D3818">
            <v>22</v>
          </cell>
          <cell r="G3818">
            <v>0</v>
          </cell>
          <cell r="J3818">
            <v>0</v>
          </cell>
          <cell r="K3818">
            <v>0</v>
          </cell>
          <cell r="O3818" t="str">
            <v>0</v>
          </cell>
          <cell r="S3818">
            <v>0</v>
          </cell>
          <cell r="W3818">
            <v>0</v>
          </cell>
          <cell r="Y3818">
            <v>0</v>
          </cell>
          <cell r="AA3818">
            <v>0</v>
          </cell>
          <cell r="AE3818">
            <v>2016.3320000000001</v>
          </cell>
        </row>
        <row r="3819">
          <cell r="C3819">
            <v>45445</v>
          </cell>
          <cell r="D3819">
            <v>22</v>
          </cell>
          <cell r="G3819">
            <v>0</v>
          </cell>
          <cell r="J3819">
            <v>0</v>
          </cell>
          <cell r="K3819">
            <v>0</v>
          </cell>
          <cell r="O3819" t="str">
            <v>0</v>
          </cell>
          <cell r="S3819">
            <v>0</v>
          </cell>
          <cell r="W3819">
            <v>0</v>
          </cell>
          <cell r="Y3819">
            <v>0</v>
          </cell>
          <cell r="AA3819">
            <v>0</v>
          </cell>
          <cell r="AE3819">
            <v>2016.3320000000001</v>
          </cell>
        </row>
        <row r="3820">
          <cell r="C3820">
            <v>45446</v>
          </cell>
          <cell r="D3820">
            <v>23</v>
          </cell>
          <cell r="G3820">
            <v>0</v>
          </cell>
          <cell r="J3820">
            <v>0</v>
          </cell>
          <cell r="K3820">
            <v>0</v>
          </cell>
          <cell r="O3820" t="str">
            <v>0</v>
          </cell>
          <cell r="S3820">
            <v>0</v>
          </cell>
          <cell r="W3820">
            <v>0</v>
          </cell>
          <cell r="Y3820">
            <v>0</v>
          </cell>
          <cell r="AA3820">
            <v>0</v>
          </cell>
          <cell r="AE3820">
            <v>2016.3320000000001</v>
          </cell>
        </row>
        <row r="3821">
          <cell r="C3821">
            <v>45447</v>
          </cell>
          <cell r="D3821">
            <v>23</v>
          </cell>
          <cell r="G3821">
            <v>0</v>
          </cell>
          <cell r="J3821">
            <v>0</v>
          </cell>
          <cell r="K3821">
            <v>0</v>
          </cell>
          <cell r="O3821" t="str">
            <v>0</v>
          </cell>
          <cell r="S3821">
            <v>0</v>
          </cell>
          <cell r="W3821">
            <v>0</v>
          </cell>
          <cell r="Y3821">
            <v>0</v>
          </cell>
          <cell r="AA3821">
            <v>0</v>
          </cell>
          <cell r="AE3821">
            <v>2016.3320000000001</v>
          </cell>
        </row>
        <row r="3822">
          <cell r="C3822">
            <v>45448</v>
          </cell>
          <cell r="D3822">
            <v>23</v>
          </cell>
          <cell r="G3822">
            <v>0</v>
          </cell>
          <cell r="J3822">
            <v>0</v>
          </cell>
          <cell r="K3822">
            <v>0</v>
          </cell>
          <cell r="O3822" t="str">
            <v>0</v>
          </cell>
          <cell r="S3822">
            <v>0</v>
          </cell>
          <cell r="W3822">
            <v>0</v>
          </cell>
          <cell r="Y3822">
            <v>0</v>
          </cell>
          <cell r="AA3822">
            <v>0</v>
          </cell>
          <cell r="AE3822">
            <v>2016.3320000000001</v>
          </cell>
        </row>
        <row r="3823">
          <cell r="C3823">
            <v>45449</v>
          </cell>
          <cell r="D3823">
            <v>23</v>
          </cell>
          <cell r="G3823">
            <v>0</v>
          </cell>
          <cell r="J3823">
            <v>0</v>
          </cell>
          <cell r="K3823">
            <v>0</v>
          </cell>
          <cell r="O3823" t="str">
            <v>0</v>
          </cell>
          <cell r="S3823">
            <v>0</v>
          </cell>
          <cell r="W3823">
            <v>0</v>
          </cell>
          <cell r="Y3823">
            <v>0</v>
          </cell>
          <cell r="AA3823">
            <v>0</v>
          </cell>
          <cell r="AE3823">
            <v>2016.3320000000001</v>
          </cell>
        </row>
        <row r="3824">
          <cell r="C3824">
            <v>45450</v>
          </cell>
          <cell r="D3824">
            <v>23</v>
          </cell>
          <cell r="G3824">
            <v>0</v>
          </cell>
          <cell r="J3824">
            <v>0</v>
          </cell>
          <cell r="K3824">
            <v>0</v>
          </cell>
          <cell r="O3824" t="str">
            <v>0</v>
          </cell>
          <cell r="S3824">
            <v>0</v>
          </cell>
          <cell r="W3824">
            <v>0</v>
          </cell>
          <cell r="Y3824">
            <v>0</v>
          </cell>
          <cell r="AA3824">
            <v>0</v>
          </cell>
          <cell r="AE3824">
            <v>2016.3320000000001</v>
          </cell>
        </row>
        <row r="3825">
          <cell r="C3825">
            <v>45451</v>
          </cell>
          <cell r="D3825">
            <v>23</v>
          </cell>
          <cell r="G3825">
            <v>0</v>
          </cell>
          <cell r="J3825">
            <v>0</v>
          </cell>
          <cell r="K3825">
            <v>0</v>
          </cell>
          <cell r="O3825" t="str">
            <v>0</v>
          </cell>
          <cell r="S3825">
            <v>0</v>
          </cell>
          <cell r="W3825">
            <v>0</v>
          </cell>
          <cell r="Y3825">
            <v>0</v>
          </cell>
          <cell r="AA3825">
            <v>0</v>
          </cell>
          <cell r="AE3825">
            <v>2016.3320000000001</v>
          </cell>
        </row>
        <row r="3826">
          <cell r="C3826">
            <v>45452</v>
          </cell>
          <cell r="D3826">
            <v>23</v>
          </cell>
          <cell r="G3826">
            <v>0</v>
          </cell>
          <cell r="J3826">
            <v>0</v>
          </cell>
          <cell r="K3826">
            <v>0</v>
          </cell>
          <cell r="O3826" t="str">
            <v>0</v>
          </cell>
          <cell r="S3826">
            <v>0</v>
          </cell>
          <cell r="W3826">
            <v>0</v>
          </cell>
          <cell r="Y3826">
            <v>0</v>
          </cell>
          <cell r="AA3826">
            <v>0</v>
          </cell>
          <cell r="AE3826">
            <v>2016.3320000000001</v>
          </cell>
        </row>
        <row r="3827">
          <cell r="C3827">
            <v>45453</v>
          </cell>
          <cell r="D3827">
            <v>24</v>
          </cell>
          <cell r="G3827">
            <v>0</v>
          </cell>
          <cell r="J3827">
            <v>0</v>
          </cell>
          <cell r="K3827">
            <v>0</v>
          </cell>
          <cell r="O3827" t="str">
            <v>0</v>
          </cell>
          <cell r="S3827">
            <v>0</v>
          </cell>
          <cell r="W3827">
            <v>0</v>
          </cell>
          <cell r="Y3827">
            <v>0</v>
          </cell>
          <cell r="AA3827">
            <v>0</v>
          </cell>
          <cell r="AE3827">
            <v>2016.3320000000001</v>
          </cell>
        </row>
        <row r="3828">
          <cell r="C3828">
            <v>45454</v>
          </cell>
          <cell r="D3828">
            <v>24</v>
          </cell>
          <cell r="G3828">
            <v>0</v>
          </cell>
          <cell r="J3828">
            <v>0</v>
          </cell>
          <cell r="K3828">
            <v>0</v>
          </cell>
          <cell r="O3828" t="str">
            <v>0</v>
          </cell>
          <cell r="S3828">
            <v>0</v>
          </cell>
          <cell r="W3828">
            <v>0</v>
          </cell>
          <cell r="Y3828">
            <v>0</v>
          </cell>
          <cell r="AA3828">
            <v>0</v>
          </cell>
          <cell r="AE3828">
            <v>2016.3320000000001</v>
          </cell>
        </row>
        <row r="3829">
          <cell r="C3829">
            <v>45455</v>
          </cell>
          <cell r="D3829">
            <v>24</v>
          </cell>
          <cell r="G3829">
            <v>0</v>
          </cell>
          <cell r="J3829">
            <v>0</v>
          </cell>
          <cell r="K3829">
            <v>0</v>
          </cell>
          <cell r="O3829" t="str">
            <v>0</v>
          </cell>
          <cell r="S3829">
            <v>0</v>
          </cell>
          <cell r="W3829">
            <v>0</v>
          </cell>
          <cell r="Y3829">
            <v>0</v>
          </cell>
          <cell r="AA3829">
            <v>0</v>
          </cell>
          <cell r="AE3829">
            <v>2016.3320000000001</v>
          </cell>
        </row>
        <row r="3830">
          <cell r="C3830">
            <v>45456</v>
          </cell>
          <cell r="D3830">
            <v>24</v>
          </cell>
          <cell r="G3830">
            <v>0</v>
          </cell>
          <cell r="J3830">
            <v>0</v>
          </cell>
          <cell r="K3830">
            <v>0</v>
          </cell>
          <cell r="O3830" t="str">
            <v>0</v>
          </cell>
          <cell r="S3830">
            <v>0</v>
          </cell>
          <cell r="W3830">
            <v>0</v>
          </cell>
          <cell r="Y3830">
            <v>0</v>
          </cell>
          <cell r="AA3830">
            <v>0</v>
          </cell>
          <cell r="AE3830">
            <v>2016.3320000000001</v>
          </cell>
        </row>
        <row r="3831">
          <cell r="C3831">
            <v>45457</v>
          </cell>
          <cell r="D3831">
            <v>24</v>
          </cell>
          <cell r="G3831">
            <v>0</v>
          </cell>
          <cell r="J3831">
            <v>0</v>
          </cell>
          <cell r="K3831">
            <v>0</v>
          </cell>
          <cell r="O3831" t="str">
            <v>0</v>
          </cell>
          <cell r="S3831">
            <v>0</v>
          </cell>
          <cell r="W3831">
            <v>0</v>
          </cell>
          <cell r="Y3831">
            <v>0</v>
          </cell>
          <cell r="AA3831">
            <v>0</v>
          </cell>
          <cell r="AE3831">
            <v>2016.3320000000001</v>
          </cell>
        </row>
        <row r="3832">
          <cell r="C3832">
            <v>45458</v>
          </cell>
          <cell r="D3832">
            <v>24</v>
          </cell>
          <cell r="G3832">
            <v>0</v>
          </cell>
          <cell r="J3832">
            <v>0</v>
          </cell>
          <cell r="K3832">
            <v>0</v>
          </cell>
          <cell r="O3832" t="str">
            <v>0</v>
          </cell>
          <cell r="S3832">
            <v>0</v>
          </cell>
          <cell r="W3832">
            <v>0</v>
          </cell>
          <cell r="Y3832">
            <v>0</v>
          </cell>
          <cell r="AA3832">
            <v>0</v>
          </cell>
          <cell r="AE3832">
            <v>2016.3320000000001</v>
          </cell>
        </row>
        <row r="3833">
          <cell r="C3833">
            <v>45459</v>
          </cell>
          <cell r="D3833">
            <v>24</v>
          </cell>
          <cell r="G3833">
            <v>0</v>
          </cell>
          <cell r="J3833">
            <v>0</v>
          </cell>
          <cell r="K3833">
            <v>0</v>
          </cell>
          <cell r="O3833" t="str">
            <v>0</v>
          </cell>
          <cell r="S3833">
            <v>0</v>
          </cell>
          <cell r="W3833">
            <v>0</v>
          </cell>
          <cell r="Y3833">
            <v>0</v>
          </cell>
          <cell r="AA3833">
            <v>0</v>
          </cell>
          <cell r="AE3833">
            <v>2016.3320000000001</v>
          </cell>
        </row>
        <row r="3834">
          <cell r="C3834">
            <v>45460</v>
          </cell>
          <cell r="D3834">
            <v>25</v>
          </cell>
          <cell r="G3834">
            <v>0</v>
          </cell>
          <cell r="J3834">
            <v>0</v>
          </cell>
          <cell r="K3834">
            <v>0</v>
          </cell>
          <cell r="O3834" t="str">
            <v>0</v>
          </cell>
          <cell r="S3834">
            <v>0</v>
          </cell>
          <cell r="W3834">
            <v>0</v>
          </cell>
          <cell r="Y3834">
            <v>0</v>
          </cell>
          <cell r="AA3834">
            <v>0</v>
          </cell>
          <cell r="AE3834">
            <v>2016.3320000000001</v>
          </cell>
        </row>
        <row r="3835">
          <cell r="C3835">
            <v>45461</v>
          </cell>
          <cell r="D3835">
            <v>25</v>
          </cell>
          <cell r="G3835">
            <v>0</v>
          </cell>
          <cell r="J3835">
            <v>0</v>
          </cell>
          <cell r="K3835">
            <v>0</v>
          </cell>
          <cell r="O3835" t="str">
            <v>0</v>
          </cell>
          <cell r="S3835">
            <v>0</v>
          </cell>
          <cell r="W3835">
            <v>0</v>
          </cell>
          <cell r="Y3835">
            <v>0</v>
          </cell>
          <cell r="AA3835">
            <v>0</v>
          </cell>
          <cell r="AE3835">
            <v>2016.3320000000001</v>
          </cell>
        </row>
        <row r="3836">
          <cell r="C3836">
            <v>45462</v>
          </cell>
          <cell r="D3836">
            <v>25</v>
          </cell>
          <cell r="G3836">
            <v>0</v>
          </cell>
          <cell r="J3836">
            <v>0</v>
          </cell>
          <cell r="K3836">
            <v>0</v>
          </cell>
          <cell r="O3836" t="str">
            <v>0</v>
          </cell>
          <cell r="S3836">
            <v>0</v>
          </cell>
          <cell r="W3836">
            <v>0</v>
          </cell>
          <cell r="Y3836">
            <v>0</v>
          </cell>
          <cell r="AA3836">
            <v>0</v>
          </cell>
          <cell r="AE3836">
            <v>2016.3320000000001</v>
          </cell>
        </row>
        <row r="3837">
          <cell r="C3837">
            <v>45463</v>
          </cell>
          <cell r="D3837">
            <v>25</v>
          </cell>
          <cell r="G3837">
            <v>0</v>
          </cell>
          <cell r="J3837">
            <v>0</v>
          </cell>
          <cell r="K3837">
            <v>0</v>
          </cell>
          <cell r="O3837" t="str">
            <v>0</v>
          </cell>
          <cell r="S3837">
            <v>0</v>
          </cell>
          <cell r="W3837">
            <v>0</v>
          </cell>
          <cell r="Y3837">
            <v>0</v>
          </cell>
          <cell r="AA3837">
            <v>0</v>
          </cell>
          <cell r="AE3837">
            <v>2016.3320000000001</v>
          </cell>
        </row>
        <row r="3838">
          <cell r="C3838">
            <v>45464</v>
          </cell>
          <cell r="D3838">
            <v>25</v>
          </cell>
          <cell r="G3838">
            <v>0</v>
          </cell>
          <cell r="J3838">
            <v>0</v>
          </cell>
          <cell r="K3838">
            <v>0</v>
          </cell>
          <cell r="O3838" t="str">
            <v>0</v>
          </cell>
          <cell r="S3838">
            <v>0</v>
          </cell>
          <cell r="W3838">
            <v>0</v>
          </cell>
          <cell r="Y3838">
            <v>0</v>
          </cell>
          <cell r="AA3838">
            <v>0</v>
          </cell>
          <cell r="AE3838">
            <v>2016.3320000000001</v>
          </cell>
        </row>
        <row r="3839">
          <cell r="C3839">
            <v>45465</v>
          </cell>
          <cell r="D3839">
            <v>25</v>
          </cell>
          <cell r="G3839">
            <v>0</v>
          </cell>
          <cell r="J3839">
            <v>0</v>
          </cell>
          <cell r="K3839">
            <v>0</v>
          </cell>
          <cell r="O3839" t="str">
            <v>0</v>
          </cell>
          <cell r="S3839">
            <v>0</v>
          </cell>
          <cell r="W3839">
            <v>0</v>
          </cell>
          <cell r="Y3839">
            <v>0</v>
          </cell>
          <cell r="AA3839">
            <v>0</v>
          </cell>
          <cell r="AE3839">
            <v>2016.3320000000001</v>
          </cell>
        </row>
        <row r="3840">
          <cell r="C3840">
            <v>45466</v>
          </cell>
          <cell r="D3840">
            <v>25</v>
          </cell>
          <cell r="G3840">
            <v>0</v>
          </cell>
          <cell r="J3840">
            <v>0</v>
          </cell>
          <cell r="K3840">
            <v>0</v>
          </cell>
          <cell r="O3840" t="str">
            <v>0</v>
          </cell>
          <cell r="S3840">
            <v>0</v>
          </cell>
          <cell r="W3840">
            <v>0</v>
          </cell>
          <cell r="Y3840">
            <v>0</v>
          </cell>
          <cell r="AA3840">
            <v>0</v>
          </cell>
          <cell r="AE3840">
            <v>2016.3320000000001</v>
          </cell>
        </row>
        <row r="3841">
          <cell r="C3841">
            <v>45467</v>
          </cell>
          <cell r="D3841">
            <v>26</v>
          </cell>
          <cell r="G3841">
            <v>0</v>
          </cell>
          <cell r="J3841">
            <v>0</v>
          </cell>
          <cell r="K3841">
            <v>0</v>
          </cell>
          <cell r="O3841" t="str">
            <v>0</v>
          </cell>
          <cell r="S3841">
            <v>0</v>
          </cell>
          <cell r="W3841">
            <v>0</v>
          </cell>
          <cell r="Y3841">
            <v>0</v>
          </cell>
          <cell r="AA3841">
            <v>0</v>
          </cell>
          <cell r="AE3841">
            <v>2016.3320000000001</v>
          </cell>
        </row>
        <row r="3842">
          <cell r="C3842">
            <v>45468</v>
          </cell>
          <cell r="D3842">
            <v>26</v>
          </cell>
          <cell r="G3842">
            <v>0</v>
          </cell>
          <cell r="J3842">
            <v>0</v>
          </cell>
          <cell r="K3842">
            <v>0</v>
          </cell>
          <cell r="O3842" t="str">
            <v>0</v>
          </cell>
          <cell r="S3842">
            <v>0</v>
          </cell>
          <cell r="W3842">
            <v>0</v>
          </cell>
          <cell r="Y3842">
            <v>0</v>
          </cell>
          <cell r="AA3842">
            <v>0</v>
          </cell>
          <cell r="AE3842">
            <v>2016.3320000000001</v>
          </cell>
        </row>
        <row r="3843">
          <cell r="C3843">
            <v>45469</v>
          </cell>
          <cell r="D3843">
            <v>26</v>
          </cell>
          <cell r="G3843">
            <v>0</v>
          </cell>
          <cell r="J3843">
            <v>0</v>
          </cell>
          <cell r="K3843">
            <v>0</v>
          </cell>
          <cell r="O3843" t="str">
            <v>0</v>
          </cell>
          <cell r="S3843">
            <v>0</v>
          </cell>
          <cell r="W3843">
            <v>0</v>
          </cell>
          <cell r="Y3843">
            <v>0</v>
          </cell>
          <cell r="AA3843">
            <v>0</v>
          </cell>
          <cell r="AE3843">
            <v>2016.3320000000001</v>
          </cell>
        </row>
        <row r="3844">
          <cell r="C3844">
            <v>45470</v>
          </cell>
          <cell r="D3844">
            <v>26</v>
          </cell>
          <cell r="G3844">
            <v>0</v>
          </cell>
          <cell r="J3844">
            <v>0</v>
          </cell>
          <cell r="K3844">
            <v>0</v>
          </cell>
          <cell r="O3844" t="str">
            <v>0</v>
          </cell>
          <cell r="S3844">
            <v>0</v>
          </cell>
          <cell r="W3844">
            <v>0</v>
          </cell>
          <cell r="Y3844">
            <v>0</v>
          </cell>
          <cell r="AA3844">
            <v>0</v>
          </cell>
          <cell r="AE3844">
            <v>2016.3320000000001</v>
          </cell>
        </row>
        <row r="3845">
          <cell r="C3845">
            <v>45471</v>
          </cell>
          <cell r="D3845">
            <v>26</v>
          </cell>
          <cell r="G3845">
            <v>0</v>
          </cell>
          <cell r="J3845">
            <v>0</v>
          </cell>
          <cell r="K3845">
            <v>0</v>
          </cell>
          <cell r="O3845" t="str">
            <v>0</v>
          </cell>
          <cell r="S3845">
            <v>0</v>
          </cell>
          <cell r="W3845">
            <v>0</v>
          </cell>
          <cell r="Y3845">
            <v>0</v>
          </cell>
          <cell r="AA3845">
            <v>0</v>
          </cell>
        </row>
        <row r="3846">
          <cell r="C3846">
            <v>45472</v>
          </cell>
          <cell r="D3846">
            <v>26</v>
          </cell>
          <cell r="G3846">
            <v>0</v>
          </cell>
          <cell r="J3846">
            <v>0</v>
          </cell>
          <cell r="K3846">
            <v>0</v>
          </cell>
          <cell r="O3846" t="str">
            <v>0</v>
          </cell>
          <cell r="S3846">
            <v>0</v>
          </cell>
          <cell r="W3846">
            <v>0</v>
          </cell>
          <cell r="Y3846">
            <v>0</v>
          </cell>
          <cell r="AA3846">
            <v>0</v>
          </cell>
          <cell r="AE3846">
            <v>2016.3320000000001</v>
          </cell>
        </row>
        <row r="3847">
          <cell r="C3847">
            <v>45473</v>
          </cell>
          <cell r="D3847">
            <v>26</v>
          </cell>
          <cell r="G3847">
            <v>0</v>
          </cell>
          <cell r="J3847">
            <v>0</v>
          </cell>
          <cell r="K3847">
            <v>0</v>
          </cell>
          <cell r="O3847" t="str">
            <v>0</v>
          </cell>
          <cell r="S3847">
            <v>0</v>
          </cell>
          <cell r="W3847">
            <v>0</v>
          </cell>
          <cell r="Y3847">
            <v>0</v>
          </cell>
          <cell r="AA3847">
            <v>0</v>
          </cell>
          <cell r="AE3847">
            <v>2016.3320000000001</v>
          </cell>
        </row>
        <row r="3848">
          <cell r="C3848">
            <v>45474</v>
          </cell>
          <cell r="D3848">
            <v>27</v>
          </cell>
          <cell r="G3848">
            <v>0</v>
          </cell>
          <cell r="J3848">
            <v>0</v>
          </cell>
          <cell r="K3848">
            <v>0</v>
          </cell>
          <cell r="O3848" t="str">
            <v>0</v>
          </cell>
          <cell r="S3848">
            <v>0</v>
          </cell>
          <cell r="W3848">
            <v>0</v>
          </cell>
          <cell r="Y3848">
            <v>0</v>
          </cell>
          <cell r="AA3848">
            <v>0</v>
          </cell>
          <cell r="AE3848">
            <v>2016.3320000000001</v>
          </cell>
        </row>
        <row r="3849">
          <cell r="C3849">
            <v>45475</v>
          </cell>
          <cell r="D3849">
            <v>27</v>
          </cell>
          <cell r="G3849">
            <v>0</v>
          </cell>
          <cell r="J3849">
            <v>0</v>
          </cell>
          <cell r="K3849">
            <v>0</v>
          </cell>
          <cell r="O3849" t="str">
            <v>0</v>
          </cell>
          <cell r="S3849">
            <v>0</v>
          </cell>
          <cell r="W3849">
            <v>0</v>
          </cell>
          <cell r="Y3849">
            <v>0</v>
          </cell>
          <cell r="AA3849">
            <v>0</v>
          </cell>
          <cell r="AE3849">
            <v>2016.3320000000001</v>
          </cell>
        </row>
        <row r="3850">
          <cell r="C3850">
            <v>45476</v>
          </cell>
          <cell r="D3850">
            <v>27</v>
          </cell>
          <cell r="G3850">
            <v>0</v>
          </cell>
          <cell r="J3850">
            <v>0</v>
          </cell>
          <cell r="K3850">
            <v>0</v>
          </cell>
          <cell r="O3850" t="str">
            <v>0</v>
          </cell>
          <cell r="S3850">
            <v>0</v>
          </cell>
          <cell r="W3850">
            <v>0</v>
          </cell>
          <cell r="Y3850">
            <v>0</v>
          </cell>
          <cell r="AA3850">
            <v>0</v>
          </cell>
          <cell r="AE3850">
            <v>2016.3320000000001</v>
          </cell>
        </row>
        <row r="3851">
          <cell r="C3851">
            <v>45477</v>
          </cell>
          <cell r="D3851">
            <v>27</v>
          </cell>
          <cell r="G3851">
            <v>0</v>
          </cell>
          <cell r="J3851">
            <v>0</v>
          </cell>
          <cell r="K3851">
            <v>0</v>
          </cell>
          <cell r="O3851" t="str">
            <v>0</v>
          </cell>
          <cell r="S3851">
            <v>0</v>
          </cell>
          <cell r="W3851">
            <v>0</v>
          </cell>
          <cell r="Y3851">
            <v>0</v>
          </cell>
          <cell r="AA3851">
            <v>0</v>
          </cell>
          <cell r="AE3851">
            <v>2016.3320000000001</v>
          </cell>
        </row>
        <row r="3852">
          <cell r="C3852">
            <v>45478</v>
          </cell>
          <cell r="D3852">
            <v>27</v>
          </cell>
          <cell r="G3852">
            <v>0</v>
          </cell>
          <cell r="J3852">
            <v>0</v>
          </cell>
          <cell r="K3852">
            <v>0</v>
          </cell>
          <cell r="O3852" t="str">
            <v>0</v>
          </cell>
          <cell r="S3852">
            <v>0</v>
          </cell>
          <cell r="W3852">
            <v>0</v>
          </cell>
          <cell r="Y3852">
            <v>0</v>
          </cell>
          <cell r="AA3852">
            <v>0</v>
          </cell>
          <cell r="AE3852">
            <v>2016.3320000000001</v>
          </cell>
        </row>
        <row r="3853">
          <cell r="C3853">
            <v>45479</v>
          </cell>
          <cell r="D3853">
            <v>27</v>
          </cell>
          <cell r="G3853">
            <v>0</v>
          </cell>
          <cell r="J3853">
            <v>0</v>
          </cell>
          <cell r="K3853">
            <v>0</v>
          </cell>
          <cell r="O3853" t="str">
            <v>0</v>
          </cell>
          <cell r="S3853">
            <v>0</v>
          </cell>
          <cell r="W3853">
            <v>0</v>
          </cell>
          <cell r="Y3853">
            <v>0</v>
          </cell>
          <cell r="AA3853">
            <v>0</v>
          </cell>
          <cell r="AE3853">
            <v>2016.3320000000001</v>
          </cell>
        </row>
        <row r="3854">
          <cell r="C3854">
            <v>45480</v>
          </cell>
          <cell r="D3854">
            <v>27</v>
          </cell>
          <cell r="G3854">
            <v>0</v>
          </cell>
          <cell r="J3854">
            <v>0</v>
          </cell>
          <cell r="K3854">
            <v>0</v>
          </cell>
          <cell r="O3854" t="str">
            <v>0</v>
          </cell>
          <cell r="S3854">
            <v>0</v>
          </cell>
          <cell r="W3854">
            <v>0</v>
          </cell>
          <cell r="Y3854">
            <v>0</v>
          </cell>
          <cell r="AA3854">
            <v>0</v>
          </cell>
          <cell r="AE3854">
            <v>2016.3320000000001</v>
          </cell>
        </row>
        <row r="3855">
          <cell r="C3855">
            <v>45481</v>
          </cell>
          <cell r="D3855">
            <v>28</v>
          </cell>
          <cell r="G3855">
            <v>0</v>
          </cell>
          <cell r="J3855">
            <v>0</v>
          </cell>
          <cell r="K3855">
            <v>0</v>
          </cell>
          <cell r="O3855" t="str">
            <v>0</v>
          </cell>
          <cell r="S3855">
            <v>0</v>
          </cell>
          <cell r="W3855">
            <v>0</v>
          </cell>
          <cell r="Y3855">
            <v>0</v>
          </cell>
          <cell r="AA3855">
            <v>0</v>
          </cell>
          <cell r="AE3855">
            <v>2016.3320000000001</v>
          </cell>
        </row>
        <row r="3856">
          <cell r="C3856">
            <v>45482</v>
          </cell>
          <cell r="D3856">
            <v>28</v>
          </cell>
          <cell r="G3856">
            <v>0</v>
          </cell>
          <cell r="J3856">
            <v>0</v>
          </cell>
          <cell r="K3856">
            <v>0</v>
          </cell>
          <cell r="O3856" t="str">
            <v>0</v>
          </cell>
          <cell r="S3856">
            <v>0</v>
          </cell>
          <cell r="W3856">
            <v>0</v>
          </cell>
          <cell r="Y3856">
            <v>0</v>
          </cell>
          <cell r="AA3856">
            <v>0</v>
          </cell>
          <cell r="AE3856">
            <v>2016.3320000000001</v>
          </cell>
        </row>
        <row r="3857">
          <cell r="C3857">
            <v>45483</v>
          </cell>
          <cell r="D3857">
            <v>28</v>
          </cell>
          <cell r="G3857">
            <v>0</v>
          </cell>
          <cell r="J3857">
            <v>0</v>
          </cell>
          <cell r="K3857">
            <v>0</v>
          </cell>
          <cell r="O3857" t="str">
            <v>0</v>
          </cell>
          <cell r="S3857">
            <v>0</v>
          </cell>
          <cell r="W3857">
            <v>0</v>
          </cell>
          <cell r="Y3857">
            <v>0</v>
          </cell>
          <cell r="AA3857">
            <v>0</v>
          </cell>
          <cell r="AE3857">
            <v>2016.3320000000001</v>
          </cell>
        </row>
        <row r="3858">
          <cell r="C3858">
            <v>45484</v>
          </cell>
          <cell r="D3858">
            <v>28</v>
          </cell>
          <cell r="G3858">
            <v>0</v>
          </cell>
          <cell r="J3858">
            <v>0</v>
          </cell>
          <cell r="K3858">
            <v>0</v>
          </cell>
          <cell r="O3858" t="str">
            <v>0</v>
          </cell>
          <cell r="S3858">
            <v>0</v>
          </cell>
          <cell r="W3858">
            <v>0</v>
          </cell>
          <cell r="Y3858">
            <v>0</v>
          </cell>
          <cell r="AA3858">
            <v>0</v>
          </cell>
          <cell r="AE3858">
            <v>2016.3320000000001</v>
          </cell>
        </row>
        <row r="3859">
          <cell r="C3859">
            <v>45485</v>
          </cell>
          <cell r="D3859">
            <v>28</v>
          </cell>
          <cell r="G3859">
            <v>0</v>
          </cell>
          <cell r="J3859">
            <v>0</v>
          </cell>
          <cell r="K3859">
            <v>0</v>
          </cell>
          <cell r="O3859" t="str">
            <v>0</v>
          </cell>
          <cell r="S3859">
            <v>0</v>
          </cell>
          <cell r="W3859">
            <v>0</v>
          </cell>
          <cell r="Y3859">
            <v>0</v>
          </cell>
          <cell r="AA3859">
            <v>0</v>
          </cell>
          <cell r="AE3859">
            <v>2016.3320000000001</v>
          </cell>
        </row>
        <row r="3860">
          <cell r="C3860">
            <v>45486</v>
          </cell>
          <cell r="D3860">
            <v>28</v>
          </cell>
          <cell r="G3860">
            <v>0</v>
          </cell>
          <cell r="J3860">
            <v>0</v>
          </cell>
          <cell r="K3860">
            <v>0</v>
          </cell>
          <cell r="O3860" t="str">
            <v>0</v>
          </cell>
          <cell r="S3860">
            <v>0</v>
          </cell>
          <cell r="W3860">
            <v>0</v>
          </cell>
          <cell r="Y3860">
            <v>0</v>
          </cell>
          <cell r="AA3860">
            <v>0</v>
          </cell>
          <cell r="AE3860">
            <v>2016.3320000000001</v>
          </cell>
        </row>
        <row r="3861">
          <cell r="C3861">
            <v>45487</v>
          </cell>
          <cell r="D3861">
            <v>28</v>
          </cell>
          <cell r="G3861">
            <v>0</v>
          </cell>
          <cell r="J3861">
            <v>0</v>
          </cell>
          <cell r="K3861">
            <v>0</v>
          </cell>
          <cell r="O3861" t="str">
            <v>0</v>
          </cell>
          <cell r="S3861">
            <v>0</v>
          </cell>
          <cell r="W3861">
            <v>0</v>
          </cell>
          <cell r="Y3861">
            <v>0</v>
          </cell>
          <cell r="AA3861">
            <v>0</v>
          </cell>
          <cell r="AE3861">
            <v>2016.3320000000001</v>
          </cell>
        </row>
        <row r="3862">
          <cell r="C3862">
            <v>45488</v>
          </cell>
          <cell r="D3862">
            <v>29</v>
          </cell>
          <cell r="G3862">
            <v>0</v>
          </cell>
          <cell r="J3862">
            <v>0</v>
          </cell>
          <cell r="K3862">
            <v>0</v>
          </cell>
          <cell r="O3862" t="str">
            <v>0</v>
          </cell>
          <cell r="S3862">
            <v>0</v>
          </cell>
          <cell r="W3862">
            <v>0</v>
          </cell>
          <cell r="Y3862">
            <v>0</v>
          </cell>
          <cell r="AA3862">
            <v>0</v>
          </cell>
          <cell r="AE3862">
            <v>2016.3320000000001</v>
          </cell>
        </row>
        <row r="3863">
          <cell r="C3863">
            <v>45489</v>
          </cell>
          <cell r="D3863">
            <v>29</v>
          </cell>
          <cell r="G3863">
            <v>0</v>
          </cell>
          <cell r="J3863">
            <v>0</v>
          </cell>
          <cell r="K3863">
            <v>0</v>
          </cell>
          <cell r="O3863" t="str">
            <v>0</v>
          </cell>
          <cell r="S3863">
            <v>0</v>
          </cell>
          <cell r="W3863">
            <v>0</v>
          </cell>
          <cell r="Y3863">
            <v>0</v>
          </cell>
          <cell r="AA3863">
            <v>0</v>
          </cell>
          <cell r="AE3863">
            <v>2016.3320000000001</v>
          </cell>
        </row>
        <row r="3864">
          <cell r="C3864">
            <v>45490</v>
          </cell>
          <cell r="D3864">
            <v>29</v>
          </cell>
          <cell r="G3864">
            <v>0</v>
          </cell>
          <cell r="J3864">
            <v>0</v>
          </cell>
          <cell r="K3864">
            <v>0</v>
          </cell>
          <cell r="O3864" t="str">
            <v>0</v>
          </cell>
          <cell r="S3864">
            <v>0</v>
          </cell>
          <cell r="W3864">
            <v>0</v>
          </cell>
          <cell r="Y3864">
            <v>0</v>
          </cell>
          <cell r="AA3864">
            <v>0</v>
          </cell>
          <cell r="AE3864">
            <v>2016.3320000000001</v>
          </cell>
        </row>
        <row r="3865">
          <cell r="C3865">
            <v>45491</v>
          </cell>
          <cell r="D3865">
            <v>29</v>
          </cell>
          <cell r="G3865">
            <v>0</v>
          </cell>
          <cell r="J3865">
            <v>0</v>
          </cell>
          <cell r="K3865">
            <v>0</v>
          </cell>
          <cell r="O3865" t="str">
            <v>0</v>
          </cell>
          <cell r="S3865">
            <v>0</v>
          </cell>
          <cell r="W3865">
            <v>0</v>
          </cell>
          <cell r="Y3865">
            <v>0</v>
          </cell>
          <cell r="AA3865">
            <v>0</v>
          </cell>
          <cell r="AE3865">
            <v>2016.3320000000001</v>
          </cell>
        </row>
        <row r="3866">
          <cell r="C3866">
            <v>45492</v>
          </cell>
          <cell r="D3866">
            <v>29</v>
          </cell>
          <cell r="G3866">
            <v>0</v>
          </cell>
          <cell r="J3866">
            <v>0</v>
          </cell>
          <cell r="K3866">
            <v>0</v>
          </cell>
          <cell r="O3866" t="str">
            <v>0</v>
          </cell>
          <cell r="S3866">
            <v>0</v>
          </cell>
          <cell r="W3866">
            <v>0</v>
          </cell>
          <cell r="Y3866">
            <v>0</v>
          </cell>
          <cell r="AA3866">
            <v>0</v>
          </cell>
          <cell r="AE3866">
            <v>2016.3320000000001</v>
          </cell>
        </row>
        <row r="3867">
          <cell r="C3867">
            <v>45493</v>
          </cell>
          <cell r="D3867">
            <v>29</v>
          </cell>
          <cell r="G3867">
            <v>0</v>
          </cell>
          <cell r="J3867">
            <v>0</v>
          </cell>
          <cell r="K3867">
            <v>0</v>
          </cell>
          <cell r="O3867" t="str">
            <v>0</v>
          </cell>
          <cell r="S3867">
            <v>0</v>
          </cell>
          <cell r="W3867">
            <v>0</v>
          </cell>
          <cell r="Y3867">
            <v>0</v>
          </cell>
          <cell r="AA3867">
            <v>0</v>
          </cell>
          <cell r="AE3867">
            <v>2016.3320000000001</v>
          </cell>
        </row>
        <row r="3868">
          <cell r="C3868">
            <v>45494</v>
          </cell>
          <cell r="D3868">
            <v>29</v>
          </cell>
          <cell r="G3868">
            <v>0</v>
          </cell>
          <cell r="J3868">
            <v>0</v>
          </cell>
          <cell r="K3868">
            <v>0</v>
          </cell>
          <cell r="O3868" t="str">
            <v>0</v>
          </cell>
          <cell r="S3868">
            <v>0</v>
          </cell>
          <cell r="W3868">
            <v>0</v>
          </cell>
          <cell r="Y3868">
            <v>0</v>
          </cell>
          <cell r="AA3868">
            <v>0</v>
          </cell>
          <cell r="AE3868">
            <v>2016.3320000000001</v>
          </cell>
        </row>
        <row r="3869">
          <cell r="C3869">
            <v>45495</v>
          </cell>
          <cell r="D3869">
            <v>30</v>
          </cell>
          <cell r="G3869">
            <v>0</v>
          </cell>
          <cell r="J3869">
            <v>0</v>
          </cell>
          <cell r="K3869">
            <v>0</v>
          </cell>
          <cell r="O3869" t="str">
            <v>0</v>
          </cell>
          <cell r="S3869">
            <v>0</v>
          </cell>
          <cell r="W3869">
            <v>0</v>
          </cell>
          <cell r="Y3869">
            <v>0</v>
          </cell>
          <cell r="AA3869">
            <v>0</v>
          </cell>
          <cell r="AE3869">
            <v>2016.3320000000001</v>
          </cell>
        </row>
        <row r="3870">
          <cell r="C3870">
            <v>45496</v>
          </cell>
          <cell r="D3870">
            <v>30</v>
          </cell>
          <cell r="G3870">
            <v>0</v>
          </cell>
          <cell r="J3870">
            <v>0</v>
          </cell>
          <cell r="K3870">
            <v>0</v>
          </cell>
          <cell r="O3870" t="str">
            <v>0</v>
          </cell>
          <cell r="S3870">
            <v>0</v>
          </cell>
          <cell r="W3870">
            <v>0</v>
          </cell>
          <cell r="Y3870">
            <v>0</v>
          </cell>
          <cell r="AA3870">
            <v>0</v>
          </cell>
          <cell r="AE3870">
            <v>2016.3320000000001</v>
          </cell>
        </row>
        <row r="3871">
          <cell r="C3871">
            <v>45497</v>
          </cell>
          <cell r="D3871">
            <v>30</v>
          </cell>
          <cell r="G3871">
            <v>0</v>
          </cell>
          <cell r="J3871">
            <v>0</v>
          </cell>
          <cell r="K3871">
            <v>0</v>
          </cell>
          <cell r="O3871" t="str">
            <v>0</v>
          </cell>
          <cell r="S3871">
            <v>0</v>
          </cell>
          <cell r="W3871">
            <v>0</v>
          </cell>
          <cell r="Y3871">
            <v>0</v>
          </cell>
          <cell r="AA3871">
            <v>0</v>
          </cell>
          <cell r="AE3871">
            <v>2016.3320000000001</v>
          </cell>
        </row>
        <row r="3872">
          <cell r="C3872">
            <v>45498</v>
          </cell>
          <cell r="D3872">
            <v>30</v>
          </cell>
          <cell r="G3872">
            <v>0</v>
          </cell>
          <cell r="J3872">
            <v>0</v>
          </cell>
          <cell r="K3872">
            <v>0</v>
          </cell>
          <cell r="O3872" t="str">
            <v>0</v>
          </cell>
          <cell r="S3872">
            <v>0</v>
          </cell>
          <cell r="W3872">
            <v>0</v>
          </cell>
          <cell r="Y3872">
            <v>0</v>
          </cell>
          <cell r="AA3872">
            <v>0</v>
          </cell>
          <cell r="AE3872">
            <v>2016.3320000000001</v>
          </cell>
        </row>
        <row r="3873">
          <cell r="C3873">
            <v>45499</v>
          </cell>
          <cell r="D3873">
            <v>30</v>
          </cell>
          <cell r="G3873">
            <v>0</v>
          </cell>
          <cell r="J3873">
            <v>0</v>
          </cell>
          <cell r="K3873">
            <v>0</v>
          </cell>
          <cell r="O3873" t="str">
            <v>0</v>
          </cell>
          <cell r="S3873">
            <v>0</v>
          </cell>
          <cell r="W3873">
            <v>0</v>
          </cell>
          <cell r="Y3873">
            <v>0</v>
          </cell>
          <cell r="AA3873">
            <v>0</v>
          </cell>
          <cell r="AE3873">
            <v>2016.3320000000001</v>
          </cell>
        </row>
        <row r="3874">
          <cell r="C3874">
            <v>45500</v>
          </cell>
          <cell r="D3874">
            <v>30</v>
          </cell>
          <cell r="G3874">
            <v>0</v>
          </cell>
          <cell r="J3874">
            <v>0</v>
          </cell>
          <cell r="K3874">
            <v>0</v>
          </cell>
          <cell r="O3874" t="str">
            <v>0</v>
          </cell>
          <cell r="S3874">
            <v>0</v>
          </cell>
          <cell r="W3874">
            <v>0</v>
          </cell>
          <cell r="Y3874">
            <v>0</v>
          </cell>
          <cell r="AA3874">
            <v>0</v>
          </cell>
          <cell r="AE3874">
            <v>2016.3320000000001</v>
          </cell>
        </row>
        <row r="3875">
          <cell r="C3875">
            <v>45501</v>
          </cell>
          <cell r="D3875">
            <v>30</v>
          </cell>
          <cell r="G3875">
            <v>0</v>
          </cell>
          <cell r="J3875">
            <v>0</v>
          </cell>
          <cell r="K3875">
            <v>0</v>
          </cell>
          <cell r="O3875" t="str">
            <v>0</v>
          </cell>
          <cell r="S3875">
            <v>0</v>
          </cell>
          <cell r="W3875">
            <v>0</v>
          </cell>
          <cell r="Y3875">
            <v>0</v>
          </cell>
          <cell r="AA3875">
            <v>0</v>
          </cell>
        </row>
        <row r="3876">
          <cell r="C3876">
            <v>45502</v>
          </cell>
          <cell r="D3876">
            <v>31</v>
          </cell>
          <cell r="G3876">
            <v>0</v>
          </cell>
          <cell r="J3876">
            <v>0</v>
          </cell>
          <cell r="K3876">
            <v>0</v>
          </cell>
          <cell r="O3876" t="str">
            <v>0</v>
          </cell>
          <cell r="S3876">
            <v>0</v>
          </cell>
          <cell r="W3876">
            <v>0</v>
          </cell>
          <cell r="Y3876">
            <v>0</v>
          </cell>
          <cell r="AA3876">
            <v>0</v>
          </cell>
          <cell r="AE3876">
            <v>2016.3320000000001</v>
          </cell>
        </row>
        <row r="3877">
          <cell r="C3877">
            <v>45503</v>
          </cell>
          <cell r="D3877">
            <v>31</v>
          </cell>
          <cell r="G3877">
            <v>0</v>
          </cell>
          <cell r="J3877">
            <v>0</v>
          </cell>
          <cell r="K3877">
            <v>0</v>
          </cell>
          <cell r="O3877" t="str">
            <v>0</v>
          </cell>
          <cell r="S3877">
            <v>0</v>
          </cell>
          <cell r="W3877">
            <v>0</v>
          </cell>
          <cell r="Y3877">
            <v>0</v>
          </cell>
          <cell r="AA3877">
            <v>0</v>
          </cell>
          <cell r="AE3877">
            <v>2016.3320000000001</v>
          </cell>
        </row>
        <row r="3878">
          <cell r="C3878">
            <v>45504</v>
          </cell>
          <cell r="D3878">
            <v>31</v>
          </cell>
          <cell r="G3878">
            <v>0</v>
          </cell>
          <cell r="J3878">
            <v>0</v>
          </cell>
          <cell r="K3878">
            <v>0</v>
          </cell>
          <cell r="O3878" t="str">
            <v>0</v>
          </cell>
          <cell r="S3878">
            <v>0</v>
          </cell>
          <cell r="W3878">
            <v>0</v>
          </cell>
          <cell r="Y3878">
            <v>0</v>
          </cell>
          <cell r="AA3878">
            <v>0</v>
          </cell>
          <cell r="AE3878">
            <v>2016.3320000000001</v>
          </cell>
        </row>
        <row r="3879">
          <cell r="C3879">
            <v>45505</v>
          </cell>
          <cell r="D3879">
            <v>31</v>
          </cell>
          <cell r="G3879">
            <v>0</v>
          </cell>
          <cell r="J3879">
            <v>0</v>
          </cell>
          <cell r="K3879">
            <v>0</v>
          </cell>
          <cell r="O3879" t="str">
            <v>0</v>
          </cell>
          <cell r="S3879">
            <v>0</v>
          </cell>
          <cell r="W3879">
            <v>0</v>
          </cell>
          <cell r="Y3879">
            <v>0</v>
          </cell>
          <cell r="AA3879">
            <v>0</v>
          </cell>
          <cell r="AE3879">
            <v>2016.3320000000001</v>
          </cell>
        </row>
        <row r="3880">
          <cell r="C3880">
            <v>45506</v>
          </cell>
          <cell r="D3880">
            <v>31</v>
          </cell>
          <cell r="G3880">
            <v>0</v>
          </cell>
          <cell r="J3880">
            <v>0</v>
          </cell>
          <cell r="K3880">
            <v>0</v>
          </cell>
          <cell r="O3880" t="str">
            <v>0</v>
          </cell>
          <cell r="S3880">
            <v>0</v>
          </cell>
          <cell r="W3880">
            <v>0</v>
          </cell>
          <cell r="Y3880">
            <v>0</v>
          </cell>
          <cell r="AA3880">
            <v>0</v>
          </cell>
          <cell r="AE3880">
            <v>2016.3320000000001</v>
          </cell>
        </row>
        <row r="3881">
          <cell r="C3881">
            <v>45507</v>
          </cell>
          <cell r="D3881">
            <v>31</v>
          </cell>
          <cell r="G3881">
            <v>0</v>
          </cell>
          <cell r="J3881">
            <v>0</v>
          </cell>
          <cell r="K3881">
            <v>0</v>
          </cell>
          <cell r="O3881" t="str">
            <v>0</v>
          </cell>
          <cell r="S3881">
            <v>0</v>
          </cell>
          <cell r="W3881">
            <v>0</v>
          </cell>
          <cell r="Y3881">
            <v>0</v>
          </cell>
          <cell r="AA3881">
            <v>0</v>
          </cell>
          <cell r="AE3881">
            <v>2016.3320000000001</v>
          </cell>
        </row>
        <row r="3882">
          <cell r="C3882">
            <v>45508</v>
          </cell>
          <cell r="D3882">
            <v>31</v>
          </cell>
          <cell r="G3882">
            <v>0</v>
          </cell>
          <cell r="J3882">
            <v>0</v>
          </cell>
          <cell r="K3882">
            <v>0</v>
          </cell>
          <cell r="O3882" t="str">
            <v>0</v>
          </cell>
          <cell r="S3882">
            <v>0</v>
          </cell>
          <cell r="W3882">
            <v>0</v>
          </cell>
          <cell r="Y3882">
            <v>0</v>
          </cell>
          <cell r="AA3882">
            <v>0</v>
          </cell>
          <cell r="AE3882">
            <v>2016.3320000000001</v>
          </cell>
        </row>
        <row r="3883">
          <cell r="C3883">
            <v>45509</v>
          </cell>
          <cell r="D3883">
            <v>32</v>
          </cell>
          <cell r="G3883">
            <v>0</v>
          </cell>
          <cell r="J3883">
            <v>0</v>
          </cell>
          <cell r="K3883">
            <v>0</v>
          </cell>
          <cell r="O3883" t="str">
            <v>0</v>
          </cell>
          <cell r="S3883">
            <v>0</v>
          </cell>
          <cell r="W3883">
            <v>0</v>
          </cell>
          <cell r="Y3883">
            <v>0</v>
          </cell>
          <cell r="AA3883">
            <v>0</v>
          </cell>
          <cell r="AE3883">
            <v>2016.3320000000001</v>
          </cell>
        </row>
        <row r="3884">
          <cell r="C3884">
            <v>45510</v>
          </cell>
          <cell r="D3884">
            <v>32</v>
          </cell>
          <cell r="G3884">
            <v>0</v>
          </cell>
          <cell r="J3884">
            <v>0</v>
          </cell>
          <cell r="K3884">
            <v>0</v>
          </cell>
          <cell r="O3884" t="str">
            <v>0</v>
          </cell>
          <cell r="S3884">
            <v>0</v>
          </cell>
          <cell r="W3884">
            <v>0</v>
          </cell>
          <cell r="Y3884">
            <v>0</v>
          </cell>
          <cell r="AA3884">
            <v>0</v>
          </cell>
          <cell r="AE3884">
            <v>2016.3320000000001</v>
          </cell>
        </row>
        <row r="3885">
          <cell r="C3885">
            <v>45511</v>
          </cell>
          <cell r="D3885">
            <v>32</v>
          </cell>
          <cell r="G3885">
            <v>0</v>
          </cell>
          <cell r="J3885">
            <v>0</v>
          </cell>
          <cell r="K3885">
            <v>0</v>
          </cell>
          <cell r="O3885" t="str">
            <v>0</v>
          </cell>
          <cell r="S3885">
            <v>0</v>
          </cell>
          <cell r="W3885">
            <v>0</v>
          </cell>
          <cell r="Y3885">
            <v>0</v>
          </cell>
          <cell r="AA3885">
            <v>0</v>
          </cell>
          <cell r="AE3885">
            <v>2016.3320000000001</v>
          </cell>
        </row>
        <row r="3886">
          <cell r="C3886">
            <v>45512</v>
          </cell>
          <cell r="D3886">
            <v>32</v>
          </cell>
          <cell r="G3886">
            <v>0</v>
          </cell>
          <cell r="J3886">
            <v>0</v>
          </cell>
          <cell r="K3886">
            <v>0</v>
          </cell>
          <cell r="O3886" t="str">
            <v>0</v>
          </cell>
          <cell r="S3886">
            <v>0</v>
          </cell>
          <cell r="W3886">
            <v>0</v>
          </cell>
          <cell r="Y3886">
            <v>0</v>
          </cell>
          <cell r="AA3886">
            <v>0</v>
          </cell>
          <cell r="AE3886">
            <v>2016.3320000000001</v>
          </cell>
        </row>
        <row r="3887">
          <cell r="C3887">
            <v>45513</v>
          </cell>
          <cell r="D3887">
            <v>32</v>
          </cell>
          <cell r="G3887">
            <v>0</v>
          </cell>
          <cell r="J3887">
            <v>0</v>
          </cell>
          <cell r="K3887">
            <v>0</v>
          </cell>
          <cell r="O3887" t="str">
            <v>0</v>
          </cell>
          <cell r="S3887">
            <v>0</v>
          </cell>
          <cell r="W3887">
            <v>0</v>
          </cell>
          <cell r="Y3887">
            <v>0</v>
          </cell>
          <cell r="AA3887">
            <v>0</v>
          </cell>
          <cell r="AE3887">
            <v>2016.3320000000001</v>
          </cell>
        </row>
        <row r="3888">
          <cell r="C3888">
            <v>45514</v>
          </cell>
          <cell r="D3888">
            <v>32</v>
          </cell>
          <cell r="G3888">
            <v>0</v>
          </cell>
          <cell r="J3888">
            <v>0</v>
          </cell>
          <cell r="K3888">
            <v>0</v>
          </cell>
          <cell r="O3888" t="str">
            <v>0</v>
          </cell>
          <cell r="S3888">
            <v>0</v>
          </cell>
          <cell r="W3888">
            <v>0</v>
          </cell>
          <cell r="Y3888">
            <v>0</v>
          </cell>
          <cell r="AA3888">
            <v>0</v>
          </cell>
          <cell r="AE3888">
            <v>2016.3320000000001</v>
          </cell>
        </row>
        <row r="3889">
          <cell r="C3889">
            <v>45515</v>
          </cell>
          <cell r="D3889">
            <v>32</v>
          </cell>
          <cell r="G3889">
            <v>0</v>
          </cell>
          <cell r="J3889">
            <v>0</v>
          </cell>
          <cell r="K3889">
            <v>0</v>
          </cell>
          <cell r="O3889" t="str">
            <v>0</v>
          </cell>
          <cell r="S3889">
            <v>0</v>
          </cell>
          <cell r="W3889">
            <v>0</v>
          </cell>
          <cell r="Y3889">
            <v>0</v>
          </cell>
          <cell r="AA3889">
            <v>0</v>
          </cell>
          <cell r="AE3889">
            <v>2016.3320000000001</v>
          </cell>
        </row>
        <row r="3890">
          <cell r="C3890">
            <v>45516</v>
          </cell>
          <cell r="D3890">
            <v>33</v>
          </cell>
          <cell r="G3890">
            <v>0</v>
          </cell>
          <cell r="J3890">
            <v>0</v>
          </cell>
          <cell r="K3890">
            <v>0</v>
          </cell>
          <cell r="O3890" t="str">
            <v>0</v>
          </cell>
          <cell r="S3890">
            <v>0</v>
          </cell>
          <cell r="W3890">
            <v>0</v>
          </cell>
          <cell r="Y3890">
            <v>0</v>
          </cell>
          <cell r="AA3890">
            <v>0</v>
          </cell>
          <cell r="AE3890">
            <v>2016.3320000000001</v>
          </cell>
        </row>
        <row r="3891">
          <cell r="C3891">
            <v>45517</v>
          </cell>
          <cell r="D3891">
            <v>33</v>
          </cell>
          <cell r="G3891">
            <v>0</v>
          </cell>
          <cell r="J3891">
            <v>0</v>
          </cell>
          <cell r="K3891">
            <v>0</v>
          </cell>
          <cell r="O3891" t="str">
            <v>0</v>
          </cell>
          <cell r="S3891">
            <v>0</v>
          </cell>
          <cell r="W3891">
            <v>0</v>
          </cell>
          <cell r="Y3891">
            <v>0</v>
          </cell>
          <cell r="AA3891">
            <v>0</v>
          </cell>
          <cell r="AE3891">
            <v>2016.3320000000001</v>
          </cell>
        </row>
        <row r="3892">
          <cell r="C3892">
            <v>45518</v>
          </cell>
          <cell r="D3892">
            <v>33</v>
          </cell>
          <cell r="G3892">
            <v>0</v>
          </cell>
          <cell r="J3892">
            <v>0</v>
          </cell>
          <cell r="K3892">
            <v>0</v>
          </cell>
          <cell r="O3892" t="str">
            <v>0</v>
          </cell>
          <cell r="S3892">
            <v>0</v>
          </cell>
          <cell r="W3892">
            <v>0</v>
          </cell>
          <cell r="Y3892">
            <v>0</v>
          </cell>
          <cell r="AA3892">
            <v>0</v>
          </cell>
          <cell r="AE3892">
            <v>2016.3320000000001</v>
          </cell>
        </row>
        <row r="3893">
          <cell r="C3893">
            <v>45519</v>
          </cell>
          <cell r="D3893">
            <v>33</v>
          </cell>
          <cell r="G3893">
            <v>0</v>
          </cell>
          <cell r="J3893">
            <v>0</v>
          </cell>
          <cell r="K3893">
            <v>0</v>
          </cell>
          <cell r="O3893" t="str">
            <v>0</v>
          </cell>
          <cell r="S3893">
            <v>0</v>
          </cell>
          <cell r="W3893">
            <v>0</v>
          </cell>
          <cell r="Y3893">
            <v>0</v>
          </cell>
          <cell r="AA3893">
            <v>0</v>
          </cell>
          <cell r="AE3893">
            <v>2016.3320000000001</v>
          </cell>
        </row>
        <row r="3894">
          <cell r="C3894">
            <v>45520</v>
          </cell>
          <cell r="D3894">
            <v>33</v>
          </cell>
          <cell r="G3894">
            <v>0</v>
          </cell>
          <cell r="J3894">
            <v>0</v>
          </cell>
          <cell r="K3894">
            <v>0</v>
          </cell>
          <cell r="O3894" t="str">
            <v>0</v>
          </cell>
          <cell r="S3894">
            <v>0</v>
          </cell>
          <cell r="W3894">
            <v>0</v>
          </cell>
          <cell r="Y3894">
            <v>0</v>
          </cell>
          <cell r="AA3894">
            <v>0</v>
          </cell>
          <cell r="AE3894">
            <v>2016.3320000000001</v>
          </cell>
        </row>
        <row r="3895">
          <cell r="C3895">
            <v>45521</v>
          </cell>
          <cell r="D3895">
            <v>33</v>
          </cell>
          <cell r="G3895">
            <v>0</v>
          </cell>
          <cell r="J3895">
            <v>0</v>
          </cell>
          <cell r="K3895">
            <v>0</v>
          </cell>
          <cell r="O3895" t="str">
            <v>0</v>
          </cell>
          <cell r="S3895">
            <v>0</v>
          </cell>
          <cell r="W3895">
            <v>0</v>
          </cell>
          <cell r="Y3895">
            <v>0</v>
          </cell>
          <cell r="AA3895">
            <v>0</v>
          </cell>
          <cell r="AE3895">
            <v>2016.3320000000001</v>
          </cell>
        </row>
        <row r="3896">
          <cell r="C3896">
            <v>45522</v>
          </cell>
          <cell r="D3896">
            <v>33</v>
          </cell>
          <cell r="G3896">
            <v>0</v>
          </cell>
          <cell r="J3896">
            <v>0</v>
          </cell>
          <cell r="K3896">
            <v>0</v>
          </cell>
          <cell r="O3896" t="str">
            <v>0</v>
          </cell>
          <cell r="S3896">
            <v>0</v>
          </cell>
          <cell r="W3896">
            <v>0</v>
          </cell>
          <cell r="Y3896">
            <v>0</v>
          </cell>
          <cell r="AA3896">
            <v>0</v>
          </cell>
          <cell r="AE3896">
            <v>2016.3320000000001</v>
          </cell>
        </row>
        <row r="3897">
          <cell r="C3897">
            <v>45523</v>
          </cell>
          <cell r="D3897">
            <v>34</v>
          </cell>
          <cell r="G3897">
            <v>0</v>
          </cell>
          <cell r="J3897">
            <v>0</v>
          </cell>
          <cell r="K3897">
            <v>0</v>
          </cell>
          <cell r="O3897" t="str">
            <v>0</v>
          </cell>
          <cell r="S3897">
            <v>0</v>
          </cell>
          <cell r="W3897">
            <v>0</v>
          </cell>
          <cell r="Y3897">
            <v>0</v>
          </cell>
          <cell r="AA3897">
            <v>0</v>
          </cell>
          <cell r="AE3897">
            <v>2016.3320000000001</v>
          </cell>
        </row>
        <row r="3898">
          <cell r="C3898">
            <v>45524</v>
          </cell>
          <cell r="D3898">
            <v>34</v>
          </cell>
          <cell r="G3898">
            <v>0</v>
          </cell>
          <cell r="J3898">
            <v>0</v>
          </cell>
          <cell r="K3898">
            <v>0</v>
          </cell>
          <cell r="O3898" t="str">
            <v>0</v>
          </cell>
          <cell r="S3898">
            <v>0</v>
          </cell>
          <cell r="W3898">
            <v>0</v>
          </cell>
          <cell r="Y3898">
            <v>0</v>
          </cell>
          <cell r="AA3898">
            <v>0</v>
          </cell>
          <cell r="AE3898">
            <v>2016.3320000000001</v>
          </cell>
        </row>
        <row r="3899">
          <cell r="C3899">
            <v>45525</v>
          </cell>
          <cell r="D3899">
            <v>34</v>
          </cell>
          <cell r="G3899">
            <v>0</v>
          </cell>
          <cell r="J3899">
            <v>0</v>
          </cell>
          <cell r="K3899">
            <v>0</v>
          </cell>
          <cell r="O3899" t="str">
            <v>0</v>
          </cell>
          <cell r="S3899">
            <v>0</v>
          </cell>
          <cell r="W3899">
            <v>0</v>
          </cell>
          <cell r="Y3899">
            <v>0</v>
          </cell>
          <cell r="AA3899">
            <v>0</v>
          </cell>
          <cell r="AE3899">
            <v>2016.3320000000001</v>
          </cell>
        </row>
        <row r="3900">
          <cell r="C3900">
            <v>45526</v>
          </cell>
          <cell r="D3900">
            <v>34</v>
          </cell>
          <cell r="G3900">
            <v>0</v>
          </cell>
          <cell r="J3900">
            <v>0</v>
          </cell>
          <cell r="K3900">
            <v>0</v>
          </cell>
          <cell r="O3900" t="str">
            <v>0</v>
          </cell>
          <cell r="S3900">
            <v>0</v>
          </cell>
          <cell r="W3900">
            <v>0</v>
          </cell>
          <cell r="Y3900">
            <v>0</v>
          </cell>
          <cell r="AA3900">
            <v>0</v>
          </cell>
          <cell r="AE3900">
            <v>2016.3320000000001</v>
          </cell>
        </row>
        <row r="3901">
          <cell r="C3901">
            <v>45527</v>
          </cell>
          <cell r="D3901">
            <v>34</v>
          </cell>
          <cell r="G3901">
            <v>0</v>
          </cell>
          <cell r="J3901">
            <v>0</v>
          </cell>
          <cell r="K3901">
            <v>0</v>
          </cell>
          <cell r="O3901" t="str">
            <v>0</v>
          </cell>
          <cell r="S3901">
            <v>0</v>
          </cell>
          <cell r="W3901">
            <v>0</v>
          </cell>
          <cell r="Y3901">
            <v>0</v>
          </cell>
          <cell r="AA3901">
            <v>0</v>
          </cell>
          <cell r="AE3901">
            <v>2016.3320000000001</v>
          </cell>
        </row>
        <row r="3902">
          <cell r="C3902">
            <v>45528</v>
          </cell>
          <cell r="D3902">
            <v>34</v>
          </cell>
          <cell r="G3902">
            <v>0</v>
          </cell>
          <cell r="J3902">
            <v>0</v>
          </cell>
          <cell r="K3902">
            <v>0</v>
          </cell>
          <cell r="O3902" t="str">
            <v>0</v>
          </cell>
          <cell r="S3902">
            <v>0</v>
          </cell>
          <cell r="W3902">
            <v>0</v>
          </cell>
          <cell r="Y3902">
            <v>0</v>
          </cell>
          <cell r="AA3902">
            <v>0</v>
          </cell>
          <cell r="AE3902">
            <v>2016.3320000000001</v>
          </cell>
        </row>
        <row r="3903">
          <cell r="C3903">
            <v>45529</v>
          </cell>
          <cell r="D3903">
            <v>34</v>
          </cell>
          <cell r="G3903">
            <v>0</v>
          </cell>
          <cell r="J3903">
            <v>0</v>
          </cell>
          <cell r="K3903">
            <v>0</v>
          </cell>
          <cell r="O3903" t="str">
            <v>0</v>
          </cell>
          <cell r="S3903">
            <v>0</v>
          </cell>
          <cell r="W3903">
            <v>0</v>
          </cell>
          <cell r="Y3903">
            <v>0</v>
          </cell>
          <cell r="AA3903">
            <v>0</v>
          </cell>
          <cell r="AE3903">
            <v>2016.3320000000001</v>
          </cell>
        </row>
        <row r="3904">
          <cell r="C3904">
            <v>45530</v>
          </cell>
          <cell r="D3904">
            <v>35</v>
          </cell>
          <cell r="G3904">
            <v>0</v>
          </cell>
          <cell r="J3904">
            <v>0</v>
          </cell>
          <cell r="K3904">
            <v>0</v>
          </cell>
          <cell r="O3904" t="str">
            <v>0</v>
          </cell>
          <cell r="S3904">
            <v>0</v>
          </cell>
          <cell r="W3904">
            <v>0</v>
          </cell>
          <cell r="Y3904">
            <v>0</v>
          </cell>
          <cell r="AA3904">
            <v>0</v>
          </cell>
          <cell r="AE3904">
            <v>2016.3320000000001</v>
          </cell>
        </row>
        <row r="3905">
          <cell r="C3905">
            <v>45531</v>
          </cell>
          <cell r="D3905">
            <v>35</v>
          </cell>
          <cell r="G3905">
            <v>0</v>
          </cell>
          <cell r="J3905">
            <v>0</v>
          </cell>
          <cell r="K3905">
            <v>0</v>
          </cell>
          <cell r="O3905" t="str">
            <v>0</v>
          </cell>
          <cell r="S3905">
            <v>0</v>
          </cell>
          <cell r="W3905">
            <v>0</v>
          </cell>
          <cell r="Y3905">
            <v>0</v>
          </cell>
          <cell r="AA3905">
            <v>0</v>
          </cell>
          <cell r="AE3905">
            <v>2016.3320000000001</v>
          </cell>
        </row>
        <row r="3906">
          <cell r="C3906">
            <v>45532</v>
          </cell>
          <cell r="D3906">
            <v>35</v>
          </cell>
          <cell r="G3906">
            <v>0</v>
          </cell>
          <cell r="J3906">
            <v>0</v>
          </cell>
          <cell r="K3906">
            <v>0</v>
          </cell>
          <cell r="O3906" t="str">
            <v>0</v>
          </cell>
          <cell r="S3906">
            <v>0</v>
          </cell>
          <cell r="W3906">
            <v>0</v>
          </cell>
          <cell r="Y3906">
            <v>0</v>
          </cell>
          <cell r="AA3906">
            <v>0</v>
          </cell>
        </row>
        <row r="3907">
          <cell r="C3907">
            <v>45533</v>
          </cell>
          <cell r="D3907">
            <v>35</v>
          </cell>
          <cell r="G3907">
            <v>0</v>
          </cell>
          <cell r="J3907">
            <v>0</v>
          </cell>
          <cell r="K3907">
            <v>0</v>
          </cell>
          <cell r="O3907" t="str">
            <v>0</v>
          </cell>
          <cell r="S3907">
            <v>0</v>
          </cell>
          <cell r="W3907">
            <v>0</v>
          </cell>
          <cell r="Y3907">
            <v>0</v>
          </cell>
          <cell r="AA3907">
            <v>0</v>
          </cell>
          <cell r="AE3907">
            <v>2016.3320000000001</v>
          </cell>
        </row>
        <row r="3908">
          <cell r="C3908">
            <v>45534</v>
          </cell>
          <cell r="D3908">
            <v>35</v>
          </cell>
          <cell r="G3908">
            <v>0</v>
          </cell>
          <cell r="J3908">
            <v>0</v>
          </cell>
          <cell r="K3908">
            <v>0</v>
          </cell>
          <cell r="O3908" t="str">
            <v>0</v>
          </cell>
          <cell r="S3908">
            <v>0</v>
          </cell>
          <cell r="W3908">
            <v>0</v>
          </cell>
          <cell r="Y3908">
            <v>0</v>
          </cell>
          <cell r="AA3908">
            <v>0</v>
          </cell>
          <cell r="AE3908">
            <v>2016.3320000000001</v>
          </cell>
        </row>
        <row r="3909">
          <cell r="C3909">
            <v>45535</v>
          </cell>
          <cell r="D3909">
            <v>35</v>
          </cell>
          <cell r="G3909">
            <v>0</v>
          </cell>
          <cell r="J3909">
            <v>0</v>
          </cell>
          <cell r="K3909">
            <v>0</v>
          </cell>
          <cell r="O3909" t="str">
            <v>0</v>
          </cell>
          <cell r="S3909">
            <v>0</v>
          </cell>
          <cell r="W3909">
            <v>0</v>
          </cell>
          <cell r="Y3909">
            <v>0</v>
          </cell>
          <cell r="AA3909">
            <v>0</v>
          </cell>
          <cell r="AE3909">
            <v>2016.3320000000001</v>
          </cell>
        </row>
        <row r="3910">
          <cell r="C3910">
            <v>45536</v>
          </cell>
          <cell r="D3910">
            <v>35</v>
          </cell>
          <cell r="G3910">
            <v>0</v>
          </cell>
          <cell r="J3910">
            <v>0</v>
          </cell>
          <cell r="K3910">
            <v>0</v>
          </cell>
          <cell r="O3910" t="str">
            <v>0</v>
          </cell>
          <cell r="S3910">
            <v>0</v>
          </cell>
          <cell r="W3910">
            <v>0</v>
          </cell>
          <cell r="Y3910">
            <v>0</v>
          </cell>
          <cell r="AA3910">
            <v>0</v>
          </cell>
          <cell r="AE3910">
            <v>2016.3320000000001</v>
          </cell>
        </row>
        <row r="3911">
          <cell r="C3911">
            <v>45537</v>
          </cell>
          <cell r="D3911">
            <v>36</v>
          </cell>
          <cell r="G3911">
            <v>0</v>
          </cell>
          <cell r="J3911">
            <v>0</v>
          </cell>
          <cell r="K3911">
            <v>0</v>
          </cell>
          <cell r="O3911" t="str">
            <v>0</v>
          </cell>
          <cell r="S3911">
            <v>0</v>
          </cell>
          <cell r="W3911">
            <v>0</v>
          </cell>
          <cell r="Y3911">
            <v>0</v>
          </cell>
          <cell r="AA3911">
            <v>0</v>
          </cell>
          <cell r="AE3911">
            <v>2016.3320000000001</v>
          </cell>
        </row>
        <row r="3912">
          <cell r="C3912">
            <v>45538</v>
          </cell>
          <cell r="D3912">
            <v>36</v>
          </cell>
          <cell r="G3912">
            <v>0</v>
          </cell>
          <cell r="J3912">
            <v>0</v>
          </cell>
          <cell r="K3912">
            <v>0</v>
          </cell>
          <cell r="O3912" t="str">
            <v>0</v>
          </cell>
          <cell r="S3912">
            <v>0</v>
          </cell>
          <cell r="W3912">
            <v>0</v>
          </cell>
          <cell r="Y3912">
            <v>0</v>
          </cell>
          <cell r="AA3912">
            <v>0</v>
          </cell>
          <cell r="AE3912">
            <v>2016.3320000000001</v>
          </cell>
        </row>
        <row r="3913">
          <cell r="C3913">
            <v>45539</v>
          </cell>
          <cell r="D3913">
            <v>36</v>
          </cell>
          <cell r="G3913">
            <v>0</v>
          </cell>
          <cell r="J3913">
            <v>0</v>
          </cell>
          <cell r="K3913">
            <v>0</v>
          </cell>
          <cell r="O3913" t="str">
            <v>0</v>
          </cell>
          <cell r="S3913">
            <v>0</v>
          </cell>
          <cell r="W3913">
            <v>0</v>
          </cell>
          <cell r="Y3913">
            <v>0</v>
          </cell>
          <cell r="AA3913">
            <v>0</v>
          </cell>
          <cell r="AE3913">
            <v>2016.3320000000001</v>
          </cell>
        </row>
        <row r="3914">
          <cell r="C3914">
            <v>45540</v>
          </cell>
          <cell r="D3914">
            <v>36</v>
          </cell>
          <cell r="G3914">
            <v>0</v>
          </cell>
          <cell r="J3914">
            <v>0</v>
          </cell>
          <cell r="K3914">
            <v>0</v>
          </cell>
          <cell r="O3914" t="str">
            <v>0</v>
          </cell>
          <cell r="S3914">
            <v>0</v>
          </cell>
          <cell r="W3914">
            <v>0</v>
          </cell>
          <cell r="Y3914">
            <v>0</v>
          </cell>
          <cell r="AA3914">
            <v>0</v>
          </cell>
          <cell r="AE3914">
            <v>2016.3320000000001</v>
          </cell>
        </row>
        <row r="3915">
          <cell r="C3915">
            <v>45541</v>
          </cell>
          <cell r="D3915">
            <v>36</v>
          </cell>
          <cell r="G3915">
            <v>0</v>
          </cell>
          <cell r="J3915">
            <v>0</v>
          </cell>
          <cell r="K3915">
            <v>0</v>
          </cell>
          <cell r="O3915" t="str">
            <v>0</v>
          </cell>
          <cell r="S3915">
            <v>0</v>
          </cell>
          <cell r="W3915">
            <v>0</v>
          </cell>
          <cell r="Y3915">
            <v>0</v>
          </cell>
          <cell r="AA3915">
            <v>0</v>
          </cell>
          <cell r="AE3915">
            <v>2016.3320000000001</v>
          </cell>
        </row>
        <row r="3916">
          <cell r="C3916">
            <v>45542</v>
          </cell>
          <cell r="D3916">
            <v>36</v>
          </cell>
          <cell r="G3916">
            <v>0</v>
          </cell>
          <cell r="J3916">
            <v>0</v>
          </cell>
          <cell r="K3916">
            <v>0</v>
          </cell>
          <cell r="O3916" t="str">
            <v>0</v>
          </cell>
          <cell r="S3916">
            <v>0</v>
          </cell>
          <cell r="W3916">
            <v>0</v>
          </cell>
          <cell r="Y3916">
            <v>0</v>
          </cell>
          <cell r="AA3916">
            <v>0</v>
          </cell>
          <cell r="AE3916">
            <v>2016.3320000000001</v>
          </cell>
        </row>
        <row r="3917">
          <cell r="C3917">
            <v>45543</v>
          </cell>
          <cell r="D3917">
            <v>36</v>
          </cell>
          <cell r="G3917">
            <v>0</v>
          </cell>
          <cell r="J3917">
            <v>0</v>
          </cell>
          <cell r="K3917">
            <v>0</v>
          </cell>
          <cell r="O3917" t="str">
            <v>0</v>
          </cell>
          <cell r="S3917">
            <v>0</v>
          </cell>
          <cell r="W3917">
            <v>0</v>
          </cell>
          <cell r="Y3917">
            <v>0</v>
          </cell>
          <cell r="AA3917">
            <v>0</v>
          </cell>
          <cell r="AE3917">
            <v>2016.3320000000001</v>
          </cell>
        </row>
        <row r="3918">
          <cell r="C3918">
            <v>45544</v>
          </cell>
          <cell r="D3918">
            <v>37</v>
          </cell>
          <cell r="G3918">
            <v>0</v>
          </cell>
          <cell r="J3918">
            <v>0</v>
          </cell>
          <cell r="K3918">
            <v>0</v>
          </cell>
          <cell r="O3918" t="str">
            <v>0</v>
          </cell>
          <cell r="S3918">
            <v>0</v>
          </cell>
          <cell r="W3918">
            <v>0</v>
          </cell>
          <cell r="Y3918">
            <v>0</v>
          </cell>
          <cell r="AA3918">
            <v>0</v>
          </cell>
          <cell r="AE3918">
            <v>2016.3320000000001</v>
          </cell>
        </row>
        <row r="3919">
          <cell r="C3919">
            <v>45545</v>
          </cell>
          <cell r="D3919">
            <v>37</v>
          </cell>
          <cell r="G3919">
            <v>0</v>
          </cell>
          <cell r="J3919">
            <v>0</v>
          </cell>
          <cell r="K3919">
            <v>0</v>
          </cell>
          <cell r="O3919" t="str">
            <v>0</v>
          </cell>
          <cell r="S3919">
            <v>0</v>
          </cell>
          <cell r="W3919">
            <v>0</v>
          </cell>
          <cell r="Y3919">
            <v>0</v>
          </cell>
          <cell r="AA3919">
            <v>0</v>
          </cell>
          <cell r="AE3919">
            <v>2016.3320000000001</v>
          </cell>
        </row>
        <row r="3920">
          <cell r="C3920">
            <v>45546</v>
          </cell>
          <cell r="D3920">
            <v>37</v>
          </cell>
          <cell r="G3920">
            <v>0</v>
          </cell>
          <cell r="J3920">
            <v>0</v>
          </cell>
          <cell r="K3920">
            <v>0</v>
          </cell>
          <cell r="O3920" t="str">
            <v>0</v>
          </cell>
          <cell r="S3920">
            <v>0</v>
          </cell>
          <cell r="W3920">
            <v>0</v>
          </cell>
          <cell r="Y3920">
            <v>0</v>
          </cell>
          <cell r="AA3920">
            <v>0</v>
          </cell>
          <cell r="AE3920">
            <v>2016.3320000000001</v>
          </cell>
        </row>
        <row r="3921">
          <cell r="C3921">
            <v>45547</v>
          </cell>
          <cell r="D3921">
            <v>37</v>
          </cell>
          <cell r="G3921">
            <v>0</v>
          </cell>
          <cell r="J3921">
            <v>0</v>
          </cell>
          <cell r="K3921">
            <v>0</v>
          </cell>
          <cell r="O3921" t="str">
            <v>0</v>
          </cell>
          <cell r="S3921">
            <v>0</v>
          </cell>
          <cell r="W3921">
            <v>0</v>
          </cell>
          <cell r="Y3921">
            <v>0</v>
          </cell>
          <cell r="AA3921">
            <v>0</v>
          </cell>
          <cell r="AE3921">
            <v>2016.3320000000001</v>
          </cell>
        </row>
        <row r="3922">
          <cell r="C3922">
            <v>45548</v>
          </cell>
          <cell r="D3922">
            <v>37</v>
          </cell>
          <cell r="G3922">
            <v>0</v>
          </cell>
          <cell r="J3922">
            <v>0</v>
          </cell>
          <cell r="K3922">
            <v>0</v>
          </cell>
          <cell r="O3922" t="str">
            <v>0</v>
          </cell>
          <cell r="S3922">
            <v>0</v>
          </cell>
          <cell r="W3922">
            <v>0</v>
          </cell>
          <cell r="Y3922">
            <v>0</v>
          </cell>
          <cell r="AA3922">
            <v>0</v>
          </cell>
          <cell r="AE3922">
            <v>2016.3320000000001</v>
          </cell>
        </row>
        <row r="3923">
          <cell r="C3923">
            <v>45549</v>
          </cell>
          <cell r="D3923">
            <v>37</v>
          </cell>
          <cell r="G3923">
            <v>0</v>
          </cell>
          <cell r="J3923">
            <v>0</v>
          </cell>
          <cell r="K3923">
            <v>0</v>
          </cell>
          <cell r="O3923" t="str">
            <v>0</v>
          </cell>
          <cell r="S3923">
            <v>0</v>
          </cell>
          <cell r="W3923">
            <v>0</v>
          </cell>
          <cell r="Y3923">
            <v>0</v>
          </cell>
          <cell r="AA3923">
            <v>0</v>
          </cell>
          <cell r="AE3923">
            <v>2016.3320000000001</v>
          </cell>
        </row>
        <row r="3924">
          <cell r="C3924">
            <v>45550</v>
          </cell>
          <cell r="D3924">
            <v>37</v>
          </cell>
          <cell r="G3924">
            <v>0</v>
          </cell>
          <cell r="J3924">
            <v>0</v>
          </cell>
          <cell r="K3924">
            <v>0</v>
          </cell>
          <cell r="O3924" t="str">
            <v>0</v>
          </cell>
          <cell r="S3924">
            <v>0</v>
          </cell>
          <cell r="W3924">
            <v>0</v>
          </cell>
          <cell r="Y3924">
            <v>0</v>
          </cell>
          <cell r="AA3924">
            <v>0</v>
          </cell>
          <cell r="AE3924">
            <v>2016.3320000000001</v>
          </cell>
        </row>
        <row r="3925">
          <cell r="C3925">
            <v>45551</v>
          </cell>
          <cell r="D3925">
            <v>38</v>
          </cell>
          <cell r="G3925">
            <v>0</v>
          </cell>
          <cell r="J3925">
            <v>0</v>
          </cell>
          <cell r="K3925">
            <v>0</v>
          </cell>
          <cell r="O3925" t="str">
            <v>0</v>
          </cell>
          <cell r="S3925">
            <v>0</v>
          </cell>
          <cell r="W3925">
            <v>0</v>
          </cell>
          <cell r="Y3925">
            <v>0</v>
          </cell>
          <cell r="AA3925">
            <v>0</v>
          </cell>
          <cell r="AE3925">
            <v>2016.3320000000001</v>
          </cell>
        </row>
        <row r="3926">
          <cell r="C3926">
            <v>45552</v>
          </cell>
          <cell r="D3926">
            <v>38</v>
          </cell>
          <cell r="G3926">
            <v>0</v>
          </cell>
          <cell r="J3926">
            <v>0</v>
          </cell>
          <cell r="K3926">
            <v>0</v>
          </cell>
          <cell r="O3926" t="str">
            <v>0</v>
          </cell>
          <cell r="S3926">
            <v>0</v>
          </cell>
          <cell r="W3926">
            <v>0</v>
          </cell>
          <cell r="Y3926">
            <v>0</v>
          </cell>
          <cell r="AA3926">
            <v>0</v>
          </cell>
          <cell r="AE3926">
            <v>2016.3320000000001</v>
          </cell>
        </row>
        <row r="3927">
          <cell r="C3927">
            <v>45553</v>
          </cell>
          <cell r="D3927">
            <v>38</v>
          </cell>
          <cell r="G3927">
            <v>0</v>
          </cell>
          <cell r="J3927">
            <v>0</v>
          </cell>
          <cell r="K3927">
            <v>0</v>
          </cell>
          <cell r="O3927" t="str">
            <v>0</v>
          </cell>
          <cell r="S3927">
            <v>0</v>
          </cell>
          <cell r="W3927">
            <v>0</v>
          </cell>
          <cell r="Y3927">
            <v>0</v>
          </cell>
          <cell r="AA3927">
            <v>0</v>
          </cell>
          <cell r="AE3927">
            <v>2016.3320000000001</v>
          </cell>
        </row>
        <row r="3928">
          <cell r="C3928">
            <v>45554</v>
          </cell>
          <cell r="D3928">
            <v>38</v>
          </cell>
          <cell r="G3928">
            <v>0</v>
          </cell>
          <cell r="J3928">
            <v>0</v>
          </cell>
          <cell r="K3928">
            <v>0</v>
          </cell>
          <cell r="O3928" t="str">
            <v>0</v>
          </cell>
          <cell r="S3928">
            <v>0</v>
          </cell>
          <cell r="W3928">
            <v>0</v>
          </cell>
          <cell r="Y3928">
            <v>0</v>
          </cell>
          <cell r="AA3928">
            <v>0</v>
          </cell>
          <cell r="AE3928">
            <v>2016.3320000000001</v>
          </cell>
        </row>
        <row r="3929">
          <cell r="C3929">
            <v>45555</v>
          </cell>
          <cell r="D3929">
            <v>38</v>
          </cell>
          <cell r="G3929">
            <v>0</v>
          </cell>
          <cell r="J3929">
            <v>0</v>
          </cell>
          <cell r="K3929">
            <v>0</v>
          </cell>
          <cell r="O3929" t="str">
            <v>0</v>
          </cell>
          <cell r="S3929">
            <v>0</v>
          </cell>
          <cell r="W3929">
            <v>0</v>
          </cell>
          <cell r="Y3929">
            <v>0</v>
          </cell>
          <cell r="AA3929">
            <v>0</v>
          </cell>
          <cell r="AE3929">
            <v>2016.3320000000001</v>
          </cell>
        </row>
        <row r="3930">
          <cell r="C3930">
            <v>45556</v>
          </cell>
          <cell r="D3930">
            <v>38</v>
          </cell>
          <cell r="G3930">
            <v>0</v>
          </cell>
          <cell r="J3930">
            <v>0</v>
          </cell>
          <cell r="K3930">
            <v>0</v>
          </cell>
          <cell r="O3930" t="str">
            <v>0</v>
          </cell>
          <cell r="S3930">
            <v>0</v>
          </cell>
          <cell r="W3930">
            <v>0</v>
          </cell>
          <cell r="Y3930">
            <v>0</v>
          </cell>
          <cell r="AA3930">
            <v>0</v>
          </cell>
          <cell r="AE3930">
            <v>2016.3320000000001</v>
          </cell>
        </row>
        <row r="3931">
          <cell r="C3931">
            <v>45557</v>
          </cell>
          <cell r="D3931">
            <v>38</v>
          </cell>
          <cell r="G3931">
            <v>0</v>
          </cell>
          <cell r="J3931">
            <v>0</v>
          </cell>
          <cell r="K3931">
            <v>0</v>
          </cell>
          <cell r="O3931" t="str">
            <v>0</v>
          </cell>
          <cell r="S3931">
            <v>0</v>
          </cell>
          <cell r="W3931">
            <v>0</v>
          </cell>
          <cell r="Y3931">
            <v>0</v>
          </cell>
          <cell r="AA3931">
            <v>0</v>
          </cell>
          <cell r="AE3931">
            <v>2016.3320000000001</v>
          </cell>
        </row>
        <row r="3932">
          <cell r="C3932">
            <v>45558</v>
          </cell>
          <cell r="D3932">
            <v>39</v>
          </cell>
          <cell r="G3932">
            <v>0</v>
          </cell>
          <cell r="J3932">
            <v>0</v>
          </cell>
          <cell r="K3932">
            <v>0</v>
          </cell>
          <cell r="O3932" t="str">
            <v>0</v>
          </cell>
          <cell r="S3932">
            <v>0</v>
          </cell>
          <cell r="W3932">
            <v>0</v>
          </cell>
          <cell r="Y3932">
            <v>0</v>
          </cell>
          <cell r="AA3932">
            <v>0</v>
          </cell>
          <cell r="AE3932">
            <v>2016.3320000000001</v>
          </cell>
        </row>
        <row r="3933">
          <cell r="C3933">
            <v>45559</v>
          </cell>
          <cell r="D3933">
            <v>39</v>
          </cell>
          <cell r="G3933">
            <v>0</v>
          </cell>
          <cell r="J3933">
            <v>0</v>
          </cell>
          <cell r="K3933">
            <v>0</v>
          </cell>
          <cell r="O3933" t="str">
            <v>0</v>
          </cell>
          <cell r="S3933">
            <v>0</v>
          </cell>
          <cell r="W3933">
            <v>0</v>
          </cell>
          <cell r="Y3933">
            <v>0</v>
          </cell>
          <cell r="AA3933">
            <v>0</v>
          </cell>
          <cell r="AE3933">
            <v>2016.3320000000001</v>
          </cell>
        </row>
        <row r="3934">
          <cell r="C3934">
            <v>45560</v>
          </cell>
          <cell r="D3934">
            <v>39</v>
          </cell>
          <cell r="G3934">
            <v>0</v>
          </cell>
          <cell r="J3934">
            <v>0</v>
          </cell>
          <cell r="K3934">
            <v>0</v>
          </cell>
          <cell r="O3934" t="str">
            <v>0</v>
          </cell>
          <cell r="S3934">
            <v>0</v>
          </cell>
          <cell r="W3934">
            <v>0</v>
          </cell>
          <cell r="Y3934">
            <v>0</v>
          </cell>
          <cell r="AA3934">
            <v>0</v>
          </cell>
          <cell r="AE3934">
            <v>2016.3320000000001</v>
          </cell>
        </row>
        <row r="3935">
          <cell r="C3935">
            <v>45561</v>
          </cell>
          <cell r="D3935">
            <v>39</v>
          </cell>
          <cell r="G3935">
            <v>0</v>
          </cell>
          <cell r="J3935">
            <v>0</v>
          </cell>
          <cell r="K3935">
            <v>0</v>
          </cell>
          <cell r="O3935" t="str">
            <v>0</v>
          </cell>
          <cell r="S3935">
            <v>0</v>
          </cell>
          <cell r="W3935">
            <v>0</v>
          </cell>
          <cell r="Y3935">
            <v>0</v>
          </cell>
          <cell r="AA3935">
            <v>0</v>
          </cell>
          <cell r="AE3935">
            <v>2016.3320000000001</v>
          </cell>
        </row>
        <row r="3936">
          <cell r="C3936">
            <v>45562</v>
          </cell>
          <cell r="D3936">
            <v>39</v>
          </cell>
          <cell r="G3936">
            <v>0</v>
          </cell>
          <cell r="J3936">
            <v>0</v>
          </cell>
          <cell r="K3936">
            <v>0</v>
          </cell>
          <cell r="O3936" t="str">
            <v>0</v>
          </cell>
          <cell r="S3936">
            <v>0</v>
          </cell>
          <cell r="W3936">
            <v>0</v>
          </cell>
          <cell r="Y3936">
            <v>0</v>
          </cell>
          <cell r="AA3936">
            <v>0</v>
          </cell>
          <cell r="AE3936">
            <v>2016.3320000000001</v>
          </cell>
        </row>
        <row r="3937">
          <cell r="C3937">
            <v>45563</v>
          </cell>
          <cell r="D3937">
            <v>39</v>
          </cell>
          <cell r="G3937">
            <v>0</v>
          </cell>
          <cell r="J3937">
            <v>0</v>
          </cell>
          <cell r="K3937">
            <v>0</v>
          </cell>
          <cell r="O3937" t="str">
            <v>0</v>
          </cell>
          <cell r="S3937">
            <v>0</v>
          </cell>
          <cell r="W3937">
            <v>0</v>
          </cell>
          <cell r="Y3937">
            <v>0</v>
          </cell>
          <cell r="AA3937">
            <v>0</v>
          </cell>
        </row>
        <row r="3938">
          <cell r="C3938">
            <v>45564</v>
          </cell>
          <cell r="D3938">
            <v>39</v>
          </cell>
          <cell r="G3938">
            <v>0</v>
          </cell>
          <cell r="J3938">
            <v>0</v>
          </cell>
          <cell r="K3938">
            <v>0</v>
          </cell>
          <cell r="O3938" t="str">
            <v>0</v>
          </cell>
          <cell r="S3938">
            <v>0</v>
          </cell>
          <cell r="W3938">
            <v>0</v>
          </cell>
          <cell r="Y3938">
            <v>0</v>
          </cell>
          <cell r="AA3938">
            <v>0</v>
          </cell>
          <cell r="AE3938">
            <v>2016.3320000000001</v>
          </cell>
        </row>
        <row r="3939">
          <cell r="C3939">
            <v>45565</v>
          </cell>
          <cell r="D3939">
            <v>40</v>
          </cell>
          <cell r="G3939">
            <v>0</v>
          </cell>
          <cell r="J3939">
            <v>0</v>
          </cell>
          <cell r="K3939">
            <v>0</v>
          </cell>
          <cell r="O3939" t="str">
            <v>0</v>
          </cell>
          <cell r="S3939">
            <v>0</v>
          </cell>
          <cell r="W3939">
            <v>0</v>
          </cell>
          <cell r="Y3939">
            <v>0</v>
          </cell>
          <cell r="AA3939">
            <v>0</v>
          </cell>
          <cell r="AE3939">
            <v>2016.3320000000001</v>
          </cell>
        </row>
        <row r="3940">
          <cell r="C3940">
            <v>45566</v>
          </cell>
          <cell r="D3940">
            <v>40</v>
          </cell>
          <cell r="G3940">
            <v>0</v>
          </cell>
          <cell r="J3940">
            <v>0</v>
          </cell>
          <cell r="K3940">
            <v>0</v>
          </cell>
          <cell r="O3940" t="str">
            <v>0</v>
          </cell>
          <cell r="S3940">
            <v>0</v>
          </cell>
          <cell r="W3940">
            <v>0</v>
          </cell>
          <cell r="Y3940">
            <v>0</v>
          </cell>
          <cell r="AA3940">
            <v>0</v>
          </cell>
          <cell r="AE3940">
            <v>2016.3320000000001</v>
          </cell>
        </row>
        <row r="3941">
          <cell r="C3941">
            <v>45567</v>
          </cell>
          <cell r="D3941">
            <v>40</v>
          </cell>
          <cell r="G3941">
            <v>0</v>
          </cell>
          <cell r="J3941">
            <v>0</v>
          </cell>
          <cell r="K3941">
            <v>0</v>
          </cell>
          <cell r="O3941" t="str">
            <v>0</v>
          </cell>
          <cell r="S3941">
            <v>0</v>
          </cell>
          <cell r="W3941">
            <v>0</v>
          </cell>
          <cell r="Y3941">
            <v>0</v>
          </cell>
          <cell r="AA3941">
            <v>0</v>
          </cell>
          <cell r="AE3941">
            <v>2016.3320000000001</v>
          </cell>
        </row>
        <row r="3942">
          <cell r="C3942">
            <v>45568</v>
          </cell>
          <cell r="D3942">
            <v>40</v>
          </cell>
          <cell r="G3942">
            <v>0</v>
          </cell>
          <cell r="J3942">
            <v>0</v>
          </cell>
          <cell r="K3942">
            <v>0</v>
          </cell>
          <cell r="O3942" t="str">
            <v>0</v>
          </cell>
          <cell r="S3942">
            <v>0</v>
          </cell>
          <cell r="W3942">
            <v>0</v>
          </cell>
          <cell r="Y3942">
            <v>0</v>
          </cell>
          <cell r="AA3942">
            <v>0</v>
          </cell>
          <cell r="AE3942">
            <v>2016.3320000000001</v>
          </cell>
        </row>
        <row r="3943">
          <cell r="C3943">
            <v>45569</v>
          </cell>
          <cell r="D3943">
            <v>40</v>
          </cell>
          <cell r="G3943">
            <v>0</v>
          </cell>
          <cell r="J3943">
            <v>0</v>
          </cell>
          <cell r="K3943">
            <v>0</v>
          </cell>
          <cell r="O3943" t="str">
            <v>0</v>
          </cell>
          <cell r="S3943">
            <v>0</v>
          </cell>
          <cell r="W3943">
            <v>0</v>
          </cell>
          <cell r="Y3943">
            <v>0</v>
          </cell>
          <cell r="AA3943">
            <v>0</v>
          </cell>
          <cell r="AE3943">
            <v>2016.3320000000001</v>
          </cell>
        </row>
        <row r="3944">
          <cell r="C3944">
            <v>45570</v>
          </cell>
          <cell r="D3944">
            <v>40</v>
          </cell>
          <cell r="G3944">
            <v>0</v>
          </cell>
          <cell r="J3944">
            <v>0</v>
          </cell>
          <cell r="K3944">
            <v>0</v>
          </cell>
          <cell r="O3944" t="str">
            <v>0</v>
          </cell>
          <cell r="S3944">
            <v>0</v>
          </cell>
          <cell r="W3944">
            <v>0</v>
          </cell>
          <cell r="Y3944">
            <v>0</v>
          </cell>
          <cell r="AA3944">
            <v>0</v>
          </cell>
          <cell r="AE3944">
            <v>2016.3320000000001</v>
          </cell>
        </row>
        <row r="3945">
          <cell r="C3945">
            <v>45571</v>
          </cell>
          <cell r="D3945">
            <v>40</v>
          </cell>
          <cell r="G3945">
            <v>0</v>
          </cell>
          <cell r="J3945">
            <v>0</v>
          </cell>
          <cell r="K3945">
            <v>0</v>
          </cell>
          <cell r="O3945" t="str">
            <v>0</v>
          </cell>
          <cell r="S3945">
            <v>0</v>
          </cell>
          <cell r="W3945">
            <v>0</v>
          </cell>
          <cell r="Y3945">
            <v>0</v>
          </cell>
          <cell r="AA3945">
            <v>0</v>
          </cell>
          <cell r="AE3945">
            <v>2016.3320000000001</v>
          </cell>
        </row>
        <row r="3946">
          <cell r="C3946">
            <v>45572</v>
          </cell>
          <cell r="D3946">
            <v>41</v>
          </cell>
          <cell r="G3946">
            <v>0</v>
          </cell>
          <cell r="J3946">
            <v>0</v>
          </cell>
          <cell r="K3946">
            <v>0</v>
          </cell>
          <cell r="O3946" t="str">
            <v>0</v>
          </cell>
          <cell r="S3946">
            <v>0</v>
          </cell>
          <cell r="W3946">
            <v>0</v>
          </cell>
          <cell r="Y3946">
            <v>0</v>
          </cell>
          <cell r="AA3946">
            <v>0</v>
          </cell>
          <cell r="AE3946">
            <v>2016.3320000000001</v>
          </cell>
        </row>
        <row r="3947">
          <cell r="C3947">
            <v>45573</v>
          </cell>
          <cell r="D3947">
            <v>41</v>
          </cell>
          <cell r="G3947">
            <v>0</v>
          </cell>
          <cell r="J3947">
            <v>0</v>
          </cell>
          <cell r="K3947">
            <v>0</v>
          </cell>
          <cell r="O3947" t="str">
            <v>0</v>
          </cell>
          <cell r="S3947">
            <v>0</v>
          </cell>
          <cell r="W3947">
            <v>0</v>
          </cell>
          <cell r="Y3947">
            <v>0</v>
          </cell>
          <cell r="AA3947">
            <v>0</v>
          </cell>
          <cell r="AE3947">
            <v>2016.3320000000001</v>
          </cell>
        </row>
        <row r="3948">
          <cell r="C3948">
            <v>45574</v>
          </cell>
          <cell r="D3948">
            <v>41</v>
          </cell>
          <cell r="G3948">
            <v>0</v>
          </cell>
          <cell r="J3948">
            <v>0</v>
          </cell>
          <cell r="K3948">
            <v>0</v>
          </cell>
          <cell r="O3948" t="str">
            <v>0</v>
          </cell>
          <cell r="S3948">
            <v>0</v>
          </cell>
          <cell r="W3948">
            <v>0</v>
          </cell>
          <cell r="Y3948">
            <v>0</v>
          </cell>
          <cell r="AA3948">
            <v>0</v>
          </cell>
          <cell r="AE3948">
            <v>2016.3320000000001</v>
          </cell>
        </row>
        <row r="3949">
          <cell r="C3949">
            <v>45575</v>
          </cell>
          <cell r="D3949">
            <v>41</v>
          </cell>
          <cell r="G3949">
            <v>0</v>
          </cell>
          <cell r="J3949">
            <v>0</v>
          </cell>
          <cell r="K3949">
            <v>0</v>
          </cell>
          <cell r="O3949" t="str">
            <v>0</v>
          </cell>
          <cell r="S3949">
            <v>0</v>
          </cell>
          <cell r="W3949">
            <v>0</v>
          </cell>
          <cell r="Y3949">
            <v>0</v>
          </cell>
          <cell r="AA3949">
            <v>0</v>
          </cell>
          <cell r="AE3949">
            <v>2016.3320000000001</v>
          </cell>
        </row>
        <row r="3950">
          <cell r="C3950">
            <v>45576</v>
          </cell>
          <cell r="D3950">
            <v>41</v>
          </cell>
          <cell r="G3950">
            <v>0</v>
          </cell>
          <cell r="J3950">
            <v>0</v>
          </cell>
          <cell r="K3950">
            <v>0</v>
          </cell>
          <cell r="O3950" t="str">
            <v>0</v>
          </cell>
          <cell r="S3950">
            <v>0</v>
          </cell>
          <cell r="W3950">
            <v>0</v>
          </cell>
          <cell r="Y3950">
            <v>0</v>
          </cell>
          <cell r="AA3950">
            <v>0</v>
          </cell>
          <cell r="AE3950">
            <v>2016.3320000000001</v>
          </cell>
        </row>
        <row r="3951">
          <cell r="C3951">
            <v>45577</v>
          </cell>
          <cell r="D3951">
            <v>41</v>
          </cell>
          <cell r="G3951">
            <v>0</v>
          </cell>
          <cell r="J3951">
            <v>0</v>
          </cell>
          <cell r="K3951">
            <v>0</v>
          </cell>
          <cell r="O3951" t="str">
            <v>0</v>
          </cell>
          <cell r="S3951">
            <v>0</v>
          </cell>
          <cell r="W3951">
            <v>0</v>
          </cell>
          <cell r="Y3951">
            <v>0</v>
          </cell>
          <cell r="AA3951">
            <v>0</v>
          </cell>
          <cell r="AE3951">
            <v>2016.3320000000001</v>
          </cell>
        </row>
        <row r="3952">
          <cell r="C3952">
            <v>45578</v>
          </cell>
          <cell r="D3952">
            <v>41</v>
          </cell>
          <cell r="G3952">
            <v>0</v>
          </cell>
          <cell r="J3952">
            <v>0</v>
          </cell>
          <cell r="K3952">
            <v>0</v>
          </cell>
          <cell r="O3952" t="str">
            <v>0</v>
          </cell>
          <cell r="S3952">
            <v>0</v>
          </cell>
          <cell r="W3952">
            <v>0</v>
          </cell>
          <cell r="Y3952">
            <v>0</v>
          </cell>
          <cell r="AA3952">
            <v>0</v>
          </cell>
          <cell r="AE3952">
            <v>2016.3320000000001</v>
          </cell>
        </row>
        <row r="3953">
          <cell r="C3953">
            <v>45579</v>
          </cell>
          <cell r="D3953">
            <v>42</v>
          </cell>
          <cell r="G3953">
            <v>0</v>
          </cell>
          <cell r="J3953">
            <v>0</v>
          </cell>
          <cell r="K3953">
            <v>0</v>
          </cell>
          <cell r="O3953" t="str">
            <v>0</v>
          </cell>
          <cell r="S3953">
            <v>0</v>
          </cell>
          <cell r="W3953">
            <v>0</v>
          </cell>
          <cell r="Y3953">
            <v>0</v>
          </cell>
          <cell r="AA3953">
            <v>0</v>
          </cell>
          <cell r="AE3953">
            <v>2016.3320000000001</v>
          </cell>
        </row>
        <row r="3954">
          <cell r="C3954">
            <v>45580</v>
          </cell>
          <cell r="D3954">
            <v>42</v>
          </cell>
          <cell r="G3954">
            <v>0</v>
          </cell>
          <cell r="J3954">
            <v>0</v>
          </cell>
          <cell r="K3954">
            <v>0</v>
          </cell>
          <cell r="O3954" t="str">
            <v>0</v>
          </cell>
          <cell r="S3954">
            <v>0</v>
          </cell>
          <cell r="W3954">
            <v>0</v>
          </cell>
          <cell r="Y3954">
            <v>0</v>
          </cell>
          <cell r="AA3954">
            <v>0</v>
          </cell>
          <cell r="AE3954">
            <v>2016.3320000000001</v>
          </cell>
        </row>
        <row r="3955">
          <cell r="C3955">
            <v>45581</v>
          </cell>
          <cell r="D3955">
            <v>42</v>
          </cell>
          <cell r="G3955">
            <v>0</v>
          </cell>
          <cell r="J3955">
            <v>0</v>
          </cell>
          <cell r="K3955">
            <v>0</v>
          </cell>
          <cell r="O3955" t="str">
            <v>0</v>
          </cell>
          <cell r="S3955">
            <v>0</v>
          </cell>
          <cell r="W3955">
            <v>0</v>
          </cell>
          <cell r="Y3955">
            <v>0</v>
          </cell>
          <cell r="AA3955">
            <v>0</v>
          </cell>
          <cell r="AE3955">
            <v>2016.3320000000001</v>
          </cell>
        </row>
        <row r="3956">
          <cell r="C3956">
            <v>45582</v>
          </cell>
          <cell r="D3956">
            <v>42</v>
          </cell>
          <cell r="G3956">
            <v>0</v>
          </cell>
          <cell r="J3956">
            <v>0</v>
          </cell>
          <cell r="K3956">
            <v>0</v>
          </cell>
          <cell r="O3956" t="str">
            <v>0</v>
          </cell>
          <cell r="S3956">
            <v>0</v>
          </cell>
          <cell r="W3956">
            <v>0</v>
          </cell>
          <cell r="Y3956">
            <v>0</v>
          </cell>
          <cell r="AA3956">
            <v>0</v>
          </cell>
          <cell r="AE3956">
            <v>2016.3320000000001</v>
          </cell>
        </row>
        <row r="3957">
          <cell r="C3957">
            <v>45583</v>
          </cell>
          <cell r="D3957">
            <v>42</v>
          </cell>
          <cell r="G3957">
            <v>0</v>
          </cell>
          <cell r="J3957">
            <v>0</v>
          </cell>
          <cell r="K3957">
            <v>0</v>
          </cell>
          <cell r="O3957" t="str">
            <v>0</v>
          </cell>
          <cell r="S3957">
            <v>0</v>
          </cell>
          <cell r="W3957">
            <v>0</v>
          </cell>
          <cell r="Y3957">
            <v>0</v>
          </cell>
          <cell r="AA3957">
            <v>0</v>
          </cell>
          <cell r="AE3957">
            <v>2016.3320000000001</v>
          </cell>
        </row>
        <row r="3958">
          <cell r="C3958">
            <v>45584</v>
          </cell>
          <cell r="D3958">
            <v>42</v>
          </cell>
          <cell r="G3958">
            <v>0</v>
          </cell>
          <cell r="J3958">
            <v>0</v>
          </cell>
          <cell r="K3958">
            <v>0</v>
          </cell>
          <cell r="O3958" t="str">
            <v>0</v>
          </cell>
          <cell r="S3958">
            <v>0</v>
          </cell>
          <cell r="W3958">
            <v>0</v>
          </cell>
          <cell r="Y3958">
            <v>0</v>
          </cell>
          <cell r="AA3958">
            <v>0</v>
          </cell>
          <cell r="AE3958">
            <v>2016.3320000000001</v>
          </cell>
        </row>
        <row r="3959">
          <cell r="C3959">
            <v>45585</v>
          </cell>
          <cell r="D3959">
            <v>42</v>
          </cell>
          <cell r="G3959">
            <v>0</v>
          </cell>
          <cell r="J3959">
            <v>0</v>
          </cell>
          <cell r="K3959">
            <v>0</v>
          </cell>
          <cell r="O3959" t="str">
            <v>0</v>
          </cell>
          <cell r="S3959">
            <v>0</v>
          </cell>
          <cell r="W3959">
            <v>0</v>
          </cell>
          <cell r="Y3959">
            <v>0</v>
          </cell>
          <cell r="AA3959">
            <v>0</v>
          </cell>
          <cell r="AE3959">
            <v>2016.3320000000001</v>
          </cell>
        </row>
        <row r="3960">
          <cell r="C3960">
            <v>45586</v>
          </cell>
          <cell r="D3960">
            <v>43</v>
          </cell>
          <cell r="G3960">
            <v>0</v>
          </cell>
          <cell r="J3960">
            <v>0</v>
          </cell>
          <cell r="K3960">
            <v>0</v>
          </cell>
          <cell r="O3960" t="str">
            <v>0</v>
          </cell>
          <cell r="S3960">
            <v>0</v>
          </cell>
          <cell r="W3960">
            <v>0</v>
          </cell>
          <cell r="Y3960">
            <v>0</v>
          </cell>
          <cell r="AA3960">
            <v>0</v>
          </cell>
          <cell r="AE3960">
            <v>2016.3320000000001</v>
          </cell>
        </row>
        <row r="3961">
          <cell r="C3961">
            <v>45587</v>
          </cell>
          <cell r="D3961">
            <v>43</v>
          </cell>
          <cell r="G3961">
            <v>0</v>
          </cell>
          <cell r="J3961">
            <v>0</v>
          </cell>
          <cell r="K3961">
            <v>0</v>
          </cell>
          <cell r="O3961" t="str">
            <v>0</v>
          </cell>
          <cell r="S3961">
            <v>0</v>
          </cell>
          <cell r="W3961">
            <v>0</v>
          </cell>
          <cell r="Y3961">
            <v>0</v>
          </cell>
          <cell r="AA3961">
            <v>0</v>
          </cell>
          <cell r="AE3961">
            <v>2016.3320000000001</v>
          </cell>
        </row>
        <row r="3962">
          <cell r="C3962">
            <v>45588</v>
          </cell>
          <cell r="D3962">
            <v>43</v>
          </cell>
          <cell r="G3962">
            <v>0</v>
          </cell>
          <cell r="J3962">
            <v>0</v>
          </cell>
          <cell r="K3962">
            <v>0</v>
          </cell>
          <cell r="O3962" t="str">
            <v>0</v>
          </cell>
          <cell r="S3962">
            <v>0</v>
          </cell>
          <cell r="W3962">
            <v>0</v>
          </cell>
          <cell r="Y3962">
            <v>0</v>
          </cell>
          <cell r="AA3962">
            <v>0</v>
          </cell>
          <cell r="AE3962">
            <v>2016.3320000000001</v>
          </cell>
        </row>
        <row r="3963">
          <cell r="C3963">
            <v>45589</v>
          </cell>
          <cell r="D3963">
            <v>43</v>
          </cell>
          <cell r="G3963">
            <v>0</v>
          </cell>
          <cell r="J3963">
            <v>0</v>
          </cell>
          <cell r="K3963">
            <v>0</v>
          </cell>
          <cell r="O3963" t="str">
            <v>0</v>
          </cell>
          <cell r="S3963">
            <v>0</v>
          </cell>
          <cell r="W3963">
            <v>0</v>
          </cell>
          <cell r="Y3963">
            <v>0</v>
          </cell>
          <cell r="AA3963">
            <v>0</v>
          </cell>
          <cell r="AE3963">
            <v>2016.3320000000001</v>
          </cell>
        </row>
        <row r="3964">
          <cell r="C3964">
            <v>45590</v>
          </cell>
          <cell r="D3964">
            <v>43</v>
          </cell>
          <cell r="G3964">
            <v>0</v>
          </cell>
          <cell r="J3964">
            <v>0</v>
          </cell>
          <cell r="K3964">
            <v>0</v>
          </cell>
          <cell r="O3964" t="str">
            <v>0</v>
          </cell>
          <cell r="S3964">
            <v>0</v>
          </cell>
          <cell r="W3964">
            <v>0</v>
          </cell>
          <cell r="Y3964">
            <v>0</v>
          </cell>
          <cell r="AA3964">
            <v>0</v>
          </cell>
          <cell r="AE3964">
            <v>2016.3320000000001</v>
          </cell>
        </row>
        <row r="3965">
          <cell r="C3965">
            <v>45591</v>
          </cell>
          <cell r="D3965">
            <v>43</v>
          </cell>
          <cell r="G3965">
            <v>0</v>
          </cell>
          <cell r="J3965">
            <v>0</v>
          </cell>
          <cell r="K3965">
            <v>0</v>
          </cell>
          <cell r="O3965" t="str">
            <v>0</v>
          </cell>
          <cell r="S3965">
            <v>0</v>
          </cell>
          <cell r="W3965">
            <v>0</v>
          </cell>
          <cell r="Y3965">
            <v>0</v>
          </cell>
          <cell r="AA3965">
            <v>0</v>
          </cell>
          <cell r="AE3965">
            <v>2016.3320000000001</v>
          </cell>
        </row>
        <row r="3966">
          <cell r="C3966">
            <v>45592</v>
          </cell>
          <cell r="D3966">
            <v>43</v>
          </cell>
          <cell r="G3966">
            <v>0</v>
          </cell>
          <cell r="J3966">
            <v>0</v>
          </cell>
          <cell r="K3966">
            <v>0</v>
          </cell>
          <cell r="O3966" t="str">
            <v>0</v>
          </cell>
          <cell r="S3966">
            <v>0</v>
          </cell>
          <cell r="W3966">
            <v>0</v>
          </cell>
          <cell r="Y3966">
            <v>0</v>
          </cell>
          <cell r="AA3966">
            <v>0</v>
          </cell>
          <cell r="AE3966">
            <v>2016.3320000000001</v>
          </cell>
        </row>
        <row r="3967">
          <cell r="C3967">
            <v>45593</v>
          </cell>
          <cell r="D3967">
            <v>44</v>
          </cell>
          <cell r="G3967">
            <v>0</v>
          </cell>
          <cell r="J3967">
            <v>0</v>
          </cell>
          <cell r="K3967">
            <v>0</v>
          </cell>
          <cell r="O3967" t="str">
            <v>0</v>
          </cell>
          <cell r="S3967">
            <v>0</v>
          </cell>
          <cell r="W3967">
            <v>0</v>
          </cell>
          <cell r="Y3967">
            <v>0</v>
          </cell>
          <cell r="AA3967">
            <v>0</v>
          </cell>
        </row>
        <row r="3968">
          <cell r="C3968">
            <v>45594</v>
          </cell>
          <cell r="D3968">
            <v>44</v>
          </cell>
          <cell r="G3968">
            <v>0</v>
          </cell>
          <cell r="J3968">
            <v>0</v>
          </cell>
          <cell r="K3968">
            <v>0</v>
          </cell>
          <cell r="O3968" t="str">
            <v>0</v>
          </cell>
          <cell r="S3968">
            <v>0</v>
          </cell>
          <cell r="W3968">
            <v>0</v>
          </cell>
          <cell r="Y3968">
            <v>0</v>
          </cell>
          <cell r="AA3968">
            <v>0</v>
          </cell>
          <cell r="AE3968">
            <v>2016.3320000000001</v>
          </cell>
        </row>
        <row r="3969">
          <cell r="C3969">
            <v>45595</v>
          </cell>
          <cell r="D3969">
            <v>44</v>
          </cell>
          <cell r="G3969">
            <v>0</v>
          </cell>
          <cell r="J3969">
            <v>0</v>
          </cell>
          <cell r="K3969">
            <v>0</v>
          </cell>
          <cell r="O3969" t="str">
            <v>0</v>
          </cell>
          <cell r="S3969">
            <v>0</v>
          </cell>
          <cell r="W3969">
            <v>0</v>
          </cell>
          <cell r="Y3969">
            <v>0</v>
          </cell>
          <cell r="AA3969">
            <v>0</v>
          </cell>
          <cell r="AE3969">
            <v>2016.3320000000001</v>
          </cell>
        </row>
        <row r="3970">
          <cell r="C3970">
            <v>45596</v>
          </cell>
          <cell r="D3970">
            <v>44</v>
          </cell>
          <cell r="G3970">
            <v>0</v>
          </cell>
          <cell r="J3970">
            <v>0</v>
          </cell>
          <cell r="K3970">
            <v>0</v>
          </cell>
          <cell r="O3970" t="str">
            <v>0</v>
          </cell>
          <cell r="S3970">
            <v>0</v>
          </cell>
          <cell r="W3970">
            <v>0</v>
          </cell>
          <cell r="Y3970">
            <v>0</v>
          </cell>
          <cell r="AA3970">
            <v>0</v>
          </cell>
          <cell r="AE3970">
            <v>2016.3320000000001</v>
          </cell>
        </row>
        <row r="3971">
          <cell r="C3971">
            <v>45597</v>
          </cell>
          <cell r="D3971">
            <v>44</v>
          </cell>
          <cell r="G3971">
            <v>0</v>
          </cell>
          <cell r="J3971">
            <v>0</v>
          </cell>
          <cell r="K3971">
            <v>0</v>
          </cell>
          <cell r="O3971" t="str">
            <v>0</v>
          </cell>
          <cell r="S3971">
            <v>0</v>
          </cell>
          <cell r="W3971">
            <v>0</v>
          </cell>
          <cell r="Y3971">
            <v>0</v>
          </cell>
          <cell r="AA3971">
            <v>0</v>
          </cell>
          <cell r="AE3971">
            <v>2016.3320000000001</v>
          </cell>
        </row>
        <row r="3972">
          <cell r="C3972">
            <v>45598</v>
          </cell>
          <cell r="D3972">
            <v>44</v>
          </cell>
          <cell r="G3972">
            <v>0</v>
          </cell>
          <cell r="J3972">
            <v>0</v>
          </cell>
          <cell r="K3972">
            <v>0</v>
          </cell>
          <cell r="O3972" t="str">
            <v>0</v>
          </cell>
          <cell r="S3972">
            <v>0</v>
          </cell>
          <cell r="W3972">
            <v>0</v>
          </cell>
          <cell r="Y3972">
            <v>0</v>
          </cell>
          <cell r="AA3972">
            <v>0</v>
          </cell>
          <cell r="AE3972">
            <v>2016.3320000000001</v>
          </cell>
        </row>
        <row r="3973">
          <cell r="C3973">
            <v>45599</v>
          </cell>
          <cell r="D3973">
            <v>44</v>
          </cell>
          <cell r="G3973">
            <v>0</v>
          </cell>
          <cell r="J3973">
            <v>0</v>
          </cell>
          <cell r="K3973">
            <v>0</v>
          </cell>
          <cell r="O3973" t="str">
            <v>0</v>
          </cell>
          <cell r="S3973">
            <v>0</v>
          </cell>
          <cell r="W3973">
            <v>0</v>
          </cell>
          <cell r="Y3973">
            <v>0</v>
          </cell>
          <cell r="AA3973">
            <v>0</v>
          </cell>
          <cell r="AE3973">
            <v>2016.3320000000001</v>
          </cell>
        </row>
        <row r="3974">
          <cell r="C3974">
            <v>45600</v>
          </cell>
          <cell r="D3974">
            <v>45</v>
          </cell>
          <cell r="G3974">
            <v>0</v>
          </cell>
          <cell r="J3974">
            <v>0</v>
          </cell>
          <cell r="K3974">
            <v>0</v>
          </cell>
          <cell r="O3974" t="str">
            <v>0</v>
          </cell>
          <cell r="S3974">
            <v>0</v>
          </cell>
          <cell r="W3974">
            <v>0</v>
          </cell>
          <cell r="Y3974">
            <v>0</v>
          </cell>
          <cell r="AA3974">
            <v>0</v>
          </cell>
          <cell r="AE3974">
            <v>2016.3320000000001</v>
          </cell>
        </row>
        <row r="3975">
          <cell r="C3975">
            <v>45601</v>
          </cell>
          <cell r="D3975">
            <v>45</v>
          </cell>
          <cell r="G3975">
            <v>0</v>
          </cell>
          <cell r="J3975">
            <v>0</v>
          </cell>
          <cell r="K3975">
            <v>0</v>
          </cell>
          <cell r="O3975" t="str">
            <v>0</v>
          </cell>
          <cell r="S3975">
            <v>0</v>
          </cell>
          <cell r="W3975">
            <v>0</v>
          </cell>
          <cell r="Y3975">
            <v>0</v>
          </cell>
          <cell r="AA3975">
            <v>0</v>
          </cell>
          <cell r="AE3975">
            <v>2016.3320000000001</v>
          </cell>
        </row>
        <row r="3976">
          <cell r="C3976">
            <v>45602</v>
          </cell>
          <cell r="D3976">
            <v>45</v>
          </cell>
          <cell r="G3976">
            <v>0</v>
          </cell>
          <cell r="J3976">
            <v>0</v>
          </cell>
          <cell r="K3976">
            <v>0</v>
          </cell>
          <cell r="O3976" t="str">
            <v>0</v>
          </cell>
          <cell r="S3976">
            <v>0</v>
          </cell>
          <cell r="W3976">
            <v>0</v>
          </cell>
          <cell r="Y3976">
            <v>0</v>
          </cell>
          <cell r="AA3976">
            <v>0</v>
          </cell>
          <cell r="AE3976">
            <v>2016.3320000000001</v>
          </cell>
        </row>
        <row r="3977">
          <cell r="C3977">
            <v>45603</v>
          </cell>
          <cell r="D3977">
            <v>45</v>
          </cell>
          <cell r="G3977">
            <v>0</v>
          </cell>
          <cell r="J3977">
            <v>0</v>
          </cell>
          <cell r="K3977">
            <v>0</v>
          </cell>
          <cell r="O3977" t="str">
            <v>0</v>
          </cell>
          <cell r="S3977">
            <v>0</v>
          </cell>
          <cell r="W3977">
            <v>0</v>
          </cell>
          <cell r="Y3977">
            <v>0</v>
          </cell>
          <cell r="AA3977">
            <v>0</v>
          </cell>
          <cell r="AE3977">
            <v>2016.3320000000001</v>
          </cell>
        </row>
        <row r="3978">
          <cell r="C3978">
            <v>45604</v>
          </cell>
          <cell r="D3978">
            <v>45</v>
          </cell>
          <cell r="G3978">
            <v>0</v>
          </cell>
          <cell r="J3978">
            <v>0</v>
          </cell>
          <cell r="K3978">
            <v>0</v>
          </cell>
          <cell r="O3978" t="str">
            <v>0</v>
          </cell>
          <cell r="S3978">
            <v>0</v>
          </cell>
          <cell r="W3978">
            <v>0</v>
          </cell>
          <cell r="Y3978">
            <v>0</v>
          </cell>
          <cell r="AA3978">
            <v>0</v>
          </cell>
          <cell r="AE3978">
            <v>2016.3320000000001</v>
          </cell>
        </row>
        <row r="3979">
          <cell r="C3979">
            <v>45605</v>
          </cell>
          <cell r="D3979">
            <v>45</v>
          </cell>
          <cell r="G3979">
            <v>0</v>
          </cell>
          <cell r="J3979">
            <v>0</v>
          </cell>
          <cell r="K3979">
            <v>0</v>
          </cell>
          <cell r="O3979" t="str">
            <v>0</v>
          </cell>
          <cell r="S3979">
            <v>0</v>
          </cell>
          <cell r="W3979">
            <v>0</v>
          </cell>
          <cell r="Y3979">
            <v>0</v>
          </cell>
          <cell r="AA3979">
            <v>0</v>
          </cell>
          <cell r="AE3979">
            <v>2016.3320000000001</v>
          </cell>
        </row>
        <row r="3980">
          <cell r="C3980">
            <v>45606</v>
          </cell>
          <cell r="D3980">
            <v>45</v>
          </cell>
          <cell r="G3980">
            <v>0</v>
          </cell>
          <cell r="J3980">
            <v>0</v>
          </cell>
          <cell r="K3980">
            <v>0</v>
          </cell>
          <cell r="O3980" t="str">
            <v>0</v>
          </cell>
          <cell r="S3980">
            <v>0</v>
          </cell>
          <cell r="W3980">
            <v>0</v>
          </cell>
          <cell r="Y3980">
            <v>0</v>
          </cell>
          <cell r="AA3980">
            <v>0</v>
          </cell>
          <cell r="AE3980">
            <v>2016.3320000000001</v>
          </cell>
        </row>
        <row r="3981">
          <cell r="C3981">
            <v>45607</v>
          </cell>
          <cell r="D3981">
            <v>46</v>
          </cell>
          <cell r="G3981">
            <v>0</v>
          </cell>
          <cell r="J3981">
            <v>0</v>
          </cell>
          <cell r="K3981">
            <v>0</v>
          </cell>
          <cell r="O3981" t="str">
            <v>0</v>
          </cell>
          <cell r="S3981">
            <v>0</v>
          </cell>
          <cell r="W3981">
            <v>0</v>
          </cell>
          <cell r="Y3981">
            <v>0</v>
          </cell>
          <cell r="AA3981">
            <v>0</v>
          </cell>
          <cell r="AE3981">
            <v>2016.3320000000001</v>
          </cell>
        </row>
        <row r="3982">
          <cell r="C3982">
            <v>45608</v>
          </cell>
          <cell r="D3982">
            <v>46</v>
          </cell>
          <cell r="G3982">
            <v>0</v>
          </cell>
          <cell r="J3982">
            <v>0</v>
          </cell>
          <cell r="K3982">
            <v>0</v>
          </cell>
          <cell r="O3982" t="str">
            <v>0</v>
          </cell>
          <cell r="S3982">
            <v>0</v>
          </cell>
          <cell r="W3982">
            <v>0</v>
          </cell>
          <cell r="Y3982">
            <v>0</v>
          </cell>
          <cell r="AA3982">
            <v>0</v>
          </cell>
          <cell r="AE3982">
            <v>2016.3320000000001</v>
          </cell>
        </row>
        <row r="3983">
          <cell r="C3983">
            <v>45609</v>
          </cell>
          <cell r="D3983">
            <v>46</v>
          </cell>
          <cell r="G3983">
            <v>0</v>
          </cell>
          <cell r="J3983">
            <v>0</v>
          </cell>
          <cell r="K3983">
            <v>0</v>
          </cell>
          <cell r="O3983" t="str">
            <v>0</v>
          </cell>
          <cell r="S3983">
            <v>0</v>
          </cell>
          <cell r="W3983">
            <v>0</v>
          </cell>
          <cell r="Y3983">
            <v>0</v>
          </cell>
          <cell r="AA3983">
            <v>0</v>
          </cell>
          <cell r="AE3983">
            <v>2016.3320000000001</v>
          </cell>
        </row>
        <row r="3984">
          <cell r="C3984">
            <v>45610</v>
          </cell>
          <cell r="D3984">
            <v>46</v>
          </cell>
          <cell r="G3984">
            <v>0</v>
          </cell>
          <cell r="J3984">
            <v>0</v>
          </cell>
          <cell r="K3984">
            <v>0</v>
          </cell>
          <cell r="O3984" t="str">
            <v>0</v>
          </cell>
          <cell r="S3984">
            <v>0</v>
          </cell>
          <cell r="W3984">
            <v>0</v>
          </cell>
          <cell r="Y3984">
            <v>0</v>
          </cell>
          <cell r="AA3984">
            <v>0</v>
          </cell>
          <cell r="AE3984">
            <v>2016.3320000000001</v>
          </cell>
        </row>
        <row r="3985">
          <cell r="C3985">
            <v>45611</v>
          </cell>
          <cell r="D3985">
            <v>46</v>
          </cell>
          <cell r="G3985">
            <v>0</v>
          </cell>
          <cell r="J3985">
            <v>0</v>
          </cell>
          <cell r="K3985">
            <v>0</v>
          </cell>
          <cell r="O3985" t="str">
            <v>0</v>
          </cell>
          <cell r="S3985">
            <v>0</v>
          </cell>
          <cell r="W3985">
            <v>0</v>
          </cell>
          <cell r="Y3985">
            <v>0</v>
          </cell>
          <cell r="AA3985">
            <v>0</v>
          </cell>
          <cell r="AE3985">
            <v>2016.3320000000001</v>
          </cell>
        </row>
        <row r="3986">
          <cell r="C3986">
            <v>45612</v>
          </cell>
          <cell r="D3986">
            <v>46</v>
          </cell>
          <cell r="G3986">
            <v>0</v>
          </cell>
          <cell r="J3986">
            <v>0</v>
          </cell>
          <cell r="K3986">
            <v>0</v>
          </cell>
          <cell r="O3986" t="str">
            <v>0</v>
          </cell>
          <cell r="S3986">
            <v>0</v>
          </cell>
          <cell r="W3986">
            <v>0</v>
          </cell>
          <cell r="Y3986">
            <v>0</v>
          </cell>
          <cell r="AA3986">
            <v>0</v>
          </cell>
          <cell r="AE3986">
            <v>2016.3320000000001</v>
          </cell>
        </row>
        <row r="3987">
          <cell r="C3987">
            <v>45613</v>
          </cell>
          <cell r="D3987">
            <v>46</v>
          </cell>
          <cell r="G3987">
            <v>0</v>
          </cell>
          <cell r="J3987">
            <v>0</v>
          </cell>
          <cell r="K3987">
            <v>0</v>
          </cell>
          <cell r="O3987" t="str">
            <v>0</v>
          </cell>
          <cell r="S3987">
            <v>0</v>
          </cell>
          <cell r="W3987">
            <v>0</v>
          </cell>
          <cell r="Y3987">
            <v>0</v>
          </cell>
          <cell r="AA3987">
            <v>0</v>
          </cell>
          <cell r="AE3987">
            <v>2016.3320000000001</v>
          </cell>
        </row>
        <row r="3988">
          <cell r="C3988">
            <v>45614</v>
          </cell>
          <cell r="D3988">
            <v>47</v>
          </cell>
          <cell r="G3988">
            <v>0</v>
          </cell>
          <cell r="J3988">
            <v>0</v>
          </cell>
          <cell r="K3988">
            <v>0</v>
          </cell>
          <cell r="O3988" t="str">
            <v>0</v>
          </cell>
          <cell r="S3988">
            <v>0</v>
          </cell>
          <cell r="W3988">
            <v>0</v>
          </cell>
          <cell r="Y3988">
            <v>0</v>
          </cell>
          <cell r="AA3988">
            <v>0</v>
          </cell>
          <cell r="AE3988">
            <v>2016.3320000000001</v>
          </cell>
        </row>
        <row r="3989">
          <cell r="C3989">
            <v>45615</v>
          </cell>
          <cell r="D3989">
            <v>47</v>
          </cell>
          <cell r="G3989">
            <v>0</v>
          </cell>
          <cell r="J3989">
            <v>0</v>
          </cell>
          <cell r="K3989">
            <v>0</v>
          </cell>
          <cell r="O3989" t="str">
            <v>0</v>
          </cell>
          <cell r="S3989">
            <v>0</v>
          </cell>
          <cell r="W3989">
            <v>0</v>
          </cell>
          <cell r="Y3989">
            <v>0</v>
          </cell>
          <cell r="AA3989">
            <v>0</v>
          </cell>
          <cell r="AE3989">
            <v>2016.3320000000001</v>
          </cell>
        </row>
        <row r="3990">
          <cell r="C3990">
            <v>45616</v>
          </cell>
          <cell r="D3990">
            <v>47</v>
          </cell>
          <cell r="G3990">
            <v>0</v>
          </cell>
          <cell r="J3990">
            <v>0</v>
          </cell>
          <cell r="K3990">
            <v>0</v>
          </cell>
          <cell r="O3990" t="str">
            <v>0</v>
          </cell>
          <cell r="S3990">
            <v>0</v>
          </cell>
          <cell r="W3990">
            <v>0</v>
          </cell>
          <cell r="Y3990">
            <v>0</v>
          </cell>
          <cell r="AA3990">
            <v>0</v>
          </cell>
          <cell r="AE3990">
            <v>2016.3320000000001</v>
          </cell>
        </row>
        <row r="3991">
          <cell r="C3991">
            <v>45617</v>
          </cell>
          <cell r="D3991">
            <v>47</v>
          </cell>
          <cell r="G3991">
            <v>0</v>
          </cell>
          <cell r="J3991">
            <v>0</v>
          </cell>
          <cell r="K3991">
            <v>0</v>
          </cell>
          <cell r="O3991" t="str">
            <v>0</v>
          </cell>
          <cell r="S3991">
            <v>0</v>
          </cell>
          <cell r="W3991">
            <v>0</v>
          </cell>
          <cell r="Y3991">
            <v>0</v>
          </cell>
          <cell r="AA3991">
            <v>0</v>
          </cell>
          <cell r="AE3991">
            <v>2016.3320000000001</v>
          </cell>
        </row>
        <row r="3992">
          <cell r="C3992">
            <v>45618</v>
          </cell>
          <cell r="D3992">
            <v>47</v>
          </cell>
          <cell r="G3992">
            <v>0</v>
          </cell>
          <cell r="J3992">
            <v>0</v>
          </cell>
          <cell r="K3992">
            <v>0</v>
          </cell>
          <cell r="O3992" t="str">
            <v>0</v>
          </cell>
          <cell r="S3992">
            <v>0</v>
          </cell>
          <cell r="W3992">
            <v>0</v>
          </cell>
          <cell r="Y3992">
            <v>0</v>
          </cell>
          <cell r="AA3992">
            <v>0</v>
          </cell>
          <cell r="AE3992">
            <v>2016.3320000000001</v>
          </cell>
        </row>
        <row r="3993">
          <cell r="C3993">
            <v>45619</v>
          </cell>
          <cell r="D3993">
            <v>47</v>
          </cell>
          <cell r="G3993">
            <v>0</v>
          </cell>
          <cell r="J3993">
            <v>0</v>
          </cell>
          <cell r="K3993">
            <v>0</v>
          </cell>
          <cell r="O3993" t="str">
            <v>0</v>
          </cell>
          <cell r="S3993">
            <v>0</v>
          </cell>
          <cell r="W3993">
            <v>0</v>
          </cell>
          <cell r="Y3993">
            <v>0</v>
          </cell>
          <cell r="AA3993">
            <v>0</v>
          </cell>
          <cell r="AE3993">
            <v>2016.3320000000001</v>
          </cell>
        </row>
        <row r="3994">
          <cell r="C3994">
            <v>45620</v>
          </cell>
          <cell r="D3994">
            <v>47</v>
          </cell>
          <cell r="G3994">
            <v>0</v>
          </cell>
          <cell r="J3994">
            <v>0</v>
          </cell>
          <cell r="K3994">
            <v>0</v>
          </cell>
          <cell r="O3994" t="str">
            <v>0</v>
          </cell>
          <cell r="S3994">
            <v>0</v>
          </cell>
          <cell r="W3994">
            <v>0</v>
          </cell>
          <cell r="Y3994">
            <v>0</v>
          </cell>
          <cell r="AA3994">
            <v>0</v>
          </cell>
          <cell r="AE3994">
            <v>2016.3320000000001</v>
          </cell>
        </row>
        <row r="3995">
          <cell r="C3995">
            <v>45621</v>
          </cell>
          <cell r="D3995">
            <v>48</v>
          </cell>
          <cell r="G3995">
            <v>0</v>
          </cell>
          <cell r="J3995">
            <v>0</v>
          </cell>
          <cell r="K3995">
            <v>0</v>
          </cell>
          <cell r="O3995" t="str">
            <v>0</v>
          </cell>
          <cell r="S3995">
            <v>0</v>
          </cell>
          <cell r="W3995">
            <v>0</v>
          </cell>
          <cell r="Y3995">
            <v>0</v>
          </cell>
          <cell r="AA3995">
            <v>0</v>
          </cell>
          <cell r="AE3995">
            <v>2016.3320000000001</v>
          </cell>
        </row>
        <row r="3996">
          <cell r="C3996">
            <v>45622</v>
          </cell>
          <cell r="D3996">
            <v>48</v>
          </cell>
          <cell r="G3996">
            <v>0</v>
          </cell>
          <cell r="J3996">
            <v>0</v>
          </cell>
          <cell r="K3996">
            <v>0</v>
          </cell>
          <cell r="O3996" t="str">
            <v>0</v>
          </cell>
          <cell r="S3996">
            <v>0</v>
          </cell>
          <cell r="W3996">
            <v>0</v>
          </cell>
          <cell r="Y3996">
            <v>0</v>
          </cell>
          <cell r="AA3996">
            <v>0</v>
          </cell>
          <cell r="AE3996">
            <v>2016.3320000000001</v>
          </cell>
        </row>
        <row r="3997">
          <cell r="C3997">
            <v>45623</v>
          </cell>
          <cell r="D3997">
            <v>48</v>
          </cell>
          <cell r="G3997">
            <v>0</v>
          </cell>
          <cell r="J3997">
            <v>0</v>
          </cell>
          <cell r="K3997">
            <v>0</v>
          </cell>
          <cell r="O3997" t="str">
            <v>0</v>
          </cell>
          <cell r="S3997">
            <v>0</v>
          </cell>
          <cell r="W3997">
            <v>0</v>
          </cell>
          <cell r="Y3997">
            <v>0</v>
          </cell>
          <cell r="AA3997">
            <v>0</v>
          </cell>
          <cell r="AE3997">
            <v>2016.3320000000001</v>
          </cell>
        </row>
        <row r="3998">
          <cell r="C3998">
            <v>45624</v>
          </cell>
          <cell r="D3998">
            <v>48</v>
          </cell>
          <cell r="G3998">
            <v>0</v>
          </cell>
          <cell r="J3998">
            <v>0</v>
          </cell>
          <cell r="K3998">
            <v>0</v>
          </cell>
          <cell r="O3998" t="str">
            <v>0</v>
          </cell>
          <cell r="S3998">
            <v>0</v>
          </cell>
          <cell r="W3998">
            <v>0</v>
          </cell>
          <cell r="Y3998">
            <v>0</v>
          </cell>
          <cell r="AA3998">
            <v>0</v>
          </cell>
        </row>
        <row r="3999">
          <cell r="C3999">
            <v>45625</v>
          </cell>
          <cell r="D3999">
            <v>48</v>
          </cell>
          <cell r="G3999">
            <v>0</v>
          </cell>
          <cell r="J3999">
            <v>0</v>
          </cell>
          <cell r="K3999">
            <v>0</v>
          </cell>
          <cell r="O3999" t="str">
            <v>0</v>
          </cell>
          <cell r="S3999">
            <v>0</v>
          </cell>
          <cell r="W3999">
            <v>0</v>
          </cell>
          <cell r="Y3999">
            <v>0</v>
          </cell>
          <cell r="AA3999">
            <v>0</v>
          </cell>
          <cell r="AE3999">
            <v>2016.3320000000001</v>
          </cell>
        </row>
        <row r="4000">
          <cell r="C4000">
            <v>45626</v>
          </cell>
          <cell r="D4000">
            <v>48</v>
          </cell>
          <cell r="G4000">
            <v>0</v>
          </cell>
          <cell r="J4000">
            <v>0</v>
          </cell>
          <cell r="K4000">
            <v>0</v>
          </cell>
          <cell r="O4000" t="str">
            <v>0</v>
          </cell>
          <cell r="S4000">
            <v>0</v>
          </cell>
          <cell r="W4000">
            <v>0</v>
          </cell>
          <cell r="Y4000">
            <v>0</v>
          </cell>
          <cell r="AA4000">
            <v>0</v>
          </cell>
          <cell r="AE4000">
            <v>2016.3320000000001</v>
          </cell>
        </row>
        <row r="4001">
          <cell r="C4001">
            <v>45627</v>
          </cell>
          <cell r="D4001">
            <v>48</v>
          </cell>
          <cell r="G4001">
            <v>0</v>
          </cell>
          <cell r="J4001">
            <v>0</v>
          </cell>
          <cell r="K4001">
            <v>0</v>
          </cell>
          <cell r="O4001" t="str">
            <v>0</v>
          </cell>
          <cell r="S4001">
            <v>0</v>
          </cell>
          <cell r="W4001">
            <v>0</v>
          </cell>
          <cell r="Y4001">
            <v>0</v>
          </cell>
          <cell r="AA4001">
            <v>0</v>
          </cell>
          <cell r="AE4001">
            <v>2016.3320000000001</v>
          </cell>
        </row>
        <row r="4002">
          <cell r="C4002">
            <v>45628</v>
          </cell>
          <cell r="D4002">
            <v>49</v>
          </cell>
          <cell r="G4002">
            <v>0</v>
          </cell>
          <cell r="J4002">
            <v>0</v>
          </cell>
          <cell r="K4002">
            <v>0</v>
          </cell>
          <cell r="O4002" t="str">
            <v>0</v>
          </cell>
          <cell r="S4002">
            <v>0</v>
          </cell>
          <cell r="W4002">
            <v>0</v>
          </cell>
          <cell r="Y4002">
            <v>0</v>
          </cell>
          <cell r="AA4002">
            <v>0</v>
          </cell>
          <cell r="AE4002">
            <v>2016.3320000000001</v>
          </cell>
        </row>
        <row r="4003">
          <cell r="C4003">
            <v>45629</v>
          </cell>
          <cell r="D4003">
            <v>49</v>
          </cell>
          <cell r="G4003">
            <v>0</v>
          </cell>
          <cell r="J4003">
            <v>0</v>
          </cell>
          <cell r="K4003">
            <v>0</v>
          </cell>
          <cell r="O4003" t="str">
            <v>0</v>
          </cell>
          <cell r="S4003">
            <v>0</v>
          </cell>
          <cell r="W4003">
            <v>0</v>
          </cell>
          <cell r="Y4003">
            <v>0</v>
          </cell>
          <cell r="AA4003">
            <v>0</v>
          </cell>
          <cell r="AE4003">
            <v>2016.3320000000001</v>
          </cell>
        </row>
        <row r="4004">
          <cell r="C4004">
            <v>45630</v>
          </cell>
          <cell r="D4004">
            <v>49</v>
          </cell>
          <cell r="G4004">
            <v>0</v>
          </cell>
          <cell r="J4004">
            <v>0</v>
          </cell>
          <cell r="K4004">
            <v>0</v>
          </cell>
          <cell r="O4004" t="str">
            <v>0</v>
          </cell>
          <cell r="S4004">
            <v>0</v>
          </cell>
          <cell r="W4004">
            <v>0</v>
          </cell>
          <cell r="Y4004">
            <v>0</v>
          </cell>
          <cell r="AA4004">
            <v>0</v>
          </cell>
          <cell r="AE4004">
            <v>2016.3320000000001</v>
          </cell>
        </row>
        <row r="4005">
          <cell r="C4005">
            <v>45631</v>
          </cell>
          <cell r="D4005">
            <v>49</v>
          </cell>
          <cell r="G4005">
            <v>0</v>
          </cell>
          <cell r="J4005">
            <v>0</v>
          </cell>
          <cell r="K4005">
            <v>0</v>
          </cell>
          <cell r="O4005" t="str">
            <v>0</v>
          </cell>
          <cell r="S4005">
            <v>0</v>
          </cell>
          <cell r="W4005">
            <v>0</v>
          </cell>
          <cell r="Y4005">
            <v>0</v>
          </cell>
          <cell r="AA4005">
            <v>0</v>
          </cell>
          <cell r="AE4005">
            <v>2016.3320000000001</v>
          </cell>
        </row>
        <row r="4006">
          <cell r="C4006">
            <v>45632</v>
          </cell>
          <cell r="D4006">
            <v>49</v>
          </cell>
          <cell r="G4006">
            <v>0</v>
          </cell>
          <cell r="J4006">
            <v>0</v>
          </cell>
          <cell r="K4006">
            <v>0</v>
          </cell>
          <cell r="O4006" t="str">
            <v>0</v>
          </cell>
          <cell r="S4006">
            <v>0</v>
          </cell>
          <cell r="W4006">
            <v>0</v>
          </cell>
          <cell r="Y4006">
            <v>0</v>
          </cell>
          <cell r="AA4006">
            <v>0</v>
          </cell>
          <cell r="AE4006">
            <v>2016.3320000000001</v>
          </cell>
        </row>
        <row r="4007">
          <cell r="C4007">
            <v>45633</v>
          </cell>
          <cell r="D4007">
            <v>49</v>
          </cell>
          <cell r="G4007">
            <v>0</v>
          </cell>
          <cell r="J4007">
            <v>0</v>
          </cell>
          <cell r="K4007">
            <v>0</v>
          </cell>
          <cell r="O4007" t="str">
            <v>0</v>
          </cell>
          <cell r="S4007">
            <v>0</v>
          </cell>
          <cell r="W4007">
            <v>0</v>
          </cell>
          <cell r="Y4007">
            <v>0</v>
          </cell>
          <cell r="AA4007">
            <v>0</v>
          </cell>
          <cell r="AE4007">
            <v>2016.3320000000001</v>
          </cell>
        </row>
        <row r="4008">
          <cell r="C4008">
            <v>45634</v>
          </cell>
          <cell r="D4008">
            <v>49</v>
          </cell>
          <cell r="G4008">
            <v>0</v>
          </cell>
          <cell r="J4008">
            <v>0</v>
          </cell>
          <cell r="K4008">
            <v>0</v>
          </cell>
          <cell r="O4008" t="str">
            <v>0</v>
          </cell>
          <cell r="S4008">
            <v>0</v>
          </cell>
          <cell r="W4008">
            <v>0</v>
          </cell>
          <cell r="Y4008">
            <v>0</v>
          </cell>
          <cell r="AA4008">
            <v>0</v>
          </cell>
          <cell r="AE4008">
            <v>2016.3320000000001</v>
          </cell>
        </row>
        <row r="4009">
          <cell r="C4009">
            <v>45635</v>
          </cell>
          <cell r="D4009">
            <v>50</v>
          </cell>
          <cell r="G4009">
            <v>0</v>
          </cell>
          <cell r="J4009">
            <v>0</v>
          </cell>
          <cell r="K4009">
            <v>0</v>
          </cell>
          <cell r="O4009" t="str">
            <v>0</v>
          </cell>
          <cell r="S4009">
            <v>0</v>
          </cell>
          <cell r="W4009">
            <v>0</v>
          </cell>
          <cell r="Y4009">
            <v>0</v>
          </cell>
          <cell r="AA4009">
            <v>0</v>
          </cell>
          <cell r="AE4009">
            <v>2016.3320000000001</v>
          </cell>
        </row>
        <row r="4010">
          <cell r="C4010">
            <v>45636</v>
          </cell>
          <cell r="D4010">
            <v>50</v>
          </cell>
          <cell r="G4010">
            <v>0</v>
          </cell>
          <cell r="J4010">
            <v>0</v>
          </cell>
          <cell r="K4010">
            <v>0</v>
          </cell>
          <cell r="O4010" t="str">
            <v>0</v>
          </cell>
          <cell r="S4010">
            <v>0</v>
          </cell>
          <cell r="W4010">
            <v>0</v>
          </cell>
          <cell r="Y4010">
            <v>0</v>
          </cell>
          <cell r="AA4010">
            <v>0</v>
          </cell>
          <cell r="AE4010">
            <v>2016.3320000000001</v>
          </cell>
        </row>
        <row r="4011">
          <cell r="C4011">
            <v>45637</v>
          </cell>
          <cell r="D4011">
            <v>50</v>
          </cell>
          <cell r="G4011">
            <v>0</v>
          </cell>
          <cell r="J4011">
            <v>0</v>
          </cell>
          <cell r="K4011">
            <v>0</v>
          </cell>
          <cell r="O4011" t="str">
            <v>0</v>
          </cell>
          <cell r="S4011">
            <v>0</v>
          </cell>
          <cell r="W4011">
            <v>0</v>
          </cell>
          <cell r="Y4011">
            <v>0</v>
          </cell>
          <cell r="AA4011">
            <v>0</v>
          </cell>
          <cell r="AE4011">
            <v>2016.3320000000001</v>
          </cell>
        </row>
        <row r="4012">
          <cell r="C4012">
            <v>45638</v>
          </cell>
          <cell r="D4012">
            <v>50</v>
          </cell>
          <cell r="G4012">
            <v>0</v>
          </cell>
          <cell r="J4012">
            <v>0</v>
          </cell>
          <cell r="K4012">
            <v>0</v>
          </cell>
          <cell r="O4012" t="str">
            <v>0</v>
          </cell>
          <cell r="S4012">
            <v>0</v>
          </cell>
          <cell r="W4012">
            <v>0</v>
          </cell>
          <cell r="Y4012">
            <v>0</v>
          </cell>
          <cell r="AA4012">
            <v>0</v>
          </cell>
          <cell r="AE4012">
            <v>2016.3320000000001</v>
          </cell>
        </row>
        <row r="4013">
          <cell r="C4013">
            <v>45639</v>
          </cell>
          <cell r="D4013">
            <v>50</v>
          </cell>
          <cell r="G4013">
            <v>0</v>
          </cell>
          <cell r="J4013">
            <v>0</v>
          </cell>
          <cell r="K4013">
            <v>0</v>
          </cell>
          <cell r="O4013" t="str">
            <v>0</v>
          </cell>
          <cell r="S4013">
            <v>0</v>
          </cell>
          <cell r="W4013">
            <v>0</v>
          </cell>
          <cell r="Y4013">
            <v>0</v>
          </cell>
          <cell r="AA4013">
            <v>0</v>
          </cell>
          <cell r="AE4013">
            <v>2016.3320000000001</v>
          </cell>
        </row>
        <row r="4014">
          <cell r="C4014">
            <v>45640</v>
          </cell>
          <cell r="D4014">
            <v>50</v>
          </cell>
          <cell r="G4014">
            <v>0</v>
          </cell>
          <cell r="J4014">
            <v>0</v>
          </cell>
          <cell r="K4014">
            <v>0</v>
          </cell>
          <cell r="O4014" t="str">
            <v>0</v>
          </cell>
          <cell r="S4014">
            <v>0</v>
          </cell>
          <cell r="W4014">
            <v>0</v>
          </cell>
          <cell r="Y4014">
            <v>0</v>
          </cell>
          <cell r="AA4014">
            <v>0</v>
          </cell>
          <cell r="AE4014">
            <v>2016.3320000000001</v>
          </cell>
        </row>
        <row r="4015">
          <cell r="C4015">
            <v>45641</v>
          </cell>
          <cell r="D4015">
            <v>50</v>
          </cell>
          <cell r="G4015">
            <v>0</v>
          </cell>
          <cell r="J4015">
            <v>0</v>
          </cell>
          <cell r="K4015">
            <v>0</v>
          </cell>
          <cell r="O4015" t="str">
            <v>0</v>
          </cell>
          <cell r="S4015">
            <v>0</v>
          </cell>
          <cell r="W4015">
            <v>0</v>
          </cell>
          <cell r="Y4015">
            <v>0</v>
          </cell>
          <cell r="AA4015">
            <v>0</v>
          </cell>
          <cell r="AE4015">
            <v>2016.3320000000001</v>
          </cell>
        </row>
        <row r="4016">
          <cell r="C4016">
            <v>45642</v>
          </cell>
          <cell r="D4016">
            <v>51</v>
          </cell>
          <cell r="G4016">
            <v>0</v>
          </cell>
          <cell r="J4016">
            <v>0</v>
          </cell>
          <cell r="K4016">
            <v>0</v>
          </cell>
          <cell r="O4016" t="str">
            <v>0</v>
          </cell>
          <cell r="S4016">
            <v>0</v>
          </cell>
          <cell r="W4016">
            <v>0</v>
          </cell>
          <cell r="Y4016">
            <v>0</v>
          </cell>
          <cell r="AA4016">
            <v>0</v>
          </cell>
          <cell r="AE4016">
            <v>2016.3320000000001</v>
          </cell>
        </row>
        <row r="4017">
          <cell r="C4017">
            <v>45643</v>
          </cell>
          <cell r="D4017">
            <v>51</v>
          </cell>
          <cell r="G4017">
            <v>0</v>
          </cell>
          <cell r="J4017">
            <v>0</v>
          </cell>
          <cell r="K4017">
            <v>0</v>
          </cell>
          <cell r="O4017" t="str">
            <v>0</v>
          </cell>
          <cell r="S4017">
            <v>0</v>
          </cell>
          <cell r="W4017">
            <v>0</v>
          </cell>
          <cell r="Y4017">
            <v>0</v>
          </cell>
          <cell r="AA4017">
            <v>0</v>
          </cell>
          <cell r="AE4017">
            <v>2016.3320000000001</v>
          </cell>
        </row>
        <row r="4018">
          <cell r="C4018">
            <v>45644</v>
          </cell>
          <cell r="D4018">
            <v>51</v>
          </cell>
          <cell r="G4018">
            <v>0</v>
          </cell>
          <cell r="J4018">
            <v>0</v>
          </cell>
          <cell r="K4018">
            <v>0</v>
          </cell>
          <cell r="O4018" t="str">
            <v>0</v>
          </cell>
          <cell r="S4018">
            <v>0</v>
          </cell>
          <cell r="W4018">
            <v>0</v>
          </cell>
          <cell r="Y4018">
            <v>0</v>
          </cell>
          <cell r="AA4018">
            <v>0</v>
          </cell>
          <cell r="AE4018">
            <v>2016.3320000000001</v>
          </cell>
        </row>
        <row r="4019">
          <cell r="C4019">
            <v>45645</v>
          </cell>
          <cell r="D4019">
            <v>51</v>
          </cell>
          <cell r="G4019">
            <v>0</v>
          </cell>
          <cell r="J4019">
            <v>0</v>
          </cell>
          <cell r="K4019">
            <v>0</v>
          </cell>
          <cell r="O4019" t="str">
            <v>0</v>
          </cell>
          <cell r="S4019">
            <v>0</v>
          </cell>
          <cell r="W4019">
            <v>0</v>
          </cell>
          <cell r="Y4019">
            <v>0</v>
          </cell>
          <cell r="AA4019">
            <v>0</v>
          </cell>
          <cell r="AE4019">
            <v>2016.3320000000001</v>
          </cell>
        </row>
        <row r="4020">
          <cell r="C4020">
            <v>45646</v>
          </cell>
          <cell r="D4020">
            <v>51</v>
          </cell>
          <cell r="G4020">
            <v>0</v>
          </cell>
          <cell r="J4020">
            <v>0</v>
          </cell>
          <cell r="K4020">
            <v>0</v>
          </cell>
          <cell r="O4020" t="str">
            <v>0</v>
          </cell>
          <cell r="S4020">
            <v>0</v>
          </cell>
          <cell r="W4020">
            <v>0</v>
          </cell>
          <cell r="Y4020">
            <v>0</v>
          </cell>
          <cell r="AA4020">
            <v>0</v>
          </cell>
          <cell r="AE4020">
            <v>2016.3320000000001</v>
          </cell>
        </row>
        <row r="4021">
          <cell r="C4021">
            <v>45647</v>
          </cell>
          <cell r="D4021">
            <v>51</v>
          </cell>
          <cell r="G4021">
            <v>0</v>
          </cell>
          <cell r="J4021">
            <v>0</v>
          </cell>
          <cell r="K4021">
            <v>0</v>
          </cell>
          <cell r="O4021" t="str">
            <v>0</v>
          </cell>
          <cell r="S4021">
            <v>0</v>
          </cell>
          <cell r="W4021">
            <v>0</v>
          </cell>
          <cell r="Y4021">
            <v>0</v>
          </cell>
          <cell r="AA4021">
            <v>0</v>
          </cell>
          <cell r="AE4021">
            <v>2016.3320000000001</v>
          </cell>
        </row>
        <row r="4022">
          <cell r="C4022">
            <v>45648</v>
          </cell>
          <cell r="D4022">
            <v>51</v>
          </cell>
          <cell r="G4022">
            <v>0</v>
          </cell>
          <cell r="J4022">
            <v>0</v>
          </cell>
          <cell r="K4022">
            <v>0</v>
          </cell>
          <cell r="O4022" t="str">
            <v>0</v>
          </cell>
          <cell r="S4022">
            <v>0</v>
          </cell>
          <cell r="W4022">
            <v>0</v>
          </cell>
          <cell r="Y4022">
            <v>0</v>
          </cell>
          <cell r="AA4022">
            <v>0</v>
          </cell>
          <cell r="AE4022">
            <v>2016.3320000000001</v>
          </cell>
        </row>
        <row r="4023">
          <cell r="C4023">
            <v>45649</v>
          </cell>
          <cell r="D4023">
            <v>52</v>
          </cell>
          <cell r="G4023">
            <v>0</v>
          </cell>
          <cell r="J4023">
            <v>0</v>
          </cell>
          <cell r="K4023">
            <v>0</v>
          </cell>
          <cell r="O4023" t="str">
            <v>0</v>
          </cell>
          <cell r="S4023">
            <v>0</v>
          </cell>
          <cell r="W4023">
            <v>0</v>
          </cell>
          <cell r="Y4023">
            <v>0</v>
          </cell>
          <cell r="AA4023">
            <v>0</v>
          </cell>
          <cell r="AE4023">
            <v>2016.3320000000001</v>
          </cell>
        </row>
        <row r="4024">
          <cell r="C4024">
            <v>45650</v>
          </cell>
          <cell r="D4024">
            <v>52</v>
          </cell>
          <cell r="G4024">
            <v>0</v>
          </cell>
          <cell r="J4024">
            <v>0</v>
          </cell>
          <cell r="K4024">
            <v>0</v>
          </cell>
          <cell r="O4024" t="str">
            <v>0</v>
          </cell>
          <cell r="S4024">
            <v>0</v>
          </cell>
          <cell r="W4024">
            <v>0</v>
          </cell>
          <cell r="Y4024">
            <v>0</v>
          </cell>
          <cell r="AA4024">
            <v>0</v>
          </cell>
          <cell r="AE4024">
            <v>2016.3320000000001</v>
          </cell>
        </row>
        <row r="4025">
          <cell r="C4025">
            <v>45651</v>
          </cell>
          <cell r="D4025">
            <v>52</v>
          </cell>
          <cell r="G4025">
            <v>0</v>
          </cell>
          <cell r="J4025">
            <v>0</v>
          </cell>
          <cell r="K4025">
            <v>0</v>
          </cell>
          <cell r="O4025" t="str">
            <v>0</v>
          </cell>
          <cell r="S4025">
            <v>0</v>
          </cell>
          <cell r="W4025">
            <v>0</v>
          </cell>
          <cell r="Y4025">
            <v>0</v>
          </cell>
          <cell r="AA4025">
            <v>0</v>
          </cell>
          <cell r="AE4025">
            <v>2016.3320000000001</v>
          </cell>
        </row>
        <row r="4026">
          <cell r="C4026">
            <v>45652</v>
          </cell>
          <cell r="D4026">
            <v>52</v>
          </cell>
          <cell r="G4026">
            <v>0</v>
          </cell>
          <cell r="J4026">
            <v>0</v>
          </cell>
          <cell r="K4026">
            <v>0</v>
          </cell>
          <cell r="O4026" t="str">
            <v>0</v>
          </cell>
          <cell r="S4026">
            <v>0</v>
          </cell>
          <cell r="W4026">
            <v>0</v>
          </cell>
          <cell r="Y4026">
            <v>0</v>
          </cell>
          <cell r="AA4026">
            <v>0</v>
          </cell>
          <cell r="AE4026">
            <v>2016.3320000000001</v>
          </cell>
        </row>
        <row r="4027">
          <cell r="C4027">
            <v>45653</v>
          </cell>
          <cell r="D4027">
            <v>52</v>
          </cell>
          <cell r="G4027">
            <v>0</v>
          </cell>
          <cell r="J4027">
            <v>0</v>
          </cell>
          <cell r="K4027">
            <v>0</v>
          </cell>
          <cell r="O4027" t="str">
            <v>0</v>
          </cell>
          <cell r="S4027">
            <v>0</v>
          </cell>
          <cell r="W4027">
            <v>0</v>
          </cell>
          <cell r="Y4027">
            <v>0</v>
          </cell>
          <cell r="AA4027">
            <v>0</v>
          </cell>
          <cell r="AE4027">
            <v>2016.3320000000001</v>
          </cell>
        </row>
        <row r="4028">
          <cell r="C4028">
            <v>45654</v>
          </cell>
          <cell r="D4028">
            <v>52</v>
          </cell>
          <cell r="G4028">
            <v>0</v>
          </cell>
          <cell r="J4028">
            <v>0</v>
          </cell>
          <cell r="K4028">
            <v>0</v>
          </cell>
          <cell r="O4028" t="str">
            <v>0</v>
          </cell>
          <cell r="S4028">
            <v>0</v>
          </cell>
          <cell r="W4028">
            <v>0</v>
          </cell>
          <cell r="Y4028">
            <v>0</v>
          </cell>
          <cell r="AA4028">
            <v>0</v>
          </cell>
        </row>
        <row r="4029">
          <cell r="C4029">
            <v>45655</v>
          </cell>
          <cell r="D4029">
            <v>52</v>
          </cell>
          <cell r="G4029">
            <v>0</v>
          </cell>
          <cell r="J4029">
            <v>0</v>
          </cell>
          <cell r="K4029">
            <v>0</v>
          </cell>
          <cell r="O4029" t="str">
            <v>0</v>
          </cell>
          <cell r="S4029">
            <v>0</v>
          </cell>
          <cell r="W4029">
            <v>0</v>
          </cell>
          <cell r="Y4029">
            <v>0</v>
          </cell>
          <cell r="AA4029">
            <v>0</v>
          </cell>
          <cell r="AE4029">
            <v>2016.3320000000001</v>
          </cell>
        </row>
        <row r="4030">
          <cell r="C4030">
            <v>45656</v>
          </cell>
          <cell r="D4030">
            <v>1</v>
          </cell>
          <cell r="G4030">
            <v>0</v>
          </cell>
          <cell r="J4030">
            <v>0</v>
          </cell>
          <cell r="K4030">
            <v>0</v>
          </cell>
          <cell r="O4030" t="str">
            <v>0</v>
          </cell>
          <cell r="S4030">
            <v>0</v>
          </cell>
          <cell r="W4030">
            <v>0</v>
          </cell>
          <cell r="Y4030">
            <v>0</v>
          </cell>
          <cell r="AA4030">
            <v>0</v>
          </cell>
          <cell r="AE4030">
            <v>2016.3320000000001</v>
          </cell>
        </row>
        <row r="4031">
          <cell r="C4031">
            <v>45657</v>
          </cell>
          <cell r="D4031">
            <v>1</v>
          </cell>
          <cell r="G4031">
            <v>0</v>
          </cell>
          <cell r="J4031">
            <v>0</v>
          </cell>
          <cell r="K4031">
            <v>0</v>
          </cell>
          <cell r="O4031" t="str">
            <v>0</v>
          </cell>
          <cell r="S4031">
            <v>0</v>
          </cell>
          <cell r="W4031">
            <v>0</v>
          </cell>
          <cell r="Y4031">
            <v>0</v>
          </cell>
          <cell r="AA4031">
            <v>0</v>
          </cell>
          <cell r="AE4031">
            <v>2016.3320000000001</v>
          </cell>
        </row>
        <row r="4032">
          <cell r="C4032">
            <v>45658</v>
          </cell>
          <cell r="D4032">
            <v>1</v>
          </cell>
          <cell r="G4032">
            <v>0</v>
          </cell>
          <cell r="J4032">
            <v>0</v>
          </cell>
          <cell r="K4032">
            <v>0</v>
          </cell>
          <cell r="O4032" t="str">
            <v>0</v>
          </cell>
          <cell r="S4032">
            <v>0</v>
          </cell>
          <cell r="W4032">
            <v>0</v>
          </cell>
          <cell r="Y4032">
            <v>0</v>
          </cell>
          <cell r="AA4032">
            <v>0</v>
          </cell>
          <cell r="AE4032">
            <v>2016.3320000000001</v>
          </cell>
        </row>
        <row r="4033">
          <cell r="C4033">
            <v>45659</v>
          </cell>
          <cell r="D4033">
            <v>1</v>
          </cell>
          <cell r="G4033">
            <v>0</v>
          </cell>
          <cell r="J4033">
            <v>0</v>
          </cell>
          <cell r="K4033">
            <v>0</v>
          </cell>
          <cell r="O4033" t="str">
            <v>0</v>
          </cell>
          <cell r="S4033">
            <v>0</v>
          </cell>
          <cell r="W4033">
            <v>0</v>
          </cell>
          <cell r="Y4033">
            <v>0</v>
          </cell>
          <cell r="AA4033">
            <v>0</v>
          </cell>
          <cell r="AE4033">
            <v>2016.3320000000001</v>
          </cell>
        </row>
        <row r="4034">
          <cell r="C4034">
            <v>45660</v>
          </cell>
          <cell r="D4034">
            <v>1</v>
          </cell>
          <cell r="G4034">
            <v>0</v>
          </cell>
          <cell r="J4034">
            <v>0</v>
          </cell>
          <cell r="K4034">
            <v>0</v>
          </cell>
          <cell r="O4034" t="str">
            <v>0</v>
          </cell>
          <cell r="S4034">
            <v>0</v>
          </cell>
          <cell r="W4034">
            <v>0</v>
          </cell>
          <cell r="Y4034">
            <v>0</v>
          </cell>
          <cell r="AA4034">
            <v>0</v>
          </cell>
          <cell r="AE4034">
            <v>2016.3320000000001</v>
          </cell>
        </row>
        <row r="4035">
          <cell r="C4035">
            <v>45661</v>
          </cell>
          <cell r="D4035">
            <v>1</v>
          </cell>
          <cell r="G4035">
            <v>0</v>
          </cell>
          <cell r="J4035">
            <v>0</v>
          </cell>
          <cell r="K4035">
            <v>0</v>
          </cell>
          <cell r="O4035" t="str">
            <v>0</v>
          </cell>
          <cell r="S4035">
            <v>0</v>
          </cell>
          <cell r="W4035">
            <v>0</v>
          </cell>
          <cell r="Y4035">
            <v>0</v>
          </cell>
          <cell r="AA4035">
            <v>0</v>
          </cell>
          <cell r="AE4035">
            <v>2016.3320000000001</v>
          </cell>
        </row>
        <row r="4036">
          <cell r="C4036">
            <v>45662</v>
          </cell>
          <cell r="D4036">
            <v>1</v>
          </cell>
          <cell r="G4036">
            <v>0</v>
          </cell>
          <cell r="J4036">
            <v>0</v>
          </cell>
          <cell r="K4036">
            <v>0</v>
          </cell>
          <cell r="O4036" t="str">
            <v>0</v>
          </cell>
          <cell r="S4036">
            <v>0</v>
          </cell>
          <cell r="W4036">
            <v>0</v>
          </cell>
          <cell r="Y4036">
            <v>0</v>
          </cell>
          <cell r="AA4036">
            <v>0</v>
          </cell>
          <cell r="AE4036">
            <v>2016.3320000000001</v>
          </cell>
        </row>
        <row r="4037">
          <cell r="C4037">
            <v>45663</v>
          </cell>
          <cell r="D4037">
            <v>2</v>
          </cell>
          <cell r="G4037">
            <v>0</v>
          </cell>
          <cell r="J4037">
            <v>0</v>
          </cell>
          <cell r="K4037">
            <v>0</v>
          </cell>
          <cell r="O4037" t="str">
            <v>0</v>
          </cell>
          <cell r="S4037">
            <v>0</v>
          </cell>
          <cell r="W4037">
            <v>0</v>
          </cell>
          <cell r="Y4037">
            <v>0</v>
          </cell>
          <cell r="AA4037">
            <v>0</v>
          </cell>
          <cell r="AE4037">
            <v>2016.3320000000001</v>
          </cell>
        </row>
        <row r="4038">
          <cell r="C4038">
            <v>45664</v>
          </cell>
          <cell r="D4038">
            <v>2</v>
          </cell>
          <cell r="G4038">
            <v>0</v>
          </cell>
          <cell r="J4038">
            <v>0</v>
          </cell>
          <cell r="K4038">
            <v>0</v>
          </cell>
          <cell r="O4038" t="str">
            <v>0</v>
          </cell>
          <cell r="S4038">
            <v>0</v>
          </cell>
          <cell r="W4038">
            <v>0</v>
          </cell>
          <cell r="Y4038">
            <v>0</v>
          </cell>
          <cell r="AA4038">
            <v>0</v>
          </cell>
          <cell r="AE4038">
            <v>2016.3320000000001</v>
          </cell>
        </row>
        <row r="4039">
          <cell r="C4039">
            <v>45665</v>
          </cell>
          <cell r="D4039">
            <v>2</v>
          </cell>
          <cell r="G4039">
            <v>0</v>
          </cell>
          <cell r="J4039">
            <v>0</v>
          </cell>
          <cell r="K4039">
            <v>0</v>
          </cell>
          <cell r="O4039" t="str">
            <v>0</v>
          </cell>
          <cell r="S4039">
            <v>0</v>
          </cell>
          <cell r="W4039">
            <v>0</v>
          </cell>
          <cell r="Y4039">
            <v>0</v>
          </cell>
          <cell r="AA4039">
            <v>0</v>
          </cell>
          <cell r="AE4039">
            <v>2016.3320000000001</v>
          </cell>
        </row>
        <row r="4040">
          <cell r="C4040">
            <v>45666</v>
          </cell>
          <cell r="D4040">
            <v>2</v>
          </cell>
          <cell r="G4040">
            <v>0</v>
          </cell>
          <cell r="J4040">
            <v>0</v>
          </cell>
          <cell r="K4040">
            <v>0</v>
          </cell>
          <cell r="O4040" t="str">
            <v>0</v>
          </cell>
          <cell r="S4040">
            <v>0</v>
          </cell>
          <cell r="W4040">
            <v>0</v>
          </cell>
          <cell r="Y4040">
            <v>0</v>
          </cell>
          <cell r="AA4040">
            <v>0</v>
          </cell>
          <cell r="AE4040">
            <v>2016.3320000000001</v>
          </cell>
        </row>
        <row r="4041">
          <cell r="C4041">
            <v>45667</v>
          </cell>
          <cell r="D4041">
            <v>2</v>
          </cell>
          <cell r="G4041">
            <v>0</v>
          </cell>
          <cell r="J4041">
            <v>0</v>
          </cell>
          <cell r="K4041">
            <v>0</v>
          </cell>
          <cell r="O4041" t="str">
            <v>0</v>
          </cell>
          <cell r="S4041">
            <v>0</v>
          </cell>
          <cell r="W4041">
            <v>0</v>
          </cell>
          <cell r="Y4041">
            <v>0</v>
          </cell>
          <cell r="AA4041">
            <v>0</v>
          </cell>
          <cell r="AE4041">
            <v>2016.3320000000001</v>
          </cell>
        </row>
        <row r="4042">
          <cell r="C4042">
            <v>45668</v>
          </cell>
          <cell r="D4042">
            <v>2</v>
          </cell>
          <cell r="G4042">
            <v>0</v>
          </cell>
          <cell r="J4042">
            <v>0</v>
          </cell>
          <cell r="K4042">
            <v>0</v>
          </cell>
          <cell r="O4042" t="str">
            <v>0</v>
          </cell>
          <cell r="S4042">
            <v>0</v>
          </cell>
          <cell r="W4042">
            <v>0</v>
          </cell>
          <cell r="Y4042">
            <v>0</v>
          </cell>
          <cell r="AA4042">
            <v>0</v>
          </cell>
          <cell r="AE4042">
            <v>2016.3320000000001</v>
          </cell>
        </row>
        <row r="4043">
          <cell r="C4043">
            <v>45669</v>
          </cell>
          <cell r="D4043">
            <v>2</v>
          </cell>
          <cell r="G4043">
            <v>0</v>
          </cell>
          <cell r="J4043">
            <v>0</v>
          </cell>
          <cell r="K4043">
            <v>0</v>
          </cell>
          <cell r="O4043" t="str">
            <v>0</v>
          </cell>
          <cell r="S4043">
            <v>0</v>
          </cell>
          <cell r="W4043">
            <v>0</v>
          </cell>
          <cell r="Y4043">
            <v>0</v>
          </cell>
          <cell r="AA4043">
            <v>0</v>
          </cell>
          <cell r="AE4043">
            <v>2016.3320000000001</v>
          </cell>
        </row>
        <row r="4044">
          <cell r="C4044">
            <v>45670</v>
          </cell>
          <cell r="D4044">
            <v>3</v>
          </cell>
          <cell r="G4044">
            <v>0</v>
          </cell>
          <cell r="J4044">
            <v>0</v>
          </cell>
          <cell r="K4044">
            <v>0</v>
          </cell>
          <cell r="O4044" t="str">
            <v>0</v>
          </cell>
          <cell r="S4044">
            <v>0</v>
          </cell>
          <cell r="W4044">
            <v>0</v>
          </cell>
          <cell r="Y4044">
            <v>0</v>
          </cell>
          <cell r="AA4044">
            <v>0</v>
          </cell>
          <cell r="AE4044">
            <v>2016.3320000000001</v>
          </cell>
        </row>
        <row r="4045">
          <cell r="C4045">
            <v>45671</v>
          </cell>
          <cell r="D4045">
            <v>3</v>
          </cell>
          <cell r="G4045">
            <v>0</v>
          </cell>
          <cell r="J4045">
            <v>0</v>
          </cell>
          <cell r="K4045">
            <v>0</v>
          </cell>
          <cell r="O4045" t="str">
            <v>0</v>
          </cell>
          <cell r="S4045">
            <v>0</v>
          </cell>
          <cell r="W4045">
            <v>0</v>
          </cell>
          <cell r="Y4045">
            <v>0</v>
          </cell>
          <cell r="AA4045">
            <v>0</v>
          </cell>
          <cell r="AE4045">
            <v>2016.3320000000001</v>
          </cell>
        </row>
        <row r="4046">
          <cell r="C4046">
            <v>45672</v>
          </cell>
          <cell r="D4046">
            <v>3</v>
          </cell>
          <cell r="G4046">
            <v>0</v>
          </cell>
          <cell r="J4046">
            <v>0</v>
          </cell>
          <cell r="K4046">
            <v>0</v>
          </cell>
          <cell r="O4046" t="str">
            <v>0</v>
          </cell>
          <cell r="S4046">
            <v>0</v>
          </cell>
          <cell r="W4046">
            <v>0</v>
          </cell>
          <cell r="Y4046">
            <v>0</v>
          </cell>
          <cell r="AA4046">
            <v>0</v>
          </cell>
          <cell r="AE4046">
            <v>2016.3320000000001</v>
          </cell>
        </row>
        <row r="4047">
          <cell r="C4047">
            <v>45673</v>
          </cell>
          <cell r="D4047">
            <v>3</v>
          </cell>
          <cell r="G4047">
            <v>0</v>
          </cell>
          <cell r="J4047">
            <v>0</v>
          </cell>
          <cell r="K4047">
            <v>0</v>
          </cell>
          <cell r="O4047" t="str">
            <v>0</v>
          </cell>
          <cell r="S4047">
            <v>0</v>
          </cell>
          <cell r="W4047">
            <v>0</v>
          </cell>
          <cell r="Y4047">
            <v>0</v>
          </cell>
          <cell r="AA4047">
            <v>0</v>
          </cell>
          <cell r="AE4047">
            <v>2016.3320000000001</v>
          </cell>
        </row>
        <row r="4048">
          <cell r="C4048">
            <v>45674</v>
          </cell>
          <cell r="D4048">
            <v>3</v>
          </cell>
          <cell r="G4048">
            <v>0</v>
          </cell>
          <cell r="J4048">
            <v>0</v>
          </cell>
          <cell r="K4048">
            <v>0</v>
          </cell>
          <cell r="O4048" t="str">
            <v>0</v>
          </cell>
          <cell r="S4048">
            <v>0</v>
          </cell>
          <cell r="W4048">
            <v>0</v>
          </cell>
          <cell r="Y4048">
            <v>0</v>
          </cell>
          <cell r="AA4048">
            <v>0</v>
          </cell>
          <cell r="AE4048">
            <v>2016.3320000000001</v>
          </cell>
        </row>
        <row r="4049">
          <cell r="C4049">
            <v>45675</v>
          </cell>
          <cell r="D4049">
            <v>3</v>
          </cell>
          <cell r="G4049">
            <v>0</v>
          </cell>
          <cell r="J4049">
            <v>0</v>
          </cell>
          <cell r="K4049">
            <v>0</v>
          </cell>
          <cell r="O4049" t="str">
            <v>0</v>
          </cell>
          <cell r="S4049">
            <v>0</v>
          </cell>
          <cell r="W4049">
            <v>0</v>
          </cell>
          <cell r="Y4049">
            <v>0</v>
          </cell>
          <cell r="AA4049">
            <v>0</v>
          </cell>
          <cell r="AE4049">
            <v>2016.3320000000001</v>
          </cell>
        </row>
        <row r="4050">
          <cell r="C4050">
            <v>45676</v>
          </cell>
          <cell r="D4050">
            <v>3</v>
          </cell>
          <cell r="G4050">
            <v>0</v>
          </cell>
          <cell r="J4050">
            <v>0</v>
          </cell>
          <cell r="K4050">
            <v>0</v>
          </cell>
          <cell r="O4050" t="str">
            <v>0</v>
          </cell>
          <cell r="S4050">
            <v>0</v>
          </cell>
          <cell r="W4050">
            <v>0</v>
          </cell>
          <cell r="Y4050">
            <v>0</v>
          </cell>
          <cell r="AA4050">
            <v>0</v>
          </cell>
          <cell r="AE4050">
            <v>2016.3320000000001</v>
          </cell>
        </row>
        <row r="4051">
          <cell r="C4051">
            <v>45677</v>
          </cell>
          <cell r="D4051">
            <v>4</v>
          </cell>
          <cell r="G4051">
            <v>0</v>
          </cell>
          <cell r="J4051">
            <v>0</v>
          </cell>
          <cell r="K4051">
            <v>0</v>
          </cell>
          <cell r="O4051" t="str">
            <v>0</v>
          </cell>
          <cell r="S4051">
            <v>0</v>
          </cell>
          <cell r="W4051">
            <v>0</v>
          </cell>
          <cell r="Y4051">
            <v>0</v>
          </cell>
          <cell r="AA4051">
            <v>0</v>
          </cell>
          <cell r="AE4051">
            <v>2016.3320000000001</v>
          </cell>
        </row>
        <row r="4052">
          <cell r="C4052">
            <v>45678</v>
          </cell>
          <cell r="D4052">
            <v>4</v>
          </cell>
          <cell r="G4052">
            <v>0</v>
          </cell>
          <cell r="J4052">
            <v>0</v>
          </cell>
          <cell r="K4052">
            <v>0</v>
          </cell>
          <cell r="O4052" t="str">
            <v>0</v>
          </cell>
          <cell r="S4052">
            <v>0</v>
          </cell>
          <cell r="W4052">
            <v>0</v>
          </cell>
          <cell r="Y4052">
            <v>0</v>
          </cell>
          <cell r="AA4052">
            <v>0</v>
          </cell>
          <cell r="AE4052">
            <v>2016.3320000000001</v>
          </cell>
        </row>
        <row r="4053">
          <cell r="C4053">
            <v>45679</v>
          </cell>
          <cell r="D4053">
            <v>4</v>
          </cell>
          <cell r="G4053">
            <v>0</v>
          </cell>
          <cell r="J4053">
            <v>0</v>
          </cell>
          <cell r="K4053">
            <v>0</v>
          </cell>
          <cell r="O4053" t="str">
            <v>0</v>
          </cell>
          <cell r="S4053">
            <v>0</v>
          </cell>
          <cell r="W4053">
            <v>0</v>
          </cell>
          <cell r="Y4053">
            <v>0</v>
          </cell>
          <cell r="AA4053">
            <v>0</v>
          </cell>
          <cell r="AE4053">
            <v>2016.3320000000001</v>
          </cell>
        </row>
        <row r="4054">
          <cell r="C4054">
            <v>45680</v>
          </cell>
          <cell r="D4054">
            <v>4</v>
          </cell>
          <cell r="G4054">
            <v>0</v>
          </cell>
          <cell r="J4054">
            <v>0</v>
          </cell>
          <cell r="K4054">
            <v>0</v>
          </cell>
          <cell r="O4054" t="str">
            <v>0</v>
          </cell>
          <cell r="S4054">
            <v>0</v>
          </cell>
          <cell r="W4054">
            <v>0</v>
          </cell>
          <cell r="Y4054">
            <v>0</v>
          </cell>
          <cell r="AA4054">
            <v>0</v>
          </cell>
          <cell r="AE4054">
            <v>2016.3320000000001</v>
          </cell>
        </row>
        <row r="4055">
          <cell r="C4055">
            <v>45681</v>
          </cell>
          <cell r="D4055">
            <v>4</v>
          </cell>
          <cell r="G4055">
            <v>0</v>
          </cell>
          <cell r="J4055">
            <v>0</v>
          </cell>
          <cell r="K4055">
            <v>0</v>
          </cell>
          <cell r="O4055" t="str">
            <v>0</v>
          </cell>
          <cell r="S4055">
            <v>0</v>
          </cell>
          <cell r="W4055">
            <v>0</v>
          </cell>
          <cell r="Y4055">
            <v>0</v>
          </cell>
          <cell r="AA4055">
            <v>0</v>
          </cell>
          <cell r="AE4055">
            <v>2016.3320000000001</v>
          </cell>
        </row>
        <row r="4056">
          <cell r="C4056">
            <v>45682</v>
          </cell>
          <cell r="D4056">
            <v>4</v>
          </cell>
          <cell r="G4056">
            <v>0</v>
          </cell>
          <cell r="J4056">
            <v>0</v>
          </cell>
          <cell r="K4056">
            <v>0</v>
          </cell>
          <cell r="O4056" t="str">
            <v>0</v>
          </cell>
          <cell r="S4056">
            <v>0</v>
          </cell>
          <cell r="W4056">
            <v>0</v>
          </cell>
          <cell r="Y4056">
            <v>0</v>
          </cell>
          <cell r="AA4056">
            <v>0</v>
          </cell>
          <cell r="AE4056">
            <v>2016.3320000000001</v>
          </cell>
        </row>
        <row r="4057">
          <cell r="C4057">
            <v>45683</v>
          </cell>
          <cell r="D4057">
            <v>4</v>
          </cell>
          <cell r="G4057">
            <v>0</v>
          </cell>
          <cell r="J4057">
            <v>0</v>
          </cell>
          <cell r="K4057">
            <v>0</v>
          </cell>
          <cell r="O4057" t="str">
            <v>0</v>
          </cell>
          <cell r="S4057">
            <v>0</v>
          </cell>
          <cell r="W4057">
            <v>0</v>
          </cell>
          <cell r="Y4057">
            <v>0</v>
          </cell>
          <cell r="AA4057">
            <v>0</v>
          </cell>
          <cell r="AE4057">
            <v>2016.3320000000001</v>
          </cell>
        </row>
        <row r="4058">
          <cell r="C4058">
            <v>45684</v>
          </cell>
          <cell r="D4058">
            <v>5</v>
          </cell>
          <cell r="G4058">
            <v>0</v>
          </cell>
          <cell r="J4058">
            <v>0</v>
          </cell>
          <cell r="K4058">
            <v>0</v>
          </cell>
          <cell r="O4058" t="str">
            <v>0</v>
          </cell>
          <cell r="S4058">
            <v>0</v>
          </cell>
          <cell r="W4058">
            <v>0</v>
          </cell>
          <cell r="Y4058">
            <v>0</v>
          </cell>
          <cell r="AA4058">
            <v>0</v>
          </cell>
          <cell r="AE4058">
            <v>2016.3320000000001</v>
          </cell>
        </row>
        <row r="4059">
          <cell r="C4059">
            <v>45685</v>
          </cell>
          <cell r="D4059">
            <v>5</v>
          </cell>
          <cell r="G4059">
            <v>0</v>
          </cell>
          <cell r="J4059">
            <v>0</v>
          </cell>
          <cell r="K4059">
            <v>0</v>
          </cell>
          <cell r="O4059" t="str">
            <v>0</v>
          </cell>
          <cell r="S4059">
            <v>0</v>
          </cell>
          <cell r="W4059">
            <v>0</v>
          </cell>
          <cell r="Y4059">
            <v>0</v>
          </cell>
          <cell r="AA4059">
            <v>0</v>
          </cell>
        </row>
        <row r="4060">
          <cell r="C4060">
            <v>45686</v>
          </cell>
          <cell r="D4060">
            <v>5</v>
          </cell>
          <cell r="G4060">
            <v>0</v>
          </cell>
          <cell r="J4060">
            <v>0</v>
          </cell>
          <cell r="K4060">
            <v>0</v>
          </cell>
          <cell r="O4060" t="str">
            <v>0</v>
          </cell>
          <cell r="S4060">
            <v>0</v>
          </cell>
          <cell r="W4060">
            <v>0</v>
          </cell>
          <cell r="Y4060">
            <v>0</v>
          </cell>
          <cell r="AA4060">
            <v>0</v>
          </cell>
          <cell r="AE4060">
            <v>2016.3320000000001</v>
          </cell>
        </row>
        <row r="4061">
          <cell r="C4061">
            <v>45687</v>
          </cell>
          <cell r="D4061">
            <v>5</v>
          </cell>
          <cell r="G4061">
            <v>0</v>
          </cell>
          <cell r="J4061">
            <v>0</v>
          </cell>
          <cell r="K4061">
            <v>0</v>
          </cell>
          <cell r="O4061" t="str">
            <v>0</v>
          </cell>
          <cell r="S4061">
            <v>0</v>
          </cell>
          <cell r="W4061">
            <v>0</v>
          </cell>
          <cell r="Y4061">
            <v>0</v>
          </cell>
          <cell r="AA4061">
            <v>0</v>
          </cell>
          <cell r="AE4061">
            <v>2016.3320000000001</v>
          </cell>
        </row>
        <row r="4062">
          <cell r="C4062">
            <v>45688</v>
          </cell>
          <cell r="D4062">
            <v>5</v>
          </cell>
          <cell r="G4062">
            <v>0</v>
          </cell>
          <cell r="J4062">
            <v>0</v>
          </cell>
          <cell r="K4062">
            <v>0</v>
          </cell>
          <cell r="O4062" t="str">
            <v>0</v>
          </cell>
          <cell r="S4062">
            <v>0</v>
          </cell>
          <cell r="W4062">
            <v>0</v>
          </cell>
          <cell r="Y4062">
            <v>0</v>
          </cell>
          <cell r="AA4062">
            <v>0</v>
          </cell>
          <cell r="AE4062">
            <v>2016.3320000000001</v>
          </cell>
        </row>
        <row r="4063">
          <cell r="C4063">
            <v>45689</v>
          </cell>
          <cell r="D4063">
            <v>5</v>
          </cell>
          <cell r="G4063">
            <v>0</v>
          </cell>
          <cell r="J4063">
            <v>0</v>
          </cell>
          <cell r="K4063">
            <v>0</v>
          </cell>
          <cell r="O4063" t="str">
            <v>0</v>
          </cell>
          <cell r="S4063">
            <v>0</v>
          </cell>
          <cell r="W4063">
            <v>0</v>
          </cell>
          <cell r="Y4063">
            <v>0</v>
          </cell>
          <cell r="AA4063">
            <v>0</v>
          </cell>
          <cell r="AE4063">
            <v>2016.3320000000001</v>
          </cell>
        </row>
        <row r="4064">
          <cell r="C4064">
            <v>45690</v>
          </cell>
          <cell r="D4064">
            <v>5</v>
          </cell>
          <cell r="G4064">
            <v>0</v>
          </cell>
          <cell r="J4064">
            <v>0</v>
          </cell>
          <cell r="K4064">
            <v>0</v>
          </cell>
          <cell r="O4064" t="str">
            <v>0</v>
          </cell>
          <cell r="S4064">
            <v>0</v>
          </cell>
          <cell r="W4064">
            <v>0</v>
          </cell>
          <cell r="Y4064">
            <v>0</v>
          </cell>
          <cell r="AA4064">
            <v>0</v>
          </cell>
          <cell r="AE4064">
            <v>2016.3320000000001</v>
          </cell>
        </row>
        <row r="4065">
          <cell r="C4065">
            <v>45691</v>
          </cell>
          <cell r="D4065">
            <v>6</v>
          </cell>
          <cell r="G4065">
            <v>0</v>
          </cell>
          <cell r="J4065">
            <v>0</v>
          </cell>
          <cell r="K4065">
            <v>0</v>
          </cell>
          <cell r="O4065" t="str">
            <v>0</v>
          </cell>
          <cell r="S4065">
            <v>0</v>
          </cell>
          <cell r="W4065">
            <v>0</v>
          </cell>
          <cell r="Y4065">
            <v>0</v>
          </cell>
          <cell r="AA4065">
            <v>0</v>
          </cell>
          <cell r="AE4065">
            <v>2016.3320000000001</v>
          </cell>
        </row>
        <row r="4066">
          <cell r="C4066">
            <v>45692</v>
          </cell>
          <cell r="D4066">
            <v>6</v>
          </cell>
          <cell r="G4066">
            <v>0</v>
          </cell>
          <cell r="J4066">
            <v>0</v>
          </cell>
          <cell r="K4066">
            <v>0</v>
          </cell>
          <cell r="O4066" t="str">
            <v>0</v>
          </cell>
          <cell r="S4066">
            <v>0</v>
          </cell>
          <cell r="W4066">
            <v>0</v>
          </cell>
          <cell r="Y4066">
            <v>0</v>
          </cell>
          <cell r="AA4066">
            <v>0</v>
          </cell>
          <cell r="AE4066">
            <v>2016.3320000000001</v>
          </cell>
        </row>
        <row r="4067">
          <cell r="C4067">
            <v>45693</v>
          </cell>
          <cell r="D4067">
            <v>6</v>
          </cell>
          <cell r="G4067">
            <v>0</v>
          </cell>
          <cell r="J4067">
            <v>0</v>
          </cell>
          <cell r="K4067">
            <v>0</v>
          </cell>
          <cell r="O4067" t="str">
            <v>0</v>
          </cell>
          <cell r="S4067">
            <v>0</v>
          </cell>
          <cell r="W4067">
            <v>0</v>
          </cell>
          <cell r="Y4067">
            <v>0</v>
          </cell>
          <cell r="AA4067">
            <v>0</v>
          </cell>
          <cell r="AE4067">
            <v>2016.3320000000001</v>
          </cell>
        </row>
        <row r="4068">
          <cell r="C4068">
            <v>45694</v>
          </cell>
          <cell r="D4068">
            <v>6</v>
          </cell>
          <cell r="G4068">
            <v>0</v>
          </cell>
          <cell r="J4068">
            <v>0</v>
          </cell>
          <cell r="K4068">
            <v>0</v>
          </cell>
          <cell r="O4068" t="str">
            <v>0</v>
          </cell>
          <cell r="S4068">
            <v>0</v>
          </cell>
          <cell r="W4068">
            <v>0</v>
          </cell>
          <cell r="Y4068">
            <v>0</v>
          </cell>
          <cell r="AA4068">
            <v>0</v>
          </cell>
          <cell r="AE4068">
            <v>2016.3320000000001</v>
          </cell>
        </row>
        <row r="4069">
          <cell r="C4069">
            <v>45695</v>
          </cell>
          <cell r="D4069">
            <v>6</v>
          </cell>
          <cell r="G4069">
            <v>0</v>
          </cell>
          <cell r="J4069">
            <v>0</v>
          </cell>
          <cell r="K4069">
            <v>0</v>
          </cell>
          <cell r="O4069" t="str">
            <v>0</v>
          </cell>
          <cell r="S4069">
            <v>0</v>
          </cell>
          <cell r="W4069">
            <v>0</v>
          </cell>
          <cell r="Y4069">
            <v>0</v>
          </cell>
          <cell r="AA4069">
            <v>0</v>
          </cell>
          <cell r="AE4069">
            <v>2016.3320000000001</v>
          </cell>
        </row>
        <row r="4070">
          <cell r="C4070">
            <v>45696</v>
          </cell>
          <cell r="D4070">
            <v>6</v>
          </cell>
          <cell r="G4070">
            <v>0</v>
          </cell>
          <cell r="J4070">
            <v>0</v>
          </cell>
          <cell r="K4070">
            <v>0</v>
          </cell>
          <cell r="O4070" t="str">
            <v>0</v>
          </cell>
          <cell r="S4070">
            <v>0</v>
          </cell>
          <cell r="W4070">
            <v>0</v>
          </cell>
          <cell r="Y4070">
            <v>0</v>
          </cell>
          <cell r="AA4070">
            <v>0</v>
          </cell>
          <cell r="AE4070">
            <v>2016.3320000000001</v>
          </cell>
        </row>
        <row r="4071">
          <cell r="C4071">
            <v>45697</v>
          </cell>
          <cell r="D4071">
            <v>6</v>
          </cell>
          <cell r="G4071">
            <v>0</v>
          </cell>
          <cell r="J4071">
            <v>0</v>
          </cell>
          <cell r="K4071">
            <v>0</v>
          </cell>
          <cell r="O4071" t="str">
            <v>0</v>
          </cell>
          <cell r="S4071">
            <v>0</v>
          </cell>
          <cell r="W4071">
            <v>0</v>
          </cell>
          <cell r="Y4071">
            <v>0</v>
          </cell>
          <cell r="AA4071">
            <v>0</v>
          </cell>
          <cell r="AE4071">
            <v>2016.3320000000001</v>
          </cell>
        </row>
        <row r="4072">
          <cell r="C4072">
            <v>45698</v>
          </cell>
          <cell r="D4072">
            <v>7</v>
          </cell>
          <cell r="G4072">
            <v>0</v>
          </cell>
          <cell r="J4072">
            <v>0</v>
          </cell>
          <cell r="K4072">
            <v>0</v>
          </cell>
          <cell r="O4072" t="str">
            <v>0</v>
          </cell>
          <cell r="S4072">
            <v>0</v>
          </cell>
          <cell r="W4072">
            <v>0</v>
          </cell>
          <cell r="Y4072">
            <v>0</v>
          </cell>
          <cell r="AA4072">
            <v>0</v>
          </cell>
          <cell r="AE4072">
            <v>2016.3320000000001</v>
          </cell>
        </row>
        <row r="4073">
          <cell r="C4073">
            <v>45699</v>
          </cell>
          <cell r="D4073">
            <v>7</v>
          </cell>
          <cell r="G4073">
            <v>0</v>
          </cell>
          <cell r="J4073">
            <v>0</v>
          </cell>
          <cell r="K4073">
            <v>0</v>
          </cell>
          <cell r="O4073" t="str">
            <v>0</v>
          </cell>
          <cell r="S4073">
            <v>0</v>
          </cell>
          <cell r="W4073">
            <v>0</v>
          </cell>
          <cell r="Y4073">
            <v>0</v>
          </cell>
          <cell r="AA4073">
            <v>0</v>
          </cell>
          <cell r="AE4073">
            <v>2016.3320000000001</v>
          </cell>
        </row>
        <row r="4074">
          <cell r="C4074">
            <v>45700</v>
          </cell>
          <cell r="D4074">
            <v>7</v>
          </cell>
          <cell r="G4074">
            <v>0</v>
          </cell>
          <cell r="J4074">
            <v>0</v>
          </cell>
          <cell r="K4074">
            <v>0</v>
          </cell>
          <cell r="O4074" t="str">
            <v>0</v>
          </cell>
          <cell r="S4074">
            <v>0</v>
          </cell>
          <cell r="W4074">
            <v>0</v>
          </cell>
          <cell r="Y4074">
            <v>0</v>
          </cell>
          <cell r="AA4074">
            <v>0</v>
          </cell>
          <cell r="AE4074">
            <v>2016.3320000000001</v>
          </cell>
        </row>
        <row r="4075">
          <cell r="C4075">
            <v>45701</v>
          </cell>
          <cell r="D4075">
            <v>7</v>
          </cell>
          <cell r="G4075">
            <v>0</v>
          </cell>
          <cell r="J4075">
            <v>0</v>
          </cell>
          <cell r="K4075">
            <v>0</v>
          </cell>
          <cell r="O4075" t="str">
            <v>0</v>
          </cell>
          <cell r="S4075">
            <v>0</v>
          </cell>
          <cell r="W4075">
            <v>0</v>
          </cell>
          <cell r="Y4075">
            <v>0</v>
          </cell>
          <cell r="AA4075">
            <v>0</v>
          </cell>
          <cell r="AE4075">
            <v>2016.3320000000001</v>
          </cell>
        </row>
        <row r="4076">
          <cell r="C4076">
            <v>45702</v>
          </cell>
          <cell r="D4076">
            <v>7</v>
          </cell>
          <cell r="G4076">
            <v>0</v>
          </cell>
          <cell r="J4076">
            <v>0</v>
          </cell>
          <cell r="K4076">
            <v>0</v>
          </cell>
          <cell r="O4076" t="str">
            <v>0</v>
          </cell>
          <cell r="S4076">
            <v>0</v>
          </cell>
          <cell r="W4076">
            <v>0</v>
          </cell>
          <cell r="Y4076">
            <v>0</v>
          </cell>
          <cell r="AA4076">
            <v>0</v>
          </cell>
          <cell r="AE4076">
            <v>2016.3320000000001</v>
          </cell>
        </row>
        <row r="4077">
          <cell r="C4077">
            <v>45703</v>
          </cell>
          <cell r="D4077">
            <v>7</v>
          </cell>
          <cell r="G4077">
            <v>0</v>
          </cell>
          <cell r="J4077">
            <v>0</v>
          </cell>
          <cell r="K4077">
            <v>0</v>
          </cell>
          <cell r="O4077" t="str">
            <v>0</v>
          </cell>
          <cell r="S4077">
            <v>0</v>
          </cell>
          <cell r="W4077">
            <v>0</v>
          </cell>
          <cell r="Y4077">
            <v>0</v>
          </cell>
          <cell r="AA4077">
            <v>0</v>
          </cell>
          <cell r="AE4077">
            <v>2016.3320000000001</v>
          </cell>
        </row>
        <row r="4078">
          <cell r="C4078">
            <v>45704</v>
          </cell>
          <cell r="D4078">
            <v>7</v>
          </cell>
          <cell r="G4078">
            <v>0</v>
          </cell>
          <cell r="J4078">
            <v>0</v>
          </cell>
          <cell r="K4078">
            <v>0</v>
          </cell>
          <cell r="O4078" t="str">
            <v>0</v>
          </cell>
          <cell r="S4078">
            <v>0</v>
          </cell>
          <cell r="W4078">
            <v>0</v>
          </cell>
          <cell r="Y4078">
            <v>0</v>
          </cell>
          <cell r="AA4078">
            <v>0</v>
          </cell>
          <cell r="AE4078">
            <v>2016.3320000000001</v>
          </cell>
        </row>
        <row r="4079">
          <cell r="C4079">
            <v>45705</v>
          </cell>
          <cell r="D4079">
            <v>8</v>
          </cell>
          <cell r="G4079">
            <v>0</v>
          </cell>
          <cell r="J4079">
            <v>0</v>
          </cell>
          <cell r="K4079">
            <v>0</v>
          </cell>
          <cell r="O4079" t="str">
            <v>0</v>
          </cell>
          <cell r="S4079">
            <v>0</v>
          </cell>
          <cell r="W4079">
            <v>0</v>
          </cell>
          <cell r="Y4079">
            <v>0</v>
          </cell>
          <cell r="AA4079">
            <v>0</v>
          </cell>
          <cell r="AE4079">
            <v>2016.3320000000001</v>
          </cell>
        </row>
        <row r="4080">
          <cell r="C4080">
            <v>45706</v>
          </cell>
          <cell r="D4080">
            <v>8</v>
          </cell>
          <cell r="G4080">
            <v>0</v>
          </cell>
          <cell r="J4080">
            <v>0</v>
          </cell>
          <cell r="K4080">
            <v>0</v>
          </cell>
          <cell r="O4080" t="str">
            <v>0</v>
          </cell>
          <cell r="S4080">
            <v>0</v>
          </cell>
          <cell r="W4080">
            <v>0</v>
          </cell>
          <cell r="Y4080">
            <v>0</v>
          </cell>
          <cell r="AA4080">
            <v>0</v>
          </cell>
          <cell r="AE4080">
            <v>2016.3320000000001</v>
          </cell>
        </row>
        <row r="4081">
          <cell r="C4081">
            <v>45707</v>
          </cell>
          <cell r="D4081">
            <v>8</v>
          </cell>
          <cell r="G4081">
            <v>0</v>
          </cell>
          <cell r="J4081">
            <v>0</v>
          </cell>
          <cell r="K4081">
            <v>0</v>
          </cell>
          <cell r="O4081" t="str">
            <v>0</v>
          </cell>
          <cell r="S4081">
            <v>0</v>
          </cell>
          <cell r="W4081">
            <v>0</v>
          </cell>
          <cell r="Y4081">
            <v>0</v>
          </cell>
          <cell r="AA4081">
            <v>0</v>
          </cell>
          <cell r="AE4081">
            <v>2016.3320000000001</v>
          </cell>
        </row>
        <row r="4082">
          <cell r="C4082">
            <v>45708</v>
          </cell>
          <cell r="D4082">
            <v>8</v>
          </cell>
          <cell r="G4082">
            <v>0</v>
          </cell>
          <cell r="J4082">
            <v>0</v>
          </cell>
          <cell r="K4082">
            <v>0</v>
          </cell>
          <cell r="O4082" t="str">
            <v>0</v>
          </cell>
          <cell r="S4082">
            <v>0</v>
          </cell>
          <cell r="W4082">
            <v>0</v>
          </cell>
          <cell r="Y4082">
            <v>0</v>
          </cell>
          <cell r="AA4082">
            <v>0</v>
          </cell>
          <cell r="AE4082">
            <v>2016.3320000000001</v>
          </cell>
        </row>
        <row r="4083">
          <cell r="C4083">
            <v>45709</v>
          </cell>
          <cell r="D4083">
            <v>8</v>
          </cell>
          <cell r="G4083">
            <v>0</v>
          </cell>
          <cell r="J4083">
            <v>0</v>
          </cell>
          <cell r="K4083">
            <v>0</v>
          </cell>
          <cell r="O4083" t="str">
            <v>0</v>
          </cell>
          <cell r="S4083">
            <v>0</v>
          </cell>
          <cell r="W4083">
            <v>0</v>
          </cell>
          <cell r="Y4083">
            <v>0</v>
          </cell>
          <cell r="AA4083">
            <v>0</v>
          </cell>
          <cell r="AE4083">
            <v>2016.3320000000001</v>
          </cell>
        </row>
        <row r="4084">
          <cell r="C4084">
            <v>45710</v>
          </cell>
          <cell r="D4084">
            <v>8</v>
          </cell>
          <cell r="G4084">
            <v>0</v>
          </cell>
          <cell r="J4084">
            <v>0</v>
          </cell>
          <cell r="K4084">
            <v>0</v>
          </cell>
          <cell r="O4084" t="str">
            <v>0</v>
          </cell>
          <cell r="S4084">
            <v>0</v>
          </cell>
          <cell r="W4084">
            <v>0</v>
          </cell>
          <cell r="Y4084">
            <v>0</v>
          </cell>
          <cell r="AA4084">
            <v>0</v>
          </cell>
          <cell r="AE4084">
            <v>2016.3320000000001</v>
          </cell>
        </row>
        <row r="4085">
          <cell r="C4085">
            <v>45711</v>
          </cell>
          <cell r="D4085">
            <v>8</v>
          </cell>
          <cell r="G4085">
            <v>0</v>
          </cell>
          <cell r="J4085">
            <v>0</v>
          </cell>
          <cell r="K4085">
            <v>0</v>
          </cell>
          <cell r="O4085" t="str">
            <v>0</v>
          </cell>
          <cell r="S4085">
            <v>0</v>
          </cell>
          <cell r="W4085">
            <v>0</v>
          </cell>
          <cell r="Y4085">
            <v>0</v>
          </cell>
          <cell r="AA4085">
            <v>0</v>
          </cell>
          <cell r="AE4085">
            <v>2016.3320000000001</v>
          </cell>
        </row>
        <row r="4086">
          <cell r="C4086">
            <v>45712</v>
          </cell>
          <cell r="D4086">
            <v>9</v>
          </cell>
          <cell r="G4086">
            <v>0</v>
          </cell>
          <cell r="J4086">
            <v>0</v>
          </cell>
          <cell r="K4086">
            <v>0</v>
          </cell>
          <cell r="O4086" t="str">
            <v>0</v>
          </cell>
          <cell r="S4086">
            <v>0</v>
          </cell>
          <cell r="W4086">
            <v>0</v>
          </cell>
          <cell r="Y4086">
            <v>0</v>
          </cell>
          <cell r="AA4086">
            <v>0</v>
          </cell>
          <cell r="AE4086">
            <v>2016.3320000000001</v>
          </cell>
        </row>
        <row r="4087">
          <cell r="C4087">
            <v>45713</v>
          </cell>
          <cell r="D4087">
            <v>9</v>
          </cell>
          <cell r="G4087">
            <v>0</v>
          </cell>
          <cell r="J4087">
            <v>0</v>
          </cell>
          <cell r="K4087">
            <v>0</v>
          </cell>
          <cell r="O4087" t="str">
            <v>0</v>
          </cell>
          <cell r="S4087">
            <v>0</v>
          </cell>
          <cell r="W4087">
            <v>0</v>
          </cell>
          <cell r="Y4087">
            <v>0</v>
          </cell>
          <cell r="AA4087">
            <v>0</v>
          </cell>
          <cell r="AE4087">
            <v>2016.3320000000001</v>
          </cell>
        </row>
        <row r="4088">
          <cell r="C4088">
            <v>45714</v>
          </cell>
          <cell r="D4088">
            <v>9</v>
          </cell>
          <cell r="G4088">
            <v>0</v>
          </cell>
          <cell r="J4088">
            <v>0</v>
          </cell>
          <cell r="K4088">
            <v>0</v>
          </cell>
          <cell r="O4088" t="str">
            <v>0</v>
          </cell>
          <cell r="S4088">
            <v>0</v>
          </cell>
          <cell r="W4088">
            <v>0</v>
          </cell>
          <cell r="Y4088">
            <v>0</v>
          </cell>
          <cell r="AA4088">
            <v>0</v>
          </cell>
          <cell r="AE4088">
            <v>2016.3320000000001</v>
          </cell>
        </row>
        <row r="4089">
          <cell r="C4089">
            <v>45715</v>
          </cell>
          <cell r="D4089">
            <v>9</v>
          </cell>
          <cell r="G4089">
            <v>0</v>
          </cell>
          <cell r="J4089">
            <v>0</v>
          </cell>
          <cell r="K4089">
            <v>0</v>
          </cell>
          <cell r="O4089" t="str">
            <v>0</v>
          </cell>
          <cell r="S4089">
            <v>0</v>
          </cell>
          <cell r="W4089">
            <v>0</v>
          </cell>
          <cell r="Y4089">
            <v>0</v>
          </cell>
          <cell r="AA4089">
            <v>0</v>
          </cell>
          <cell r="AE4089">
            <v>2016.3320000000001</v>
          </cell>
        </row>
        <row r="4090">
          <cell r="C4090">
            <v>45716</v>
          </cell>
          <cell r="D4090">
            <v>9</v>
          </cell>
          <cell r="G4090">
            <v>0</v>
          </cell>
          <cell r="J4090">
            <v>0</v>
          </cell>
          <cell r="K4090">
            <v>0</v>
          </cell>
          <cell r="O4090" t="str">
            <v>0</v>
          </cell>
          <cell r="S4090">
            <v>0</v>
          </cell>
          <cell r="W4090">
            <v>0</v>
          </cell>
          <cell r="Y4090">
            <v>0</v>
          </cell>
          <cell r="AA4090">
            <v>0</v>
          </cell>
        </row>
        <row r="4091">
          <cell r="C4091">
            <v>45717</v>
          </cell>
          <cell r="D4091">
            <v>9</v>
          </cell>
          <cell r="G4091">
            <v>0</v>
          </cell>
          <cell r="J4091">
            <v>0</v>
          </cell>
          <cell r="K4091">
            <v>0</v>
          </cell>
          <cell r="O4091" t="str">
            <v>0</v>
          </cell>
          <cell r="S4091">
            <v>0</v>
          </cell>
          <cell r="W4091">
            <v>0</v>
          </cell>
          <cell r="Y4091">
            <v>0</v>
          </cell>
          <cell r="AA4091">
            <v>0</v>
          </cell>
          <cell r="AE4091">
            <v>2016.3320000000001</v>
          </cell>
        </row>
        <row r="4092">
          <cell r="C4092">
            <v>45718</v>
          </cell>
          <cell r="D4092">
            <v>9</v>
          </cell>
          <cell r="G4092">
            <v>0</v>
          </cell>
          <cell r="J4092">
            <v>0</v>
          </cell>
          <cell r="K4092">
            <v>0</v>
          </cell>
          <cell r="O4092" t="str">
            <v>0</v>
          </cell>
          <cell r="S4092">
            <v>0</v>
          </cell>
          <cell r="W4092">
            <v>0</v>
          </cell>
          <cell r="Y4092">
            <v>0</v>
          </cell>
          <cell r="AA4092">
            <v>0</v>
          </cell>
          <cell r="AE4092">
            <v>2016.3320000000001</v>
          </cell>
        </row>
        <row r="4093">
          <cell r="C4093">
            <v>45719</v>
          </cell>
          <cell r="D4093">
            <v>10</v>
          </cell>
          <cell r="G4093">
            <v>0</v>
          </cell>
          <cell r="J4093">
            <v>0</v>
          </cell>
          <cell r="K4093">
            <v>0</v>
          </cell>
          <cell r="O4093" t="str">
            <v>0</v>
          </cell>
          <cell r="S4093">
            <v>0</v>
          </cell>
          <cell r="W4093">
            <v>0</v>
          </cell>
          <cell r="Y4093">
            <v>0</v>
          </cell>
          <cell r="AA4093">
            <v>0</v>
          </cell>
          <cell r="AE4093">
            <v>2016.3320000000001</v>
          </cell>
        </row>
        <row r="4094">
          <cell r="C4094">
            <v>45720</v>
          </cell>
          <cell r="D4094">
            <v>10</v>
          </cell>
          <cell r="G4094">
            <v>0</v>
          </cell>
          <cell r="J4094">
            <v>0</v>
          </cell>
          <cell r="K4094">
            <v>0</v>
          </cell>
          <cell r="O4094" t="str">
            <v>0</v>
          </cell>
          <cell r="S4094">
            <v>0</v>
          </cell>
          <cell r="W4094">
            <v>0</v>
          </cell>
          <cell r="Y4094">
            <v>0</v>
          </cell>
          <cell r="AA4094">
            <v>0</v>
          </cell>
          <cell r="AE4094">
            <v>2016.3320000000001</v>
          </cell>
        </row>
        <row r="4095">
          <cell r="C4095">
            <v>45721</v>
          </cell>
          <cell r="D4095">
            <v>10</v>
          </cell>
          <cell r="G4095">
            <v>0</v>
          </cell>
          <cell r="J4095">
            <v>0</v>
          </cell>
          <cell r="K4095">
            <v>0</v>
          </cell>
          <cell r="O4095" t="str">
            <v>0</v>
          </cell>
          <cell r="S4095">
            <v>0</v>
          </cell>
          <cell r="W4095">
            <v>0</v>
          </cell>
          <cell r="Y4095">
            <v>0</v>
          </cell>
          <cell r="AA4095">
            <v>0</v>
          </cell>
          <cell r="AE4095">
            <v>2016.3320000000001</v>
          </cell>
        </row>
        <row r="4096">
          <cell r="C4096">
            <v>45722</v>
          </cell>
          <cell r="D4096">
            <v>10</v>
          </cell>
          <cell r="G4096">
            <v>0</v>
          </cell>
          <cell r="J4096">
            <v>0</v>
          </cell>
          <cell r="K4096">
            <v>0</v>
          </cell>
          <cell r="O4096" t="str">
            <v>0</v>
          </cell>
          <cell r="S4096">
            <v>0</v>
          </cell>
          <cell r="W4096">
            <v>0</v>
          </cell>
          <cell r="Y4096">
            <v>0</v>
          </cell>
          <cell r="AA4096">
            <v>0</v>
          </cell>
          <cell r="AE4096">
            <v>2016.3320000000001</v>
          </cell>
        </row>
        <row r="4097">
          <cell r="C4097">
            <v>45723</v>
          </cell>
          <cell r="D4097">
            <v>10</v>
          </cell>
          <cell r="G4097">
            <v>0</v>
          </cell>
          <cell r="J4097">
            <v>0</v>
          </cell>
          <cell r="K4097">
            <v>0</v>
          </cell>
          <cell r="O4097" t="str">
            <v>0</v>
          </cell>
          <cell r="S4097">
            <v>0</v>
          </cell>
          <cell r="W4097">
            <v>0</v>
          </cell>
          <cell r="Y4097">
            <v>0</v>
          </cell>
          <cell r="AA4097">
            <v>0</v>
          </cell>
          <cell r="AE4097">
            <v>2016.3320000000001</v>
          </cell>
        </row>
        <row r="4098">
          <cell r="C4098">
            <v>45724</v>
          </cell>
          <cell r="D4098">
            <v>10</v>
          </cell>
          <cell r="G4098">
            <v>0</v>
          </cell>
          <cell r="J4098">
            <v>0</v>
          </cell>
          <cell r="K4098">
            <v>0</v>
          </cell>
          <cell r="O4098" t="str">
            <v>0</v>
          </cell>
          <cell r="S4098">
            <v>0</v>
          </cell>
          <cell r="W4098">
            <v>0</v>
          </cell>
          <cell r="Y4098">
            <v>0</v>
          </cell>
          <cell r="AA4098">
            <v>0</v>
          </cell>
          <cell r="AE4098">
            <v>2016.3320000000001</v>
          </cell>
        </row>
        <row r="4099">
          <cell r="C4099">
            <v>45725</v>
          </cell>
          <cell r="D4099">
            <v>10</v>
          </cell>
          <cell r="G4099">
            <v>0</v>
          </cell>
          <cell r="J4099">
            <v>0</v>
          </cell>
          <cell r="K4099">
            <v>0</v>
          </cell>
          <cell r="O4099" t="str">
            <v>0</v>
          </cell>
          <cell r="S4099">
            <v>0</v>
          </cell>
          <cell r="W4099">
            <v>0</v>
          </cell>
          <cell r="Y4099">
            <v>0</v>
          </cell>
          <cell r="AA4099">
            <v>0</v>
          </cell>
          <cell r="AE4099">
            <v>2016.3320000000001</v>
          </cell>
        </row>
        <row r="4100">
          <cell r="C4100">
            <v>45726</v>
          </cell>
          <cell r="D4100">
            <v>11</v>
          </cell>
          <cell r="G4100">
            <v>0</v>
          </cell>
          <cell r="J4100">
            <v>0</v>
          </cell>
          <cell r="K4100">
            <v>0</v>
          </cell>
          <cell r="O4100" t="str">
            <v>0</v>
          </cell>
          <cell r="S4100">
            <v>0</v>
          </cell>
          <cell r="W4100">
            <v>0</v>
          </cell>
          <cell r="Y4100">
            <v>0</v>
          </cell>
          <cell r="AA4100">
            <v>0</v>
          </cell>
          <cell r="AE4100">
            <v>2016.3320000000001</v>
          </cell>
        </row>
        <row r="4101">
          <cell r="C4101">
            <v>45727</v>
          </cell>
          <cell r="D4101">
            <v>11</v>
          </cell>
          <cell r="G4101">
            <v>0</v>
          </cell>
          <cell r="J4101">
            <v>0</v>
          </cell>
          <cell r="K4101">
            <v>0</v>
          </cell>
          <cell r="O4101" t="str">
            <v>0</v>
          </cell>
          <cell r="S4101">
            <v>0</v>
          </cell>
          <cell r="W4101">
            <v>0</v>
          </cell>
          <cell r="Y4101">
            <v>0</v>
          </cell>
          <cell r="AA4101">
            <v>0</v>
          </cell>
          <cell r="AE4101">
            <v>2016.3320000000001</v>
          </cell>
        </row>
        <row r="4102">
          <cell r="C4102">
            <v>45728</v>
          </cell>
          <cell r="D4102">
            <v>11</v>
          </cell>
          <cell r="G4102">
            <v>0</v>
          </cell>
          <cell r="J4102">
            <v>0</v>
          </cell>
          <cell r="K4102">
            <v>0</v>
          </cell>
          <cell r="O4102" t="str">
            <v>0</v>
          </cell>
          <cell r="S4102">
            <v>0</v>
          </cell>
          <cell r="W4102">
            <v>0</v>
          </cell>
          <cell r="Y4102">
            <v>0</v>
          </cell>
          <cell r="AA4102">
            <v>0</v>
          </cell>
          <cell r="AE4102">
            <v>2016.3320000000001</v>
          </cell>
        </row>
        <row r="4103">
          <cell r="C4103">
            <v>45729</v>
          </cell>
          <cell r="D4103">
            <v>11</v>
          </cell>
          <cell r="G4103">
            <v>0</v>
          </cell>
          <cell r="J4103">
            <v>0</v>
          </cell>
          <cell r="K4103">
            <v>0</v>
          </cell>
          <cell r="O4103" t="str">
            <v>0</v>
          </cell>
          <cell r="S4103">
            <v>0</v>
          </cell>
          <cell r="W4103">
            <v>0</v>
          </cell>
          <cell r="Y4103">
            <v>0</v>
          </cell>
          <cell r="AA4103">
            <v>0</v>
          </cell>
          <cell r="AE4103">
            <v>2016.3320000000001</v>
          </cell>
        </row>
        <row r="4104">
          <cell r="C4104">
            <v>45730</v>
          </cell>
          <cell r="D4104">
            <v>11</v>
          </cell>
          <cell r="G4104">
            <v>0</v>
          </cell>
          <cell r="J4104">
            <v>0</v>
          </cell>
          <cell r="K4104">
            <v>0</v>
          </cell>
          <cell r="O4104" t="str">
            <v>0</v>
          </cell>
          <cell r="S4104">
            <v>0</v>
          </cell>
          <cell r="W4104">
            <v>0</v>
          </cell>
          <cell r="Y4104">
            <v>0</v>
          </cell>
          <cell r="AA4104">
            <v>0</v>
          </cell>
          <cell r="AE4104">
            <v>2016.3320000000001</v>
          </cell>
        </row>
        <row r="4105">
          <cell r="C4105">
            <v>45731</v>
          </cell>
          <cell r="D4105">
            <v>11</v>
          </cell>
          <cell r="G4105">
            <v>0</v>
          </cell>
          <cell r="J4105">
            <v>0</v>
          </cell>
          <cell r="K4105">
            <v>0</v>
          </cell>
          <cell r="O4105" t="str">
            <v>0</v>
          </cell>
          <cell r="S4105">
            <v>0</v>
          </cell>
          <cell r="W4105">
            <v>0</v>
          </cell>
          <cell r="Y4105">
            <v>0</v>
          </cell>
          <cell r="AA4105">
            <v>0</v>
          </cell>
          <cell r="AE4105">
            <v>2016.3320000000001</v>
          </cell>
        </row>
        <row r="4106">
          <cell r="C4106">
            <v>45732</v>
          </cell>
          <cell r="D4106">
            <v>11</v>
          </cell>
          <cell r="G4106">
            <v>0</v>
          </cell>
          <cell r="J4106">
            <v>0</v>
          </cell>
          <cell r="K4106">
            <v>0</v>
          </cell>
          <cell r="O4106" t="str">
            <v>0</v>
          </cell>
          <cell r="S4106">
            <v>0</v>
          </cell>
          <cell r="W4106">
            <v>0</v>
          </cell>
          <cell r="Y4106">
            <v>0</v>
          </cell>
          <cell r="AA4106">
            <v>0</v>
          </cell>
          <cell r="AE4106">
            <v>2016.3320000000001</v>
          </cell>
        </row>
        <row r="4107">
          <cell r="C4107">
            <v>45733</v>
          </cell>
          <cell r="D4107">
            <v>12</v>
          </cell>
          <cell r="G4107">
            <v>0</v>
          </cell>
          <cell r="J4107">
            <v>0</v>
          </cell>
          <cell r="K4107">
            <v>0</v>
          </cell>
          <cell r="O4107" t="str">
            <v>0</v>
          </cell>
          <cell r="S4107">
            <v>0</v>
          </cell>
          <cell r="W4107">
            <v>0</v>
          </cell>
          <cell r="Y4107">
            <v>0</v>
          </cell>
          <cell r="AA4107">
            <v>0</v>
          </cell>
          <cell r="AE4107">
            <v>2016.3320000000001</v>
          </cell>
        </row>
        <row r="4108">
          <cell r="C4108">
            <v>45734</v>
          </cell>
          <cell r="D4108">
            <v>12</v>
          </cell>
          <cell r="G4108">
            <v>0</v>
          </cell>
          <cell r="J4108">
            <v>0</v>
          </cell>
          <cell r="K4108">
            <v>0</v>
          </cell>
          <cell r="O4108" t="str">
            <v>0</v>
          </cell>
          <cell r="S4108">
            <v>0</v>
          </cell>
          <cell r="W4108">
            <v>0</v>
          </cell>
          <cell r="Y4108">
            <v>0</v>
          </cell>
          <cell r="AA4108">
            <v>0</v>
          </cell>
          <cell r="AE4108">
            <v>2016.3320000000001</v>
          </cell>
        </row>
        <row r="4109">
          <cell r="C4109">
            <v>45735</v>
          </cell>
          <cell r="D4109">
            <v>12</v>
          </cell>
          <cell r="G4109">
            <v>0</v>
          </cell>
          <cell r="J4109">
            <v>0</v>
          </cell>
          <cell r="K4109">
            <v>0</v>
          </cell>
          <cell r="O4109" t="str">
            <v>0</v>
          </cell>
          <cell r="S4109">
            <v>0</v>
          </cell>
          <cell r="W4109">
            <v>0</v>
          </cell>
          <cell r="Y4109">
            <v>0</v>
          </cell>
          <cell r="AA4109">
            <v>0</v>
          </cell>
          <cell r="AE4109">
            <v>2016.3320000000001</v>
          </cell>
        </row>
        <row r="4110">
          <cell r="C4110">
            <v>45736</v>
          </cell>
          <cell r="D4110">
            <v>12</v>
          </cell>
          <cell r="G4110">
            <v>0</v>
          </cell>
          <cell r="J4110">
            <v>0</v>
          </cell>
          <cell r="K4110">
            <v>0</v>
          </cell>
          <cell r="O4110" t="str">
            <v>0</v>
          </cell>
          <cell r="S4110">
            <v>0</v>
          </cell>
          <cell r="W4110">
            <v>0</v>
          </cell>
          <cell r="Y4110">
            <v>0</v>
          </cell>
          <cell r="AA4110">
            <v>0</v>
          </cell>
          <cell r="AE4110">
            <v>2016.3320000000001</v>
          </cell>
        </row>
        <row r="4111">
          <cell r="C4111">
            <v>45737</v>
          </cell>
          <cell r="D4111">
            <v>12</v>
          </cell>
          <cell r="G4111">
            <v>0</v>
          </cell>
          <cell r="J4111">
            <v>0</v>
          </cell>
          <cell r="K4111">
            <v>0</v>
          </cell>
          <cell r="O4111" t="str">
            <v>0</v>
          </cell>
          <cell r="S4111">
            <v>0</v>
          </cell>
          <cell r="W4111">
            <v>0</v>
          </cell>
          <cell r="Y4111">
            <v>0</v>
          </cell>
          <cell r="AA4111">
            <v>0</v>
          </cell>
          <cell r="AE4111">
            <v>2016.3320000000001</v>
          </cell>
        </row>
        <row r="4112">
          <cell r="C4112">
            <v>45738</v>
          </cell>
          <cell r="D4112">
            <v>12</v>
          </cell>
          <cell r="G4112">
            <v>0</v>
          </cell>
          <cell r="J4112">
            <v>0</v>
          </cell>
          <cell r="K4112">
            <v>0</v>
          </cell>
          <cell r="O4112" t="str">
            <v>0</v>
          </cell>
          <cell r="S4112">
            <v>0</v>
          </cell>
          <cell r="W4112">
            <v>0</v>
          </cell>
          <cell r="Y4112">
            <v>0</v>
          </cell>
          <cell r="AA4112">
            <v>0</v>
          </cell>
          <cell r="AE4112">
            <v>2016.3320000000001</v>
          </cell>
        </row>
        <row r="4113">
          <cell r="C4113">
            <v>45739</v>
          </cell>
          <cell r="D4113">
            <v>12</v>
          </cell>
          <cell r="G4113">
            <v>0</v>
          </cell>
          <cell r="J4113">
            <v>0</v>
          </cell>
          <cell r="K4113">
            <v>0</v>
          </cell>
          <cell r="O4113" t="str">
            <v>0</v>
          </cell>
          <cell r="S4113">
            <v>0</v>
          </cell>
          <cell r="W4113">
            <v>0</v>
          </cell>
          <cell r="Y4113">
            <v>0</v>
          </cell>
          <cell r="AA4113">
            <v>0</v>
          </cell>
          <cell r="AE4113">
            <v>2016.3320000000001</v>
          </cell>
        </row>
        <row r="4114">
          <cell r="C4114">
            <v>45740</v>
          </cell>
          <cell r="D4114">
            <v>13</v>
          </cell>
          <cell r="G4114">
            <v>0</v>
          </cell>
          <cell r="J4114">
            <v>0</v>
          </cell>
          <cell r="K4114">
            <v>0</v>
          </cell>
          <cell r="O4114" t="str">
            <v>0</v>
          </cell>
          <cell r="S4114">
            <v>0</v>
          </cell>
          <cell r="W4114">
            <v>0</v>
          </cell>
          <cell r="Y4114">
            <v>0</v>
          </cell>
          <cell r="AA4114">
            <v>0</v>
          </cell>
          <cell r="AE4114">
            <v>2016.3320000000001</v>
          </cell>
        </row>
        <row r="4115">
          <cell r="C4115">
            <v>45741</v>
          </cell>
          <cell r="D4115">
            <v>13</v>
          </cell>
          <cell r="G4115">
            <v>0</v>
          </cell>
          <cell r="J4115">
            <v>0</v>
          </cell>
          <cell r="K4115">
            <v>0</v>
          </cell>
          <cell r="O4115" t="str">
            <v>0</v>
          </cell>
          <cell r="S4115">
            <v>0</v>
          </cell>
          <cell r="W4115">
            <v>0</v>
          </cell>
          <cell r="Y4115">
            <v>0</v>
          </cell>
          <cell r="AA4115">
            <v>0</v>
          </cell>
          <cell r="AE4115">
            <v>2016.3320000000001</v>
          </cell>
        </row>
        <row r="4116">
          <cell r="C4116">
            <v>45742</v>
          </cell>
          <cell r="D4116">
            <v>13</v>
          </cell>
          <cell r="G4116">
            <v>0</v>
          </cell>
          <cell r="J4116">
            <v>0</v>
          </cell>
          <cell r="K4116">
            <v>0</v>
          </cell>
          <cell r="O4116" t="str">
            <v>0</v>
          </cell>
          <cell r="S4116">
            <v>0</v>
          </cell>
          <cell r="W4116">
            <v>0</v>
          </cell>
          <cell r="Y4116">
            <v>0</v>
          </cell>
          <cell r="AA4116">
            <v>0</v>
          </cell>
          <cell r="AE4116">
            <v>2016.3320000000001</v>
          </cell>
        </row>
        <row r="4117">
          <cell r="C4117">
            <v>45743</v>
          </cell>
          <cell r="D4117">
            <v>13</v>
          </cell>
          <cell r="G4117">
            <v>0</v>
          </cell>
          <cell r="J4117">
            <v>0</v>
          </cell>
          <cell r="K4117">
            <v>0</v>
          </cell>
          <cell r="O4117" t="str">
            <v>0</v>
          </cell>
          <cell r="S4117">
            <v>0</v>
          </cell>
          <cell r="W4117">
            <v>0</v>
          </cell>
          <cell r="Y4117">
            <v>0</v>
          </cell>
          <cell r="AA4117">
            <v>0</v>
          </cell>
          <cell r="AE4117">
            <v>2016.3320000000001</v>
          </cell>
        </row>
        <row r="4118">
          <cell r="C4118">
            <v>45744</v>
          </cell>
          <cell r="D4118">
            <v>13</v>
          </cell>
          <cell r="G4118">
            <v>0</v>
          </cell>
          <cell r="J4118">
            <v>0</v>
          </cell>
          <cell r="K4118">
            <v>0</v>
          </cell>
          <cell r="O4118" t="str">
            <v>0</v>
          </cell>
          <cell r="S4118">
            <v>0</v>
          </cell>
          <cell r="W4118">
            <v>0</v>
          </cell>
          <cell r="Y4118">
            <v>0</v>
          </cell>
          <cell r="AA4118">
            <v>0</v>
          </cell>
        </row>
        <row r="4119">
          <cell r="C4119">
            <v>45745</v>
          </cell>
          <cell r="D4119">
            <v>13</v>
          </cell>
          <cell r="G4119">
            <v>0</v>
          </cell>
          <cell r="J4119">
            <v>0</v>
          </cell>
          <cell r="K4119">
            <v>0</v>
          </cell>
          <cell r="O4119" t="str">
            <v>0</v>
          </cell>
          <cell r="S4119">
            <v>0</v>
          </cell>
          <cell r="W4119">
            <v>0</v>
          </cell>
          <cell r="Y4119">
            <v>0</v>
          </cell>
          <cell r="AA4119">
            <v>0</v>
          </cell>
          <cell r="AE4119">
            <v>2016.3320000000001</v>
          </cell>
        </row>
        <row r="4120">
          <cell r="C4120">
            <v>45746</v>
          </cell>
          <cell r="D4120">
            <v>13</v>
          </cell>
          <cell r="G4120">
            <v>0</v>
          </cell>
          <cell r="J4120">
            <v>0</v>
          </cell>
          <cell r="K4120">
            <v>0</v>
          </cell>
          <cell r="O4120" t="str">
            <v>0</v>
          </cell>
          <cell r="S4120">
            <v>0</v>
          </cell>
          <cell r="W4120">
            <v>0</v>
          </cell>
          <cell r="Y4120">
            <v>0</v>
          </cell>
          <cell r="AA4120">
            <v>0</v>
          </cell>
          <cell r="AE4120">
            <v>2016.3320000000001</v>
          </cell>
        </row>
        <row r="4121">
          <cell r="C4121">
            <v>45747</v>
          </cell>
          <cell r="D4121">
            <v>14</v>
          </cell>
          <cell r="G4121">
            <v>0</v>
          </cell>
          <cell r="J4121">
            <v>0</v>
          </cell>
          <cell r="K4121">
            <v>0</v>
          </cell>
          <cell r="O4121" t="str">
            <v>0</v>
          </cell>
          <cell r="S4121">
            <v>0</v>
          </cell>
          <cell r="W4121">
            <v>0</v>
          </cell>
          <cell r="Y4121">
            <v>0</v>
          </cell>
          <cell r="AA4121">
            <v>0</v>
          </cell>
          <cell r="AE4121">
            <v>2016.3320000000001</v>
          </cell>
        </row>
        <row r="4122">
          <cell r="C4122">
            <v>45748</v>
          </cell>
          <cell r="D4122">
            <v>14</v>
          </cell>
          <cell r="G4122">
            <v>0</v>
          </cell>
          <cell r="J4122">
            <v>0</v>
          </cell>
          <cell r="K4122">
            <v>0</v>
          </cell>
          <cell r="O4122" t="str">
            <v>0</v>
          </cell>
          <cell r="S4122">
            <v>0</v>
          </cell>
          <cell r="W4122">
            <v>0</v>
          </cell>
          <cell r="Y4122">
            <v>0</v>
          </cell>
          <cell r="AA4122">
            <v>0</v>
          </cell>
          <cell r="AE4122">
            <v>2016.3320000000001</v>
          </cell>
        </row>
        <row r="4123">
          <cell r="C4123">
            <v>45749</v>
          </cell>
          <cell r="D4123">
            <v>14</v>
          </cell>
          <cell r="G4123">
            <v>0</v>
          </cell>
          <cell r="J4123">
            <v>0</v>
          </cell>
          <cell r="K4123">
            <v>0</v>
          </cell>
          <cell r="O4123" t="str">
            <v>0</v>
          </cell>
          <cell r="S4123">
            <v>0</v>
          </cell>
          <cell r="W4123">
            <v>0</v>
          </cell>
          <cell r="Y4123">
            <v>0</v>
          </cell>
          <cell r="AA4123">
            <v>0</v>
          </cell>
          <cell r="AE4123">
            <v>2016.3320000000001</v>
          </cell>
        </row>
        <row r="4124">
          <cell r="C4124">
            <v>45750</v>
          </cell>
          <cell r="D4124">
            <v>14</v>
          </cell>
          <cell r="G4124">
            <v>0</v>
          </cell>
          <cell r="J4124">
            <v>0</v>
          </cell>
          <cell r="K4124">
            <v>0</v>
          </cell>
          <cell r="O4124" t="str">
            <v>0</v>
          </cell>
          <cell r="S4124">
            <v>0</v>
          </cell>
          <cell r="W4124">
            <v>0</v>
          </cell>
          <cell r="Y4124">
            <v>0</v>
          </cell>
          <cell r="AA4124">
            <v>0</v>
          </cell>
          <cell r="AE4124">
            <v>2016.3320000000001</v>
          </cell>
        </row>
        <row r="4125">
          <cell r="C4125">
            <v>45751</v>
          </cell>
          <cell r="D4125">
            <v>14</v>
          </cell>
          <cell r="G4125">
            <v>0</v>
          </cell>
          <cell r="J4125">
            <v>0</v>
          </cell>
          <cell r="K4125">
            <v>0</v>
          </cell>
          <cell r="O4125" t="str">
            <v>0</v>
          </cell>
          <cell r="S4125">
            <v>0</v>
          </cell>
          <cell r="W4125">
            <v>0</v>
          </cell>
          <cell r="Y4125">
            <v>0</v>
          </cell>
          <cell r="AA4125">
            <v>0</v>
          </cell>
          <cell r="AE4125">
            <v>2016.3320000000001</v>
          </cell>
        </row>
        <row r="4126">
          <cell r="C4126">
            <v>45752</v>
          </cell>
          <cell r="D4126">
            <v>14</v>
          </cell>
          <cell r="G4126">
            <v>0</v>
          </cell>
          <cell r="J4126">
            <v>0</v>
          </cell>
          <cell r="K4126">
            <v>0</v>
          </cell>
          <cell r="O4126" t="str">
            <v>0</v>
          </cell>
          <cell r="S4126">
            <v>0</v>
          </cell>
          <cell r="W4126">
            <v>0</v>
          </cell>
          <cell r="Y4126">
            <v>0</v>
          </cell>
          <cell r="AA4126">
            <v>0</v>
          </cell>
          <cell r="AE4126">
            <v>2016.3320000000001</v>
          </cell>
        </row>
        <row r="4127">
          <cell r="C4127">
            <v>45753</v>
          </cell>
          <cell r="D4127">
            <v>14</v>
          </cell>
          <cell r="G4127">
            <v>0</v>
          </cell>
          <cell r="J4127">
            <v>0</v>
          </cell>
          <cell r="K4127">
            <v>0</v>
          </cell>
          <cell r="O4127" t="str">
            <v>0</v>
          </cell>
          <cell r="S4127">
            <v>0</v>
          </cell>
          <cell r="W4127">
            <v>0</v>
          </cell>
          <cell r="Y4127">
            <v>0</v>
          </cell>
          <cell r="AA4127">
            <v>0</v>
          </cell>
          <cell r="AE4127">
            <v>2016.3320000000001</v>
          </cell>
        </row>
        <row r="4128">
          <cell r="C4128">
            <v>45754</v>
          </cell>
          <cell r="D4128">
            <v>15</v>
          </cell>
          <cell r="G4128">
            <v>0</v>
          </cell>
          <cell r="J4128">
            <v>0</v>
          </cell>
          <cell r="K4128">
            <v>0</v>
          </cell>
          <cell r="O4128" t="str">
            <v>0</v>
          </cell>
          <cell r="S4128">
            <v>0</v>
          </cell>
          <cell r="W4128">
            <v>0</v>
          </cell>
          <cell r="Y4128">
            <v>0</v>
          </cell>
          <cell r="AA4128">
            <v>0</v>
          </cell>
          <cell r="AE4128">
            <v>2016.3320000000001</v>
          </cell>
        </row>
        <row r="4129">
          <cell r="C4129">
            <v>45755</v>
          </cell>
          <cell r="D4129">
            <v>15</v>
          </cell>
          <cell r="G4129">
            <v>0</v>
          </cell>
          <cell r="J4129">
            <v>0</v>
          </cell>
          <cell r="K4129">
            <v>0</v>
          </cell>
          <cell r="O4129" t="str">
            <v>0</v>
          </cell>
          <cell r="S4129">
            <v>0</v>
          </cell>
          <cell r="W4129">
            <v>0</v>
          </cell>
          <cell r="Y4129">
            <v>0</v>
          </cell>
          <cell r="AA4129">
            <v>0</v>
          </cell>
          <cell r="AE4129">
            <v>2016.3320000000001</v>
          </cell>
        </row>
        <row r="4130">
          <cell r="C4130">
            <v>45756</v>
          </cell>
          <cell r="D4130">
            <v>15</v>
          </cell>
          <cell r="G4130">
            <v>0</v>
          </cell>
          <cell r="J4130">
            <v>0</v>
          </cell>
          <cell r="K4130">
            <v>0</v>
          </cell>
          <cell r="O4130" t="str">
            <v>0</v>
          </cell>
          <cell r="S4130">
            <v>0</v>
          </cell>
          <cell r="W4130">
            <v>0</v>
          </cell>
          <cell r="Y4130">
            <v>0</v>
          </cell>
          <cell r="AA4130">
            <v>0</v>
          </cell>
          <cell r="AE4130">
            <v>2016.3320000000001</v>
          </cell>
        </row>
        <row r="4131">
          <cell r="C4131">
            <v>45757</v>
          </cell>
          <cell r="D4131">
            <v>15</v>
          </cell>
          <cell r="G4131">
            <v>0</v>
          </cell>
          <cell r="J4131">
            <v>0</v>
          </cell>
          <cell r="K4131">
            <v>0</v>
          </cell>
          <cell r="O4131" t="str">
            <v>0</v>
          </cell>
          <cell r="S4131">
            <v>0</v>
          </cell>
          <cell r="W4131">
            <v>0</v>
          </cell>
          <cell r="Y4131">
            <v>0</v>
          </cell>
          <cell r="AA4131">
            <v>0</v>
          </cell>
          <cell r="AE4131">
            <v>2016.3320000000001</v>
          </cell>
        </row>
        <row r="4132">
          <cell r="C4132">
            <v>45758</v>
          </cell>
          <cell r="D4132">
            <v>15</v>
          </cell>
          <cell r="G4132">
            <v>0</v>
          </cell>
          <cell r="J4132">
            <v>0</v>
          </cell>
          <cell r="K4132">
            <v>0</v>
          </cell>
          <cell r="O4132" t="str">
            <v>0</v>
          </cell>
          <cell r="S4132">
            <v>0</v>
          </cell>
          <cell r="W4132">
            <v>0</v>
          </cell>
          <cell r="Y4132">
            <v>0</v>
          </cell>
          <cell r="AA4132">
            <v>0</v>
          </cell>
          <cell r="AE4132">
            <v>2016.3320000000001</v>
          </cell>
        </row>
        <row r="4133">
          <cell r="C4133">
            <v>45759</v>
          </cell>
          <cell r="D4133">
            <v>15</v>
          </cell>
          <cell r="G4133">
            <v>0</v>
          </cell>
          <cell r="J4133">
            <v>0</v>
          </cell>
          <cell r="K4133">
            <v>0</v>
          </cell>
          <cell r="O4133" t="str">
            <v>0</v>
          </cell>
          <cell r="S4133">
            <v>0</v>
          </cell>
          <cell r="W4133">
            <v>0</v>
          </cell>
          <cell r="Y4133">
            <v>0</v>
          </cell>
          <cell r="AA4133">
            <v>0</v>
          </cell>
          <cell r="AE4133">
            <v>2016.3320000000001</v>
          </cell>
        </row>
        <row r="4134">
          <cell r="C4134">
            <v>45760</v>
          </cell>
          <cell r="D4134">
            <v>15</v>
          </cell>
          <cell r="G4134">
            <v>0</v>
          </cell>
          <cell r="J4134">
            <v>0</v>
          </cell>
          <cell r="K4134">
            <v>0</v>
          </cell>
          <cell r="O4134" t="str">
            <v>0</v>
          </cell>
          <cell r="S4134">
            <v>0</v>
          </cell>
          <cell r="W4134">
            <v>0</v>
          </cell>
          <cell r="Y4134">
            <v>0</v>
          </cell>
          <cell r="AA4134">
            <v>0</v>
          </cell>
          <cell r="AE4134">
            <v>2016.3320000000001</v>
          </cell>
        </row>
        <row r="4135">
          <cell r="C4135">
            <v>45761</v>
          </cell>
          <cell r="D4135">
            <v>16</v>
          </cell>
          <cell r="G4135">
            <v>0</v>
          </cell>
          <cell r="J4135">
            <v>0</v>
          </cell>
          <cell r="K4135">
            <v>0</v>
          </cell>
          <cell r="O4135" t="str">
            <v>0</v>
          </cell>
          <cell r="S4135">
            <v>0</v>
          </cell>
          <cell r="W4135">
            <v>0</v>
          </cell>
          <cell r="Y4135">
            <v>0</v>
          </cell>
          <cell r="AA4135">
            <v>0</v>
          </cell>
          <cell r="AE4135">
            <v>2016.3320000000001</v>
          </cell>
        </row>
        <row r="4136">
          <cell r="C4136">
            <v>45762</v>
          </cell>
          <cell r="D4136">
            <v>16</v>
          </cell>
          <cell r="G4136">
            <v>0</v>
          </cell>
          <cell r="J4136">
            <v>0</v>
          </cell>
          <cell r="K4136">
            <v>0</v>
          </cell>
          <cell r="O4136" t="str">
            <v>0</v>
          </cell>
          <cell r="S4136">
            <v>0</v>
          </cell>
          <cell r="W4136">
            <v>0</v>
          </cell>
          <cell r="Y4136">
            <v>0</v>
          </cell>
          <cell r="AA4136">
            <v>0</v>
          </cell>
          <cell r="AE4136">
            <v>2016.3320000000001</v>
          </cell>
        </row>
        <row r="4137">
          <cell r="C4137">
            <v>45763</v>
          </cell>
          <cell r="D4137">
            <v>16</v>
          </cell>
          <cell r="G4137">
            <v>0</v>
          </cell>
          <cell r="J4137">
            <v>0</v>
          </cell>
          <cell r="K4137">
            <v>0</v>
          </cell>
          <cell r="O4137" t="str">
            <v>0</v>
          </cell>
          <cell r="S4137">
            <v>0</v>
          </cell>
          <cell r="W4137">
            <v>0</v>
          </cell>
          <cell r="Y4137">
            <v>0</v>
          </cell>
          <cell r="AA4137">
            <v>0</v>
          </cell>
          <cell r="AE4137">
            <v>2016.3320000000001</v>
          </cell>
        </row>
        <row r="4138">
          <cell r="C4138">
            <v>45764</v>
          </cell>
          <cell r="D4138">
            <v>16</v>
          </cell>
          <cell r="G4138">
            <v>0</v>
          </cell>
          <cell r="J4138">
            <v>0</v>
          </cell>
          <cell r="K4138">
            <v>0</v>
          </cell>
          <cell r="O4138" t="str">
            <v>0</v>
          </cell>
          <cell r="S4138">
            <v>0</v>
          </cell>
          <cell r="W4138">
            <v>0</v>
          </cell>
          <cell r="Y4138">
            <v>0</v>
          </cell>
          <cell r="AA4138">
            <v>0</v>
          </cell>
          <cell r="AE4138">
            <v>2016.3320000000001</v>
          </cell>
        </row>
        <row r="4139">
          <cell r="C4139">
            <v>45765</v>
          </cell>
          <cell r="D4139">
            <v>16</v>
          </cell>
          <cell r="G4139">
            <v>0</v>
          </cell>
          <cell r="J4139">
            <v>0</v>
          </cell>
          <cell r="K4139">
            <v>0</v>
          </cell>
          <cell r="O4139" t="str">
            <v>0</v>
          </cell>
          <cell r="S4139">
            <v>0</v>
          </cell>
          <cell r="W4139">
            <v>0</v>
          </cell>
          <cell r="Y4139">
            <v>0</v>
          </cell>
          <cell r="AA4139">
            <v>0</v>
          </cell>
          <cell r="AE4139">
            <v>2016.3320000000001</v>
          </cell>
        </row>
        <row r="4140">
          <cell r="C4140">
            <v>45766</v>
          </cell>
          <cell r="D4140">
            <v>16</v>
          </cell>
          <cell r="G4140">
            <v>0</v>
          </cell>
          <cell r="J4140">
            <v>0</v>
          </cell>
          <cell r="K4140">
            <v>0</v>
          </cell>
          <cell r="O4140" t="str">
            <v>0</v>
          </cell>
          <cell r="S4140">
            <v>0</v>
          </cell>
          <cell r="W4140">
            <v>0</v>
          </cell>
          <cell r="Y4140">
            <v>0</v>
          </cell>
          <cell r="AA4140">
            <v>0</v>
          </cell>
          <cell r="AE4140">
            <v>2016.3320000000001</v>
          </cell>
        </row>
        <row r="4141">
          <cell r="C4141">
            <v>45767</v>
          </cell>
          <cell r="D4141">
            <v>16</v>
          </cell>
          <cell r="G4141">
            <v>0</v>
          </cell>
          <cell r="J4141">
            <v>0</v>
          </cell>
          <cell r="K4141">
            <v>0</v>
          </cell>
          <cell r="O4141" t="str">
            <v>0</v>
          </cell>
          <cell r="S4141">
            <v>0</v>
          </cell>
          <cell r="W4141">
            <v>0</v>
          </cell>
          <cell r="Y4141">
            <v>0</v>
          </cell>
          <cell r="AA4141">
            <v>0</v>
          </cell>
          <cell r="AE4141">
            <v>2016.3320000000001</v>
          </cell>
        </row>
        <row r="4142">
          <cell r="C4142">
            <v>45768</v>
          </cell>
          <cell r="D4142">
            <v>17</v>
          </cell>
          <cell r="G4142">
            <v>0</v>
          </cell>
          <cell r="J4142">
            <v>0</v>
          </cell>
          <cell r="K4142">
            <v>0</v>
          </cell>
          <cell r="O4142" t="str">
            <v>0</v>
          </cell>
          <cell r="S4142">
            <v>0</v>
          </cell>
          <cell r="W4142">
            <v>0</v>
          </cell>
          <cell r="Y4142">
            <v>0</v>
          </cell>
          <cell r="AA4142">
            <v>0</v>
          </cell>
          <cell r="AE4142">
            <v>2016.3320000000001</v>
          </cell>
        </row>
        <row r="4143">
          <cell r="C4143">
            <v>45769</v>
          </cell>
          <cell r="D4143">
            <v>17</v>
          </cell>
          <cell r="G4143">
            <v>0</v>
          </cell>
          <cell r="J4143">
            <v>0</v>
          </cell>
          <cell r="K4143">
            <v>0</v>
          </cell>
          <cell r="O4143" t="str">
            <v>0</v>
          </cell>
          <cell r="S4143">
            <v>0</v>
          </cell>
          <cell r="W4143">
            <v>0</v>
          </cell>
          <cell r="Y4143">
            <v>0</v>
          </cell>
          <cell r="AA4143">
            <v>0</v>
          </cell>
          <cell r="AE4143">
            <v>2016.3320000000001</v>
          </cell>
        </row>
        <row r="4144">
          <cell r="C4144">
            <v>45770</v>
          </cell>
          <cell r="D4144">
            <v>17</v>
          </cell>
          <cell r="G4144">
            <v>0</v>
          </cell>
          <cell r="J4144">
            <v>0</v>
          </cell>
          <cell r="K4144">
            <v>0</v>
          </cell>
          <cell r="O4144" t="str">
            <v>0</v>
          </cell>
          <cell r="S4144">
            <v>0</v>
          </cell>
          <cell r="W4144">
            <v>0</v>
          </cell>
          <cell r="Y4144">
            <v>0</v>
          </cell>
          <cell r="AA4144">
            <v>0</v>
          </cell>
          <cell r="AE4144">
            <v>2016.3320000000001</v>
          </cell>
        </row>
        <row r="4145">
          <cell r="C4145">
            <v>45771</v>
          </cell>
          <cell r="D4145">
            <v>17</v>
          </cell>
          <cell r="G4145">
            <v>0</v>
          </cell>
          <cell r="J4145">
            <v>0</v>
          </cell>
          <cell r="K4145">
            <v>0</v>
          </cell>
          <cell r="O4145" t="str">
            <v>0</v>
          </cell>
          <cell r="S4145">
            <v>0</v>
          </cell>
          <cell r="W4145">
            <v>0</v>
          </cell>
          <cell r="Y4145">
            <v>0</v>
          </cell>
          <cell r="AA4145">
            <v>0</v>
          </cell>
          <cell r="AE4145">
            <v>2016.3320000000001</v>
          </cell>
        </row>
        <row r="4146">
          <cell r="C4146">
            <v>45772</v>
          </cell>
          <cell r="D4146">
            <v>17</v>
          </cell>
          <cell r="G4146">
            <v>0</v>
          </cell>
          <cell r="J4146">
            <v>0</v>
          </cell>
          <cell r="K4146">
            <v>0</v>
          </cell>
          <cell r="O4146" t="str">
            <v>0</v>
          </cell>
          <cell r="S4146">
            <v>0</v>
          </cell>
          <cell r="W4146">
            <v>0</v>
          </cell>
          <cell r="Y4146">
            <v>0</v>
          </cell>
          <cell r="AA4146">
            <v>0</v>
          </cell>
          <cell r="AE4146">
            <v>2016.3320000000001</v>
          </cell>
        </row>
        <row r="4147">
          <cell r="C4147">
            <v>45773</v>
          </cell>
          <cell r="D4147">
            <v>17</v>
          </cell>
          <cell r="G4147">
            <v>0</v>
          </cell>
          <cell r="J4147">
            <v>0</v>
          </cell>
          <cell r="K4147">
            <v>0</v>
          </cell>
          <cell r="O4147" t="str">
            <v>0</v>
          </cell>
          <cell r="S4147">
            <v>0</v>
          </cell>
          <cell r="W4147">
            <v>0</v>
          </cell>
          <cell r="Y4147">
            <v>0</v>
          </cell>
          <cell r="AA4147">
            <v>0</v>
          </cell>
          <cell r="AE4147">
            <v>2016.3320000000001</v>
          </cell>
        </row>
        <row r="4148">
          <cell r="C4148">
            <v>45774</v>
          </cell>
          <cell r="D4148">
            <v>17</v>
          </cell>
          <cell r="G4148">
            <v>0</v>
          </cell>
          <cell r="J4148">
            <v>0</v>
          </cell>
          <cell r="K4148">
            <v>0</v>
          </cell>
          <cell r="O4148" t="str">
            <v>0</v>
          </cell>
          <cell r="S4148">
            <v>0</v>
          </cell>
          <cell r="W4148">
            <v>0</v>
          </cell>
          <cell r="Y4148">
            <v>0</v>
          </cell>
          <cell r="AA4148">
            <v>0</v>
          </cell>
          <cell r="AE4148">
            <v>2016.3320000000001</v>
          </cell>
        </row>
        <row r="4149">
          <cell r="C4149">
            <v>45775</v>
          </cell>
          <cell r="D4149">
            <v>18</v>
          </cell>
          <cell r="G4149">
            <v>0</v>
          </cell>
          <cell r="J4149">
            <v>0</v>
          </cell>
          <cell r="K4149">
            <v>0</v>
          </cell>
          <cell r="O4149" t="str">
            <v>0</v>
          </cell>
          <cell r="S4149">
            <v>0</v>
          </cell>
          <cell r="W4149">
            <v>0</v>
          </cell>
          <cell r="Y4149">
            <v>0</v>
          </cell>
          <cell r="AA4149">
            <v>0</v>
          </cell>
        </row>
        <row r="4150">
          <cell r="C4150">
            <v>45776</v>
          </cell>
          <cell r="D4150">
            <v>18</v>
          </cell>
          <cell r="G4150">
            <v>0</v>
          </cell>
          <cell r="J4150">
            <v>0</v>
          </cell>
          <cell r="K4150">
            <v>0</v>
          </cell>
          <cell r="O4150" t="str">
            <v>0</v>
          </cell>
          <cell r="S4150">
            <v>0</v>
          </cell>
          <cell r="W4150">
            <v>0</v>
          </cell>
          <cell r="Y4150">
            <v>0</v>
          </cell>
          <cell r="AA4150">
            <v>0</v>
          </cell>
          <cell r="AE4150">
            <v>2016.3320000000001</v>
          </cell>
        </row>
        <row r="4151">
          <cell r="C4151">
            <v>45777</v>
          </cell>
          <cell r="D4151">
            <v>18</v>
          </cell>
          <cell r="G4151">
            <v>0</v>
          </cell>
          <cell r="J4151">
            <v>0</v>
          </cell>
          <cell r="K4151">
            <v>0</v>
          </cell>
          <cell r="O4151" t="str">
            <v>0</v>
          </cell>
          <cell r="S4151">
            <v>0</v>
          </cell>
          <cell r="W4151">
            <v>0</v>
          </cell>
          <cell r="Y4151">
            <v>0</v>
          </cell>
          <cell r="AA4151">
            <v>0</v>
          </cell>
          <cell r="AE4151">
            <v>2016.3320000000001</v>
          </cell>
        </row>
        <row r="4152">
          <cell r="C4152">
            <v>45778</v>
          </cell>
          <cell r="D4152">
            <v>18</v>
          </cell>
          <cell r="G4152">
            <v>0</v>
          </cell>
          <cell r="J4152">
            <v>0</v>
          </cell>
          <cell r="K4152">
            <v>0</v>
          </cell>
          <cell r="O4152" t="str">
            <v>0</v>
          </cell>
          <cell r="S4152">
            <v>0</v>
          </cell>
          <cell r="W4152">
            <v>0</v>
          </cell>
          <cell r="Y4152">
            <v>0</v>
          </cell>
          <cell r="AA4152">
            <v>0</v>
          </cell>
          <cell r="AE4152">
            <v>2016.3320000000001</v>
          </cell>
        </row>
        <row r="4153">
          <cell r="C4153">
            <v>45779</v>
          </cell>
          <cell r="D4153">
            <v>18</v>
          </cell>
          <cell r="G4153">
            <v>0</v>
          </cell>
          <cell r="J4153">
            <v>0</v>
          </cell>
          <cell r="K4153">
            <v>0</v>
          </cell>
          <cell r="O4153" t="str">
            <v>0</v>
          </cell>
          <cell r="S4153">
            <v>0</v>
          </cell>
          <cell r="W4153">
            <v>0</v>
          </cell>
          <cell r="Y4153">
            <v>0</v>
          </cell>
          <cell r="AA4153">
            <v>0</v>
          </cell>
          <cell r="AE4153">
            <v>2016.3320000000001</v>
          </cell>
        </row>
        <row r="4154">
          <cell r="C4154">
            <v>45780</v>
          </cell>
          <cell r="D4154">
            <v>18</v>
          </cell>
          <cell r="G4154">
            <v>0</v>
          </cell>
          <cell r="J4154">
            <v>0</v>
          </cell>
          <cell r="K4154">
            <v>0</v>
          </cell>
          <cell r="O4154" t="str">
            <v>0</v>
          </cell>
          <cell r="S4154">
            <v>0</v>
          </cell>
          <cell r="W4154">
            <v>0</v>
          </cell>
          <cell r="Y4154">
            <v>0</v>
          </cell>
          <cell r="AA4154">
            <v>0</v>
          </cell>
          <cell r="AE4154">
            <v>2016.3320000000001</v>
          </cell>
        </row>
        <row r="4155">
          <cell r="C4155">
            <v>45781</v>
          </cell>
          <cell r="D4155">
            <v>18</v>
          </cell>
          <cell r="G4155">
            <v>0</v>
          </cell>
          <cell r="J4155">
            <v>0</v>
          </cell>
          <cell r="K4155">
            <v>0</v>
          </cell>
          <cell r="O4155" t="str">
            <v>0</v>
          </cell>
          <cell r="S4155">
            <v>0</v>
          </cell>
          <cell r="W4155">
            <v>0</v>
          </cell>
          <cell r="Y4155">
            <v>0</v>
          </cell>
          <cell r="AA4155">
            <v>0</v>
          </cell>
          <cell r="AE4155">
            <v>2016.3320000000001</v>
          </cell>
        </row>
        <row r="4156">
          <cell r="C4156">
            <v>45782</v>
          </cell>
          <cell r="D4156">
            <v>19</v>
          </cell>
          <cell r="G4156">
            <v>0</v>
          </cell>
          <cell r="J4156">
            <v>0</v>
          </cell>
          <cell r="K4156">
            <v>0</v>
          </cell>
          <cell r="O4156" t="str">
            <v>0</v>
          </cell>
          <cell r="S4156">
            <v>0</v>
          </cell>
          <cell r="W4156">
            <v>0</v>
          </cell>
          <cell r="Y4156">
            <v>0</v>
          </cell>
          <cell r="AA4156">
            <v>0</v>
          </cell>
          <cell r="AE4156">
            <v>2016.3320000000001</v>
          </cell>
        </row>
        <row r="4157">
          <cell r="C4157">
            <v>45783</v>
          </cell>
          <cell r="D4157">
            <v>19</v>
          </cell>
          <cell r="G4157">
            <v>0</v>
          </cell>
          <cell r="J4157">
            <v>0</v>
          </cell>
          <cell r="K4157">
            <v>0</v>
          </cell>
          <cell r="O4157" t="str">
            <v>0</v>
          </cell>
          <cell r="S4157">
            <v>0</v>
          </cell>
          <cell r="W4157">
            <v>0</v>
          </cell>
          <cell r="Y4157">
            <v>0</v>
          </cell>
          <cell r="AA4157">
            <v>0</v>
          </cell>
          <cell r="AE4157">
            <v>2016.3320000000001</v>
          </cell>
        </row>
        <row r="4158">
          <cell r="C4158">
            <v>45784</v>
          </cell>
          <cell r="D4158">
            <v>19</v>
          </cell>
          <cell r="G4158">
            <v>0</v>
          </cell>
          <cell r="J4158">
            <v>0</v>
          </cell>
          <cell r="K4158">
            <v>0</v>
          </cell>
          <cell r="O4158" t="str">
            <v>0</v>
          </cell>
          <cell r="S4158">
            <v>0</v>
          </cell>
          <cell r="W4158">
            <v>0</v>
          </cell>
          <cell r="Y4158">
            <v>0</v>
          </cell>
          <cell r="AA4158">
            <v>0</v>
          </cell>
          <cell r="AE4158">
            <v>2016.3320000000001</v>
          </cell>
        </row>
        <row r="4159">
          <cell r="C4159">
            <v>45785</v>
          </cell>
          <cell r="D4159">
            <v>19</v>
          </cell>
          <cell r="G4159">
            <v>0</v>
          </cell>
          <cell r="J4159">
            <v>0</v>
          </cell>
          <cell r="K4159">
            <v>0</v>
          </cell>
          <cell r="O4159" t="str">
            <v>0</v>
          </cell>
          <cell r="S4159">
            <v>0</v>
          </cell>
          <cell r="W4159">
            <v>0</v>
          </cell>
          <cell r="Y4159">
            <v>0</v>
          </cell>
          <cell r="AA4159">
            <v>0</v>
          </cell>
          <cell r="AE4159">
            <v>2016.3320000000001</v>
          </cell>
        </row>
        <row r="4160">
          <cell r="C4160">
            <v>45786</v>
          </cell>
          <cell r="D4160">
            <v>19</v>
          </cell>
          <cell r="G4160">
            <v>0</v>
          </cell>
          <cell r="J4160">
            <v>0</v>
          </cell>
          <cell r="K4160">
            <v>0</v>
          </cell>
          <cell r="O4160" t="str">
            <v>0</v>
          </cell>
          <cell r="S4160">
            <v>0</v>
          </cell>
          <cell r="W4160">
            <v>0</v>
          </cell>
          <cell r="Y4160">
            <v>0</v>
          </cell>
          <cell r="AA4160">
            <v>0</v>
          </cell>
          <cell r="AE4160">
            <v>2016.3320000000001</v>
          </cell>
        </row>
        <row r="4161">
          <cell r="C4161">
            <v>45787</v>
          </cell>
          <cell r="D4161">
            <v>19</v>
          </cell>
          <cell r="G4161">
            <v>0</v>
          </cell>
          <cell r="J4161">
            <v>0</v>
          </cell>
          <cell r="K4161">
            <v>0</v>
          </cell>
          <cell r="O4161" t="str">
            <v>0</v>
          </cell>
          <cell r="S4161">
            <v>0</v>
          </cell>
          <cell r="W4161">
            <v>0</v>
          </cell>
          <cell r="Y4161">
            <v>0</v>
          </cell>
          <cell r="AA4161">
            <v>0</v>
          </cell>
          <cell r="AE4161">
            <v>2016.3320000000001</v>
          </cell>
        </row>
        <row r="4162">
          <cell r="C4162">
            <v>45788</v>
          </cell>
          <cell r="D4162">
            <v>19</v>
          </cell>
          <cell r="G4162">
            <v>0</v>
          </cell>
          <cell r="J4162">
            <v>0</v>
          </cell>
          <cell r="K4162">
            <v>0</v>
          </cell>
          <cell r="O4162" t="str">
            <v>0</v>
          </cell>
          <cell r="S4162">
            <v>0</v>
          </cell>
          <cell r="W4162">
            <v>0</v>
          </cell>
          <cell r="Y4162">
            <v>0</v>
          </cell>
          <cell r="AA4162">
            <v>0</v>
          </cell>
          <cell r="AE4162">
            <v>2016.3320000000001</v>
          </cell>
        </row>
        <row r="4163">
          <cell r="C4163">
            <v>45789</v>
          </cell>
          <cell r="D4163">
            <v>20</v>
          </cell>
          <cell r="G4163">
            <v>0</v>
          </cell>
          <cell r="J4163">
            <v>0</v>
          </cell>
          <cell r="K4163">
            <v>0</v>
          </cell>
          <cell r="O4163" t="str">
            <v>0</v>
          </cell>
          <cell r="S4163">
            <v>0</v>
          </cell>
          <cell r="W4163">
            <v>0</v>
          </cell>
          <cell r="Y4163">
            <v>0</v>
          </cell>
          <cell r="AA4163">
            <v>0</v>
          </cell>
          <cell r="AE4163">
            <v>2016.3320000000001</v>
          </cell>
        </row>
        <row r="4164">
          <cell r="C4164">
            <v>45790</v>
          </cell>
          <cell r="D4164">
            <v>20</v>
          </cell>
          <cell r="G4164">
            <v>0</v>
          </cell>
          <cell r="J4164">
            <v>0</v>
          </cell>
          <cell r="K4164">
            <v>0</v>
          </cell>
          <cell r="O4164" t="str">
            <v>0</v>
          </cell>
          <cell r="S4164">
            <v>0</v>
          </cell>
          <cell r="W4164">
            <v>0</v>
          </cell>
          <cell r="Y4164">
            <v>0</v>
          </cell>
          <cell r="AA4164">
            <v>0</v>
          </cell>
          <cell r="AE4164">
            <v>2016.3320000000001</v>
          </cell>
        </row>
        <row r="4165">
          <cell r="C4165">
            <v>45791</v>
          </cell>
          <cell r="D4165">
            <v>20</v>
          </cell>
          <cell r="G4165">
            <v>0</v>
          </cell>
          <cell r="J4165">
            <v>0</v>
          </cell>
          <cell r="K4165">
            <v>0</v>
          </cell>
          <cell r="O4165" t="str">
            <v>0</v>
          </cell>
          <cell r="S4165">
            <v>0</v>
          </cell>
          <cell r="W4165">
            <v>0</v>
          </cell>
          <cell r="Y4165">
            <v>0</v>
          </cell>
          <cell r="AA4165">
            <v>0</v>
          </cell>
          <cell r="AE4165">
            <v>2016.3320000000001</v>
          </cell>
        </row>
        <row r="4166">
          <cell r="C4166">
            <v>45792</v>
          </cell>
          <cell r="D4166">
            <v>20</v>
          </cell>
          <cell r="G4166">
            <v>0</v>
          </cell>
          <cell r="J4166">
            <v>0</v>
          </cell>
          <cell r="K4166">
            <v>0</v>
          </cell>
          <cell r="O4166" t="str">
            <v>0</v>
          </cell>
          <cell r="S4166">
            <v>0</v>
          </cell>
          <cell r="W4166">
            <v>0</v>
          </cell>
          <cell r="Y4166">
            <v>0</v>
          </cell>
          <cell r="AA4166">
            <v>0</v>
          </cell>
          <cell r="AE4166">
            <v>2016.3320000000001</v>
          </cell>
        </row>
        <row r="4167">
          <cell r="C4167">
            <v>45793</v>
          </cell>
          <cell r="D4167">
            <v>20</v>
          </cell>
          <cell r="G4167">
            <v>0</v>
          </cell>
          <cell r="J4167">
            <v>0</v>
          </cell>
          <cell r="K4167">
            <v>0</v>
          </cell>
          <cell r="O4167" t="str">
            <v>0</v>
          </cell>
          <cell r="S4167">
            <v>0</v>
          </cell>
          <cell r="W4167">
            <v>0</v>
          </cell>
          <cell r="Y4167">
            <v>0</v>
          </cell>
          <cell r="AA4167">
            <v>0</v>
          </cell>
          <cell r="AE4167">
            <v>2016.3320000000001</v>
          </cell>
        </row>
        <row r="4168">
          <cell r="C4168">
            <v>45794</v>
          </cell>
          <cell r="D4168">
            <v>20</v>
          </cell>
          <cell r="G4168">
            <v>0</v>
          </cell>
          <cell r="J4168">
            <v>0</v>
          </cell>
          <cell r="K4168">
            <v>0</v>
          </cell>
          <cell r="O4168" t="str">
            <v>0</v>
          </cell>
          <cell r="S4168">
            <v>0</v>
          </cell>
          <cell r="W4168">
            <v>0</v>
          </cell>
          <cell r="Y4168">
            <v>0</v>
          </cell>
          <cell r="AA4168">
            <v>0</v>
          </cell>
          <cell r="AE4168">
            <v>2016.3320000000001</v>
          </cell>
        </row>
        <row r="4169">
          <cell r="C4169">
            <v>45795</v>
          </cell>
          <cell r="D4169">
            <v>20</v>
          </cell>
          <cell r="G4169">
            <v>0</v>
          </cell>
          <cell r="J4169">
            <v>0</v>
          </cell>
          <cell r="K4169">
            <v>0</v>
          </cell>
          <cell r="O4169" t="str">
            <v>0</v>
          </cell>
          <cell r="S4169">
            <v>0</v>
          </cell>
          <cell r="W4169">
            <v>0</v>
          </cell>
          <cell r="Y4169">
            <v>0</v>
          </cell>
          <cell r="AA4169">
            <v>0</v>
          </cell>
          <cell r="AE4169">
            <v>2016.3320000000001</v>
          </cell>
        </row>
        <row r="4170">
          <cell r="C4170">
            <v>45796</v>
          </cell>
          <cell r="D4170">
            <v>21</v>
          </cell>
          <cell r="G4170">
            <v>0</v>
          </cell>
          <cell r="J4170">
            <v>0</v>
          </cell>
          <cell r="K4170">
            <v>0</v>
          </cell>
          <cell r="O4170" t="str">
            <v>0</v>
          </cell>
          <cell r="S4170">
            <v>0</v>
          </cell>
          <cell r="W4170">
            <v>0</v>
          </cell>
          <cell r="Y4170">
            <v>0</v>
          </cell>
          <cell r="AA4170">
            <v>0</v>
          </cell>
          <cell r="AE4170">
            <v>2016.3320000000001</v>
          </cell>
        </row>
        <row r="4171">
          <cell r="C4171">
            <v>45797</v>
          </cell>
          <cell r="D4171">
            <v>21</v>
          </cell>
          <cell r="G4171">
            <v>0</v>
          </cell>
          <cell r="J4171">
            <v>0</v>
          </cell>
          <cell r="K4171">
            <v>0</v>
          </cell>
          <cell r="O4171" t="str">
            <v>0</v>
          </cell>
          <cell r="S4171">
            <v>0</v>
          </cell>
          <cell r="W4171">
            <v>0</v>
          </cell>
          <cell r="Y4171">
            <v>0</v>
          </cell>
          <cell r="AA4171">
            <v>0</v>
          </cell>
          <cell r="AE4171">
            <v>2016.3320000000001</v>
          </cell>
        </row>
        <row r="4172">
          <cell r="C4172">
            <v>45798</v>
          </cell>
          <cell r="D4172">
            <v>21</v>
          </cell>
          <cell r="G4172">
            <v>0</v>
          </cell>
          <cell r="J4172">
            <v>0</v>
          </cell>
          <cell r="K4172">
            <v>0</v>
          </cell>
          <cell r="O4172" t="str">
            <v>0</v>
          </cell>
          <cell r="S4172">
            <v>0</v>
          </cell>
          <cell r="W4172">
            <v>0</v>
          </cell>
          <cell r="Y4172">
            <v>0</v>
          </cell>
          <cell r="AA4172">
            <v>0</v>
          </cell>
          <cell r="AE4172">
            <v>2016.3320000000001</v>
          </cell>
        </row>
        <row r="4173">
          <cell r="C4173">
            <v>45799</v>
          </cell>
          <cell r="D4173">
            <v>21</v>
          </cell>
          <cell r="G4173">
            <v>0</v>
          </cell>
          <cell r="J4173">
            <v>0</v>
          </cell>
          <cell r="K4173">
            <v>0</v>
          </cell>
          <cell r="O4173" t="str">
            <v>0</v>
          </cell>
          <cell r="S4173">
            <v>0</v>
          </cell>
          <cell r="W4173">
            <v>0</v>
          </cell>
          <cell r="Y4173">
            <v>0</v>
          </cell>
          <cell r="AA4173">
            <v>0</v>
          </cell>
          <cell r="AE4173">
            <v>2016.3320000000001</v>
          </cell>
        </row>
        <row r="4174">
          <cell r="C4174">
            <v>45800</v>
          </cell>
          <cell r="D4174">
            <v>21</v>
          </cell>
          <cell r="G4174">
            <v>0</v>
          </cell>
          <cell r="J4174">
            <v>0</v>
          </cell>
          <cell r="K4174">
            <v>0</v>
          </cell>
          <cell r="O4174" t="str">
            <v>0</v>
          </cell>
          <cell r="S4174">
            <v>0</v>
          </cell>
          <cell r="W4174">
            <v>0</v>
          </cell>
          <cell r="Y4174">
            <v>0</v>
          </cell>
          <cell r="AA4174">
            <v>0</v>
          </cell>
          <cell r="AE4174">
            <v>2016.3320000000001</v>
          </cell>
        </row>
        <row r="4175">
          <cell r="C4175">
            <v>45801</v>
          </cell>
          <cell r="D4175">
            <v>21</v>
          </cell>
          <cell r="G4175">
            <v>0</v>
          </cell>
          <cell r="J4175">
            <v>0</v>
          </cell>
          <cell r="K4175">
            <v>0</v>
          </cell>
          <cell r="O4175" t="str">
            <v>0</v>
          </cell>
          <cell r="S4175">
            <v>0</v>
          </cell>
          <cell r="W4175">
            <v>0</v>
          </cell>
          <cell r="Y4175">
            <v>0</v>
          </cell>
          <cell r="AA4175">
            <v>0</v>
          </cell>
          <cell r="AE4175">
            <v>2016.3320000000001</v>
          </cell>
        </row>
        <row r="4176">
          <cell r="C4176">
            <v>45802</v>
          </cell>
          <cell r="D4176">
            <v>21</v>
          </cell>
          <cell r="G4176">
            <v>0</v>
          </cell>
          <cell r="J4176">
            <v>0</v>
          </cell>
          <cell r="K4176">
            <v>0</v>
          </cell>
          <cell r="O4176" t="str">
            <v>0</v>
          </cell>
          <cell r="S4176">
            <v>0</v>
          </cell>
          <cell r="W4176">
            <v>0</v>
          </cell>
          <cell r="Y4176">
            <v>0</v>
          </cell>
          <cell r="AA4176">
            <v>0</v>
          </cell>
          <cell r="AE4176">
            <v>2016.3320000000001</v>
          </cell>
        </row>
        <row r="4177">
          <cell r="C4177">
            <v>45803</v>
          </cell>
          <cell r="D4177">
            <v>22</v>
          </cell>
          <cell r="G4177">
            <v>0</v>
          </cell>
          <cell r="J4177">
            <v>0</v>
          </cell>
          <cell r="K4177">
            <v>0</v>
          </cell>
          <cell r="O4177" t="str">
            <v>0</v>
          </cell>
          <cell r="S4177">
            <v>0</v>
          </cell>
          <cell r="W4177">
            <v>0</v>
          </cell>
          <cell r="Y4177">
            <v>0</v>
          </cell>
          <cell r="AA4177">
            <v>0</v>
          </cell>
          <cell r="AE4177">
            <v>2016.3320000000001</v>
          </cell>
        </row>
        <row r="4178">
          <cell r="C4178">
            <v>45804</v>
          </cell>
          <cell r="D4178">
            <v>22</v>
          </cell>
          <cell r="G4178">
            <v>0</v>
          </cell>
          <cell r="J4178">
            <v>0</v>
          </cell>
          <cell r="K4178">
            <v>0</v>
          </cell>
          <cell r="O4178" t="str">
            <v>0</v>
          </cell>
          <cell r="S4178">
            <v>0</v>
          </cell>
          <cell r="W4178">
            <v>0</v>
          </cell>
          <cell r="Y4178">
            <v>0</v>
          </cell>
          <cell r="AA4178">
            <v>0</v>
          </cell>
          <cell r="AE4178">
            <v>2016.3320000000001</v>
          </cell>
        </row>
        <row r="4179">
          <cell r="C4179">
            <v>45805</v>
          </cell>
          <cell r="D4179">
            <v>22</v>
          </cell>
          <cell r="G4179">
            <v>0</v>
          </cell>
          <cell r="J4179">
            <v>0</v>
          </cell>
          <cell r="K4179">
            <v>0</v>
          </cell>
          <cell r="O4179" t="str">
            <v>0</v>
          </cell>
          <cell r="S4179">
            <v>0</v>
          </cell>
          <cell r="W4179">
            <v>0</v>
          </cell>
          <cell r="Y4179">
            <v>0</v>
          </cell>
          <cell r="AA4179">
            <v>0</v>
          </cell>
        </row>
        <row r="4180">
          <cell r="C4180">
            <v>45806</v>
          </cell>
          <cell r="D4180">
            <v>22</v>
          </cell>
          <cell r="G4180">
            <v>0</v>
          </cell>
          <cell r="J4180">
            <v>0</v>
          </cell>
          <cell r="K4180">
            <v>0</v>
          </cell>
          <cell r="O4180" t="str">
            <v>0</v>
          </cell>
          <cell r="S4180">
            <v>0</v>
          </cell>
          <cell r="W4180">
            <v>0</v>
          </cell>
          <cell r="Y4180">
            <v>0</v>
          </cell>
          <cell r="AA4180">
            <v>0</v>
          </cell>
          <cell r="AE4180">
            <v>2016.3320000000001</v>
          </cell>
        </row>
        <row r="4181">
          <cell r="C4181">
            <v>45807</v>
          </cell>
          <cell r="D4181">
            <v>22</v>
          </cell>
          <cell r="G4181">
            <v>0</v>
          </cell>
          <cell r="J4181">
            <v>0</v>
          </cell>
          <cell r="K4181">
            <v>0</v>
          </cell>
          <cell r="O4181" t="str">
            <v>0</v>
          </cell>
          <cell r="S4181">
            <v>0</v>
          </cell>
          <cell r="W4181">
            <v>0</v>
          </cell>
          <cell r="Y4181">
            <v>0</v>
          </cell>
          <cell r="AA4181">
            <v>0</v>
          </cell>
          <cell r="AE4181">
            <v>2016.3320000000001</v>
          </cell>
        </row>
        <row r="4182">
          <cell r="C4182">
            <v>45808</v>
          </cell>
          <cell r="D4182">
            <v>22</v>
          </cell>
          <cell r="G4182">
            <v>0</v>
          </cell>
          <cell r="J4182">
            <v>0</v>
          </cell>
          <cell r="K4182">
            <v>0</v>
          </cell>
          <cell r="O4182" t="str">
            <v>0</v>
          </cell>
          <cell r="S4182">
            <v>0</v>
          </cell>
          <cell r="W4182">
            <v>0</v>
          </cell>
          <cell r="Y4182">
            <v>0</v>
          </cell>
          <cell r="AA4182">
            <v>0</v>
          </cell>
          <cell r="AE4182">
            <v>2016.3320000000001</v>
          </cell>
        </row>
        <row r="4183">
          <cell r="C4183">
            <v>45809</v>
          </cell>
          <cell r="D4183">
            <v>22</v>
          </cell>
          <cell r="G4183">
            <v>0</v>
          </cell>
          <cell r="J4183">
            <v>0</v>
          </cell>
          <cell r="K4183">
            <v>0</v>
          </cell>
          <cell r="O4183" t="str">
            <v>0</v>
          </cell>
          <cell r="S4183">
            <v>0</v>
          </cell>
          <cell r="W4183">
            <v>0</v>
          </cell>
          <cell r="Y4183">
            <v>0</v>
          </cell>
          <cell r="AA4183">
            <v>0</v>
          </cell>
          <cell r="AE4183">
            <v>2016.3320000000001</v>
          </cell>
        </row>
        <row r="4184">
          <cell r="C4184">
            <v>45810</v>
          </cell>
          <cell r="D4184">
            <v>23</v>
          </cell>
          <cell r="G4184">
            <v>0</v>
          </cell>
          <cell r="J4184">
            <v>0</v>
          </cell>
          <cell r="K4184">
            <v>0</v>
          </cell>
          <cell r="O4184" t="str">
            <v>0</v>
          </cell>
          <cell r="S4184">
            <v>0</v>
          </cell>
          <cell r="W4184">
            <v>0</v>
          </cell>
          <cell r="Y4184">
            <v>0</v>
          </cell>
          <cell r="AA4184">
            <v>0</v>
          </cell>
          <cell r="AE4184">
            <v>2016.3320000000001</v>
          </cell>
        </row>
        <row r="4185">
          <cell r="C4185">
            <v>45811</v>
          </cell>
          <cell r="D4185">
            <v>23</v>
          </cell>
          <cell r="G4185">
            <v>0</v>
          </cell>
          <cell r="J4185">
            <v>0</v>
          </cell>
          <cell r="K4185">
            <v>0</v>
          </cell>
          <cell r="O4185" t="str">
            <v>0</v>
          </cell>
          <cell r="S4185">
            <v>0</v>
          </cell>
          <cell r="W4185">
            <v>0</v>
          </cell>
          <cell r="Y4185">
            <v>0</v>
          </cell>
          <cell r="AA4185">
            <v>0</v>
          </cell>
          <cell r="AE4185">
            <v>2016.3320000000001</v>
          </cell>
        </row>
        <row r="4186">
          <cell r="C4186">
            <v>45812</v>
          </cell>
          <cell r="D4186">
            <v>23</v>
          </cell>
          <cell r="G4186">
            <v>0</v>
          </cell>
          <cell r="J4186">
            <v>0</v>
          </cell>
          <cell r="K4186">
            <v>0</v>
          </cell>
          <cell r="O4186" t="str">
            <v>0</v>
          </cell>
          <cell r="S4186">
            <v>0</v>
          </cell>
          <cell r="W4186">
            <v>0</v>
          </cell>
          <cell r="Y4186">
            <v>0</v>
          </cell>
          <cell r="AA4186">
            <v>0</v>
          </cell>
          <cell r="AE4186">
            <v>2016.3320000000001</v>
          </cell>
        </row>
        <row r="4187">
          <cell r="C4187">
            <v>45813</v>
          </cell>
          <cell r="D4187">
            <v>23</v>
          </cell>
          <cell r="G4187">
            <v>0</v>
          </cell>
          <cell r="J4187">
            <v>0</v>
          </cell>
          <cell r="K4187">
            <v>0</v>
          </cell>
          <cell r="O4187" t="str">
            <v>0</v>
          </cell>
          <cell r="S4187">
            <v>0</v>
          </cell>
          <cell r="W4187">
            <v>0</v>
          </cell>
          <cell r="Y4187">
            <v>0</v>
          </cell>
          <cell r="AA4187">
            <v>0</v>
          </cell>
          <cell r="AE4187">
            <v>2016.3320000000001</v>
          </cell>
        </row>
        <row r="4188">
          <cell r="C4188">
            <v>45814</v>
          </cell>
          <cell r="D4188">
            <v>23</v>
          </cell>
          <cell r="G4188">
            <v>0</v>
          </cell>
          <cell r="J4188">
            <v>0</v>
          </cell>
          <cell r="K4188">
            <v>0</v>
          </cell>
          <cell r="O4188" t="str">
            <v>0</v>
          </cell>
          <cell r="S4188">
            <v>0</v>
          </cell>
          <cell r="W4188">
            <v>0</v>
          </cell>
          <cell r="Y4188">
            <v>0</v>
          </cell>
          <cell r="AA4188">
            <v>0</v>
          </cell>
          <cell r="AE4188">
            <v>2016.3320000000001</v>
          </cell>
        </row>
        <row r="4189">
          <cell r="C4189">
            <v>45815</v>
          </cell>
          <cell r="D4189">
            <v>23</v>
          </cell>
          <cell r="G4189">
            <v>0</v>
          </cell>
          <cell r="J4189">
            <v>0</v>
          </cell>
          <cell r="K4189">
            <v>0</v>
          </cell>
          <cell r="O4189" t="str">
            <v>0</v>
          </cell>
          <cell r="S4189">
            <v>0</v>
          </cell>
          <cell r="W4189">
            <v>0</v>
          </cell>
          <cell r="Y4189">
            <v>0</v>
          </cell>
          <cell r="AA4189">
            <v>0</v>
          </cell>
          <cell r="AE4189">
            <v>2016.3320000000001</v>
          </cell>
        </row>
        <row r="4190">
          <cell r="C4190">
            <v>45816</v>
          </cell>
          <cell r="D4190">
            <v>23</v>
          </cell>
          <cell r="G4190">
            <v>0</v>
          </cell>
          <cell r="J4190">
            <v>0</v>
          </cell>
          <cell r="K4190">
            <v>0</v>
          </cell>
          <cell r="O4190" t="str">
            <v>0</v>
          </cell>
          <cell r="S4190">
            <v>0</v>
          </cell>
          <cell r="W4190">
            <v>0</v>
          </cell>
          <cell r="Y4190">
            <v>0</v>
          </cell>
          <cell r="AA4190">
            <v>0</v>
          </cell>
          <cell r="AE4190">
            <v>2016.3320000000001</v>
          </cell>
        </row>
        <row r="4191">
          <cell r="C4191">
            <v>45817</v>
          </cell>
          <cell r="D4191">
            <v>24</v>
          </cell>
          <cell r="G4191">
            <v>0</v>
          </cell>
          <cell r="J4191">
            <v>0</v>
          </cell>
          <cell r="K4191">
            <v>0</v>
          </cell>
          <cell r="O4191" t="str">
            <v>0</v>
          </cell>
          <cell r="S4191">
            <v>0</v>
          </cell>
          <cell r="W4191">
            <v>0</v>
          </cell>
          <cell r="Y4191">
            <v>0</v>
          </cell>
          <cell r="AA4191">
            <v>0</v>
          </cell>
          <cell r="AE4191">
            <v>2016.3320000000001</v>
          </cell>
        </row>
        <row r="4192">
          <cell r="C4192">
            <v>45818</v>
          </cell>
          <cell r="D4192">
            <v>24</v>
          </cell>
          <cell r="G4192">
            <v>0</v>
          </cell>
          <cell r="J4192">
            <v>0</v>
          </cell>
          <cell r="K4192">
            <v>0</v>
          </cell>
          <cell r="O4192" t="str">
            <v>0</v>
          </cell>
          <cell r="S4192">
            <v>0</v>
          </cell>
          <cell r="W4192">
            <v>0</v>
          </cell>
          <cell r="Y4192">
            <v>0</v>
          </cell>
          <cell r="AA4192">
            <v>0</v>
          </cell>
          <cell r="AE4192">
            <v>2016.3320000000001</v>
          </cell>
        </row>
        <row r="4193">
          <cell r="C4193">
            <v>45819</v>
          </cell>
          <cell r="D4193">
            <v>24</v>
          </cell>
          <cell r="G4193">
            <v>0</v>
          </cell>
          <cell r="J4193">
            <v>0</v>
          </cell>
          <cell r="K4193">
            <v>0</v>
          </cell>
          <cell r="O4193" t="str">
            <v>0</v>
          </cell>
          <cell r="S4193">
            <v>0</v>
          </cell>
          <cell r="W4193">
            <v>0</v>
          </cell>
          <cell r="Y4193">
            <v>0</v>
          </cell>
          <cell r="AA4193">
            <v>0</v>
          </cell>
          <cell r="AE4193">
            <v>2016.3320000000001</v>
          </cell>
        </row>
        <row r="4194">
          <cell r="C4194">
            <v>45820</v>
          </cell>
          <cell r="D4194">
            <v>24</v>
          </cell>
          <cell r="G4194">
            <v>0</v>
          </cell>
          <cell r="J4194">
            <v>0</v>
          </cell>
          <cell r="K4194">
            <v>0</v>
          </cell>
          <cell r="O4194" t="str">
            <v>0</v>
          </cell>
          <cell r="S4194">
            <v>0</v>
          </cell>
          <cell r="W4194">
            <v>0</v>
          </cell>
          <cell r="Y4194">
            <v>0</v>
          </cell>
          <cell r="AA4194">
            <v>0</v>
          </cell>
          <cell r="AE4194">
            <v>2016.3320000000001</v>
          </cell>
        </row>
        <row r="4195">
          <cell r="C4195">
            <v>45821</v>
          </cell>
          <cell r="D4195">
            <v>24</v>
          </cell>
          <cell r="G4195">
            <v>0</v>
          </cell>
          <cell r="J4195">
            <v>0</v>
          </cell>
          <cell r="K4195">
            <v>0</v>
          </cell>
          <cell r="O4195" t="str">
            <v>0</v>
          </cell>
          <cell r="S4195">
            <v>0</v>
          </cell>
          <cell r="W4195">
            <v>0</v>
          </cell>
          <cell r="Y4195">
            <v>0</v>
          </cell>
          <cell r="AA4195">
            <v>0</v>
          </cell>
          <cell r="AE4195">
            <v>2016.3320000000001</v>
          </cell>
        </row>
        <row r="4196">
          <cell r="C4196">
            <v>45822</v>
          </cell>
          <cell r="D4196">
            <v>24</v>
          </cell>
          <cell r="G4196">
            <v>0</v>
          </cell>
          <cell r="J4196">
            <v>0</v>
          </cell>
          <cell r="K4196">
            <v>0</v>
          </cell>
          <cell r="O4196" t="str">
            <v>0</v>
          </cell>
          <cell r="S4196">
            <v>0</v>
          </cell>
          <cell r="W4196">
            <v>0</v>
          </cell>
          <cell r="Y4196">
            <v>0</v>
          </cell>
          <cell r="AA4196">
            <v>0</v>
          </cell>
          <cell r="AE4196">
            <v>2016.3320000000001</v>
          </cell>
        </row>
        <row r="4197">
          <cell r="C4197">
            <v>45823</v>
          </cell>
          <cell r="D4197">
            <v>24</v>
          </cell>
          <cell r="G4197">
            <v>0</v>
          </cell>
          <cell r="J4197">
            <v>0</v>
          </cell>
          <cell r="K4197">
            <v>0</v>
          </cell>
          <cell r="O4197" t="str">
            <v>0</v>
          </cell>
          <cell r="S4197">
            <v>0</v>
          </cell>
          <cell r="W4197">
            <v>0</v>
          </cell>
          <cell r="Y4197">
            <v>0</v>
          </cell>
          <cell r="AA4197">
            <v>0</v>
          </cell>
          <cell r="AE4197">
            <v>2016.3320000000001</v>
          </cell>
        </row>
        <row r="4198">
          <cell r="C4198">
            <v>45824</v>
          </cell>
          <cell r="D4198">
            <v>25</v>
          </cell>
          <cell r="G4198">
            <v>0</v>
          </cell>
          <cell r="J4198">
            <v>0</v>
          </cell>
          <cell r="K4198">
            <v>0</v>
          </cell>
          <cell r="O4198" t="str">
            <v>0</v>
          </cell>
          <cell r="S4198">
            <v>0</v>
          </cell>
          <cell r="W4198">
            <v>0</v>
          </cell>
          <cell r="Y4198">
            <v>0</v>
          </cell>
          <cell r="AA4198">
            <v>0</v>
          </cell>
          <cell r="AE4198">
            <v>2016.3320000000001</v>
          </cell>
        </row>
        <row r="4199">
          <cell r="C4199">
            <v>45825</v>
          </cell>
          <cell r="D4199">
            <v>25</v>
          </cell>
          <cell r="G4199">
            <v>0</v>
          </cell>
          <cell r="J4199">
            <v>0</v>
          </cell>
          <cell r="K4199">
            <v>0</v>
          </cell>
          <cell r="O4199" t="str">
            <v>0</v>
          </cell>
          <cell r="S4199">
            <v>0</v>
          </cell>
          <cell r="W4199">
            <v>0</v>
          </cell>
          <cell r="Y4199">
            <v>0</v>
          </cell>
          <cell r="AA4199">
            <v>0</v>
          </cell>
          <cell r="AE4199">
            <v>2016.3320000000001</v>
          </cell>
        </row>
        <row r="4200">
          <cell r="C4200">
            <v>45826</v>
          </cell>
          <cell r="D4200">
            <v>25</v>
          </cell>
          <cell r="G4200">
            <v>0</v>
          </cell>
          <cell r="J4200">
            <v>0</v>
          </cell>
          <cell r="K4200">
            <v>0</v>
          </cell>
          <cell r="O4200" t="str">
            <v>0</v>
          </cell>
          <cell r="S4200">
            <v>0</v>
          </cell>
          <cell r="W4200">
            <v>0</v>
          </cell>
          <cell r="Y4200">
            <v>0</v>
          </cell>
          <cell r="AA4200">
            <v>0</v>
          </cell>
          <cell r="AE4200">
            <v>2016.3320000000001</v>
          </cell>
        </row>
        <row r="4201">
          <cell r="C4201">
            <v>45827</v>
          </cell>
          <cell r="D4201">
            <v>25</v>
          </cell>
          <cell r="G4201">
            <v>0</v>
          </cell>
          <cell r="J4201">
            <v>0</v>
          </cell>
          <cell r="K4201">
            <v>0</v>
          </cell>
          <cell r="O4201" t="str">
            <v>0</v>
          </cell>
          <cell r="S4201">
            <v>0</v>
          </cell>
          <cell r="W4201">
            <v>0</v>
          </cell>
          <cell r="Y4201">
            <v>0</v>
          </cell>
          <cell r="AA4201">
            <v>0</v>
          </cell>
          <cell r="AE4201">
            <v>2016.3320000000001</v>
          </cell>
        </row>
        <row r="4202">
          <cell r="C4202">
            <v>45828</v>
          </cell>
          <cell r="D4202">
            <v>25</v>
          </cell>
          <cell r="G4202">
            <v>0</v>
          </cell>
          <cell r="J4202">
            <v>0</v>
          </cell>
          <cell r="K4202">
            <v>0</v>
          </cell>
          <cell r="O4202" t="str">
            <v>0</v>
          </cell>
          <cell r="S4202">
            <v>0</v>
          </cell>
          <cell r="W4202">
            <v>0</v>
          </cell>
          <cell r="Y4202">
            <v>0</v>
          </cell>
          <cell r="AA4202">
            <v>0</v>
          </cell>
          <cell r="AE4202">
            <v>2016.3320000000001</v>
          </cell>
        </row>
        <row r="4203">
          <cell r="C4203">
            <v>45829</v>
          </cell>
          <cell r="D4203">
            <v>25</v>
          </cell>
          <cell r="G4203">
            <v>0</v>
          </cell>
          <cell r="J4203">
            <v>0</v>
          </cell>
          <cell r="K4203">
            <v>0</v>
          </cell>
          <cell r="O4203" t="str">
            <v>0</v>
          </cell>
          <cell r="S4203">
            <v>0</v>
          </cell>
          <cell r="W4203">
            <v>0</v>
          </cell>
          <cell r="Y4203">
            <v>0</v>
          </cell>
          <cell r="AA4203">
            <v>0</v>
          </cell>
          <cell r="AE4203">
            <v>2016.3320000000001</v>
          </cell>
        </row>
        <row r="4204">
          <cell r="C4204">
            <v>45830</v>
          </cell>
          <cell r="D4204">
            <v>25</v>
          </cell>
          <cell r="G4204">
            <v>0</v>
          </cell>
          <cell r="J4204">
            <v>0</v>
          </cell>
          <cell r="K4204">
            <v>0</v>
          </cell>
          <cell r="O4204" t="str">
            <v>0</v>
          </cell>
          <cell r="S4204">
            <v>0</v>
          </cell>
          <cell r="W4204">
            <v>0</v>
          </cell>
          <cell r="Y4204">
            <v>0</v>
          </cell>
          <cell r="AA4204">
            <v>0</v>
          </cell>
          <cell r="AE4204">
            <v>2016.3320000000001</v>
          </cell>
        </row>
        <row r="4205">
          <cell r="C4205">
            <v>45831</v>
          </cell>
          <cell r="D4205">
            <v>26</v>
          </cell>
          <cell r="G4205">
            <v>0</v>
          </cell>
          <cell r="J4205">
            <v>0</v>
          </cell>
          <cell r="K4205">
            <v>0</v>
          </cell>
          <cell r="O4205" t="str">
            <v>0</v>
          </cell>
          <cell r="S4205">
            <v>0</v>
          </cell>
          <cell r="W4205">
            <v>0</v>
          </cell>
          <cell r="Y4205">
            <v>0</v>
          </cell>
          <cell r="AA4205">
            <v>0</v>
          </cell>
          <cell r="AE4205">
            <v>2016.3320000000001</v>
          </cell>
        </row>
        <row r="4206">
          <cell r="C4206">
            <v>45832</v>
          </cell>
          <cell r="D4206">
            <v>26</v>
          </cell>
          <cell r="G4206">
            <v>0</v>
          </cell>
          <cell r="J4206">
            <v>0</v>
          </cell>
          <cell r="K4206">
            <v>0</v>
          </cell>
          <cell r="O4206" t="str">
            <v>0</v>
          </cell>
          <cell r="S4206">
            <v>0</v>
          </cell>
          <cell r="W4206">
            <v>0</v>
          </cell>
          <cell r="Y4206">
            <v>0</v>
          </cell>
          <cell r="AA4206">
            <v>0</v>
          </cell>
          <cell r="AE4206">
            <v>2016.3320000000001</v>
          </cell>
        </row>
        <row r="4207">
          <cell r="C4207">
            <v>45833</v>
          </cell>
          <cell r="D4207">
            <v>26</v>
          </cell>
          <cell r="G4207">
            <v>0</v>
          </cell>
          <cell r="J4207">
            <v>0</v>
          </cell>
          <cell r="K4207">
            <v>0</v>
          </cell>
          <cell r="O4207" t="str">
            <v>0</v>
          </cell>
          <cell r="S4207">
            <v>0</v>
          </cell>
          <cell r="W4207">
            <v>0</v>
          </cell>
          <cell r="Y4207">
            <v>0</v>
          </cell>
          <cell r="AA4207">
            <v>0</v>
          </cell>
          <cell r="AE4207">
            <v>2016.3320000000001</v>
          </cell>
        </row>
        <row r="4208">
          <cell r="C4208">
            <v>45834</v>
          </cell>
          <cell r="D4208">
            <v>26</v>
          </cell>
          <cell r="G4208">
            <v>0</v>
          </cell>
          <cell r="J4208">
            <v>0</v>
          </cell>
          <cell r="K4208">
            <v>0</v>
          </cell>
          <cell r="O4208" t="str">
            <v>0</v>
          </cell>
          <cell r="S4208">
            <v>0</v>
          </cell>
          <cell r="W4208">
            <v>0</v>
          </cell>
          <cell r="Y4208">
            <v>0</v>
          </cell>
          <cell r="AA4208">
            <v>0</v>
          </cell>
          <cell r="AE4208">
            <v>2016.3320000000001</v>
          </cell>
        </row>
        <row r="4209">
          <cell r="C4209">
            <v>45835</v>
          </cell>
          <cell r="D4209">
            <v>26</v>
          </cell>
          <cell r="G4209">
            <v>0</v>
          </cell>
          <cell r="J4209">
            <v>0</v>
          </cell>
          <cell r="K4209">
            <v>0</v>
          </cell>
          <cell r="O4209" t="str">
            <v>0</v>
          </cell>
          <cell r="S4209">
            <v>0</v>
          </cell>
          <cell r="W4209">
            <v>0</v>
          </cell>
          <cell r="Y4209">
            <v>0</v>
          </cell>
          <cell r="AA4209">
            <v>0</v>
          </cell>
          <cell r="AE4209">
            <v>2016.3320000000001</v>
          </cell>
        </row>
        <row r="4210">
          <cell r="C4210">
            <v>45836</v>
          </cell>
          <cell r="D4210">
            <v>26</v>
          </cell>
          <cell r="G4210">
            <v>0</v>
          </cell>
          <cell r="J4210">
            <v>0</v>
          </cell>
          <cell r="K4210">
            <v>0</v>
          </cell>
          <cell r="O4210" t="str">
            <v>0</v>
          </cell>
          <cell r="S4210">
            <v>0</v>
          </cell>
          <cell r="W4210">
            <v>0</v>
          </cell>
          <cell r="Y4210">
            <v>0</v>
          </cell>
          <cell r="AA4210">
            <v>0</v>
          </cell>
        </row>
        <row r="4211">
          <cell r="C4211">
            <v>45837</v>
          </cell>
          <cell r="D4211">
            <v>26</v>
          </cell>
          <cell r="G4211">
            <v>0</v>
          </cell>
          <cell r="J4211">
            <v>0</v>
          </cell>
          <cell r="K4211">
            <v>0</v>
          </cell>
          <cell r="O4211" t="str">
            <v>0</v>
          </cell>
          <cell r="S4211">
            <v>0</v>
          </cell>
          <cell r="W4211">
            <v>0</v>
          </cell>
          <cell r="Y4211">
            <v>0</v>
          </cell>
          <cell r="AA4211">
            <v>0</v>
          </cell>
          <cell r="AE4211">
            <v>2016.3320000000001</v>
          </cell>
        </row>
        <row r="4212">
          <cell r="C4212">
            <v>45838</v>
          </cell>
          <cell r="D4212">
            <v>27</v>
          </cell>
          <cell r="G4212">
            <v>0</v>
          </cell>
          <cell r="J4212">
            <v>0</v>
          </cell>
          <cell r="K4212">
            <v>0</v>
          </cell>
          <cell r="O4212" t="str">
            <v>0</v>
          </cell>
          <cell r="S4212">
            <v>0</v>
          </cell>
          <cell r="W4212">
            <v>0</v>
          </cell>
          <cell r="Y4212">
            <v>0</v>
          </cell>
          <cell r="AA4212">
            <v>0</v>
          </cell>
          <cell r="AE4212">
            <v>2016.3320000000001</v>
          </cell>
        </row>
        <row r="4213">
          <cell r="C4213">
            <v>45839</v>
          </cell>
          <cell r="D4213">
            <v>27</v>
          </cell>
          <cell r="G4213">
            <v>0</v>
          </cell>
          <cell r="J4213">
            <v>0</v>
          </cell>
          <cell r="K4213">
            <v>0</v>
          </cell>
          <cell r="O4213" t="str">
            <v>0</v>
          </cell>
          <cell r="S4213">
            <v>0</v>
          </cell>
          <cell r="W4213">
            <v>0</v>
          </cell>
          <cell r="Y4213">
            <v>0</v>
          </cell>
          <cell r="AA4213">
            <v>0</v>
          </cell>
          <cell r="AE4213">
            <v>2016.3320000000001</v>
          </cell>
        </row>
        <row r="4214">
          <cell r="C4214">
            <v>45840</v>
          </cell>
          <cell r="D4214">
            <v>27</v>
          </cell>
          <cell r="G4214">
            <v>0</v>
          </cell>
          <cell r="J4214">
            <v>0</v>
          </cell>
          <cell r="K4214">
            <v>0</v>
          </cell>
          <cell r="O4214" t="str">
            <v>0</v>
          </cell>
          <cell r="S4214">
            <v>0</v>
          </cell>
          <cell r="W4214">
            <v>0</v>
          </cell>
          <cell r="Y4214">
            <v>0</v>
          </cell>
          <cell r="AA4214">
            <v>0</v>
          </cell>
          <cell r="AE4214">
            <v>2016.3320000000001</v>
          </cell>
        </row>
        <row r="4215">
          <cell r="C4215">
            <v>45841</v>
          </cell>
          <cell r="D4215">
            <v>27</v>
          </cell>
          <cell r="G4215">
            <v>0</v>
          </cell>
          <cell r="J4215">
            <v>0</v>
          </cell>
          <cell r="K4215">
            <v>0</v>
          </cell>
          <cell r="O4215" t="str">
            <v>0</v>
          </cell>
          <cell r="S4215">
            <v>0</v>
          </cell>
          <cell r="W4215">
            <v>0</v>
          </cell>
          <cell r="Y4215">
            <v>0</v>
          </cell>
          <cell r="AA4215">
            <v>0</v>
          </cell>
          <cell r="AE4215">
            <v>2016.3320000000001</v>
          </cell>
        </row>
        <row r="4216">
          <cell r="C4216">
            <v>45842</v>
          </cell>
          <cell r="D4216">
            <v>27</v>
          </cell>
          <cell r="G4216">
            <v>0</v>
          </cell>
          <cell r="J4216">
            <v>0</v>
          </cell>
          <cell r="K4216">
            <v>0</v>
          </cell>
          <cell r="O4216" t="str">
            <v>0</v>
          </cell>
          <cell r="S4216">
            <v>0</v>
          </cell>
          <cell r="W4216">
            <v>0</v>
          </cell>
          <cell r="Y4216">
            <v>0</v>
          </cell>
          <cell r="AA4216">
            <v>0</v>
          </cell>
          <cell r="AE4216">
            <v>2016.3320000000001</v>
          </cell>
        </row>
        <row r="4217">
          <cell r="C4217">
            <v>45843</v>
          </cell>
          <cell r="D4217">
            <v>27</v>
          </cell>
          <cell r="G4217">
            <v>0</v>
          </cell>
          <cell r="J4217">
            <v>0</v>
          </cell>
          <cell r="K4217">
            <v>0</v>
          </cell>
          <cell r="O4217" t="str">
            <v>0</v>
          </cell>
          <cell r="S4217">
            <v>0</v>
          </cell>
          <cell r="W4217">
            <v>0</v>
          </cell>
          <cell r="Y4217">
            <v>0</v>
          </cell>
          <cell r="AA4217">
            <v>0</v>
          </cell>
          <cell r="AE4217">
            <v>2016.3320000000001</v>
          </cell>
        </row>
        <row r="4218">
          <cell r="C4218">
            <v>45844</v>
          </cell>
          <cell r="D4218">
            <v>27</v>
          </cell>
          <cell r="G4218">
            <v>0</v>
          </cell>
          <cell r="J4218">
            <v>0</v>
          </cell>
          <cell r="K4218">
            <v>0</v>
          </cell>
          <cell r="O4218" t="str">
            <v>0</v>
          </cell>
          <cell r="S4218">
            <v>0</v>
          </cell>
          <cell r="W4218">
            <v>0</v>
          </cell>
          <cell r="Y4218">
            <v>0</v>
          </cell>
          <cell r="AA4218">
            <v>0</v>
          </cell>
          <cell r="AE4218">
            <v>2016.3320000000001</v>
          </cell>
        </row>
        <row r="4219">
          <cell r="C4219">
            <v>45845</v>
          </cell>
          <cell r="D4219">
            <v>28</v>
          </cell>
          <cell r="G4219">
            <v>0</v>
          </cell>
          <cell r="J4219">
            <v>0</v>
          </cell>
          <cell r="K4219">
            <v>0</v>
          </cell>
          <cell r="O4219" t="str">
            <v>0</v>
          </cell>
          <cell r="S4219">
            <v>0</v>
          </cell>
          <cell r="W4219">
            <v>0</v>
          </cell>
          <cell r="Y4219">
            <v>0</v>
          </cell>
          <cell r="AA4219">
            <v>0</v>
          </cell>
          <cell r="AE4219">
            <v>2016.3320000000001</v>
          </cell>
        </row>
        <row r="4220">
          <cell r="C4220">
            <v>45846</v>
          </cell>
          <cell r="D4220">
            <v>28</v>
          </cell>
          <cell r="G4220">
            <v>0</v>
          </cell>
          <cell r="J4220">
            <v>0</v>
          </cell>
          <cell r="K4220">
            <v>0</v>
          </cell>
          <cell r="O4220" t="str">
            <v>0</v>
          </cell>
          <cell r="S4220">
            <v>0</v>
          </cell>
          <cell r="W4220">
            <v>0</v>
          </cell>
          <cell r="Y4220">
            <v>0</v>
          </cell>
          <cell r="AA4220">
            <v>0</v>
          </cell>
          <cell r="AE4220">
            <v>2016.3320000000001</v>
          </cell>
        </row>
        <row r="4221">
          <cell r="C4221">
            <v>45847</v>
          </cell>
          <cell r="D4221">
            <v>28</v>
          </cell>
          <cell r="G4221">
            <v>0</v>
          </cell>
          <cell r="J4221">
            <v>0</v>
          </cell>
          <cell r="K4221">
            <v>0</v>
          </cell>
          <cell r="O4221" t="str">
            <v>0</v>
          </cell>
          <cell r="S4221">
            <v>0</v>
          </cell>
          <cell r="W4221">
            <v>0</v>
          </cell>
          <cell r="Y4221">
            <v>0</v>
          </cell>
          <cell r="AA4221">
            <v>0</v>
          </cell>
          <cell r="AE4221">
            <v>2016.3320000000001</v>
          </cell>
        </row>
        <row r="4222">
          <cell r="C4222">
            <v>45848</v>
          </cell>
          <cell r="D4222">
            <v>28</v>
          </cell>
          <cell r="G4222">
            <v>0</v>
          </cell>
          <cell r="J4222">
            <v>0</v>
          </cell>
          <cell r="K4222">
            <v>0</v>
          </cell>
          <cell r="O4222" t="str">
            <v>0</v>
          </cell>
          <cell r="S4222">
            <v>0</v>
          </cell>
          <cell r="W4222">
            <v>0</v>
          </cell>
          <cell r="Y4222">
            <v>0</v>
          </cell>
          <cell r="AA4222">
            <v>0</v>
          </cell>
          <cell r="AE4222">
            <v>2016.3320000000001</v>
          </cell>
        </row>
        <row r="4223">
          <cell r="C4223">
            <v>45849</v>
          </cell>
          <cell r="D4223">
            <v>28</v>
          </cell>
          <cell r="G4223">
            <v>0</v>
          </cell>
          <cell r="J4223">
            <v>0</v>
          </cell>
          <cell r="K4223">
            <v>0</v>
          </cell>
          <cell r="O4223" t="str">
            <v>0</v>
          </cell>
          <cell r="S4223">
            <v>0</v>
          </cell>
          <cell r="W4223">
            <v>0</v>
          </cell>
          <cell r="Y4223">
            <v>0</v>
          </cell>
          <cell r="AA4223">
            <v>0</v>
          </cell>
          <cell r="AE4223">
            <v>2016.3320000000001</v>
          </cell>
        </row>
        <row r="4224">
          <cell r="C4224">
            <v>45850</v>
          </cell>
          <cell r="D4224">
            <v>28</v>
          </cell>
          <cell r="G4224">
            <v>0</v>
          </cell>
          <cell r="J4224">
            <v>0</v>
          </cell>
          <cell r="K4224">
            <v>0</v>
          </cell>
          <cell r="O4224" t="str">
            <v>0</v>
          </cell>
          <cell r="S4224">
            <v>0</v>
          </cell>
          <cell r="W4224">
            <v>0</v>
          </cell>
          <cell r="Y4224">
            <v>0</v>
          </cell>
          <cell r="AA4224">
            <v>0</v>
          </cell>
          <cell r="AE4224">
            <v>2016.3320000000001</v>
          </cell>
        </row>
        <row r="4225">
          <cell r="C4225">
            <v>45851</v>
          </cell>
          <cell r="D4225">
            <v>28</v>
          </cell>
          <cell r="G4225">
            <v>0</v>
          </cell>
          <cell r="J4225">
            <v>0</v>
          </cell>
          <cell r="K4225">
            <v>0</v>
          </cell>
          <cell r="O4225" t="str">
            <v>0</v>
          </cell>
          <cell r="S4225">
            <v>0</v>
          </cell>
          <cell r="W4225">
            <v>0</v>
          </cell>
          <cell r="Y4225">
            <v>0</v>
          </cell>
          <cell r="AA4225">
            <v>0</v>
          </cell>
          <cell r="AE4225">
            <v>2016.3320000000001</v>
          </cell>
        </row>
        <row r="4226">
          <cell r="C4226">
            <v>45852</v>
          </cell>
          <cell r="D4226">
            <v>29</v>
          </cell>
          <cell r="G4226">
            <v>0</v>
          </cell>
          <cell r="J4226">
            <v>0</v>
          </cell>
          <cell r="K4226">
            <v>0</v>
          </cell>
          <cell r="O4226" t="str">
            <v>0</v>
          </cell>
          <cell r="S4226">
            <v>0</v>
          </cell>
          <cell r="W4226">
            <v>0</v>
          </cell>
          <cell r="Y4226">
            <v>0</v>
          </cell>
          <cell r="AA4226">
            <v>0</v>
          </cell>
          <cell r="AE4226">
            <v>2016.3320000000001</v>
          </cell>
        </row>
        <row r="4227">
          <cell r="C4227">
            <v>45853</v>
          </cell>
          <cell r="D4227">
            <v>29</v>
          </cell>
          <cell r="G4227">
            <v>0</v>
          </cell>
          <cell r="J4227">
            <v>0</v>
          </cell>
          <cell r="K4227">
            <v>0</v>
          </cell>
          <cell r="O4227" t="str">
            <v>0</v>
          </cell>
          <cell r="S4227">
            <v>0</v>
          </cell>
          <cell r="W4227">
            <v>0</v>
          </cell>
          <cell r="Y4227">
            <v>0</v>
          </cell>
          <cell r="AA4227">
            <v>0</v>
          </cell>
          <cell r="AE4227">
            <v>2016.3320000000001</v>
          </cell>
        </row>
        <row r="4228">
          <cell r="C4228">
            <v>45854</v>
          </cell>
          <cell r="D4228">
            <v>29</v>
          </cell>
          <cell r="G4228">
            <v>0</v>
          </cell>
          <cell r="J4228">
            <v>0</v>
          </cell>
          <cell r="K4228">
            <v>0</v>
          </cell>
          <cell r="O4228" t="str">
            <v>0</v>
          </cell>
          <cell r="S4228">
            <v>0</v>
          </cell>
          <cell r="W4228">
            <v>0</v>
          </cell>
          <cell r="Y4228">
            <v>0</v>
          </cell>
          <cell r="AA4228">
            <v>0</v>
          </cell>
          <cell r="AE4228">
            <v>2016.3320000000001</v>
          </cell>
        </row>
        <row r="4229">
          <cell r="C4229">
            <v>45855</v>
          </cell>
          <cell r="D4229">
            <v>29</v>
          </cell>
          <cell r="G4229">
            <v>0</v>
          </cell>
          <cell r="J4229">
            <v>0</v>
          </cell>
          <cell r="K4229">
            <v>0</v>
          </cell>
          <cell r="O4229" t="str">
            <v>0</v>
          </cell>
          <cell r="S4229">
            <v>0</v>
          </cell>
          <cell r="W4229">
            <v>0</v>
          </cell>
          <cell r="Y4229">
            <v>0</v>
          </cell>
          <cell r="AA4229">
            <v>0</v>
          </cell>
          <cell r="AE4229">
            <v>2016.3320000000001</v>
          </cell>
        </row>
        <row r="4230">
          <cell r="C4230">
            <v>45856</v>
          </cell>
          <cell r="D4230">
            <v>29</v>
          </cell>
          <cell r="G4230">
            <v>0</v>
          </cell>
          <cell r="J4230">
            <v>0</v>
          </cell>
          <cell r="K4230">
            <v>0</v>
          </cell>
          <cell r="O4230" t="str">
            <v>0</v>
          </cell>
          <cell r="S4230">
            <v>0</v>
          </cell>
          <cell r="W4230">
            <v>0</v>
          </cell>
          <cell r="Y4230">
            <v>0</v>
          </cell>
          <cell r="AA4230">
            <v>0</v>
          </cell>
          <cell r="AE4230">
            <v>2016.3320000000001</v>
          </cell>
        </row>
        <row r="4231">
          <cell r="C4231">
            <v>45857</v>
          </cell>
          <cell r="D4231">
            <v>29</v>
          </cell>
          <cell r="G4231">
            <v>0</v>
          </cell>
          <cell r="J4231">
            <v>0</v>
          </cell>
          <cell r="K4231">
            <v>0</v>
          </cell>
          <cell r="O4231" t="str">
            <v>0</v>
          </cell>
          <cell r="S4231">
            <v>0</v>
          </cell>
          <cell r="W4231">
            <v>0</v>
          </cell>
          <cell r="Y4231">
            <v>0</v>
          </cell>
          <cell r="AA4231">
            <v>0</v>
          </cell>
          <cell r="AE4231">
            <v>2016.3320000000001</v>
          </cell>
        </row>
        <row r="4232">
          <cell r="C4232">
            <v>45858</v>
          </cell>
          <cell r="D4232">
            <v>29</v>
          </cell>
          <cell r="G4232">
            <v>0</v>
          </cell>
          <cell r="J4232">
            <v>0</v>
          </cell>
          <cell r="K4232">
            <v>0</v>
          </cell>
          <cell r="O4232" t="str">
            <v>0</v>
          </cell>
          <cell r="S4232">
            <v>0</v>
          </cell>
          <cell r="W4232">
            <v>0</v>
          </cell>
          <cell r="Y4232">
            <v>0</v>
          </cell>
          <cell r="AA4232">
            <v>0</v>
          </cell>
          <cell r="AE4232">
            <v>2016.3320000000001</v>
          </cell>
        </row>
        <row r="4233">
          <cell r="C4233">
            <v>45859</v>
          </cell>
          <cell r="D4233">
            <v>30</v>
          </cell>
          <cell r="G4233">
            <v>0</v>
          </cell>
          <cell r="J4233">
            <v>0</v>
          </cell>
          <cell r="K4233">
            <v>0</v>
          </cell>
          <cell r="O4233" t="str">
            <v>0</v>
          </cell>
          <cell r="S4233">
            <v>0</v>
          </cell>
          <cell r="W4233">
            <v>0</v>
          </cell>
          <cell r="Y4233">
            <v>0</v>
          </cell>
          <cell r="AA4233">
            <v>0</v>
          </cell>
          <cell r="AE4233">
            <v>2016.3320000000001</v>
          </cell>
        </row>
        <row r="4234">
          <cell r="C4234">
            <v>45860</v>
          </cell>
          <cell r="D4234">
            <v>30</v>
          </cell>
          <cell r="G4234">
            <v>0</v>
          </cell>
          <cell r="J4234">
            <v>0</v>
          </cell>
          <cell r="K4234">
            <v>0</v>
          </cell>
          <cell r="O4234" t="str">
            <v>0</v>
          </cell>
          <cell r="S4234">
            <v>0</v>
          </cell>
          <cell r="W4234">
            <v>0</v>
          </cell>
          <cell r="Y4234">
            <v>0</v>
          </cell>
          <cell r="AA4234">
            <v>0</v>
          </cell>
          <cell r="AE4234">
            <v>2016.3320000000001</v>
          </cell>
        </row>
        <row r="4235">
          <cell r="C4235">
            <v>45861</v>
          </cell>
          <cell r="D4235">
            <v>30</v>
          </cell>
          <cell r="G4235">
            <v>0</v>
          </cell>
          <cell r="J4235">
            <v>0</v>
          </cell>
          <cell r="K4235">
            <v>0</v>
          </cell>
          <cell r="O4235" t="str">
            <v>0</v>
          </cell>
          <cell r="S4235">
            <v>0</v>
          </cell>
          <cell r="W4235">
            <v>0</v>
          </cell>
          <cell r="Y4235">
            <v>0</v>
          </cell>
          <cell r="AA4235">
            <v>0</v>
          </cell>
          <cell r="AE4235">
            <v>2016.3320000000001</v>
          </cell>
        </row>
        <row r="4236">
          <cell r="C4236">
            <v>45862</v>
          </cell>
          <cell r="D4236">
            <v>30</v>
          </cell>
          <cell r="G4236">
            <v>0</v>
          </cell>
          <cell r="J4236">
            <v>0</v>
          </cell>
          <cell r="K4236">
            <v>0</v>
          </cell>
          <cell r="O4236" t="str">
            <v>0</v>
          </cell>
          <cell r="S4236">
            <v>0</v>
          </cell>
          <cell r="W4236">
            <v>0</v>
          </cell>
          <cell r="Y4236">
            <v>0</v>
          </cell>
          <cell r="AA4236">
            <v>0</v>
          </cell>
          <cell r="AE4236">
            <v>2016.3320000000001</v>
          </cell>
        </row>
        <row r="4237">
          <cell r="C4237">
            <v>45863</v>
          </cell>
          <cell r="D4237">
            <v>30</v>
          </cell>
          <cell r="G4237">
            <v>0</v>
          </cell>
          <cell r="J4237">
            <v>0</v>
          </cell>
          <cell r="K4237">
            <v>0</v>
          </cell>
          <cell r="O4237" t="str">
            <v>0</v>
          </cell>
          <cell r="S4237">
            <v>0</v>
          </cell>
          <cell r="W4237">
            <v>0</v>
          </cell>
          <cell r="Y4237">
            <v>0</v>
          </cell>
          <cell r="AA4237">
            <v>0</v>
          </cell>
          <cell r="AE4237">
            <v>2016.3320000000001</v>
          </cell>
        </row>
        <row r="4238">
          <cell r="C4238">
            <v>45864</v>
          </cell>
          <cell r="D4238">
            <v>30</v>
          </cell>
          <cell r="G4238">
            <v>0</v>
          </cell>
          <cell r="J4238">
            <v>0</v>
          </cell>
          <cell r="K4238">
            <v>0</v>
          </cell>
          <cell r="O4238" t="str">
            <v>0</v>
          </cell>
          <cell r="S4238">
            <v>0</v>
          </cell>
          <cell r="W4238">
            <v>0</v>
          </cell>
          <cell r="Y4238">
            <v>0</v>
          </cell>
          <cell r="AA4238">
            <v>0</v>
          </cell>
          <cell r="AE4238">
            <v>2016.3320000000001</v>
          </cell>
        </row>
        <row r="4239">
          <cell r="C4239">
            <v>45865</v>
          </cell>
          <cell r="D4239">
            <v>30</v>
          </cell>
          <cell r="G4239">
            <v>0</v>
          </cell>
          <cell r="J4239">
            <v>0</v>
          </cell>
          <cell r="K4239">
            <v>0</v>
          </cell>
          <cell r="O4239" t="str">
            <v>0</v>
          </cell>
          <cell r="S4239">
            <v>0</v>
          </cell>
          <cell r="W4239">
            <v>0</v>
          </cell>
          <cell r="Y4239">
            <v>0</v>
          </cell>
          <cell r="AA4239">
            <v>0</v>
          </cell>
          <cell r="AE4239">
            <v>2016.3320000000001</v>
          </cell>
        </row>
        <row r="4240">
          <cell r="C4240">
            <v>45866</v>
          </cell>
          <cell r="D4240">
            <v>31</v>
          </cell>
          <cell r="G4240">
            <v>0</v>
          </cell>
          <cell r="J4240">
            <v>0</v>
          </cell>
          <cell r="K4240">
            <v>0</v>
          </cell>
          <cell r="O4240" t="str">
            <v>0</v>
          </cell>
          <cell r="S4240">
            <v>0</v>
          </cell>
          <cell r="W4240">
            <v>0</v>
          </cell>
          <cell r="Y4240">
            <v>0</v>
          </cell>
          <cell r="AA4240">
            <v>0</v>
          </cell>
        </row>
        <row r="4241">
          <cell r="C4241">
            <v>45867</v>
          </cell>
          <cell r="D4241">
            <v>31</v>
          </cell>
          <cell r="G4241">
            <v>0</v>
          </cell>
          <cell r="J4241">
            <v>0</v>
          </cell>
          <cell r="K4241">
            <v>0</v>
          </cell>
          <cell r="O4241" t="str">
            <v>0</v>
          </cell>
          <cell r="S4241">
            <v>0</v>
          </cell>
          <cell r="W4241">
            <v>0</v>
          </cell>
          <cell r="Y4241">
            <v>0</v>
          </cell>
          <cell r="AA4241">
            <v>0</v>
          </cell>
          <cell r="AE4241">
            <v>2016.3320000000001</v>
          </cell>
        </row>
        <row r="4242">
          <cell r="C4242">
            <v>45868</v>
          </cell>
          <cell r="D4242">
            <v>31</v>
          </cell>
          <cell r="G4242">
            <v>0</v>
          </cell>
          <cell r="J4242">
            <v>0</v>
          </cell>
          <cell r="K4242">
            <v>0</v>
          </cell>
          <cell r="O4242" t="str">
            <v>0</v>
          </cell>
          <cell r="S4242">
            <v>0</v>
          </cell>
          <cell r="W4242">
            <v>0</v>
          </cell>
          <cell r="Y4242">
            <v>0</v>
          </cell>
          <cell r="AA4242">
            <v>0</v>
          </cell>
          <cell r="AE4242">
            <v>2016.3320000000001</v>
          </cell>
        </row>
        <row r="4243">
          <cell r="C4243">
            <v>45869</v>
          </cell>
          <cell r="D4243">
            <v>31</v>
          </cell>
          <cell r="G4243">
            <v>0</v>
          </cell>
          <cell r="J4243">
            <v>0</v>
          </cell>
          <cell r="K4243">
            <v>0</v>
          </cell>
          <cell r="O4243" t="str">
            <v>0</v>
          </cell>
          <cell r="S4243">
            <v>0</v>
          </cell>
          <cell r="W4243">
            <v>0</v>
          </cell>
          <cell r="Y4243">
            <v>0</v>
          </cell>
          <cell r="AA4243">
            <v>0</v>
          </cell>
          <cell r="AE4243">
            <v>2016.3320000000001</v>
          </cell>
        </row>
        <row r="4244">
          <cell r="C4244">
            <v>45870</v>
          </cell>
          <cell r="D4244">
            <v>31</v>
          </cell>
          <cell r="G4244">
            <v>0</v>
          </cell>
          <cell r="J4244">
            <v>0</v>
          </cell>
          <cell r="K4244">
            <v>0</v>
          </cell>
          <cell r="O4244" t="str">
            <v>0</v>
          </cell>
          <cell r="S4244">
            <v>0</v>
          </cell>
          <cell r="W4244">
            <v>0</v>
          </cell>
          <cell r="Y4244">
            <v>0</v>
          </cell>
          <cell r="AA4244">
            <v>0</v>
          </cell>
          <cell r="AE4244">
            <v>2016.3320000000001</v>
          </cell>
        </row>
        <row r="4245">
          <cell r="C4245">
            <v>45871</v>
          </cell>
          <cell r="D4245">
            <v>31</v>
          </cell>
          <cell r="G4245">
            <v>0</v>
          </cell>
          <cell r="J4245">
            <v>0</v>
          </cell>
          <cell r="K4245">
            <v>0</v>
          </cell>
          <cell r="O4245" t="str">
            <v>0</v>
          </cell>
          <cell r="S4245">
            <v>0</v>
          </cell>
          <cell r="W4245">
            <v>0</v>
          </cell>
          <cell r="Y4245">
            <v>0</v>
          </cell>
          <cell r="AA4245">
            <v>0</v>
          </cell>
          <cell r="AE4245">
            <v>2016.3320000000001</v>
          </cell>
        </row>
        <row r="4246">
          <cell r="C4246">
            <v>45872</v>
          </cell>
          <cell r="D4246">
            <v>31</v>
          </cell>
          <cell r="G4246">
            <v>0</v>
          </cell>
          <cell r="J4246">
            <v>0</v>
          </cell>
          <cell r="K4246">
            <v>0</v>
          </cell>
          <cell r="O4246" t="str">
            <v>0</v>
          </cell>
          <cell r="S4246">
            <v>0</v>
          </cell>
          <cell r="W4246">
            <v>0</v>
          </cell>
          <cell r="Y4246">
            <v>0</v>
          </cell>
          <cell r="AA4246">
            <v>0</v>
          </cell>
          <cell r="AE4246">
            <v>2016.3320000000001</v>
          </cell>
        </row>
        <row r="4247">
          <cell r="C4247">
            <v>45873</v>
          </cell>
          <cell r="D4247">
            <v>32</v>
          </cell>
          <cell r="G4247">
            <v>0</v>
          </cell>
          <cell r="J4247">
            <v>0</v>
          </cell>
          <cell r="K4247">
            <v>0</v>
          </cell>
          <cell r="O4247" t="str">
            <v>0</v>
          </cell>
          <cell r="S4247">
            <v>0</v>
          </cell>
          <cell r="W4247">
            <v>0</v>
          </cell>
          <cell r="Y4247">
            <v>0</v>
          </cell>
          <cell r="AA4247">
            <v>0</v>
          </cell>
          <cell r="AE4247">
            <v>2016.3320000000001</v>
          </cell>
        </row>
        <row r="4248">
          <cell r="C4248">
            <v>45874</v>
          </cell>
          <cell r="D4248">
            <v>32</v>
          </cell>
          <cell r="G4248">
            <v>0</v>
          </cell>
          <cell r="J4248">
            <v>0</v>
          </cell>
          <cell r="K4248">
            <v>0</v>
          </cell>
          <cell r="O4248" t="str">
            <v>0</v>
          </cell>
          <cell r="S4248">
            <v>0</v>
          </cell>
          <cell r="W4248">
            <v>0</v>
          </cell>
          <cell r="Y4248">
            <v>0</v>
          </cell>
          <cell r="AA4248">
            <v>0</v>
          </cell>
          <cell r="AE4248">
            <v>2016.3320000000001</v>
          </cell>
        </row>
        <row r="4249">
          <cell r="C4249">
            <v>45875</v>
          </cell>
          <cell r="D4249">
            <v>32</v>
          </cell>
          <cell r="G4249">
            <v>0</v>
          </cell>
          <cell r="J4249">
            <v>0</v>
          </cell>
          <cell r="K4249">
            <v>0</v>
          </cell>
          <cell r="O4249" t="str">
            <v>0</v>
          </cell>
          <cell r="S4249">
            <v>0</v>
          </cell>
          <cell r="W4249">
            <v>0</v>
          </cell>
          <cell r="Y4249">
            <v>0</v>
          </cell>
          <cell r="AA4249">
            <v>0</v>
          </cell>
          <cell r="AE4249">
            <v>2016.3320000000001</v>
          </cell>
        </row>
        <row r="4250">
          <cell r="C4250">
            <v>45876</v>
          </cell>
          <cell r="D4250">
            <v>32</v>
          </cell>
          <cell r="G4250">
            <v>0</v>
          </cell>
          <cell r="J4250">
            <v>0</v>
          </cell>
          <cell r="K4250">
            <v>0</v>
          </cell>
          <cell r="O4250" t="str">
            <v>0</v>
          </cell>
          <cell r="S4250">
            <v>0</v>
          </cell>
          <cell r="W4250">
            <v>0</v>
          </cell>
          <cell r="Y4250">
            <v>0</v>
          </cell>
          <cell r="AA4250">
            <v>0</v>
          </cell>
          <cell r="AE4250">
            <v>2016.3320000000001</v>
          </cell>
        </row>
        <row r="4251">
          <cell r="C4251">
            <v>45877</v>
          </cell>
          <cell r="D4251">
            <v>32</v>
          </cell>
          <cell r="G4251">
            <v>0</v>
          </cell>
          <cell r="J4251">
            <v>0</v>
          </cell>
          <cell r="K4251">
            <v>0</v>
          </cell>
          <cell r="O4251" t="str">
            <v>0</v>
          </cell>
          <cell r="S4251">
            <v>0</v>
          </cell>
          <cell r="W4251">
            <v>0</v>
          </cell>
          <cell r="Y4251">
            <v>0</v>
          </cell>
          <cell r="AA4251">
            <v>0</v>
          </cell>
          <cell r="AE4251">
            <v>2016.3320000000001</v>
          </cell>
        </row>
        <row r="4252">
          <cell r="C4252">
            <v>45878</v>
          </cell>
          <cell r="D4252">
            <v>32</v>
          </cell>
          <cell r="G4252">
            <v>0</v>
          </cell>
          <cell r="J4252">
            <v>0</v>
          </cell>
          <cell r="K4252">
            <v>0</v>
          </cell>
          <cell r="O4252" t="str">
            <v>0</v>
          </cell>
          <cell r="S4252">
            <v>0</v>
          </cell>
          <cell r="W4252">
            <v>0</v>
          </cell>
          <cell r="Y4252">
            <v>0</v>
          </cell>
          <cell r="AA4252">
            <v>0</v>
          </cell>
          <cell r="AE4252">
            <v>2016.3320000000001</v>
          </cell>
        </row>
        <row r="4253">
          <cell r="C4253">
            <v>45879</v>
          </cell>
          <cell r="D4253">
            <v>32</v>
          </cell>
          <cell r="G4253">
            <v>0</v>
          </cell>
          <cell r="J4253">
            <v>0</v>
          </cell>
          <cell r="K4253">
            <v>0</v>
          </cell>
          <cell r="O4253" t="str">
            <v>0</v>
          </cell>
          <cell r="S4253">
            <v>0</v>
          </cell>
          <cell r="W4253">
            <v>0</v>
          </cell>
          <cell r="Y4253">
            <v>0</v>
          </cell>
          <cell r="AA4253">
            <v>0</v>
          </cell>
          <cell r="AE4253">
            <v>2016.3320000000001</v>
          </cell>
        </row>
        <row r="4254">
          <cell r="C4254">
            <v>45880</v>
          </cell>
          <cell r="D4254">
            <v>33</v>
          </cell>
          <cell r="G4254">
            <v>0</v>
          </cell>
          <cell r="J4254">
            <v>0</v>
          </cell>
          <cell r="K4254">
            <v>0</v>
          </cell>
          <cell r="O4254" t="str">
            <v>0</v>
          </cell>
          <cell r="S4254">
            <v>0</v>
          </cell>
          <cell r="W4254">
            <v>0</v>
          </cell>
          <cell r="Y4254">
            <v>0</v>
          </cell>
          <cell r="AA4254">
            <v>0</v>
          </cell>
          <cell r="AE4254">
            <v>2016.3320000000001</v>
          </cell>
        </row>
        <row r="4255">
          <cell r="C4255">
            <v>45881</v>
          </cell>
          <cell r="D4255">
            <v>33</v>
          </cell>
          <cell r="G4255">
            <v>0</v>
          </cell>
          <cell r="J4255">
            <v>0</v>
          </cell>
          <cell r="K4255">
            <v>0</v>
          </cell>
          <cell r="O4255" t="str">
            <v>0</v>
          </cell>
          <cell r="S4255">
            <v>0</v>
          </cell>
          <cell r="W4255">
            <v>0</v>
          </cell>
          <cell r="Y4255">
            <v>0</v>
          </cell>
          <cell r="AA4255">
            <v>0</v>
          </cell>
          <cell r="AE4255">
            <v>2016.3320000000001</v>
          </cell>
        </row>
        <row r="4256">
          <cell r="C4256">
            <v>45882</v>
          </cell>
          <cell r="D4256">
            <v>33</v>
          </cell>
          <cell r="G4256">
            <v>0</v>
          </cell>
          <cell r="J4256">
            <v>0</v>
          </cell>
          <cell r="K4256">
            <v>0</v>
          </cell>
          <cell r="O4256" t="str">
            <v>0</v>
          </cell>
          <cell r="S4256">
            <v>0</v>
          </cell>
          <cell r="W4256">
            <v>0</v>
          </cell>
          <cell r="Y4256">
            <v>0</v>
          </cell>
          <cell r="AA4256">
            <v>0</v>
          </cell>
          <cell r="AE4256">
            <v>2016.3320000000001</v>
          </cell>
        </row>
        <row r="4257">
          <cell r="C4257">
            <v>45883</v>
          </cell>
          <cell r="D4257">
            <v>33</v>
          </cell>
          <cell r="G4257">
            <v>0</v>
          </cell>
          <cell r="J4257">
            <v>0</v>
          </cell>
          <cell r="K4257">
            <v>0</v>
          </cell>
          <cell r="O4257" t="str">
            <v>0</v>
          </cell>
          <cell r="S4257">
            <v>0</v>
          </cell>
          <cell r="W4257">
            <v>0</v>
          </cell>
          <cell r="Y4257">
            <v>0</v>
          </cell>
          <cell r="AA4257">
            <v>0</v>
          </cell>
          <cell r="AE4257">
            <v>2016.3320000000001</v>
          </cell>
        </row>
        <row r="4258">
          <cell r="C4258">
            <v>45884</v>
          </cell>
          <cell r="D4258">
            <v>33</v>
          </cell>
          <cell r="G4258">
            <v>0</v>
          </cell>
          <cell r="J4258">
            <v>0</v>
          </cell>
          <cell r="K4258">
            <v>0</v>
          </cell>
          <cell r="O4258" t="str">
            <v>0</v>
          </cell>
          <cell r="S4258">
            <v>0</v>
          </cell>
          <cell r="W4258">
            <v>0</v>
          </cell>
          <cell r="Y4258">
            <v>0</v>
          </cell>
          <cell r="AA4258">
            <v>0</v>
          </cell>
          <cell r="AE4258">
            <v>2016.3320000000001</v>
          </cell>
        </row>
        <row r="4259">
          <cell r="C4259">
            <v>45885</v>
          </cell>
          <cell r="D4259">
            <v>33</v>
          </cell>
          <cell r="G4259">
            <v>0</v>
          </cell>
          <cell r="J4259">
            <v>0</v>
          </cell>
          <cell r="K4259">
            <v>0</v>
          </cell>
          <cell r="O4259" t="str">
            <v>0</v>
          </cell>
          <cell r="S4259">
            <v>0</v>
          </cell>
          <cell r="W4259">
            <v>0</v>
          </cell>
          <cell r="Y4259">
            <v>0</v>
          </cell>
          <cell r="AA4259">
            <v>0</v>
          </cell>
          <cell r="AE4259">
            <v>2016.3320000000001</v>
          </cell>
        </row>
        <row r="4260">
          <cell r="C4260">
            <v>45886</v>
          </cell>
          <cell r="D4260">
            <v>33</v>
          </cell>
          <cell r="G4260">
            <v>0</v>
          </cell>
          <cell r="J4260">
            <v>0</v>
          </cell>
          <cell r="K4260">
            <v>0</v>
          </cell>
          <cell r="O4260" t="str">
            <v>0</v>
          </cell>
          <cell r="S4260">
            <v>0</v>
          </cell>
          <cell r="W4260">
            <v>0</v>
          </cell>
          <cell r="Y4260">
            <v>0</v>
          </cell>
          <cell r="AA4260">
            <v>0</v>
          </cell>
          <cell r="AE4260">
            <v>2016.3320000000001</v>
          </cell>
        </row>
        <row r="4261">
          <cell r="C4261">
            <v>45887</v>
          </cell>
          <cell r="D4261">
            <v>34</v>
          </cell>
          <cell r="G4261">
            <v>0</v>
          </cell>
          <cell r="J4261">
            <v>0</v>
          </cell>
          <cell r="K4261">
            <v>0</v>
          </cell>
          <cell r="O4261" t="str">
            <v>0</v>
          </cell>
          <cell r="S4261">
            <v>0</v>
          </cell>
          <cell r="W4261">
            <v>0</v>
          </cell>
          <cell r="Y4261">
            <v>0</v>
          </cell>
          <cell r="AA4261">
            <v>0</v>
          </cell>
          <cell r="AE4261">
            <v>2016.3320000000001</v>
          </cell>
        </row>
        <row r="4262">
          <cell r="C4262">
            <v>45888</v>
          </cell>
          <cell r="D4262">
            <v>34</v>
          </cell>
          <cell r="G4262">
            <v>0</v>
          </cell>
          <cell r="J4262">
            <v>0</v>
          </cell>
          <cell r="K4262">
            <v>0</v>
          </cell>
          <cell r="O4262" t="str">
            <v>0</v>
          </cell>
          <cell r="S4262">
            <v>0</v>
          </cell>
          <cell r="W4262">
            <v>0</v>
          </cell>
          <cell r="Y4262">
            <v>0</v>
          </cell>
          <cell r="AA4262">
            <v>0</v>
          </cell>
          <cell r="AE4262">
            <v>2016.3320000000001</v>
          </cell>
        </row>
        <row r="4263">
          <cell r="C4263">
            <v>45889</v>
          </cell>
          <cell r="D4263">
            <v>34</v>
          </cell>
          <cell r="G4263">
            <v>0</v>
          </cell>
          <cell r="J4263">
            <v>0</v>
          </cell>
          <cell r="K4263">
            <v>0</v>
          </cell>
          <cell r="O4263" t="str">
            <v>0</v>
          </cell>
          <cell r="S4263">
            <v>0</v>
          </cell>
          <cell r="W4263">
            <v>0</v>
          </cell>
          <cell r="Y4263">
            <v>0</v>
          </cell>
          <cell r="AA4263">
            <v>0</v>
          </cell>
          <cell r="AE4263">
            <v>2016.3320000000001</v>
          </cell>
        </row>
        <row r="4264">
          <cell r="C4264">
            <v>45890</v>
          </cell>
          <cell r="D4264">
            <v>34</v>
          </cell>
          <cell r="G4264">
            <v>0</v>
          </cell>
          <cell r="J4264">
            <v>0</v>
          </cell>
          <cell r="K4264">
            <v>0</v>
          </cell>
          <cell r="O4264" t="str">
            <v>0</v>
          </cell>
          <cell r="S4264">
            <v>0</v>
          </cell>
          <cell r="W4264">
            <v>0</v>
          </cell>
          <cell r="Y4264">
            <v>0</v>
          </cell>
          <cell r="AA4264">
            <v>0</v>
          </cell>
          <cell r="AE4264">
            <v>2016.3320000000001</v>
          </cell>
        </row>
        <row r="4265">
          <cell r="C4265">
            <v>45891</v>
          </cell>
          <cell r="D4265">
            <v>34</v>
          </cell>
          <cell r="G4265">
            <v>0</v>
          </cell>
          <cell r="J4265">
            <v>0</v>
          </cell>
          <cell r="K4265">
            <v>0</v>
          </cell>
          <cell r="O4265" t="str">
            <v>0</v>
          </cell>
          <cell r="S4265">
            <v>0</v>
          </cell>
          <cell r="W4265">
            <v>0</v>
          </cell>
          <cell r="Y4265">
            <v>0</v>
          </cell>
          <cell r="AA4265">
            <v>0</v>
          </cell>
          <cell r="AE4265">
            <v>2016.3320000000001</v>
          </cell>
        </row>
        <row r="4266">
          <cell r="C4266">
            <v>45892</v>
          </cell>
          <cell r="D4266">
            <v>34</v>
          </cell>
          <cell r="G4266">
            <v>0</v>
          </cell>
          <cell r="J4266">
            <v>0</v>
          </cell>
          <cell r="K4266">
            <v>0</v>
          </cell>
          <cell r="O4266" t="str">
            <v>0</v>
          </cell>
          <cell r="S4266">
            <v>0</v>
          </cell>
          <cell r="W4266">
            <v>0</v>
          </cell>
          <cell r="Y4266">
            <v>0</v>
          </cell>
          <cell r="AA4266">
            <v>0</v>
          </cell>
          <cell r="AE4266">
            <v>2016.3320000000001</v>
          </cell>
        </row>
        <row r="4267">
          <cell r="C4267">
            <v>45893</v>
          </cell>
          <cell r="D4267">
            <v>34</v>
          </cell>
          <cell r="G4267">
            <v>0</v>
          </cell>
          <cell r="J4267">
            <v>0</v>
          </cell>
          <cell r="K4267">
            <v>0</v>
          </cell>
          <cell r="O4267" t="str">
            <v>0</v>
          </cell>
          <cell r="S4267">
            <v>0</v>
          </cell>
          <cell r="W4267">
            <v>0</v>
          </cell>
          <cell r="Y4267">
            <v>0</v>
          </cell>
          <cell r="AA4267">
            <v>0</v>
          </cell>
          <cell r="AE4267">
            <v>2016.3320000000001</v>
          </cell>
        </row>
        <row r="4268">
          <cell r="C4268">
            <v>45894</v>
          </cell>
          <cell r="D4268">
            <v>35</v>
          </cell>
          <cell r="G4268">
            <v>0</v>
          </cell>
          <cell r="J4268">
            <v>0</v>
          </cell>
          <cell r="K4268">
            <v>0</v>
          </cell>
          <cell r="O4268" t="str">
            <v>0</v>
          </cell>
          <cell r="S4268">
            <v>0</v>
          </cell>
          <cell r="W4268">
            <v>0</v>
          </cell>
          <cell r="Y4268">
            <v>0</v>
          </cell>
          <cell r="AA4268">
            <v>0</v>
          </cell>
          <cell r="AE4268">
            <v>2016.3320000000001</v>
          </cell>
        </row>
        <row r="4269">
          <cell r="C4269">
            <v>45895</v>
          </cell>
          <cell r="D4269">
            <v>35</v>
          </cell>
          <cell r="G4269">
            <v>0</v>
          </cell>
          <cell r="J4269">
            <v>0</v>
          </cell>
          <cell r="K4269">
            <v>0</v>
          </cell>
          <cell r="O4269" t="str">
            <v>0</v>
          </cell>
          <cell r="S4269">
            <v>0</v>
          </cell>
          <cell r="W4269">
            <v>0</v>
          </cell>
          <cell r="Y4269">
            <v>0</v>
          </cell>
          <cell r="AA4269">
            <v>0</v>
          </cell>
          <cell r="AE4269">
            <v>2016.3320000000001</v>
          </cell>
        </row>
        <row r="4270">
          <cell r="C4270">
            <v>45896</v>
          </cell>
          <cell r="D4270">
            <v>35</v>
          </cell>
          <cell r="G4270">
            <v>0</v>
          </cell>
          <cell r="J4270">
            <v>0</v>
          </cell>
          <cell r="K4270">
            <v>0</v>
          </cell>
          <cell r="O4270" t="str">
            <v>0</v>
          </cell>
          <cell r="S4270">
            <v>0</v>
          </cell>
          <cell r="W4270">
            <v>0</v>
          </cell>
          <cell r="Y4270">
            <v>0</v>
          </cell>
          <cell r="AA4270">
            <v>0</v>
          </cell>
          <cell r="AE4270">
            <v>2016.3320000000001</v>
          </cell>
        </row>
        <row r="4271">
          <cell r="C4271">
            <v>45897</v>
          </cell>
          <cell r="D4271">
            <v>35</v>
          </cell>
          <cell r="G4271">
            <v>0</v>
          </cell>
          <cell r="J4271">
            <v>0</v>
          </cell>
          <cell r="K4271">
            <v>0</v>
          </cell>
          <cell r="O4271" t="str">
            <v>0</v>
          </cell>
          <cell r="S4271">
            <v>0</v>
          </cell>
          <cell r="W4271">
            <v>0</v>
          </cell>
          <cell r="Y4271">
            <v>0</v>
          </cell>
          <cell r="AA4271">
            <v>0</v>
          </cell>
        </row>
        <row r="4272">
          <cell r="C4272">
            <v>45898</v>
          </cell>
          <cell r="D4272">
            <v>35</v>
          </cell>
          <cell r="G4272">
            <v>0</v>
          </cell>
          <cell r="J4272">
            <v>0</v>
          </cell>
          <cell r="K4272">
            <v>0</v>
          </cell>
          <cell r="O4272" t="str">
            <v>0</v>
          </cell>
          <cell r="S4272">
            <v>0</v>
          </cell>
          <cell r="W4272">
            <v>0</v>
          </cell>
          <cell r="Y4272">
            <v>0</v>
          </cell>
          <cell r="AA4272">
            <v>0</v>
          </cell>
          <cell r="AE4272">
            <v>2016.3320000000001</v>
          </cell>
        </row>
        <row r="4273">
          <cell r="C4273">
            <v>45899</v>
          </cell>
          <cell r="D4273">
            <v>35</v>
          </cell>
          <cell r="G4273">
            <v>0</v>
          </cell>
          <cell r="J4273">
            <v>0</v>
          </cell>
          <cell r="K4273">
            <v>0</v>
          </cell>
          <cell r="O4273" t="str">
            <v>0</v>
          </cell>
          <cell r="S4273">
            <v>0</v>
          </cell>
          <cell r="W4273">
            <v>0</v>
          </cell>
          <cell r="Y4273">
            <v>0</v>
          </cell>
          <cell r="AA4273">
            <v>0</v>
          </cell>
          <cell r="AE4273">
            <v>2016.3320000000001</v>
          </cell>
        </row>
        <row r="4274">
          <cell r="C4274">
            <v>45900</v>
          </cell>
          <cell r="D4274">
            <v>35</v>
          </cell>
          <cell r="G4274">
            <v>0</v>
          </cell>
          <cell r="J4274">
            <v>0</v>
          </cell>
          <cell r="K4274">
            <v>0</v>
          </cell>
          <cell r="O4274" t="str">
            <v>0</v>
          </cell>
          <cell r="S4274">
            <v>0</v>
          </cell>
          <cell r="W4274">
            <v>0</v>
          </cell>
          <cell r="Y4274">
            <v>0</v>
          </cell>
          <cell r="AA4274">
            <v>0</v>
          </cell>
          <cell r="AE4274">
            <v>2016.3320000000001</v>
          </cell>
        </row>
        <row r="4275">
          <cell r="C4275">
            <v>45901</v>
          </cell>
          <cell r="D4275">
            <v>36</v>
          </cell>
          <cell r="G4275">
            <v>0</v>
          </cell>
          <cell r="J4275">
            <v>0</v>
          </cell>
          <cell r="K4275">
            <v>0</v>
          </cell>
          <cell r="O4275" t="str">
            <v>0</v>
          </cell>
          <cell r="S4275">
            <v>0</v>
          </cell>
          <cell r="W4275">
            <v>0</v>
          </cell>
          <cell r="Y4275">
            <v>0</v>
          </cell>
          <cell r="AA4275">
            <v>0</v>
          </cell>
          <cell r="AE4275">
            <v>2016.3320000000001</v>
          </cell>
        </row>
        <row r="4276">
          <cell r="C4276">
            <v>45902</v>
          </cell>
          <cell r="D4276">
            <v>36</v>
          </cell>
          <cell r="G4276">
            <v>0</v>
          </cell>
          <cell r="J4276">
            <v>0</v>
          </cell>
          <cell r="K4276">
            <v>0</v>
          </cell>
          <cell r="O4276" t="str">
            <v>0</v>
          </cell>
          <cell r="S4276">
            <v>0</v>
          </cell>
          <cell r="W4276">
            <v>0</v>
          </cell>
          <cell r="Y4276">
            <v>0</v>
          </cell>
          <cell r="AA4276">
            <v>0</v>
          </cell>
          <cell r="AE4276">
            <v>2016.3320000000001</v>
          </cell>
        </row>
        <row r="4277">
          <cell r="C4277">
            <v>45903</v>
          </cell>
          <cell r="D4277">
            <v>36</v>
          </cell>
          <cell r="G4277">
            <v>0</v>
          </cell>
          <cell r="J4277">
            <v>0</v>
          </cell>
          <cell r="K4277">
            <v>0</v>
          </cell>
          <cell r="O4277" t="str">
            <v>0</v>
          </cell>
          <cell r="S4277">
            <v>0</v>
          </cell>
          <cell r="W4277">
            <v>0</v>
          </cell>
          <cell r="Y4277">
            <v>0</v>
          </cell>
          <cell r="AA4277">
            <v>0</v>
          </cell>
          <cell r="AE4277">
            <v>2016.3320000000001</v>
          </cell>
        </row>
        <row r="4278">
          <cell r="C4278">
            <v>45904</v>
          </cell>
          <cell r="D4278">
            <v>36</v>
          </cell>
          <cell r="G4278">
            <v>0</v>
          </cell>
          <cell r="J4278">
            <v>0</v>
          </cell>
          <cell r="K4278">
            <v>0</v>
          </cell>
          <cell r="O4278" t="str">
            <v>0</v>
          </cell>
          <cell r="S4278">
            <v>0</v>
          </cell>
          <cell r="W4278">
            <v>0</v>
          </cell>
          <cell r="Y4278">
            <v>0</v>
          </cell>
          <cell r="AA4278">
            <v>0</v>
          </cell>
          <cell r="AE4278">
            <v>2016.3320000000001</v>
          </cell>
        </row>
        <row r="4279">
          <cell r="C4279">
            <v>45905</v>
          </cell>
          <cell r="D4279">
            <v>36</v>
          </cell>
          <cell r="G4279">
            <v>0</v>
          </cell>
          <cell r="J4279">
            <v>0</v>
          </cell>
          <cell r="K4279">
            <v>0</v>
          </cell>
          <cell r="O4279" t="str">
            <v>0</v>
          </cell>
          <cell r="S4279">
            <v>0</v>
          </cell>
          <cell r="W4279">
            <v>0</v>
          </cell>
          <cell r="Y4279">
            <v>0</v>
          </cell>
          <cell r="AA4279">
            <v>0</v>
          </cell>
          <cell r="AE4279">
            <v>2016.3320000000001</v>
          </cell>
        </row>
        <row r="4280">
          <cell r="C4280">
            <v>45906</v>
          </cell>
          <cell r="D4280">
            <v>36</v>
          </cell>
          <cell r="G4280">
            <v>0</v>
          </cell>
          <cell r="J4280">
            <v>0</v>
          </cell>
          <cell r="K4280">
            <v>0</v>
          </cell>
          <cell r="O4280" t="str">
            <v>0</v>
          </cell>
          <cell r="S4280">
            <v>0</v>
          </cell>
          <cell r="W4280">
            <v>0</v>
          </cell>
          <cell r="Y4280">
            <v>0</v>
          </cell>
          <cell r="AA4280">
            <v>0</v>
          </cell>
          <cell r="AE4280">
            <v>2016.3320000000001</v>
          </cell>
        </row>
        <row r="4281">
          <cell r="C4281">
            <v>45907</v>
          </cell>
          <cell r="D4281">
            <v>36</v>
          </cell>
          <cell r="G4281">
            <v>0</v>
          </cell>
          <cell r="J4281">
            <v>0</v>
          </cell>
          <cell r="K4281">
            <v>0</v>
          </cell>
          <cell r="O4281" t="str">
            <v>0</v>
          </cell>
          <cell r="S4281">
            <v>0</v>
          </cell>
          <cell r="W4281">
            <v>0</v>
          </cell>
          <cell r="Y4281">
            <v>0</v>
          </cell>
          <cell r="AA4281">
            <v>0</v>
          </cell>
          <cell r="AE4281">
            <v>2016.3320000000001</v>
          </cell>
        </row>
        <row r="4282">
          <cell r="C4282">
            <v>45908</v>
          </cell>
          <cell r="D4282">
            <v>37</v>
          </cell>
          <cell r="G4282">
            <v>0</v>
          </cell>
          <cell r="J4282">
            <v>0</v>
          </cell>
          <cell r="K4282">
            <v>0</v>
          </cell>
          <cell r="O4282" t="str">
            <v>0</v>
          </cell>
          <cell r="S4282">
            <v>0</v>
          </cell>
          <cell r="W4282">
            <v>0</v>
          </cell>
          <cell r="Y4282">
            <v>0</v>
          </cell>
          <cell r="AA4282">
            <v>0</v>
          </cell>
          <cell r="AE4282">
            <v>2016.3320000000001</v>
          </cell>
        </row>
        <row r="4283">
          <cell r="C4283">
            <v>45909</v>
          </cell>
          <cell r="D4283">
            <v>37</v>
          </cell>
          <cell r="G4283">
            <v>0</v>
          </cell>
          <cell r="J4283">
            <v>0</v>
          </cell>
          <cell r="K4283">
            <v>0</v>
          </cell>
          <cell r="O4283" t="str">
            <v>0</v>
          </cell>
          <cell r="S4283">
            <v>0</v>
          </cell>
          <cell r="W4283">
            <v>0</v>
          </cell>
          <cell r="Y4283">
            <v>0</v>
          </cell>
          <cell r="AA4283">
            <v>0</v>
          </cell>
          <cell r="AE4283">
            <v>2016.3320000000001</v>
          </cell>
        </row>
        <row r="4284">
          <cell r="C4284">
            <v>45910</v>
          </cell>
          <cell r="D4284">
            <v>37</v>
          </cell>
          <cell r="G4284">
            <v>0</v>
          </cell>
          <cell r="J4284">
            <v>0</v>
          </cell>
          <cell r="K4284">
            <v>0</v>
          </cell>
          <cell r="O4284" t="str">
            <v>0</v>
          </cell>
          <cell r="S4284">
            <v>0</v>
          </cell>
          <cell r="W4284">
            <v>0</v>
          </cell>
          <cell r="Y4284">
            <v>0</v>
          </cell>
          <cell r="AA4284">
            <v>0</v>
          </cell>
          <cell r="AE4284">
            <v>2016.3320000000001</v>
          </cell>
        </row>
        <row r="4285">
          <cell r="C4285">
            <v>45911</v>
          </cell>
          <cell r="D4285">
            <v>37</v>
          </cell>
          <cell r="G4285">
            <v>0</v>
          </cell>
          <cell r="J4285">
            <v>0</v>
          </cell>
          <cell r="K4285">
            <v>0</v>
          </cell>
          <cell r="O4285" t="str">
            <v>0</v>
          </cell>
          <cell r="S4285">
            <v>0</v>
          </cell>
          <cell r="W4285">
            <v>0</v>
          </cell>
          <cell r="Y4285">
            <v>0</v>
          </cell>
          <cell r="AA4285">
            <v>0</v>
          </cell>
          <cell r="AE4285">
            <v>2016.3320000000001</v>
          </cell>
        </row>
        <row r="4286">
          <cell r="C4286">
            <v>45912</v>
          </cell>
          <cell r="D4286">
            <v>37</v>
          </cell>
          <cell r="G4286">
            <v>0</v>
          </cell>
          <cell r="J4286">
            <v>0</v>
          </cell>
          <cell r="K4286">
            <v>0</v>
          </cell>
          <cell r="O4286" t="str">
            <v>0</v>
          </cell>
          <cell r="S4286">
            <v>0</v>
          </cell>
          <cell r="W4286">
            <v>0</v>
          </cell>
          <cell r="Y4286">
            <v>0</v>
          </cell>
          <cell r="AA4286">
            <v>0</v>
          </cell>
          <cell r="AE4286">
            <v>2016.3320000000001</v>
          </cell>
        </row>
        <row r="4287">
          <cell r="C4287">
            <v>45913</v>
          </cell>
          <cell r="D4287">
            <v>37</v>
          </cell>
          <cell r="G4287">
            <v>0</v>
          </cell>
          <cell r="J4287">
            <v>0</v>
          </cell>
          <cell r="K4287">
            <v>0</v>
          </cell>
          <cell r="O4287" t="str">
            <v>0</v>
          </cell>
          <cell r="S4287">
            <v>0</v>
          </cell>
          <cell r="W4287">
            <v>0</v>
          </cell>
          <cell r="Y4287">
            <v>0</v>
          </cell>
          <cell r="AA4287">
            <v>0</v>
          </cell>
          <cell r="AE4287">
            <v>2016.3320000000001</v>
          </cell>
        </row>
        <row r="4288">
          <cell r="C4288">
            <v>45914</v>
          </cell>
          <cell r="D4288">
            <v>37</v>
          </cell>
          <cell r="G4288">
            <v>0</v>
          </cell>
          <cell r="J4288">
            <v>0</v>
          </cell>
          <cell r="K4288">
            <v>0</v>
          </cell>
          <cell r="O4288" t="str">
            <v>0</v>
          </cell>
          <cell r="S4288">
            <v>0</v>
          </cell>
          <cell r="W4288">
            <v>0</v>
          </cell>
          <cell r="Y4288">
            <v>0</v>
          </cell>
          <cell r="AA4288">
            <v>0</v>
          </cell>
          <cell r="AE4288">
            <v>2016.3320000000001</v>
          </cell>
        </row>
        <row r="4289">
          <cell r="C4289">
            <v>45915</v>
          </cell>
          <cell r="D4289">
            <v>38</v>
          </cell>
          <cell r="G4289">
            <v>0</v>
          </cell>
          <cell r="J4289">
            <v>0</v>
          </cell>
          <cell r="K4289">
            <v>0</v>
          </cell>
          <cell r="O4289" t="str">
            <v>0</v>
          </cell>
          <cell r="S4289">
            <v>0</v>
          </cell>
          <cell r="W4289">
            <v>0</v>
          </cell>
          <cell r="Y4289">
            <v>0</v>
          </cell>
          <cell r="AA4289">
            <v>0</v>
          </cell>
          <cell r="AE4289">
            <v>2016.3320000000001</v>
          </cell>
        </row>
        <row r="4290">
          <cell r="C4290">
            <v>45916</v>
          </cell>
          <cell r="D4290">
            <v>38</v>
          </cell>
          <cell r="G4290">
            <v>0</v>
          </cell>
          <cell r="J4290">
            <v>0</v>
          </cell>
          <cell r="K4290">
            <v>0</v>
          </cell>
          <cell r="O4290" t="str">
            <v>0</v>
          </cell>
          <cell r="S4290">
            <v>0</v>
          </cell>
          <cell r="W4290">
            <v>0</v>
          </cell>
          <cell r="Y4290">
            <v>0</v>
          </cell>
          <cell r="AA4290">
            <v>0</v>
          </cell>
          <cell r="AE4290">
            <v>2016.3320000000001</v>
          </cell>
        </row>
        <row r="4291">
          <cell r="C4291">
            <v>45917</v>
          </cell>
          <cell r="D4291">
            <v>38</v>
          </cell>
          <cell r="G4291">
            <v>0</v>
          </cell>
          <cell r="J4291">
            <v>0</v>
          </cell>
          <cell r="K4291">
            <v>0</v>
          </cell>
          <cell r="O4291" t="str">
            <v>0</v>
          </cell>
          <cell r="S4291">
            <v>0</v>
          </cell>
          <cell r="W4291">
            <v>0</v>
          </cell>
          <cell r="Y4291">
            <v>0</v>
          </cell>
          <cell r="AA4291">
            <v>0</v>
          </cell>
          <cell r="AE4291">
            <v>2016.3320000000001</v>
          </cell>
        </row>
        <row r="4292">
          <cell r="C4292">
            <v>45918</v>
          </cell>
          <cell r="D4292">
            <v>38</v>
          </cell>
          <cell r="G4292">
            <v>0</v>
          </cell>
          <cell r="J4292">
            <v>0</v>
          </cell>
          <cell r="K4292">
            <v>0</v>
          </cell>
          <cell r="O4292" t="str">
            <v>0</v>
          </cell>
          <cell r="S4292">
            <v>0</v>
          </cell>
          <cell r="W4292">
            <v>0</v>
          </cell>
          <cell r="Y4292">
            <v>0</v>
          </cell>
          <cell r="AA4292">
            <v>0</v>
          </cell>
          <cell r="AE4292">
            <v>2016.3320000000001</v>
          </cell>
        </row>
        <row r="4293">
          <cell r="C4293">
            <v>45919</v>
          </cell>
          <cell r="D4293">
            <v>38</v>
          </cell>
          <cell r="G4293">
            <v>0</v>
          </cell>
          <cell r="J4293">
            <v>0</v>
          </cell>
          <cell r="K4293">
            <v>0</v>
          </cell>
          <cell r="O4293" t="str">
            <v>0</v>
          </cell>
          <cell r="S4293">
            <v>0</v>
          </cell>
          <cell r="W4293">
            <v>0</v>
          </cell>
          <cell r="Y4293">
            <v>0</v>
          </cell>
          <cell r="AA4293">
            <v>0</v>
          </cell>
          <cell r="AE4293">
            <v>2016.3320000000001</v>
          </cell>
        </row>
        <row r="4294">
          <cell r="C4294">
            <v>45920</v>
          </cell>
          <cell r="D4294">
            <v>38</v>
          </cell>
          <cell r="G4294">
            <v>0</v>
          </cell>
          <cell r="J4294">
            <v>0</v>
          </cell>
          <cell r="K4294">
            <v>0</v>
          </cell>
          <cell r="O4294" t="str">
            <v>0</v>
          </cell>
          <cell r="S4294">
            <v>0</v>
          </cell>
          <cell r="W4294">
            <v>0</v>
          </cell>
          <cell r="Y4294">
            <v>0</v>
          </cell>
          <cell r="AA4294">
            <v>0</v>
          </cell>
          <cell r="AE4294">
            <v>2016.3320000000001</v>
          </cell>
        </row>
        <row r="4295">
          <cell r="C4295">
            <v>45921</v>
          </cell>
          <cell r="D4295">
            <v>38</v>
          </cell>
          <cell r="G4295">
            <v>0</v>
          </cell>
          <cell r="J4295">
            <v>0</v>
          </cell>
          <cell r="K4295">
            <v>0</v>
          </cell>
          <cell r="O4295" t="str">
            <v>0</v>
          </cell>
          <cell r="S4295">
            <v>0</v>
          </cell>
          <cell r="W4295">
            <v>0</v>
          </cell>
          <cell r="Y4295">
            <v>0</v>
          </cell>
          <cell r="AA4295">
            <v>0</v>
          </cell>
          <cell r="AE4295">
            <v>2016.3320000000001</v>
          </cell>
        </row>
        <row r="4296">
          <cell r="C4296">
            <v>45922</v>
          </cell>
          <cell r="D4296">
            <v>39</v>
          </cell>
          <cell r="G4296">
            <v>0</v>
          </cell>
          <cell r="J4296">
            <v>0</v>
          </cell>
          <cell r="K4296">
            <v>0</v>
          </cell>
          <cell r="O4296" t="str">
            <v>0</v>
          </cell>
          <cell r="S4296">
            <v>0</v>
          </cell>
          <cell r="W4296">
            <v>0</v>
          </cell>
          <cell r="Y4296">
            <v>0</v>
          </cell>
          <cell r="AA4296">
            <v>0</v>
          </cell>
          <cell r="AE4296">
            <v>2016.3320000000001</v>
          </cell>
        </row>
        <row r="4297">
          <cell r="C4297">
            <v>45923</v>
          </cell>
          <cell r="D4297">
            <v>39</v>
          </cell>
          <cell r="G4297">
            <v>0</v>
          </cell>
          <cell r="J4297">
            <v>0</v>
          </cell>
          <cell r="K4297">
            <v>0</v>
          </cell>
          <cell r="O4297" t="str">
            <v>0</v>
          </cell>
          <cell r="S4297">
            <v>0</v>
          </cell>
          <cell r="W4297">
            <v>0</v>
          </cell>
          <cell r="Y4297">
            <v>0</v>
          </cell>
          <cell r="AA4297">
            <v>0</v>
          </cell>
          <cell r="AE4297">
            <v>2016.3320000000001</v>
          </cell>
        </row>
        <row r="4298">
          <cell r="C4298">
            <v>45924</v>
          </cell>
          <cell r="D4298">
            <v>39</v>
          </cell>
          <cell r="G4298">
            <v>0</v>
          </cell>
          <cell r="J4298">
            <v>0</v>
          </cell>
          <cell r="K4298">
            <v>0</v>
          </cell>
          <cell r="O4298" t="str">
            <v>0</v>
          </cell>
          <cell r="S4298">
            <v>0</v>
          </cell>
          <cell r="W4298">
            <v>0</v>
          </cell>
          <cell r="Y4298">
            <v>0</v>
          </cell>
          <cell r="AA4298">
            <v>0</v>
          </cell>
          <cell r="AE4298">
            <v>2016.3320000000001</v>
          </cell>
        </row>
        <row r="4299">
          <cell r="C4299">
            <v>45925</v>
          </cell>
          <cell r="D4299">
            <v>39</v>
          </cell>
          <cell r="G4299">
            <v>0</v>
          </cell>
          <cell r="J4299">
            <v>0</v>
          </cell>
          <cell r="K4299">
            <v>0</v>
          </cell>
          <cell r="O4299" t="str">
            <v>0</v>
          </cell>
          <cell r="S4299">
            <v>0</v>
          </cell>
          <cell r="W4299">
            <v>0</v>
          </cell>
          <cell r="Y4299">
            <v>0</v>
          </cell>
          <cell r="AA4299">
            <v>0</v>
          </cell>
          <cell r="AE4299">
            <v>2016.3320000000001</v>
          </cell>
        </row>
        <row r="4300">
          <cell r="C4300">
            <v>45926</v>
          </cell>
          <cell r="D4300">
            <v>39</v>
          </cell>
          <cell r="G4300">
            <v>0</v>
          </cell>
          <cell r="J4300">
            <v>0</v>
          </cell>
          <cell r="K4300">
            <v>0</v>
          </cell>
          <cell r="O4300" t="str">
            <v>0</v>
          </cell>
          <cell r="S4300">
            <v>0</v>
          </cell>
          <cell r="W4300">
            <v>0</v>
          </cell>
          <cell r="Y4300">
            <v>0</v>
          </cell>
          <cell r="AA4300">
            <v>0</v>
          </cell>
          <cell r="AE4300">
            <v>2016.3320000000001</v>
          </cell>
        </row>
        <row r="4301">
          <cell r="C4301">
            <v>45927</v>
          </cell>
          <cell r="D4301">
            <v>39</v>
          </cell>
          <cell r="G4301">
            <v>0</v>
          </cell>
          <cell r="J4301">
            <v>0</v>
          </cell>
          <cell r="K4301">
            <v>0</v>
          </cell>
          <cell r="O4301" t="str">
            <v>0</v>
          </cell>
          <cell r="S4301">
            <v>0</v>
          </cell>
          <cell r="W4301">
            <v>0</v>
          </cell>
          <cell r="Y4301">
            <v>0</v>
          </cell>
          <cell r="AA4301">
            <v>0</v>
          </cell>
          <cell r="AE4301">
            <v>2016.3320000000001</v>
          </cell>
        </row>
        <row r="4302">
          <cell r="C4302">
            <v>45928</v>
          </cell>
          <cell r="D4302">
            <v>39</v>
          </cell>
          <cell r="G4302">
            <v>0</v>
          </cell>
          <cell r="J4302">
            <v>0</v>
          </cell>
          <cell r="K4302">
            <v>0</v>
          </cell>
          <cell r="O4302" t="str">
            <v>0</v>
          </cell>
          <cell r="S4302">
            <v>0</v>
          </cell>
          <cell r="W4302">
            <v>0</v>
          </cell>
          <cell r="Y4302">
            <v>0</v>
          </cell>
          <cell r="AA4302">
            <v>0</v>
          </cell>
        </row>
        <row r="4303">
          <cell r="C4303">
            <v>45929</v>
          </cell>
          <cell r="D4303">
            <v>40</v>
          </cell>
          <cell r="G4303">
            <v>0</v>
          </cell>
          <cell r="J4303">
            <v>0</v>
          </cell>
          <cell r="K4303">
            <v>0</v>
          </cell>
          <cell r="O4303" t="str">
            <v>0</v>
          </cell>
          <cell r="S4303">
            <v>0</v>
          </cell>
          <cell r="W4303">
            <v>0</v>
          </cell>
          <cell r="Y4303">
            <v>0</v>
          </cell>
          <cell r="AA4303">
            <v>0</v>
          </cell>
          <cell r="AE4303">
            <v>2016.3320000000001</v>
          </cell>
        </row>
        <row r="4304">
          <cell r="C4304">
            <v>45930</v>
          </cell>
          <cell r="D4304">
            <v>40</v>
          </cell>
          <cell r="G4304">
            <v>0</v>
          </cell>
          <cell r="J4304">
            <v>0</v>
          </cell>
          <cell r="K4304">
            <v>0</v>
          </cell>
          <cell r="O4304" t="str">
            <v>0</v>
          </cell>
          <cell r="S4304">
            <v>0</v>
          </cell>
          <cell r="W4304">
            <v>0</v>
          </cell>
          <cell r="Y4304">
            <v>0</v>
          </cell>
          <cell r="AA4304">
            <v>0</v>
          </cell>
          <cell r="AE4304">
            <v>2016.3320000000001</v>
          </cell>
        </row>
        <row r="4305">
          <cell r="C4305">
            <v>45931</v>
          </cell>
          <cell r="D4305">
            <v>40</v>
          </cell>
          <cell r="G4305">
            <v>0</v>
          </cell>
          <cell r="J4305">
            <v>0</v>
          </cell>
          <cell r="K4305">
            <v>0</v>
          </cell>
          <cell r="O4305" t="str">
            <v>0</v>
          </cell>
          <cell r="S4305">
            <v>0</v>
          </cell>
          <cell r="W4305">
            <v>0</v>
          </cell>
          <cell r="Y4305">
            <v>0</v>
          </cell>
          <cell r="AA4305">
            <v>0</v>
          </cell>
          <cell r="AE4305">
            <v>2016.3320000000001</v>
          </cell>
        </row>
        <row r="4306">
          <cell r="C4306">
            <v>45932</v>
          </cell>
          <cell r="D4306">
            <v>40</v>
          </cell>
          <cell r="G4306">
            <v>0</v>
          </cell>
          <cell r="J4306">
            <v>0</v>
          </cell>
          <cell r="K4306">
            <v>0</v>
          </cell>
          <cell r="O4306" t="str">
            <v>0</v>
          </cell>
          <cell r="S4306">
            <v>0</v>
          </cell>
          <cell r="W4306">
            <v>0</v>
          </cell>
          <cell r="Y4306">
            <v>0</v>
          </cell>
          <cell r="AA4306">
            <v>0</v>
          </cell>
          <cell r="AE4306">
            <v>2016.3320000000001</v>
          </cell>
        </row>
        <row r="4307">
          <cell r="C4307">
            <v>45933</v>
          </cell>
          <cell r="D4307">
            <v>40</v>
          </cell>
          <cell r="G4307">
            <v>0</v>
          </cell>
          <cell r="J4307">
            <v>0</v>
          </cell>
          <cell r="K4307">
            <v>0</v>
          </cell>
          <cell r="O4307" t="str">
            <v>0</v>
          </cell>
          <cell r="S4307">
            <v>0</v>
          </cell>
          <cell r="W4307">
            <v>0</v>
          </cell>
          <cell r="Y4307">
            <v>0</v>
          </cell>
          <cell r="AA4307">
            <v>0</v>
          </cell>
          <cell r="AE4307">
            <v>2016.3320000000001</v>
          </cell>
        </row>
        <row r="4308">
          <cell r="C4308">
            <v>45934</v>
          </cell>
          <cell r="D4308">
            <v>40</v>
          </cell>
          <cell r="G4308">
            <v>0</v>
          </cell>
          <cell r="J4308">
            <v>0</v>
          </cell>
          <cell r="K4308">
            <v>0</v>
          </cell>
          <cell r="O4308" t="str">
            <v>0</v>
          </cell>
          <cell r="S4308">
            <v>0</v>
          </cell>
          <cell r="W4308">
            <v>0</v>
          </cell>
          <cell r="Y4308">
            <v>0</v>
          </cell>
          <cell r="AA4308">
            <v>0</v>
          </cell>
          <cell r="AE4308">
            <v>2016.3320000000001</v>
          </cell>
        </row>
        <row r="4309">
          <cell r="C4309">
            <v>45935</v>
          </cell>
          <cell r="D4309">
            <v>40</v>
          </cell>
          <cell r="G4309">
            <v>0</v>
          </cell>
          <cell r="J4309">
            <v>0</v>
          </cell>
          <cell r="K4309">
            <v>0</v>
          </cell>
          <cell r="O4309" t="str">
            <v>0</v>
          </cell>
          <cell r="S4309">
            <v>0</v>
          </cell>
          <cell r="W4309">
            <v>0</v>
          </cell>
          <cell r="Y4309">
            <v>0</v>
          </cell>
          <cell r="AA4309">
            <v>0</v>
          </cell>
          <cell r="AE4309">
            <v>2016.3320000000001</v>
          </cell>
        </row>
        <row r="4310">
          <cell r="C4310">
            <v>45936</v>
          </cell>
          <cell r="D4310">
            <v>41</v>
          </cell>
          <cell r="G4310">
            <v>0</v>
          </cell>
          <cell r="J4310">
            <v>0</v>
          </cell>
          <cell r="K4310">
            <v>0</v>
          </cell>
          <cell r="O4310" t="str">
            <v>0</v>
          </cell>
          <cell r="S4310">
            <v>0</v>
          </cell>
          <cell r="W4310">
            <v>0</v>
          </cell>
          <cell r="Y4310">
            <v>0</v>
          </cell>
          <cell r="AA4310">
            <v>0</v>
          </cell>
          <cell r="AE4310">
            <v>2016.3320000000001</v>
          </cell>
        </row>
        <row r="4311">
          <cell r="C4311">
            <v>45937</v>
          </cell>
          <cell r="D4311">
            <v>41</v>
          </cell>
          <cell r="G4311">
            <v>0</v>
          </cell>
          <cell r="J4311">
            <v>0</v>
          </cell>
          <cell r="K4311">
            <v>0</v>
          </cell>
          <cell r="O4311" t="str">
            <v>0</v>
          </cell>
          <cell r="S4311">
            <v>0</v>
          </cell>
          <cell r="W4311">
            <v>0</v>
          </cell>
          <cell r="Y4311">
            <v>0</v>
          </cell>
          <cell r="AA4311">
            <v>0</v>
          </cell>
          <cell r="AE4311">
            <v>2016.3320000000001</v>
          </cell>
        </row>
        <row r="4312">
          <cell r="C4312">
            <v>45938</v>
          </cell>
          <cell r="D4312">
            <v>41</v>
          </cell>
          <cell r="G4312">
            <v>0</v>
          </cell>
          <cell r="J4312">
            <v>0</v>
          </cell>
          <cell r="K4312">
            <v>0</v>
          </cell>
          <cell r="O4312" t="str">
            <v>0</v>
          </cell>
          <cell r="S4312">
            <v>0</v>
          </cell>
          <cell r="W4312">
            <v>0</v>
          </cell>
          <cell r="Y4312">
            <v>0</v>
          </cell>
          <cell r="AA4312">
            <v>0</v>
          </cell>
          <cell r="AE4312">
            <v>2016.3320000000001</v>
          </cell>
        </row>
        <row r="4313">
          <cell r="C4313">
            <v>45939</v>
          </cell>
          <cell r="D4313">
            <v>41</v>
          </cell>
          <cell r="G4313">
            <v>0</v>
          </cell>
          <cell r="J4313">
            <v>0</v>
          </cell>
          <cell r="K4313">
            <v>0</v>
          </cell>
          <cell r="O4313" t="str">
            <v>0</v>
          </cell>
          <cell r="S4313">
            <v>0</v>
          </cell>
          <cell r="W4313">
            <v>0</v>
          </cell>
          <cell r="Y4313">
            <v>0</v>
          </cell>
          <cell r="AA4313">
            <v>0</v>
          </cell>
          <cell r="AE4313">
            <v>2016.3320000000001</v>
          </cell>
        </row>
        <row r="4314">
          <cell r="C4314">
            <v>45940</v>
          </cell>
          <cell r="D4314">
            <v>41</v>
          </cell>
          <cell r="G4314">
            <v>0</v>
          </cell>
          <cell r="J4314">
            <v>0</v>
          </cell>
          <cell r="K4314">
            <v>0</v>
          </cell>
          <cell r="O4314" t="str">
            <v>0</v>
          </cell>
          <cell r="S4314">
            <v>0</v>
          </cell>
          <cell r="W4314">
            <v>0</v>
          </cell>
          <cell r="Y4314">
            <v>0</v>
          </cell>
          <cell r="AA4314">
            <v>0</v>
          </cell>
          <cell r="AE4314">
            <v>2016.3320000000001</v>
          </cell>
        </row>
        <row r="4315">
          <cell r="C4315">
            <v>45941</v>
          </cell>
          <cell r="D4315">
            <v>41</v>
          </cell>
          <cell r="G4315">
            <v>0</v>
          </cell>
          <cell r="J4315">
            <v>0</v>
          </cell>
          <cell r="K4315">
            <v>0</v>
          </cell>
          <cell r="O4315" t="str">
            <v>0</v>
          </cell>
          <cell r="S4315">
            <v>0</v>
          </cell>
          <cell r="W4315">
            <v>0</v>
          </cell>
          <cell r="Y4315">
            <v>0</v>
          </cell>
          <cell r="AA4315">
            <v>0</v>
          </cell>
          <cell r="AE4315">
            <v>2016.3320000000001</v>
          </cell>
        </row>
        <row r="4316">
          <cell r="C4316">
            <v>45942</v>
          </cell>
          <cell r="D4316">
            <v>41</v>
          </cell>
          <cell r="G4316">
            <v>0</v>
          </cell>
          <cell r="J4316">
            <v>0</v>
          </cell>
          <cell r="K4316">
            <v>0</v>
          </cell>
          <cell r="O4316" t="str">
            <v>0</v>
          </cell>
          <cell r="S4316">
            <v>0</v>
          </cell>
          <cell r="W4316">
            <v>0</v>
          </cell>
          <cell r="Y4316">
            <v>0</v>
          </cell>
          <cell r="AA4316">
            <v>0</v>
          </cell>
          <cell r="AE4316">
            <v>2016.3320000000001</v>
          </cell>
        </row>
        <row r="4317">
          <cell r="C4317">
            <v>45943</v>
          </cell>
          <cell r="D4317">
            <v>42</v>
          </cell>
          <cell r="G4317">
            <v>0</v>
          </cell>
          <cell r="J4317">
            <v>0</v>
          </cell>
          <cell r="K4317">
            <v>0</v>
          </cell>
          <cell r="O4317" t="str">
            <v>0</v>
          </cell>
          <cell r="S4317">
            <v>0</v>
          </cell>
          <cell r="W4317">
            <v>0</v>
          </cell>
          <cell r="Y4317">
            <v>0</v>
          </cell>
          <cell r="AA4317">
            <v>0</v>
          </cell>
          <cell r="AE4317">
            <v>2016.3320000000001</v>
          </cell>
        </row>
        <row r="4318">
          <cell r="C4318">
            <v>45944</v>
          </cell>
          <cell r="D4318">
            <v>42</v>
          </cell>
          <cell r="G4318">
            <v>0</v>
          </cell>
          <cell r="J4318">
            <v>0</v>
          </cell>
          <cell r="K4318">
            <v>0</v>
          </cell>
          <cell r="O4318" t="str">
            <v>0</v>
          </cell>
          <cell r="S4318">
            <v>0</v>
          </cell>
          <cell r="W4318">
            <v>0</v>
          </cell>
          <cell r="Y4318">
            <v>0</v>
          </cell>
          <cell r="AA4318">
            <v>0</v>
          </cell>
          <cell r="AE4318">
            <v>2016.3320000000001</v>
          </cell>
        </row>
        <row r="4319">
          <cell r="C4319">
            <v>45945</v>
          </cell>
          <cell r="D4319">
            <v>42</v>
          </cell>
          <cell r="G4319">
            <v>0</v>
          </cell>
          <cell r="J4319">
            <v>0</v>
          </cell>
          <cell r="K4319">
            <v>0</v>
          </cell>
          <cell r="O4319" t="str">
            <v>0</v>
          </cell>
          <cell r="S4319">
            <v>0</v>
          </cell>
          <cell r="W4319">
            <v>0</v>
          </cell>
          <cell r="Y4319">
            <v>0</v>
          </cell>
          <cell r="AA4319">
            <v>0</v>
          </cell>
          <cell r="AE4319">
            <v>2016.3320000000001</v>
          </cell>
        </row>
        <row r="4320">
          <cell r="C4320">
            <v>45946</v>
          </cell>
          <cell r="D4320">
            <v>42</v>
          </cell>
          <cell r="G4320">
            <v>0</v>
          </cell>
          <cell r="J4320">
            <v>0</v>
          </cell>
          <cell r="K4320">
            <v>0</v>
          </cell>
          <cell r="O4320" t="str">
            <v>0</v>
          </cell>
          <cell r="S4320">
            <v>0</v>
          </cell>
          <cell r="W4320">
            <v>0</v>
          </cell>
          <cell r="Y4320">
            <v>0</v>
          </cell>
          <cell r="AA4320">
            <v>0</v>
          </cell>
          <cell r="AE4320">
            <v>2016.3320000000001</v>
          </cell>
        </row>
        <row r="4321">
          <cell r="C4321">
            <v>45947</v>
          </cell>
          <cell r="D4321">
            <v>42</v>
          </cell>
          <cell r="G4321">
            <v>0</v>
          </cell>
          <cell r="J4321">
            <v>0</v>
          </cell>
          <cell r="K4321">
            <v>0</v>
          </cell>
          <cell r="O4321" t="str">
            <v>0</v>
          </cell>
          <cell r="S4321">
            <v>0</v>
          </cell>
          <cell r="W4321">
            <v>0</v>
          </cell>
          <cell r="Y4321">
            <v>0</v>
          </cell>
          <cell r="AA4321">
            <v>0</v>
          </cell>
          <cell r="AE4321">
            <v>2016.3320000000001</v>
          </cell>
        </row>
        <row r="4322">
          <cell r="C4322">
            <v>45948</v>
          </cell>
          <cell r="D4322">
            <v>42</v>
          </cell>
          <cell r="G4322">
            <v>0</v>
          </cell>
          <cell r="J4322">
            <v>0</v>
          </cell>
          <cell r="K4322">
            <v>0</v>
          </cell>
          <cell r="O4322" t="str">
            <v>0</v>
          </cell>
          <cell r="S4322">
            <v>0</v>
          </cell>
          <cell r="W4322">
            <v>0</v>
          </cell>
          <cell r="Y4322">
            <v>0</v>
          </cell>
          <cell r="AA4322">
            <v>0</v>
          </cell>
          <cell r="AE4322">
            <v>2016.3320000000001</v>
          </cell>
        </row>
        <row r="4323">
          <cell r="C4323">
            <v>45949</v>
          </cell>
          <cell r="D4323">
            <v>42</v>
          </cell>
          <cell r="G4323">
            <v>0</v>
          </cell>
          <cell r="J4323">
            <v>0</v>
          </cell>
          <cell r="K4323">
            <v>0</v>
          </cell>
          <cell r="O4323" t="str">
            <v>0</v>
          </cell>
          <cell r="S4323">
            <v>0</v>
          </cell>
          <cell r="W4323">
            <v>0</v>
          </cell>
          <cell r="Y4323">
            <v>0</v>
          </cell>
          <cell r="AA4323">
            <v>0</v>
          </cell>
          <cell r="AE4323">
            <v>2016.3320000000001</v>
          </cell>
        </row>
        <row r="4324">
          <cell r="C4324">
            <v>45950</v>
          </cell>
          <cell r="D4324">
            <v>43</v>
          </cell>
          <cell r="G4324">
            <v>0</v>
          </cell>
          <cell r="J4324">
            <v>0</v>
          </cell>
          <cell r="K4324">
            <v>0</v>
          </cell>
          <cell r="O4324" t="str">
            <v>0</v>
          </cell>
          <cell r="S4324">
            <v>0</v>
          </cell>
          <cell r="W4324">
            <v>0</v>
          </cell>
          <cell r="Y4324">
            <v>0</v>
          </cell>
          <cell r="AA4324">
            <v>0</v>
          </cell>
          <cell r="AE4324">
            <v>2016.3320000000001</v>
          </cell>
        </row>
        <row r="4325">
          <cell r="C4325">
            <v>45951</v>
          </cell>
          <cell r="D4325">
            <v>43</v>
          </cell>
          <cell r="G4325">
            <v>0</v>
          </cell>
          <cell r="J4325">
            <v>0</v>
          </cell>
          <cell r="K4325">
            <v>0</v>
          </cell>
          <cell r="O4325" t="str">
            <v>0</v>
          </cell>
          <cell r="S4325">
            <v>0</v>
          </cell>
          <cell r="W4325">
            <v>0</v>
          </cell>
          <cell r="Y4325">
            <v>0</v>
          </cell>
          <cell r="AA4325">
            <v>0</v>
          </cell>
          <cell r="AE4325">
            <v>2016.3320000000001</v>
          </cell>
        </row>
        <row r="4326">
          <cell r="C4326">
            <v>45952</v>
          </cell>
          <cell r="D4326">
            <v>43</v>
          </cell>
          <cell r="G4326">
            <v>0</v>
          </cell>
          <cell r="J4326">
            <v>0</v>
          </cell>
          <cell r="K4326">
            <v>0</v>
          </cell>
          <cell r="O4326" t="str">
            <v>0</v>
          </cell>
          <cell r="S4326">
            <v>0</v>
          </cell>
          <cell r="W4326">
            <v>0</v>
          </cell>
          <cell r="Y4326">
            <v>0</v>
          </cell>
          <cell r="AA4326">
            <v>0</v>
          </cell>
          <cell r="AE4326">
            <v>2016.3320000000001</v>
          </cell>
        </row>
        <row r="4327">
          <cell r="C4327">
            <v>45953</v>
          </cell>
          <cell r="D4327">
            <v>43</v>
          </cell>
          <cell r="G4327">
            <v>0</v>
          </cell>
          <cell r="J4327">
            <v>0</v>
          </cell>
          <cell r="K4327">
            <v>0</v>
          </cell>
          <cell r="O4327" t="str">
            <v>0</v>
          </cell>
          <cell r="S4327">
            <v>0</v>
          </cell>
          <cell r="W4327">
            <v>0</v>
          </cell>
          <cell r="Y4327">
            <v>0</v>
          </cell>
          <cell r="AA4327">
            <v>0</v>
          </cell>
          <cell r="AE4327">
            <v>2016.3320000000001</v>
          </cell>
        </row>
        <row r="4328">
          <cell r="C4328">
            <v>45954</v>
          </cell>
          <cell r="D4328">
            <v>43</v>
          </cell>
          <cell r="G4328">
            <v>0</v>
          </cell>
          <cell r="J4328">
            <v>0</v>
          </cell>
          <cell r="K4328">
            <v>0</v>
          </cell>
          <cell r="O4328" t="str">
            <v>0</v>
          </cell>
          <cell r="S4328">
            <v>0</v>
          </cell>
          <cell r="W4328">
            <v>0</v>
          </cell>
          <cell r="Y4328">
            <v>0</v>
          </cell>
          <cell r="AA4328">
            <v>0</v>
          </cell>
          <cell r="AE4328">
            <v>2016.3320000000001</v>
          </cell>
        </row>
        <row r="4329">
          <cell r="C4329">
            <v>45955</v>
          </cell>
          <cell r="D4329">
            <v>43</v>
          </cell>
          <cell r="G4329">
            <v>0</v>
          </cell>
          <cell r="J4329">
            <v>0</v>
          </cell>
          <cell r="K4329">
            <v>0</v>
          </cell>
          <cell r="O4329" t="str">
            <v>0</v>
          </cell>
          <cell r="S4329">
            <v>0</v>
          </cell>
          <cell r="W4329">
            <v>0</v>
          </cell>
          <cell r="Y4329">
            <v>0</v>
          </cell>
          <cell r="AA4329">
            <v>0</v>
          </cell>
          <cell r="AE4329">
            <v>2016.3320000000001</v>
          </cell>
        </row>
        <row r="4330">
          <cell r="C4330">
            <v>45956</v>
          </cell>
          <cell r="D4330">
            <v>43</v>
          </cell>
          <cell r="G4330">
            <v>0</v>
          </cell>
          <cell r="J4330">
            <v>0</v>
          </cell>
          <cell r="K4330">
            <v>0</v>
          </cell>
          <cell r="O4330" t="str">
            <v>0</v>
          </cell>
          <cell r="S4330">
            <v>0</v>
          </cell>
          <cell r="W4330">
            <v>0</v>
          </cell>
          <cell r="Y4330">
            <v>0</v>
          </cell>
          <cell r="AA4330">
            <v>0</v>
          </cell>
          <cell r="AE4330">
            <v>2016.3320000000001</v>
          </cell>
        </row>
        <row r="4331">
          <cell r="C4331">
            <v>45957</v>
          </cell>
          <cell r="D4331">
            <v>44</v>
          </cell>
          <cell r="G4331">
            <v>0</v>
          </cell>
          <cell r="J4331">
            <v>0</v>
          </cell>
          <cell r="K4331">
            <v>0</v>
          </cell>
          <cell r="O4331" t="str">
            <v>0</v>
          </cell>
          <cell r="S4331">
            <v>0</v>
          </cell>
          <cell r="W4331">
            <v>0</v>
          </cell>
          <cell r="Y4331">
            <v>0</v>
          </cell>
          <cell r="AA4331">
            <v>0</v>
          </cell>
          <cell r="AE4331">
            <v>2016.3320000000001</v>
          </cell>
        </row>
        <row r="4332">
          <cell r="C4332">
            <v>45958</v>
          </cell>
          <cell r="D4332">
            <v>44</v>
          </cell>
          <cell r="G4332">
            <v>0</v>
          </cell>
          <cell r="J4332">
            <v>0</v>
          </cell>
          <cell r="K4332">
            <v>0</v>
          </cell>
          <cell r="O4332" t="str">
            <v>0</v>
          </cell>
          <cell r="S4332">
            <v>0</v>
          </cell>
          <cell r="W4332">
            <v>0</v>
          </cell>
          <cell r="Y4332">
            <v>0</v>
          </cell>
          <cell r="AA4332">
            <v>0</v>
          </cell>
        </row>
        <row r="4333">
          <cell r="C4333">
            <v>45959</v>
          </cell>
          <cell r="D4333">
            <v>44</v>
          </cell>
          <cell r="G4333">
            <v>0</v>
          </cell>
          <cell r="J4333">
            <v>0</v>
          </cell>
          <cell r="K4333">
            <v>0</v>
          </cell>
          <cell r="O4333" t="str">
            <v>0</v>
          </cell>
          <cell r="S4333">
            <v>0</v>
          </cell>
          <cell r="W4333">
            <v>0</v>
          </cell>
          <cell r="Y4333">
            <v>0</v>
          </cell>
          <cell r="AA4333">
            <v>0</v>
          </cell>
          <cell r="AE4333">
            <v>2016.3320000000001</v>
          </cell>
        </row>
        <row r="4334">
          <cell r="C4334">
            <v>45960</v>
          </cell>
          <cell r="D4334">
            <v>44</v>
          </cell>
          <cell r="G4334">
            <v>0</v>
          </cell>
          <cell r="J4334">
            <v>0</v>
          </cell>
          <cell r="K4334">
            <v>0</v>
          </cell>
          <cell r="O4334" t="str">
            <v>0</v>
          </cell>
          <cell r="S4334">
            <v>0</v>
          </cell>
          <cell r="W4334">
            <v>0</v>
          </cell>
          <cell r="Y4334">
            <v>0</v>
          </cell>
          <cell r="AA4334">
            <v>0</v>
          </cell>
          <cell r="AE4334">
            <v>2016.3320000000001</v>
          </cell>
        </row>
        <row r="4335">
          <cell r="C4335">
            <v>45961</v>
          </cell>
          <cell r="D4335">
            <v>44</v>
          </cell>
          <cell r="G4335">
            <v>0</v>
          </cell>
          <cell r="J4335">
            <v>0</v>
          </cell>
          <cell r="K4335">
            <v>0</v>
          </cell>
          <cell r="O4335" t="str">
            <v>0</v>
          </cell>
          <cell r="S4335">
            <v>0</v>
          </cell>
          <cell r="W4335">
            <v>0</v>
          </cell>
          <cell r="Y4335">
            <v>0</v>
          </cell>
          <cell r="AA4335">
            <v>0</v>
          </cell>
          <cell r="AE4335">
            <v>2016.3320000000001</v>
          </cell>
        </row>
        <row r="4336">
          <cell r="C4336">
            <v>45962</v>
          </cell>
          <cell r="D4336">
            <v>44</v>
          </cell>
          <cell r="G4336">
            <v>0</v>
          </cell>
          <cell r="J4336">
            <v>0</v>
          </cell>
          <cell r="K4336">
            <v>0</v>
          </cell>
          <cell r="O4336" t="str">
            <v>0</v>
          </cell>
          <cell r="S4336">
            <v>0</v>
          </cell>
          <cell r="W4336">
            <v>0</v>
          </cell>
          <cell r="Y4336">
            <v>0</v>
          </cell>
          <cell r="AA4336">
            <v>0</v>
          </cell>
          <cell r="AE4336">
            <v>2016.3320000000001</v>
          </cell>
        </row>
        <row r="4337">
          <cell r="C4337">
            <v>45963</v>
          </cell>
          <cell r="D4337">
            <v>44</v>
          </cell>
          <cell r="G4337">
            <v>0</v>
          </cell>
          <cell r="J4337">
            <v>0</v>
          </cell>
          <cell r="K4337">
            <v>0</v>
          </cell>
          <cell r="O4337" t="str">
            <v>0</v>
          </cell>
          <cell r="S4337">
            <v>0</v>
          </cell>
          <cell r="W4337">
            <v>0</v>
          </cell>
          <cell r="Y4337">
            <v>0</v>
          </cell>
          <cell r="AA4337">
            <v>0</v>
          </cell>
          <cell r="AE4337">
            <v>2016.3320000000001</v>
          </cell>
        </row>
        <row r="4338">
          <cell r="C4338">
            <v>45964</v>
          </cell>
          <cell r="D4338">
            <v>45</v>
          </cell>
          <cell r="G4338">
            <v>0</v>
          </cell>
          <cell r="J4338">
            <v>0</v>
          </cell>
          <cell r="K4338">
            <v>0</v>
          </cell>
          <cell r="O4338" t="str">
            <v>0</v>
          </cell>
          <cell r="S4338">
            <v>0</v>
          </cell>
          <cell r="W4338">
            <v>0</v>
          </cell>
          <cell r="Y4338">
            <v>0</v>
          </cell>
          <cell r="AA4338">
            <v>0</v>
          </cell>
          <cell r="AE4338">
            <v>2016.3320000000001</v>
          </cell>
        </row>
        <row r="4339">
          <cell r="C4339">
            <v>45965</v>
          </cell>
          <cell r="D4339">
            <v>45</v>
          </cell>
          <cell r="G4339">
            <v>0</v>
          </cell>
          <cell r="J4339">
            <v>0</v>
          </cell>
          <cell r="K4339">
            <v>0</v>
          </cell>
          <cell r="O4339" t="str">
            <v>0</v>
          </cell>
          <cell r="S4339">
            <v>0</v>
          </cell>
          <cell r="W4339">
            <v>0</v>
          </cell>
          <cell r="Y4339">
            <v>0</v>
          </cell>
          <cell r="AA4339">
            <v>0</v>
          </cell>
          <cell r="AE4339">
            <v>2016.3320000000001</v>
          </cell>
        </row>
        <row r="4340">
          <cell r="C4340">
            <v>45966</v>
          </cell>
          <cell r="D4340">
            <v>45</v>
          </cell>
          <cell r="G4340">
            <v>0</v>
          </cell>
          <cell r="J4340">
            <v>0</v>
          </cell>
          <cell r="K4340">
            <v>0</v>
          </cell>
          <cell r="O4340" t="str">
            <v>0</v>
          </cell>
          <cell r="S4340">
            <v>0</v>
          </cell>
          <cell r="W4340">
            <v>0</v>
          </cell>
          <cell r="Y4340">
            <v>0</v>
          </cell>
          <cell r="AA4340">
            <v>0</v>
          </cell>
          <cell r="AE4340">
            <v>2016.3320000000001</v>
          </cell>
        </row>
        <row r="4341">
          <cell r="C4341">
            <v>45967</v>
          </cell>
          <cell r="D4341">
            <v>45</v>
          </cell>
          <cell r="G4341">
            <v>0</v>
          </cell>
          <cell r="J4341">
            <v>0</v>
          </cell>
          <cell r="K4341">
            <v>0</v>
          </cell>
          <cell r="O4341" t="str">
            <v>0</v>
          </cell>
          <cell r="S4341">
            <v>0</v>
          </cell>
          <cell r="W4341">
            <v>0</v>
          </cell>
          <cell r="Y4341">
            <v>0</v>
          </cell>
          <cell r="AA4341">
            <v>0</v>
          </cell>
          <cell r="AE4341">
            <v>2016.3320000000001</v>
          </cell>
        </row>
        <row r="4342">
          <cell r="C4342">
            <v>45968</v>
          </cell>
          <cell r="D4342">
            <v>45</v>
          </cell>
          <cell r="G4342">
            <v>0</v>
          </cell>
          <cell r="J4342">
            <v>0</v>
          </cell>
          <cell r="K4342">
            <v>0</v>
          </cell>
          <cell r="O4342" t="str">
            <v>0</v>
          </cell>
          <cell r="S4342">
            <v>0</v>
          </cell>
          <cell r="W4342">
            <v>0</v>
          </cell>
          <cell r="Y4342">
            <v>0</v>
          </cell>
          <cell r="AA4342">
            <v>0</v>
          </cell>
          <cell r="AE4342">
            <v>2016.3320000000001</v>
          </cell>
        </row>
        <row r="4343">
          <cell r="C4343">
            <v>45969</v>
          </cell>
          <cell r="D4343">
            <v>45</v>
          </cell>
          <cell r="G4343">
            <v>0</v>
          </cell>
          <cell r="J4343">
            <v>0</v>
          </cell>
          <cell r="K4343">
            <v>0</v>
          </cell>
          <cell r="O4343" t="str">
            <v>0</v>
          </cell>
          <cell r="S4343">
            <v>0</v>
          </cell>
          <cell r="W4343">
            <v>0</v>
          </cell>
          <cell r="Y4343">
            <v>0</v>
          </cell>
          <cell r="AA4343">
            <v>0</v>
          </cell>
          <cell r="AE4343">
            <v>2016.3320000000001</v>
          </cell>
        </row>
        <row r="4344">
          <cell r="C4344">
            <v>45970</v>
          </cell>
          <cell r="D4344">
            <v>45</v>
          </cell>
          <cell r="G4344">
            <v>0</v>
          </cell>
          <cell r="J4344">
            <v>0</v>
          </cell>
          <cell r="K4344">
            <v>0</v>
          </cell>
          <cell r="O4344" t="str">
            <v>0</v>
          </cell>
          <cell r="S4344">
            <v>0</v>
          </cell>
          <cell r="W4344">
            <v>0</v>
          </cell>
          <cell r="Y4344">
            <v>0</v>
          </cell>
          <cell r="AA4344">
            <v>0</v>
          </cell>
          <cell r="AE4344">
            <v>2016.3320000000001</v>
          </cell>
        </row>
        <row r="4345">
          <cell r="C4345">
            <v>45971</v>
          </cell>
          <cell r="D4345">
            <v>46</v>
          </cell>
          <cell r="G4345">
            <v>0</v>
          </cell>
          <cell r="J4345">
            <v>0</v>
          </cell>
          <cell r="K4345">
            <v>0</v>
          </cell>
          <cell r="O4345" t="str">
            <v>0</v>
          </cell>
          <cell r="S4345">
            <v>0</v>
          </cell>
          <cell r="W4345">
            <v>0</v>
          </cell>
          <cell r="Y4345">
            <v>0</v>
          </cell>
          <cell r="AA4345">
            <v>0</v>
          </cell>
          <cell r="AE4345">
            <v>2016.3320000000001</v>
          </cell>
        </row>
        <row r="4346">
          <cell r="C4346">
            <v>45972</v>
          </cell>
          <cell r="D4346">
            <v>46</v>
          </cell>
          <cell r="G4346">
            <v>0</v>
          </cell>
          <cell r="J4346">
            <v>0</v>
          </cell>
          <cell r="K4346">
            <v>0</v>
          </cell>
          <cell r="O4346" t="str">
            <v>0</v>
          </cell>
          <cell r="S4346">
            <v>0</v>
          </cell>
          <cell r="W4346">
            <v>0</v>
          </cell>
          <cell r="Y4346">
            <v>0</v>
          </cell>
          <cell r="AA4346">
            <v>0</v>
          </cell>
          <cell r="AE4346">
            <v>2016.3320000000001</v>
          </cell>
        </row>
        <row r="4347">
          <cell r="C4347">
            <v>45973</v>
          </cell>
          <cell r="D4347">
            <v>46</v>
          </cell>
          <cell r="G4347">
            <v>0</v>
          </cell>
          <cell r="J4347">
            <v>0</v>
          </cell>
          <cell r="K4347">
            <v>0</v>
          </cell>
          <cell r="O4347" t="str">
            <v>0</v>
          </cell>
          <cell r="S4347">
            <v>0</v>
          </cell>
          <cell r="W4347">
            <v>0</v>
          </cell>
          <cell r="Y4347">
            <v>0</v>
          </cell>
          <cell r="AA4347">
            <v>0</v>
          </cell>
          <cell r="AE4347">
            <v>2016.3320000000001</v>
          </cell>
        </row>
        <row r="4348">
          <cell r="C4348">
            <v>45974</v>
          </cell>
          <cell r="D4348">
            <v>46</v>
          </cell>
          <cell r="G4348">
            <v>0</v>
          </cell>
          <cell r="J4348">
            <v>0</v>
          </cell>
          <cell r="K4348">
            <v>0</v>
          </cell>
          <cell r="O4348" t="str">
            <v>0</v>
          </cell>
          <cell r="S4348">
            <v>0</v>
          </cell>
          <cell r="W4348">
            <v>0</v>
          </cell>
          <cell r="Y4348">
            <v>0</v>
          </cell>
          <cell r="AA4348">
            <v>0</v>
          </cell>
          <cell r="AE4348">
            <v>2016.3320000000001</v>
          </cell>
        </row>
        <row r="4349">
          <cell r="C4349">
            <v>45975</v>
          </cell>
          <cell r="D4349">
            <v>46</v>
          </cell>
          <cell r="G4349">
            <v>0</v>
          </cell>
          <cell r="J4349">
            <v>0</v>
          </cell>
          <cell r="K4349">
            <v>0</v>
          </cell>
          <cell r="O4349" t="str">
            <v>0</v>
          </cell>
          <cell r="S4349">
            <v>0</v>
          </cell>
          <cell r="W4349">
            <v>0</v>
          </cell>
          <cell r="Y4349">
            <v>0</v>
          </cell>
          <cell r="AA4349">
            <v>0</v>
          </cell>
          <cell r="AE4349">
            <v>2016.3320000000001</v>
          </cell>
        </row>
        <row r="4350">
          <cell r="C4350">
            <v>45976</v>
          </cell>
          <cell r="D4350">
            <v>46</v>
          </cell>
          <cell r="G4350">
            <v>0</v>
          </cell>
          <cell r="J4350">
            <v>0</v>
          </cell>
          <cell r="K4350">
            <v>0</v>
          </cell>
          <cell r="O4350" t="str">
            <v>0</v>
          </cell>
          <cell r="S4350">
            <v>0</v>
          </cell>
          <cell r="W4350">
            <v>0</v>
          </cell>
          <cell r="Y4350">
            <v>0</v>
          </cell>
          <cell r="AA4350">
            <v>0</v>
          </cell>
          <cell r="AE4350">
            <v>2016.3320000000001</v>
          </cell>
        </row>
        <row r="4351">
          <cell r="C4351">
            <v>45977</v>
          </cell>
          <cell r="D4351">
            <v>46</v>
          </cell>
          <cell r="G4351">
            <v>0</v>
          </cell>
          <cell r="J4351">
            <v>0</v>
          </cell>
          <cell r="K4351">
            <v>0</v>
          </cell>
          <cell r="O4351" t="str">
            <v>0</v>
          </cell>
          <cell r="S4351">
            <v>0</v>
          </cell>
          <cell r="W4351">
            <v>0</v>
          </cell>
          <cell r="Y4351">
            <v>0</v>
          </cell>
          <cell r="AA4351">
            <v>0</v>
          </cell>
          <cell r="AE4351">
            <v>2016.3320000000001</v>
          </cell>
        </row>
        <row r="4352">
          <cell r="C4352">
            <v>45978</v>
          </cell>
          <cell r="D4352">
            <v>47</v>
          </cell>
          <cell r="G4352">
            <v>0</v>
          </cell>
          <cell r="J4352">
            <v>0</v>
          </cell>
          <cell r="K4352">
            <v>0</v>
          </cell>
          <cell r="O4352" t="str">
            <v>0</v>
          </cell>
          <cell r="S4352">
            <v>0</v>
          </cell>
          <cell r="W4352">
            <v>0</v>
          </cell>
          <cell r="Y4352">
            <v>0</v>
          </cell>
          <cell r="AA4352">
            <v>0</v>
          </cell>
          <cell r="AE4352">
            <v>2016.3320000000001</v>
          </cell>
        </row>
        <row r="4353">
          <cell r="C4353">
            <v>45979</v>
          </cell>
          <cell r="D4353">
            <v>47</v>
          </cell>
          <cell r="G4353">
            <v>0</v>
          </cell>
          <cell r="J4353">
            <v>0</v>
          </cell>
          <cell r="K4353">
            <v>0</v>
          </cell>
          <cell r="O4353" t="str">
            <v>0</v>
          </cell>
          <cell r="S4353">
            <v>0</v>
          </cell>
          <cell r="W4353">
            <v>0</v>
          </cell>
          <cell r="Y4353">
            <v>0</v>
          </cell>
          <cell r="AA4353">
            <v>0</v>
          </cell>
          <cell r="AE4353">
            <v>2016.3320000000001</v>
          </cell>
        </row>
        <row r="4354">
          <cell r="C4354">
            <v>45980</v>
          </cell>
          <cell r="D4354">
            <v>47</v>
          </cell>
          <cell r="G4354">
            <v>0</v>
          </cell>
          <cell r="J4354">
            <v>0</v>
          </cell>
          <cell r="K4354">
            <v>0</v>
          </cell>
          <cell r="O4354" t="str">
            <v>0</v>
          </cell>
          <cell r="S4354">
            <v>0</v>
          </cell>
          <cell r="W4354">
            <v>0</v>
          </cell>
          <cell r="Y4354">
            <v>0</v>
          </cell>
          <cell r="AA4354">
            <v>0</v>
          </cell>
          <cell r="AE4354">
            <v>2016.3320000000001</v>
          </cell>
        </row>
        <row r="4355">
          <cell r="C4355">
            <v>45981</v>
          </cell>
          <cell r="D4355">
            <v>47</v>
          </cell>
          <cell r="G4355">
            <v>0</v>
          </cell>
          <cell r="J4355">
            <v>0</v>
          </cell>
          <cell r="K4355">
            <v>0</v>
          </cell>
          <cell r="O4355" t="str">
            <v>0</v>
          </cell>
          <cell r="S4355">
            <v>0</v>
          </cell>
          <cell r="W4355">
            <v>0</v>
          </cell>
          <cell r="Y4355">
            <v>0</v>
          </cell>
          <cell r="AA4355">
            <v>0</v>
          </cell>
          <cell r="AE4355">
            <v>2016.3320000000001</v>
          </cell>
        </row>
        <row r="4356">
          <cell r="C4356">
            <v>45982</v>
          </cell>
          <cell r="D4356">
            <v>47</v>
          </cell>
          <cell r="G4356">
            <v>0</v>
          </cell>
          <cell r="J4356">
            <v>0</v>
          </cell>
          <cell r="K4356">
            <v>0</v>
          </cell>
          <cell r="O4356" t="str">
            <v>0</v>
          </cell>
          <cell r="S4356">
            <v>0</v>
          </cell>
          <cell r="W4356">
            <v>0</v>
          </cell>
          <cell r="Y4356">
            <v>0</v>
          </cell>
          <cell r="AA4356">
            <v>0</v>
          </cell>
          <cell r="AE4356">
            <v>2016.3320000000001</v>
          </cell>
        </row>
        <row r="4357">
          <cell r="C4357">
            <v>45983</v>
          </cell>
          <cell r="D4357">
            <v>47</v>
          </cell>
          <cell r="G4357">
            <v>0</v>
          </cell>
          <cell r="J4357">
            <v>0</v>
          </cell>
          <cell r="K4357">
            <v>0</v>
          </cell>
          <cell r="O4357" t="str">
            <v>0</v>
          </cell>
          <cell r="S4357">
            <v>0</v>
          </cell>
          <cell r="W4357">
            <v>0</v>
          </cell>
          <cell r="Y4357">
            <v>0</v>
          </cell>
          <cell r="AA4357">
            <v>0</v>
          </cell>
          <cell r="AE4357">
            <v>2016.3320000000001</v>
          </cell>
        </row>
        <row r="4358">
          <cell r="C4358">
            <v>45984</v>
          </cell>
          <cell r="D4358">
            <v>47</v>
          </cell>
          <cell r="G4358">
            <v>0</v>
          </cell>
          <cell r="J4358">
            <v>0</v>
          </cell>
          <cell r="K4358">
            <v>0</v>
          </cell>
          <cell r="O4358" t="str">
            <v>0</v>
          </cell>
          <cell r="S4358">
            <v>0</v>
          </cell>
          <cell r="W4358">
            <v>0</v>
          </cell>
          <cell r="Y4358">
            <v>0</v>
          </cell>
          <cell r="AA4358">
            <v>0</v>
          </cell>
          <cell r="AE4358">
            <v>2016.3320000000001</v>
          </cell>
        </row>
        <row r="4359">
          <cell r="C4359">
            <v>45985</v>
          </cell>
          <cell r="D4359">
            <v>48</v>
          </cell>
          <cell r="G4359">
            <v>0</v>
          </cell>
          <cell r="J4359">
            <v>0</v>
          </cell>
          <cell r="K4359">
            <v>0</v>
          </cell>
          <cell r="O4359" t="str">
            <v>0</v>
          </cell>
          <cell r="S4359">
            <v>0</v>
          </cell>
          <cell r="W4359">
            <v>0</v>
          </cell>
          <cell r="Y4359">
            <v>0</v>
          </cell>
          <cell r="AA4359">
            <v>0</v>
          </cell>
          <cell r="AE4359">
            <v>2016.3320000000001</v>
          </cell>
        </row>
        <row r="4360">
          <cell r="C4360">
            <v>45986</v>
          </cell>
          <cell r="D4360">
            <v>48</v>
          </cell>
          <cell r="G4360">
            <v>0</v>
          </cell>
          <cell r="J4360">
            <v>0</v>
          </cell>
          <cell r="K4360">
            <v>0</v>
          </cell>
          <cell r="O4360" t="str">
            <v>0</v>
          </cell>
          <cell r="S4360">
            <v>0</v>
          </cell>
          <cell r="W4360">
            <v>0</v>
          </cell>
          <cell r="Y4360">
            <v>0</v>
          </cell>
          <cell r="AA4360">
            <v>0</v>
          </cell>
          <cell r="AE4360">
            <v>2016.3320000000001</v>
          </cell>
        </row>
        <row r="4361">
          <cell r="C4361">
            <v>45987</v>
          </cell>
          <cell r="D4361">
            <v>48</v>
          </cell>
          <cell r="G4361">
            <v>0</v>
          </cell>
          <cell r="J4361">
            <v>0</v>
          </cell>
          <cell r="K4361">
            <v>0</v>
          </cell>
          <cell r="O4361" t="str">
            <v>0</v>
          </cell>
          <cell r="S4361">
            <v>0</v>
          </cell>
          <cell r="W4361">
            <v>0</v>
          </cell>
          <cell r="Y4361">
            <v>0</v>
          </cell>
          <cell r="AA4361">
            <v>0</v>
          </cell>
          <cell r="AE4361">
            <v>2016.3320000000001</v>
          </cell>
        </row>
        <row r="4362">
          <cell r="C4362">
            <v>45988</v>
          </cell>
          <cell r="D4362">
            <v>48</v>
          </cell>
          <cell r="G4362">
            <v>0</v>
          </cell>
          <cell r="J4362">
            <v>0</v>
          </cell>
          <cell r="K4362">
            <v>0</v>
          </cell>
          <cell r="O4362" t="str">
            <v>0</v>
          </cell>
          <cell r="S4362">
            <v>0</v>
          </cell>
          <cell r="W4362">
            <v>0</v>
          </cell>
          <cell r="Y4362">
            <v>0</v>
          </cell>
          <cell r="AA4362">
            <v>0</v>
          </cell>
          <cell r="AE4362">
            <v>2016.3320000000001</v>
          </cell>
        </row>
        <row r="4363">
          <cell r="C4363">
            <v>45989</v>
          </cell>
          <cell r="D4363">
            <v>48</v>
          </cell>
          <cell r="G4363">
            <v>0</v>
          </cell>
          <cell r="J4363">
            <v>0</v>
          </cell>
          <cell r="K4363">
            <v>0</v>
          </cell>
          <cell r="O4363" t="str">
            <v>0</v>
          </cell>
          <cell r="S4363">
            <v>0</v>
          </cell>
          <cell r="W4363">
            <v>0</v>
          </cell>
          <cell r="Y4363">
            <v>0</v>
          </cell>
          <cell r="AA4363">
            <v>0</v>
          </cell>
        </row>
        <row r="4364">
          <cell r="C4364">
            <v>45990</v>
          </cell>
          <cell r="D4364">
            <v>48</v>
          </cell>
          <cell r="G4364">
            <v>0</v>
          </cell>
          <cell r="J4364">
            <v>0</v>
          </cell>
          <cell r="K4364">
            <v>0</v>
          </cell>
          <cell r="O4364" t="str">
            <v>0</v>
          </cell>
          <cell r="S4364">
            <v>0</v>
          </cell>
          <cell r="W4364">
            <v>0</v>
          </cell>
          <cell r="Y4364">
            <v>0</v>
          </cell>
          <cell r="AA4364">
            <v>0</v>
          </cell>
          <cell r="AE4364">
            <v>2016.3320000000001</v>
          </cell>
        </row>
        <row r="4365">
          <cell r="C4365">
            <v>45991</v>
          </cell>
          <cell r="D4365">
            <v>48</v>
          </cell>
          <cell r="G4365">
            <v>0</v>
          </cell>
          <cell r="J4365">
            <v>0</v>
          </cell>
          <cell r="K4365">
            <v>0</v>
          </cell>
          <cell r="O4365" t="str">
            <v>0</v>
          </cell>
          <cell r="S4365">
            <v>0</v>
          </cell>
          <cell r="W4365">
            <v>0</v>
          </cell>
          <cell r="Y4365">
            <v>0</v>
          </cell>
          <cell r="AA4365">
            <v>0</v>
          </cell>
          <cell r="AE4365">
            <v>2016.3320000000001</v>
          </cell>
        </row>
        <row r="4366">
          <cell r="C4366">
            <v>45992</v>
          </cell>
          <cell r="D4366">
            <v>49</v>
          </cell>
          <cell r="G4366">
            <v>0</v>
          </cell>
          <cell r="J4366">
            <v>0</v>
          </cell>
          <cell r="K4366">
            <v>0</v>
          </cell>
          <cell r="O4366" t="str">
            <v>0</v>
          </cell>
          <cell r="S4366">
            <v>0</v>
          </cell>
          <cell r="W4366">
            <v>0</v>
          </cell>
          <cell r="Y4366">
            <v>0</v>
          </cell>
          <cell r="AA4366">
            <v>0</v>
          </cell>
          <cell r="AE4366">
            <v>2016.3320000000001</v>
          </cell>
        </row>
        <row r="4367">
          <cell r="C4367">
            <v>45993</v>
          </cell>
          <cell r="D4367">
            <v>49</v>
          </cell>
          <cell r="G4367">
            <v>0</v>
          </cell>
          <cell r="J4367">
            <v>0</v>
          </cell>
          <cell r="K4367">
            <v>0</v>
          </cell>
          <cell r="O4367" t="str">
            <v>0</v>
          </cell>
          <cell r="S4367">
            <v>0</v>
          </cell>
          <cell r="W4367">
            <v>0</v>
          </cell>
          <cell r="Y4367">
            <v>0</v>
          </cell>
          <cell r="AA4367">
            <v>0</v>
          </cell>
          <cell r="AE4367">
            <v>2016.3320000000001</v>
          </cell>
        </row>
        <row r="4368">
          <cell r="C4368">
            <v>45994</v>
          </cell>
          <cell r="D4368">
            <v>49</v>
          </cell>
          <cell r="G4368">
            <v>0</v>
          </cell>
          <cell r="J4368">
            <v>0</v>
          </cell>
          <cell r="K4368">
            <v>0</v>
          </cell>
          <cell r="O4368" t="str">
            <v>0</v>
          </cell>
          <cell r="S4368">
            <v>0</v>
          </cell>
          <cell r="W4368">
            <v>0</v>
          </cell>
          <cell r="Y4368">
            <v>0</v>
          </cell>
          <cell r="AA4368">
            <v>0</v>
          </cell>
          <cell r="AE4368">
            <v>2016.3320000000001</v>
          </cell>
        </row>
        <row r="4369">
          <cell r="C4369">
            <v>45995</v>
          </cell>
          <cell r="D4369">
            <v>49</v>
          </cell>
          <cell r="G4369">
            <v>0</v>
          </cell>
          <cell r="J4369">
            <v>0</v>
          </cell>
          <cell r="K4369">
            <v>0</v>
          </cell>
          <cell r="O4369" t="str">
            <v>0</v>
          </cell>
          <cell r="S4369">
            <v>0</v>
          </cell>
          <cell r="W4369">
            <v>0</v>
          </cell>
          <cell r="Y4369">
            <v>0</v>
          </cell>
          <cell r="AA4369">
            <v>0</v>
          </cell>
          <cell r="AE4369">
            <v>2016.3320000000001</v>
          </cell>
        </row>
        <row r="4370">
          <cell r="C4370">
            <v>45996</v>
          </cell>
          <cell r="D4370">
            <v>49</v>
          </cell>
          <cell r="G4370">
            <v>0</v>
          </cell>
          <cell r="J4370">
            <v>0</v>
          </cell>
          <cell r="K4370">
            <v>0</v>
          </cell>
          <cell r="O4370" t="str">
            <v>0</v>
          </cell>
          <cell r="S4370">
            <v>0</v>
          </cell>
          <cell r="W4370">
            <v>0</v>
          </cell>
          <cell r="Y4370">
            <v>0</v>
          </cell>
          <cell r="AA4370">
            <v>0</v>
          </cell>
          <cell r="AE4370">
            <v>2016.3320000000001</v>
          </cell>
        </row>
        <row r="4371">
          <cell r="C4371">
            <v>45997</v>
          </cell>
          <cell r="D4371">
            <v>49</v>
          </cell>
          <cell r="G4371">
            <v>0</v>
          </cell>
          <cell r="J4371">
            <v>0</v>
          </cell>
          <cell r="K4371">
            <v>0</v>
          </cell>
          <cell r="O4371" t="str">
            <v>0</v>
          </cell>
          <cell r="S4371">
            <v>0</v>
          </cell>
          <cell r="W4371">
            <v>0</v>
          </cell>
          <cell r="Y4371">
            <v>0</v>
          </cell>
          <cell r="AA4371">
            <v>0</v>
          </cell>
          <cell r="AE4371">
            <v>2016.3320000000001</v>
          </cell>
        </row>
        <row r="4372">
          <cell r="C4372">
            <v>45998</v>
          </cell>
          <cell r="D4372">
            <v>49</v>
          </cell>
          <cell r="G4372">
            <v>0</v>
          </cell>
          <cell r="J4372">
            <v>0</v>
          </cell>
          <cell r="K4372">
            <v>0</v>
          </cell>
          <cell r="O4372" t="str">
            <v>0</v>
          </cell>
          <cell r="S4372">
            <v>0</v>
          </cell>
          <cell r="W4372">
            <v>0</v>
          </cell>
          <cell r="Y4372">
            <v>0</v>
          </cell>
          <cell r="AA4372">
            <v>0</v>
          </cell>
          <cell r="AE4372">
            <v>2016.3320000000001</v>
          </cell>
        </row>
        <row r="4373">
          <cell r="C4373">
            <v>45999</v>
          </cell>
          <cell r="D4373">
            <v>50</v>
          </cell>
          <cell r="G4373">
            <v>0</v>
          </cell>
          <cell r="J4373">
            <v>0</v>
          </cell>
          <cell r="K4373">
            <v>0</v>
          </cell>
          <cell r="O4373" t="str">
            <v>0</v>
          </cell>
          <cell r="S4373">
            <v>0</v>
          </cell>
          <cell r="W4373">
            <v>0</v>
          </cell>
          <cell r="Y4373">
            <v>0</v>
          </cell>
          <cell r="AA4373">
            <v>0</v>
          </cell>
          <cell r="AE4373">
            <v>2016.3320000000001</v>
          </cell>
        </row>
        <row r="4374">
          <cell r="C4374">
            <v>46000</v>
          </cell>
          <cell r="D4374">
            <v>50</v>
          </cell>
          <cell r="G4374">
            <v>0</v>
          </cell>
          <cell r="J4374">
            <v>0</v>
          </cell>
          <cell r="K4374">
            <v>0</v>
          </cell>
          <cell r="O4374" t="str">
            <v>0</v>
          </cell>
          <cell r="S4374">
            <v>0</v>
          </cell>
          <cell r="W4374">
            <v>0</v>
          </cell>
          <cell r="Y4374">
            <v>0</v>
          </cell>
          <cell r="AA4374">
            <v>0</v>
          </cell>
          <cell r="AE4374">
            <v>2016.3320000000001</v>
          </cell>
        </row>
        <row r="4375">
          <cell r="C4375">
            <v>46001</v>
          </cell>
          <cell r="D4375">
            <v>50</v>
          </cell>
          <cell r="G4375">
            <v>0</v>
          </cell>
          <cell r="J4375">
            <v>0</v>
          </cell>
          <cell r="K4375">
            <v>0</v>
          </cell>
          <cell r="O4375" t="str">
            <v>0</v>
          </cell>
          <cell r="S4375">
            <v>0</v>
          </cell>
          <cell r="W4375">
            <v>0</v>
          </cell>
          <cell r="Y4375">
            <v>0</v>
          </cell>
          <cell r="AA4375">
            <v>0</v>
          </cell>
          <cell r="AE4375">
            <v>2016.3320000000001</v>
          </cell>
        </row>
        <row r="4376">
          <cell r="C4376">
            <v>46002</v>
          </cell>
          <cell r="D4376">
            <v>50</v>
          </cell>
          <cell r="G4376">
            <v>0</v>
          </cell>
          <cell r="J4376">
            <v>0</v>
          </cell>
          <cell r="K4376">
            <v>0</v>
          </cell>
          <cell r="O4376" t="str">
            <v>0</v>
          </cell>
          <cell r="S4376">
            <v>0</v>
          </cell>
          <cell r="W4376">
            <v>0</v>
          </cell>
          <cell r="Y4376">
            <v>0</v>
          </cell>
          <cell r="AA4376">
            <v>0</v>
          </cell>
          <cell r="AE4376">
            <v>2016.3320000000001</v>
          </cell>
        </row>
        <row r="4377">
          <cell r="C4377">
            <v>46003</v>
          </cell>
          <cell r="D4377">
            <v>50</v>
          </cell>
          <cell r="G4377">
            <v>0</v>
          </cell>
          <cell r="J4377">
            <v>0</v>
          </cell>
          <cell r="K4377">
            <v>0</v>
          </cell>
          <cell r="O4377" t="str">
            <v>0</v>
          </cell>
          <cell r="S4377">
            <v>0</v>
          </cell>
          <cell r="W4377">
            <v>0</v>
          </cell>
          <cell r="Y4377">
            <v>0</v>
          </cell>
          <cell r="AA4377">
            <v>0</v>
          </cell>
          <cell r="AE4377">
            <v>2016.3320000000001</v>
          </cell>
        </row>
        <row r="4378">
          <cell r="C4378">
            <v>46004</v>
          </cell>
          <cell r="D4378">
            <v>50</v>
          </cell>
          <cell r="G4378">
            <v>0</v>
          </cell>
          <cell r="J4378">
            <v>0</v>
          </cell>
          <cell r="K4378">
            <v>0</v>
          </cell>
          <cell r="O4378" t="str">
            <v>0</v>
          </cell>
          <cell r="S4378">
            <v>0</v>
          </cell>
          <cell r="W4378">
            <v>0</v>
          </cell>
          <cell r="Y4378">
            <v>0</v>
          </cell>
          <cell r="AA4378">
            <v>0</v>
          </cell>
          <cell r="AE4378">
            <v>2016.3320000000001</v>
          </cell>
        </row>
        <row r="4379">
          <cell r="C4379">
            <v>46005</v>
          </cell>
          <cell r="D4379">
            <v>50</v>
          </cell>
          <cell r="G4379">
            <v>0</v>
          </cell>
          <cell r="J4379">
            <v>0</v>
          </cell>
          <cell r="K4379">
            <v>0</v>
          </cell>
          <cell r="O4379" t="str">
            <v>0</v>
          </cell>
          <cell r="S4379">
            <v>0</v>
          </cell>
          <cell r="W4379">
            <v>0</v>
          </cell>
          <cell r="Y4379">
            <v>0</v>
          </cell>
          <cell r="AA4379">
            <v>0</v>
          </cell>
          <cell r="AE4379">
            <v>2016.3320000000001</v>
          </cell>
        </row>
        <row r="4380">
          <cell r="C4380">
            <v>46006</v>
          </cell>
          <cell r="D4380">
            <v>51</v>
          </cell>
          <cell r="G4380">
            <v>0</v>
          </cell>
          <cell r="J4380">
            <v>0</v>
          </cell>
          <cell r="K4380">
            <v>0</v>
          </cell>
          <cell r="O4380" t="str">
            <v>0</v>
          </cell>
          <cell r="S4380">
            <v>0</v>
          </cell>
          <cell r="W4380">
            <v>0</v>
          </cell>
          <cell r="Y4380">
            <v>0</v>
          </cell>
          <cell r="AA4380">
            <v>0</v>
          </cell>
          <cell r="AE4380">
            <v>2016.3320000000001</v>
          </cell>
        </row>
        <row r="4381">
          <cell r="C4381">
            <v>46007</v>
          </cell>
          <cell r="D4381">
            <v>51</v>
          </cell>
          <cell r="G4381">
            <v>0</v>
          </cell>
          <cell r="J4381">
            <v>0</v>
          </cell>
          <cell r="K4381">
            <v>0</v>
          </cell>
          <cell r="O4381" t="str">
            <v>0</v>
          </cell>
          <cell r="S4381">
            <v>0</v>
          </cell>
          <cell r="W4381">
            <v>0</v>
          </cell>
          <cell r="Y4381">
            <v>0</v>
          </cell>
          <cell r="AA4381">
            <v>0</v>
          </cell>
          <cell r="AE4381">
            <v>2016.3320000000001</v>
          </cell>
        </row>
        <row r="4382">
          <cell r="C4382">
            <v>46008</v>
          </cell>
          <cell r="D4382">
            <v>51</v>
          </cell>
          <cell r="G4382">
            <v>0</v>
          </cell>
          <cell r="J4382">
            <v>0</v>
          </cell>
          <cell r="K4382">
            <v>0</v>
          </cell>
          <cell r="O4382" t="str">
            <v>0</v>
          </cell>
          <cell r="S4382">
            <v>0</v>
          </cell>
          <cell r="W4382">
            <v>0</v>
          </cell>
          <cell r="Y4382">
            <v>0</v>
          </cell>
          <cell r="AA4382">
            <v>0</v>
          </cell>
          <cell r="AE4382">
            <v>2016.3320000000001</v>
          </cell>
        </row>
        <row r="4383">
          <cell r="C4383">
            <v>46009</v>
          </cell>
          <cell r="D4383">
            <v>51</v>
          </cell>
          <cell r="G4383">
            <v>0</v>
          </cell>
          <cell r="J4383">
            <v>0</v>
          </cell>
          <cell r="K4383">
            <v>0</v>
          </cell>
          <cell r="O4383" t="str">
            <v>0</v>
          </cell>
          <cell r="S4383">
            <v>0</v>
          </cell>
          <cell r="W4383">
            <v>0</v>
          </cell>
          <cell r="Y4383">
            <v>0</v>
          </cell>
          <cell r="AA4383">
            <v>0</v>
          </cell>
          <cell r="AE4383">
            <v>2016.3320000000001</v>
          </cell>
        </row>
        <row r="4384">
          <cell r="C4384">
            <v>46010</v>
          </cell>
          <cell r="D4384">
            <v>51</v>
          </cell>
          <cell r="G4384">
            <v>0</v>
          </cell>
          <cell r="J4384">
            <v>0</v>
          </cell>
          <cell r="K4384">
            <v>0</v>
          </cell>
          <cell r="O4384" t="str">
            <v>0</v>
          </cell>
          <cell r="S4384">
            <v>0</v>
          </cell>
          <cell r="W4384">
            <v>0</v>
          </cell>
          <cell r="Y4384">
            <v>0</v>
          </cell>
          <cell r="AA4384">
            <v>0</v>
          </cell>
          <cell r="AE4384">
            <v>2016.3320000000001</v>
          </cell>
        </row>
        <row r="4385">
          <cell r="C4385">
            <v>46011</v>
          </cell>
          <cell r="D4385">
            <v>51</v>
          </cell>
          <cell r="G4385">
            <v>0</v>
          </cell>
          <cell r="J4385">
            <v>0</v>
          </cell>
          <cell r="K4385">
            <v>0</v>
          </cell>
          <cell r="O4385" t="str">
            <v>0</v>
          </cell>
          <cell r="S4385">
            <v>0</v>
          </cell>
          <cell r="W4385">
            <v>0</v>
          </cell>
          <cell r="Y4385">
            <v>0</v>
          </cell>
          <cell r="AA4385">
            <v>0</v>
          </cell>
          <cell r="AE4385">
            <v>2016.3320000000001</v>
          </cell>
        </row>
        <row r="4386">
          <cell r="C4386">
            <v>46012</v>
          </cell>
          <cell r="D4386">
            <v>51</v>
          </cell>
          <cell r="G4386">
            <v>0</v>
          </cell>
          <cell r="J4386">
            <v>0</v>
          </cell>
          <cell r="K4386">
            <v>0</v>
          </cell>
          <cell r="O4386" t="str">
            <v>0</v>
          </cell>
          <cell r="S4386">
            <v>0</v>
          </cell>
          <cell r="W4386">
            <v>0</v>
          </cell>
          <cell r="Y4386">
            <v>0</v>
          </cell>
          <cell r="AA4386">
            <v>0</v>
          </cell>
          <cell r="AE4386">
            <v>2016.3320000000001</v>
          </cell>
        </row>
        <row r="4387">
          <cell r="C4387">
            <v>46013</v>
          </cell>
          <cell r="D4387">
            <v>52</v>
          </cell>
          <cell r="G4387">
            <v>0</v>
          </cell>
          <cell r="J4387">
            <v>0</v>
          </cell>
          <cell r="K4387">
            <v>0</v>
          </cell>
          <cell r="O4387" t="str">
            <v>0</v>
          </cell>
          <cell r="S4387">
            <v>0</v>
          </cell>
          <cell r="W4387">
            <v>0</v>
          </cell>
          <cell r="Y4387">
            <v>0</v>
          </cell>
          <cell r="AA4387">
            <v>0</v>
          </cell>
          <cell r="AE4387">
            <v>2016.3320000000001</v>
          </cell>
        </row>
        <row r="4388">
          <cell r="C4388">
            <v>46014</v>
          </cell>
          <cell r="D4388">
            <v>52</v>
          </cell>
          <cell r="G4388">
            <v>0</v>
          </cell>
          <cell r="J4388">
            <v>0</v>
          </cell>
          <cell r="K4388">
            <v>0</v>
          </cell>
          <cell r="O4388" t="str">
            <v>0</v>
          </cell>
          <cell r="S4388">
            <v>0</v>
          </cell>
          <cell r="W4388">
            <v>0</v>
          </cell>
          <cell r="Y4388">
            <v>0</v>
          </cell>
          <cell r="AA4388">
            <v>0</v>
          </cell>
          <cell r="AE4388">
            <v>2016.3320000000001</v>
          </cell>
        </row>
        <row r="4389">
          <cell r="C4389">
            <v>46015</v>
          </cell>
          <cell r="D4389">
            <v>52</v>
          </cell>
          <cell r="G4389">
            <v>0</v>
          </cell>
          <cell r="J4389">
            <v>0</v>
          </cell>
          <cell r="K4389">
            <v>0</v>
          </cell>
          <cell r="O4389" t="str">
            <v>0</v>
          </cell>
          <cell r="S4389">
            <v>0</v>
          </cell>
          <cell r="W4389">
            <v>0</v>
          </cell>
          <cell r="Y4389">
            <v>0</v>
          </cell>
          <cell r="AA4389">
            <v>0</v>
          </cell>
          <cell r="AE4389">
            <v>2016.3320000000001</v>
          </cell>
        </row>
        <row r="4390">
          <cell r="C4390">
            <v>46016</v>
          </cell>
          <cell r="D4390">
            <v>52</v>
          </cell>
          <cell r="G4390">
            <v>0</v>
          </cell>
          <cell r="J4390">
            <v>0</v>
          </cell>
          <cell r="K4390">
            <v>0</v>
          </cell>
          <cell r="O4390" t="str">
            <v>0</v>
          </cell>
          <cell r="S4390">
            <v>0</v>
          </cell>
          <cell r="W4390">
            <v>0</v>
          </cell>
          <cell r="Y4390">
            <v>0</v>
          </cell>
          <cell r="AA4390">
            <v>0</v>
          </cell>
          <cell r="AE4390">
            <v>2016.3320000000001</v>
          </cell>
        </row>
        <row r="4391">
          <cell r="C4391">
            <v>46017</v>
          </cell>
          <cell r="D4391">
            <v>52</v>
          </cell>
          <cell r="G4391">
            <v>0</v>
          </cell>
          <cell r="J4391">
            <v>0</v>
          </cell>
          <cell r="K4391">
            <v>0</v>
          </cell>
          <cell r="O4391" t="str">
            <v>0</v>
          </cell>
          <cell r="S4391">
            <v>0</v>
          </cell>
          <cell r="W4391">
            <v>0</v>
          </cell>
          <cell r="Y4391">
            <v>0</v>
          </cell>
          <cell r="AA4391">
            <v>0</v>
          </cell>
          <cell r="AE4391">
            <v>2016.3320000000001</v>
          </cell>
        </row>
        <row r="4392">
          <cell r="C4392">
            <v>46018</v>
          </cell>
          <cell r="D4392">
            <v>52</v>
          </cell>
          <cell r="G4392">
            <v>0</v>
          </cell>
          <cell r="J4392">
            <v>0</v>
          </cell>
          <cell r="K4392">
            <v>0</v>
          </cell>
          <cell r="O4392" t="str">
            <v>0</v>
          </cell>
          <cell r="S4392">
            <v>0</v>
          </cell>
          <cell r="W4392">
            <v>0</v>
          </cell>
          <cell r="Y4392">
            <v>0</v>
          </cell>
          <cell r="AA4392">
            <v>0</v>
          </cell>
          <cell r="AE4392">
            <v>2016.3320000000001</v>
          </cell>
        </row>
        <row r="4393">
          <cell r="C4393">
            <v>46019</v>
          </cell>
          <cell r="D4393">
            <v>52</v>
          </cell>
          <cell r="G4393">
            <v>0</v>
          </cell>
          <cell r="J4393">
            <v>0</v>
          </cell>
          <cell r="K4393">
            <v>0</v>
          </cell>
          <cell r="O4393" t="str">
            <v>0</v>
          </cell>
          <cell r="S4393">
            <v>0</v>
          </cell>
          <cell r="W4393">
            <v>0</v>
          </cell>
          <cell r="Y4393">
            <v>0</v>
          </cell>
          <cell r="AA4393">
            <v>0</v>
          </cell>
        </row>
        <row r="4394">
          <cell r="C4394">
            <v>46020</v>
          </cell>
          <cell r="D4394">
            <v>1</v>
          </cell>
          <cell r="G4394">
            <v>0</v>
          </cell>
          <cell r="J4394">
            <v>0</v>
          </cell>
          <cell r="K4394">
            <v>0</v>
          </cell>
          <cell r="O4394" t="str">
            <v>0</v>
          </cell>
          <cell r="S4394">
            <v>0</v>
          </cell>
          <cell r="W4394">
            <v>0</v>
          </cell>
          <cell r="Y4394">
            <v>0</v>
          </cell>
          <cell r="AA4394">
            <v>0</v>
          </cell>
          <cell r="AE4394">
            <v>2016.3320000000001</v>
          </cell>
        </row>
        <row r="4395">
          <cell r="C4395">
            <v>46021</v>
          </cell>
          <cell r="D4395">
            <v>1</v>
          </cell>
          <cell r="G4395">
            <v>0</v>
          </cell>
          <cell r="J4395">
            <v>0</v>
          </cell>
          <cell r="K4395">
            <v>0</v>
          </cell>
          <cell r="O4395" t="str">
            <v>0</v>
          </cell>
          <cell r="S4395">
            <v>0</v>
          </cell>
          <cell r="W4395">
            <v>0</v>
          </cell>
          <cell r="Y4395">
            <v>0</v>
          </cell>
          <cell r="AA4395">
            <v>0</v>
          </cell>
          <cell r="AE4395">
            <v>2016.3320000000001</v>
          </cell>
        </row>
        <row r="4396">
          <cell r="C4396">
            <v>46022</v>
          </cell>
          <cell r="D4396">
            <v>1</v>
          </cell>
          <cell r="G4396">
            <v>0</v>
          </cell>
          <cell r="J4396">
            <v>0</v>
          </cell>
          <cell r="K4396">
            <v>0</v>
          </cell>
          <cell r="O4396" t="str">
            <v>0</v>
          </cell>
          <cell r="S4396">
            <v>0</v>
          </cell>
          <cell r="W4396">
            <v>0</v>
          </cell>
          <cell r="Y4396">
            <v>0</v>
          </cell>
          <cell r="AA4396">
            <v>0</v>
          </cell>
          <cell r="AE4396">
            <v>2016.3320000000001</v>
          </cell>
        </row>
        <row r="4397">
          <cell r="C4397">
            <v>46023</v>
          </cell>
          <cell r="D4397">
            <v>1</v>
          </cell>
          <cell r="G4397">
            <v>0</v>
          </cell>
          <cell r="J4397">
            <v>0</v>
          </cell>
          <cell r="K4397">
            <v>0</v>
          </cell>
          <cell r="O4397" t="str">
            <v>0</v>
          </cell>
          <cell r="S4397">
            <v>0</v>
          </cell>
          <cell r="W4397">
            <v>0</v>
          </cell>
          <cell r="Y4397">
            <v>0</v>
          </cell>
          <cell r="AA4397">
            <v>0</v>
          </cell>
          <cell r="AE4397">
            <v>2016.3320000000001</v>
          </cell>
        </row>
        <row r="4398">
          <cell r="C4398">
            <v>46024</v>
          </cell>
          <cell r="D4398">
            <v>1</v>
          </cell>
          <cell r="G4398">
            <v>0</v>
          </cell>
          <cell r="J4398">
            <v>0</v>
          </cell>
          <cell r="K4398">
            <v>0</v>
          </cell>
          <cell r="O4398" t="str">
            <v>0</v>
          </cell>
          <cell r="S4398">
            <v>0</v>
          </cell>
          <cell r="W4398">
            <v>0</v>
          </cell>
          <cell r="Y4398">
            <v>0</v>
          </cell>
          <cell r="AA4398">
            <v>0</v>
          </cell>
          <cell r="AE4398">
            <v>2016.3320000000001</v>
          </cell>
        </row>
        <row r="4399">
          <cell r="C4399">
            <v>46025</v>
          </cell>
          <cell r="D4399">
            <v>1</v>
          </cell>
          <cell r="G4399">
            <v>0</v>
          </cell>
          <cell r="J4399">
            <v>0</v>
          </cell>
          <cell r="K4399">
            <v>0</v>
          </cell>
          <cell r="O4399" t="str">
            <v>0</v>
          </cell>
          <cell r="S4399">
            <v>0</v>
          </cell>
          <cell r="W4399">
            <v>0</v>
          </cell>
          <cell r="Y4399">
            <v>0</v>
          </cell>
          <cell r="AA4399">
            <v>0</v>
          </cell>
          <cell r="AE4399">
            <v>2016.3320000000001</v>
          </cell>
        </row>
        <row r="4400">
          <cell r="C4400">
            <v>46026</v>
          </cell>
          <cell r="D4400">
            <v>1</v>
          </cell>
          <cell r="G4400">
            <v>0</v>
          </cell>
          <cell r="J4400">
            <v>0</v>
          </cell>
          <cell r="K4400">
            <v>0</v>
          </cell>
          <cell r="O4400" t="str">
            <v>0</v>
          </cell>
          <cell r="S4400">
            <v>0</v>
          </cell>
          <cell r="W4400">
            <v>0</v>
          </cell>
          <cell r="Y4400">
            <v>0</v>
          </cell>
          <cell r="AA4400">
            <v>0</v>
          </cell>
          <cell r="AE4400">
            <v>2016.3320000000001</v>
          </cell>
        </row>
        <row r="4401">
          <cell r="C4401">
            <v>46027</v>
          </cell>
          <cell r="D4401">
            <v>2</v>
          </cell>
          <cell r="G4401">
            <v>0</v>
          </cell>
          <cell r="J4401">
            <v>0</v>
          </cell>
          <cell r="K4401">
            <v>0</v>
          </cell>
          <cell r="O4401" t="str">
            <v>0</v>
          </cell>
          <cell r="S4401">
            <v>0</v>
          </cell>
          <cell r="W4401">
            <v>0</v>
          </cell>
          <cell r="Y4401">
            <v>0</v>
          </cell>
          <cell r="AA4401">
            <v>0</v>
          </cell>
          <cell r="AE4401">
            <v>2016.3320000000001</v>
          </cell>
        </row>
        <row r="4402">
          <cell r="C4402">
            <v>46028</v>
          </cell>
          <cell r="D4402">
            <v>2</v>
          </cell>
          <cell r="G4402">
            <v>0</v>
          </cell>
          <cell r="J4402">
            <v>0</v>
          </cell>
          <cell r="K4402">
            <v>0</v>
          </cell>
          <cell r="O4402" t="str">
            <v>0</v>
          </cell>
          <cell r="S4402">
            <v>0</v>
          </cell>
          <cell r="W4402">
            <v>0</v>
          </cell>
          <cell r="Y4402">
            <v>0</v>
          </cell>
          <cell r="AA4402">
            <v>0</v>
          </cell>
          <cell r="AE4402">
            <v>2016.3320000000001</v>
          </cell>
        </row>
        <row r="4403">
          <cell r="C4403">
            <v>46029</v>
          </cell>
          <cell r="D4403">
            <v>2</v>
          </cell>
          <cell r="G4403">
            <v>0</v>
          </cell>
          <cell r="J4403">
            <v>0</v>
          </cell>
          <cell r="K4403">
            <v>0</v>
          </cell>
          <cell r="O4403" t="str">
            <v>0</v>
          </cell>
          <cell r="S4403">
            <v>0</v>
          </cell>
          <cell r="W4403">
            <v>0</v>
          </cell>
          <cell r="Y4403">
            <v>0</v>
          </cell>
          <cell r="AA4403">
            <v>0</v>
          </cell>
          <cell r="AE4403">
            <v>2016.3320000000001</v>
          </cell>
        </row>
        <row r="4404">
          <cell r="C4404">
            <v>46030</v>
          </cell>
          <cell r="D4404">
            <v>2</v>
          </cell>
          <cell r="G4404">
            <v>0</v>
          </cell>
          <cell r="J4404">
            <v>0</v>
          </cell>
          <cell r="K4404">
            <v>0</v>
          </cell>
          <cell r="O4404" t="str">
            <v>0</v>
          </cell>
          <cell r="S4404">
            <v>0</v>
          </cell>
          <cell r="W4404">
            <v>0</v>
          </cell>
          <cell r="Y4404">
            <v>0</v>
          </cell>
          <cell r="AA4404">
            <v>0</v>
          </cell>
          <cell r="AE4404">
            <v>2016.3320000000001</v>
          </cell>
        </row>
        <row r="4405">
          <cell r="C4405">
            <v>46031</v>
          </cell>
          <cell r="D4405">
            <v>2</v>
          </cell>
          <cell r="G4405">
            <v>0</v>
          </cell>
          <cell r="J4405">
            <v>0</v>
          </cell>
          <cell r="K4405">
            <v>0</v>
          </cell>
          <cell r="O4405" t="str">
            <v>0</v>
          </cell>
          <cell r="S4405">
            <v>0</v>
          </cell>
          <cell r="W4405">
            <v>0</v>
          </cell>
          <cell r="Y4405">
            <v>0</v>
          </cell>
          <cell r="AA4405">
            <v>0</v>
          </cell>
          <cell r="AE4405">
            <v>2016.3320000000001</v>
          </cell>
        </row>
        <row r="4406">
          <cell r="C4406">
            <v>46032</v>
          </cell>
          <cell r="D4406">
            <v>2</v>
          </cell>
          <cell r="G4406">
            <v>0</v>
          </cell>
          <cell r="J4406">
            <v>0</v>
          </cell>
          <cell r="K4406">
            <v>0</v>
          </cell>
          <cell r="O4406" t="str">
            <v>0</v>
          </cell>
          <cell r="S4406">
            <v>0</v>
          </cell>
          <cell r="W4406">
            <v>0</v>
          </cell>
          <cell r="Y4406">
            <v>0</v>
          </cell>
          <cell r="AA4406">
            <v>0</v>
          </cell>
          <cell r="AE4406">
            <v>2016.3320000000001</v>
          </cell>
        </row>
        <row r="4407">
          <cell r="C4407">
            <v>46033</v>
          </cell>
          <cell r="D4407">
            <v>2</v>
          </cell>
          <cell r="G4407">
            <v>0</v>
          </cell>
          <cell r="J4407">
            <v>0</v>
          </cell>
          <cell r="K4407">
            <v>0</v>
          </cell>
          <cell r="O4407" t="str">
            <v>0</v>
          </cell>
          <cell r="S4407">
            <v>0</v>
          </cell>
          <cell r="W4407">
            <v>0</v>
          </cell>
          <cell r="Y4407">
            <v>0</v>
          </cell>
          <cell r="AA4407">
            <v>0</v>
          </cell>
          <cell r="AE4407">
            <v>2016.3320000000001</v>
          </cell>
        </row>
        <row r="4408">
          <cell r="C4408">
            <v>46034</v>
          </cell>
          <cell r="D4408">
            <v>3</v>
          </cell>
          <cell r="G4408">
            <v>0</v>
          </cell>
          <cell r="J4408">
            <v>0</v>
          </cell>
          <cell r="K4408">
            <v>0</v>
          </cell>
          <cell r="O4408" t="str">
            <v>0</v>
          </cell>
          <cell r="S4408">
            <v>0</v>
          </cell>
          <cell r="W4408">
            <v>0</v>
          </cell>
          <cell r="Y4408">
            <v>0</v>
          </cell>
          <cell r="AA4408">
            <v>0</v>
          </cell>
          <cell r="AE4408">
            <v>2016.3320000000001</v>
          </cell>
        </row>
        <row r="4409">
          <cell r="C4409">
            <v>46035</v>
          </cell>
          <cell r="D4409">
            <v>3</v>
          </cell>
          <cell r="G4409">
            <v>0</v>
          </cell>
          <cell r="J4409">
            <v>0</v>
          </cell>
          <cell r="K4409">
            <v>0</v>
          </cell>
          <cell r="O4409" t="str">
            <v>0</v>
          </cell>
          <cell r="S4409">
            <v>0</v>
          </cell>
          <cell r="W4409">
            <v>0</v>
          </cell>
          <cell r="Y4409">
            <v>0</v>
          </cell>
          <cell r="AA4409">
            <v>0</v>
          </cell>
          <cell r="AE4409">
            <v>2016.3320000000001</v>
          </cell>
        </row>
        <row r="4410">
          <cell r="C4410">
            <v>46036</v>
          </cell>
          <cell r="D4410">
            <v>3</v>
          </cell>
          <cell r="G4410">
            <v>0</v>
          </cell>
          <cell r="J4410">
            <v>0</v>
          </cell>
          <cell r="K4410">
            <v>0</v>
          </cell>
          <cell r="O4410" t="str">
            <v>0</v>
          </cell>
          <cell r="S4410">
            <v>0</v>
          </cell>
          <cell r="W4410">
            <v>0</v>
          </cell>
          <cell r="Y4410">
            <v>0</v>
          </cell>
          <cell r="AA4410">
            <v>0</v>
          </cell>
          <cell r="AE4410">
            <v>2016.3320000000001</v>
          </cell>
        </row>
        <row r="4411">
          <cell r="C4411">
            <v>46037</v>
          </cell>
          <cell r="D4411">
            <v>3</v>
          </cell>
          <cell r="G4411">
            <v>0</v>
          </cell>
          <cell r="J4411">
            <v>0</v>
          </cell>
          <cell r="K4411">
            <v>0</v>
          </cell>
          <cell r="O4411" t="str">
            <v>0</v>
          </cell>
          <cell r="S4411">
            <v>0</v>
          </cell>
          <cell r="W4411">
            <v>0</v>
          </cell>
          <cell r="Y4411">
            <v>0</v>
          </cell>
          <cell r="AA4411">
            <v>0</v>
          </cell>
          <cell r="AE4411">
            <v>2016.3320000000001</v>
          </cell>
        </row>
        <row r="4412">
          <cell r="C4412">
            <v>46038</v>
          </cell>
          <cell r="D4412">
            <v>3</v>
          </cell>
          <cell r="G4412">
            <v>0</v>
          </cell>
          <cell r="J4412">
            <v>0</v>
          </cell>
          <cell r="K4412">
            <v>0</v>
          </cell>
          <cell r="O4412" t="str">
            <v>0</v>
          </cell>
          <cell r="S4412">
            <v>0</v>
          </cell>
          <cell r="W4412">
            <v>0</v>
          </cell>
          <cell r="Y4412">
            <v>0</v>
          </cell>
          <cell r="AA4412">
            <v>0</v>
          </cell>
          <cell r="AE4412">
            <v>2016.3320000000001</v>
          </cell>
        </row>
        <row r="4413">
          <cell r="C4413">
            <v>46039</v>
          </cell>
          <cell r="D4413">
            <v>3</v>
          </cell>
          <cell r="G4413">
            <v>0</v>
          </cell>
          <cell r="J4413">
            <v>0</v>
          </cell>
          <cell r="K4413">
            <v>0</v>
          </cell>
          <cell r="O4413" t="str">
            <v>0</v>
          </cell>
          <cell r="S4413">
            <v>0</v>
          </cell>
          <cell r="W4413">
            <v>0</v>
          </cell>
          <cell r="Y4413">
            <v>0</v>
          </cell>
          <cell r="AA4413">
            <v>0</v>
          </cell>
          <cell r="AE4413">
            <v>2016.3320000000001</v>
          </cell>
        </row>
        <row r="4414">
          <cell r="C4414">
            <v>46040</v>
          </cell>
          <cell r="D4414">
            <v>3</v>
          </cell>
          <cell r="G4414">
            <v>0</v>
          </cell>
          <cell r="J4414">
            <v>0</v>
          </cell>
          <cell r="K4414">
            <v>0</v>
          </cell>
          <cell r="O4414" t="str">
            <v>0</v>
          </cell>
          <cell r="S4414">
            <v>0</v>
          </cell>
          <cell r="W4414">
            <v>0</v>
          </cell>
          <cell r="Y4414">
            <v>0</v>
          </cell>
          <cell r="AA4414">
            <v>0</v>
          </cell>
          <cell r="AE4414">
            <v>2016.3320000000001</v>
          </cell>
        </row>
        <row r="4415">
          <cell r="C4415">
            <v>46041</v>
          </cell>
          <cell r="D4415">
            <v>4</v>
          </cell>
          <cell r="G4415">
            <v>0</v>
          </cell>
          <cell r="J4415">
            <v>0</v>
          </cell>
          <cell r="K4415">
            <v>0</v>
          </cell>
          <cell r="O4415" t="str">
            <v>0</v>
          </cell>
          <cell r="S4415">
            <v>0</v>
          </cell>
          <cell r="W4415">
            <v>0</v>
          </cell>
          <cell r="Y4415">
            <v>0</v>
          </cell>
          <cell r="AA4415">
            <v>0</v>
          </cell>
          <cell r="AE4415">
            <v>2016.3320000000001</v>
          </cell>
        </row>
        <row r="4416">
          <cell r="C4416">
            <v>46042</v>
          </cell>
          <cell r="D4416">
            <v>4</v>
          </cell>
          <cell r="G4416">
            <v>0</v>
          </cell>
          <cell r="J4416">
            <v>0</v>
          </cell>
          <cell r="K4416">
            <v>0</v>
          </cell>
          <cell r="O4416" t="str">
            <v>0</v>
          </cell>
          <cell r="S4416">
            <v>0</v>
          </cell>
          <cell r="W4416">
            <v>0</v>
          </cell>
          <cell r="Y4416">
            <v>0</v>
          </cell>
          <cell r="AA4416">
            <v>0</v>
          </cell>
          <cell r="AE4416">
            <v>2016.3320000000001</v>
          </cell>
        </row>
        <row r="4417">
          <cell r="C4417">
            <v>46043</v>
          </cell>
          <cell r="D4417">
            <v>4</v>
          </cell>
          <cell r="G4417">
            <v>0</v>
          </cell>
          <cell r="J4417">
            <v>0</v>
          </cell>
          <cell r="K4417">
            <v>0</v>
          </cell>
          <cell r="O4417" t="str">
            <v>0</v>
          </cell>
          <cell r="S4417">
            <v>0</v>
          </cell>
          <cell r="W4417">
            <v>0</v>
          </cell>
          <cell r="Y4417">
            <v>0</v>
          </cell>
          <cell r="AA4417">
            <v>0</v>
          </cell>
          <cell r="AE4417">
            <v>2016.3320000000001</v>
          </cell>
        </row>
        <row r="4418">
          <cell r="C4418">
            <v>46044</v>
          </cell>
          <cell r="D4418">
            <v>4</v>
          </cell>
          <cell r="G4418">
            <v>0</v>
          </cell>
          <cell r="J4418">
            <v>0</v>
          </cell>
          <cell r="K4418">
            <v>0</v>
          </cell>
          <cell r="O4418" t="str">
            <v>0</v>
          </cell>
          <cell r="S4418">
            <v>0</v>
          </cell>
          <cell r="W4418">
            <v>0</v>
          </cell>
          <cell r="Y4418">
            <v>0</v>
          </cell>
          <cell r="AA4418">
            <v>0</v>
          </cell>
          <cell r="AE4418">
            <v>2016.3320000000001</v>
          </cell>
        </row>
        <row r="4419">
          <cell r="C4419">
            <v>46045</v>
          </cell>
          <cell r="D4419">
            <v>4</v>
          </cell>
          <cell r="G4419">
            <v>0</v>
          </cell>
          <cell r="J4419">
            <v>0</v>
          </cell>
          <cell r="K4419">
            <v>0</v>
          </cell>
          <cell r="O4419" t="str">
            <v>0</v>
          </cell>
          <cell r="S4419">
            <v>0</v>
          </cell>
          <cell r="W4419">
            <v>0</v>
          </cell>
          <cell r="Y4419">
            <v>0</v>
          </cell>
          <cell r="AA4419">
            <v>0</v>
          </cell>
          <cell r="AE4419">
            <v>2016.3320000000001</v>
          </cell>
        </row>
        <row r="4420">
          <cell r="C4420">
            <v>46046</v>
          </cell>
          <cell r="D4420">
            <v>4</v>
          </cell>
          <cell r="G4420">
            <v>0</v>
          </cell>
          <cell r="J4420">
            <v>0</v>
          </cell>
          <cell r="K4420">
            <v>0</v>
          </cell>
          <cell r="O4420" t="str">
            <v>0</v>
          </cell>
          <cell r="S4420">
            <v>0</v>
          </cell>
          <cell r="W4420">
            <v>0</v>
          </cell>
          <cell r="Y4420">
            <v>0</v>
          </cell>
          <cell r="AA4420">
            <v>0</v>
          </cell>
          <cell r="AE4420">
            <v>2016.3320000000001</v>
          </cell>
        </row>
        <row r="4421">
          <cell r="C4421">
            <v>46047</v>
          </cell>
          <cell r="D4421">
            <v>4</v>
          </cell>
          <cell r="G4421">
            <v>0</v>
          </cell>
          <cell r="J4421">
            <v>0</v>
          </cell>
          <cell r="K4421">
            <v>0</v>
          </cell>
          <cell r="O4421" t="str">
            <v>0</v>
          </cell>
          <cell r="S4421">
            <v>0</v>
          </cell>
          <cell r="W4421">
            <v>0</v>
          </cell>
          <cell r="Y4421">
            <v>0</v>
          </cell>
          <cell r="AA4421">
            <v>0</v>
          </cell>
          <cell r="AE4421">
            <v>2016.3320000000001</v>
          </cell>
        </row>
        <row r="4422">
          <cell r="C4422">
            <v>46048</v>
          </cell>
          <cell r="D4422">
            <v>5</v>
          </cell>
          <cell r="G4422">
            <v>0</v>
          </cell>
          <cell r="J4422">
            <v>0</v>
          </cell>
          <cell r="K4422">
            <v>0</v>
          </cell>
          <cell r="O4422" t="str">
            <v>0</v>
          </cell>
          <cell r="S4422">
            <v>0</v>
          </cell>
          <cell r="W4422">
            <v>0</v>
          </cell>
          <cell r="Y4422">
            <v>0</v>
          </cell>
          <cell r="AA4422">
            <v>0</v>
          </cell>
          <cell r="AE4422">
            <v>2016.3320000000001</v>
          </cell>
        </row>
        <row r="4423">
          <cell r="C4423">
            <v>46049</v>
          </cell>
          <cell r="D4423">
            <v>5</v>
          </cell>
          <cell r="G4423">
            <v>0</v>
          </cell>
          <cell r="J4423">
            <v>0</v>
          </cell>
          <cell r="K4423">
            <v>0</v>
          </cell>
          <cell r="O4423" t="str">
            <v>0</v>
          </cell>
          <cell r="S4423">
            <v>0</v>
          </cell>
          <cell r="W4423">
            <v>0</v>
          </cell>
          <cell r="Y4423">
            <v>0</v>
          </cell>
          <cell r="AA4423">
            <v>0</v>
          </cell>
          <cell r="AE4423">
            <v>2016.3320000000001</v>
          </cell>
        </row>
        <row r="4424">
          <cell r="C4424">
            <v>46050</v>
          </cell>
          <cell r="D4424">
            <v>5</v>
          </cell>
          <cell r="G4424">
            <v>0</v>
          </cell>
          <cell r="J4424">
            <v>0</v>
          </cell>
          <cell r="K4424">
            <v>0</v>
          </cell>
          <cell r="O4424" t="str">
            <v>0</v>
          </cell>
          <cell r="S4424">
            <v>0</v>
          </cell>
          <cell r="W4424">
            <v>0</v>
          </cell>
          <cell r="Y4424">
            <v>0</v>
          </cell>
          <cell r="AA4424">
            <v>0</v>
          </cell>
        </row>
        <row r="4425">
          <cell r="C4425">
            <v>46051</v>
          </cell>
          <cell r="D4425">
            <v>5</v>
          </cell>
          <cell r="G4425">
            <v>0</v>
          </cell>
          <cell r="J4425">
            <v>0</v>
          </cell>
          <cell r="K4425">
            <v>0</v>
          </cell>
          <cell r="O4425" t="str">
            <v>0</v>
          </cell>
          <cell r="S4425">
            <v>0</v>
          </cell>
          <cell r="W4425">
            <v>0</v>
          </cell>
          <cell r="Y4425">
            <v>0</v>
          </cell>
          <cell r="AA4425">
            <v>0</v>
          </cell>
          <cell r="AE4425">
            <v>2016.3320000000001</v>
          </cell>
        </row>
        <row r="4426">
          <cell r="C4426">
            <v>46052</v>
          </cell>
          <cell r="D4426">
            <v>5</v>
          </cell>
          <cell r="G4426">
            <v>0</v>
          </cell>
          <cell r="J4426">
            <v>0</v>
          </cell>
          <cell r="K4426">
            <v>0</v>
          </cell>
          <cell r="O4426" t="str">
            <v>0</v>
          </cell>
          <cell r="S4426">
            <v>0</v>
          </cell>
          <cell r="W4426">
            <v>0</v>
          </cell>
          <cell r="Y4426">
            <v>0</v>
          </cell>
          <cell r="AA4426">
            <v>0</v>
          </cell>
          <cell r="AE4426">
            <v>2016.3320000000001</v>
          </cell>
        </row>
        <row r="4427">
          <cell r="C4427">
            <v>46053</v>
          </cell>
          <cell r="D4427">
            <v>5</v>
          </cell>
          <cell r="G4427">
            <v>0</v>
          </cell>
          <cell r="J4427">
            <v>0</v>
          </cell>
          <cell r="K4427">
            <v>0</v>
          </cell>
          <cell r="O4427" t="str">
            <v>0</v>
          </cell>
          <cell r="S4427">
            <v>0</v>
          </cell>
          <cell r="W4427">
            <v>0</v>
          </cell>
          <cell r="Y4427">
            <v>0</v>
          </cell>
          <cell r="AA4427">
            <v>0</v>
          </cell>
          <cell r="AE4427">
            <v>2016.3320000000001</v>
          </cell>
        </row>
        <row r="4428">
          <cell r="C4428">
            <v>46054</v>
          </cell>
          <cell r="D4428">
            <v>5</v>
          </cell>
          <cell r="G4428">
            <v>0</v>
          </cell>
          <cell r="J4428">
            <v>0</v>
          </cell>
          <cell r="K4428">
            <v>0</v>
          </cell>
          <cell r="O4428" t="str">
            <v>0</v>
          </cell>
          <cell r="S4428">
            <v>0</v>
          </cell>
          <cell r="W4428">
            <v>0</v>
          </cell>
          <cell r="Y4428">
            <v>0</v>
          </cell>
          <cell r="AA4428">
            <v>0</v>
          </cell>
          <cell r="AE4428">
            <v>2016.3320000000001</v>
          </cell>
        </row>
        <row r="4429">
          <cell r="C4429">
            <v>46055</v>
          </cell>
          <cell r="D4429">
            <v>6</v>
          </cell>
          <cell r="G4429">
            <v>0</v>
          </cell>
          <cell r="J4429">
            <v>0</v>
          </cell>
          <cell r="K4429">
            <v>0</v>
          </cell>
          <cell r="O4429" t="str">
            <v>0</v>
          </cell>
          <cell r="S4429">
            <v>0</v>
          </cell>
          <cell r="W4429">
            <v>0</v>
          </cell>
          <cell r="Y4429">
            <v>0</v>
          </cell>
          <cell r="AA4429">
            <v>0</v>
          </cell>
          <cell r="AE4429">
            <v>2016.3320000000001</v>
          </cell>
        </row>
        <row r="4430">
          <cell r="C4430">
            <v>46056</v>
          </cell>
          <cell r="D4430">
            <v>6</v>
          </cell>
          <cell r="G4430">
            <v>0</v>
          </cell>
          <cell r="J4430">
            <v>0</v>
          </cell>
          <cell r="K4430">
            <v>0</v>
          </cell>
          <cell r="O4430" t="str">
            <v>0</v>
          </cell>
          <cell r="S4430">
            <v>0</v>
          </cell>
          <cell r="W4430">
            <v>0</v>
          </cell>
          <cell r="Y4430">
            <v>0</v>
          </cell>
          <cell r="AA4430">
            <v>0</v>
          </cell>
          <cell r="AE4430">
            <v>2016.3320000000001</v>
          </cell>
        </row>
        <row r="4431">
          <cell r="C4431">
            <v>46057</v>
          </cell>
          <cell r="D4431">
            <v>6</v>
          </cell>
          <cell r="G4431">
            <v>0</v>
          </cell>
          <cell r="J4431">
            <v>0</v>
          </cell>
          <cell r="K4431">
            <v>0</v>
          </cell>
          <cell r="O4431" t="str">
            <v>0</v>
          </cell>
          <cell r="S4431">
            <v>0</v>
          </cell>
          <cell r="W4431">
            <v>0</v>
          </cell>
          <cell r="Y4431">
            <v>0</v>
          </cell>
          <cell r="AA4431">
            <v>0</v>
          </cell>
          <cell r="AE4431">
            <v>2016.3320000000001</v>
          </cell>
        </row>
        <row r="4432">
          <cell r="C4432">
            <v>46058</v>
          </cell>
          <cell r="D4432">
            <v>6</v>
          </cell>
          <cell r="G4432">
            <v>0</v>
          </cell>
          <cell r="J4432">
            <v>0</v>
          </cell>
          <cell r="K4432">
            <v>0</v>
          </cell>
          <cell r="O4432" t="str">
            <v>0</v>
          </cell>
          <cell r="S4432">
            <v>0</v>
          </cell>
          <cell r="W4432">
            <v>0</v>
          </cell>
          <cell r="Y4432">
            <v>0</v>
          </cell>
          <cell r="AA4432">
            <v>0</v>
          </cell>
          <cell r="AE4432">
            <v>2016.3320000000001</v>
          </cell>
        </row>
        <row r="4433">
          <cell r="C4433">
            <v>46059</v>
          </cell>
          <cell r="D4433">
            <v>6</v>
          </cell>
          <cell r="G4433">
            <v>0</v>
          </cell>
          <cell r="J4433">
            <v>0</v>
          </cell>
          <cell r="K4433">
            <v>0</v>
          </cell>
          <cell r="O4433" t="str">
            <v>0</v>
          </cell>
          <cell r="S4433">
            <v>0</v>
          </cell>
          <cell r="W4433">
            <v>0</v>
          </cell>
          <cell r="Y4433">
            <v>0</v>
          </cell>
          <cell r="AA4433">
            <v>0</v>
          </cell>
          <cell r="AE4433">
            <v>2016.3320000000001</v>
          </cell>
        </row>
        <row r="4434">
          <cell r="C4434">
            <v>46060</v>
          </cell>
          <cell r="D4434">
            <v>6</v>
          </cell>
          <cell r="G4434">
            <v>0</v>
          </cell>
          <cell r="J4434">
            <v>0</v>
          </cell>
          <cell r="K4434">
            <v>0</v>
          </cell>
          <cell r="O4434" t="str">
            <v>0</v>
          </cell>
          <cell r="S4434">
            <v>0</v>
          </cell>
          <cell r="W4434">
            <v>0</v>
          </cell>
          <cell r="Y4434">
            <v>0</v>
          </cell>
          <cell r="AA4434">
            <v>0</v>
          </cell>
          <cell r="AE4434">
            <v>2016.3320000000001</v>
          </cell>
        </row>
        <row r="4435">
          <cell r="C4435">
            <v>46061</v>
          </cell>
          <cell r="D4435">
            <v>6</v>
          </cell>
          <cell r="G4435">
            <v>0</v>
          </cell>
          <cell r="J4435">
            <v>0</v>
          </cell>
          <cell r="K4435">
            <v>0</v>
          </cell>
          <cell r="O4435" t="str">
            <v>0</v>
          </cell>
          <cell r="S4435">
            <v>0</v>
          </cell>
          <cell r="W4435">
            <v>0</v>
          </cell>
          <cell r="Y4435">
            <v>0</v>
          </cell>
          <cell r="AA4435">
            <v>0</v>
          </cell>
          <cell r="AE4435">
            <v>2016.3320000000001</v>
          </cell>
        </row>
        <row r="4436">
          <cell r="C4436">
            <v>46062</v>
          </cell>
          <cell r="D4436">
            <v>7</v>
          </cell>
          <cell r="G4436">
            <v>0</v>
          </cell>
          <cell r="J4436">
            <v>0</v>
          </cell>
          <cell r="K4436">
            <v>0</v>
          </cell>
          <cell r="O4436" t="str">
            <v>0</v>
          </cell>
          <cell r="S4436">
            <v>0</v>
          </cell>
          <cell r="W4436">
            <v>0</v>
          </cell>
          <cell r="Y4436">
            <v>0</v>
          </cell>
          <cell r="AA4436">
            <v>0</v>
          </cell>
          <cell r="AE4436">
            <v>2016.3320000000001</v>
          </cell>
        </row>
        <row r="4437">
          <cell r="C4437">
            <v>46063</v>
          </cell>
          <cell r="D4437">
            <v>7</v>
          </cell>
          <cell r="G4437">
            <v>0</v>
          </cell>
          <cell r="J4437">
            <v>0</v>
          </cell>
          <cell r="K4437">
            <v>0</v>
          </cell>
          <cell r="O4437" t="str">
            <v>0</v>
          </cell>
          <cell r="S4437">
            <v>0</v>
          </cell>
          <cell r="W4437">
            <v>0</v>
          </cell>
          <cell r="Y4437">
            <v>0</v>
          </cell>
          <cell r="AA4437">
            <v>0</v>
          </cell>
          <cell r="AE4437">
            <v>2016.3320000000001</v>
          </cell>
        </row>
        <row r="4438">
          <cell r="C4438">
            <v>46064</v>
          </cell>
          <cell r="D4438">
            <v>7</v>
          </cell>
          <cell r="G4438">
            <v>0</v>
          </cell>
          <cell r="J4438">
            <v>0</v>
          </cell>
          <cell r="K4438">
            <v>0</v>
          </cell>
          <cell r="O4438" t="str">
            <v>0</v>
          </cell>
          <cell r="S4438">
            <v>0</v>
          </cell>
          <cell r="W4438">
            <v>0</v>
          </cell>
          <cell r="Y4438">
            <v>0</v>
          </cell>
          <cell r="AA4438">
            <v>0</v>
          </cell>
          <cell r="AE4438">
            <v>2016.3320000000001</v>
          </cell>
        </row>
        <row r="4439">
          <cell r="C4439">
            <v>46065</v>
          </cell>
          <cell r="D4439">
            <v>7</v>
          </cell>
          <cell r="G4439">
            <v>0</v>
          </cell>
          <cell r="J4439">
            <v>0</v>
          </cell>
          <cell r="K4439">
            <v>0</v>
          </cell>
          <cell r="O4439" t="str">
            <v>0</v>
          </cell>
          <cell r="S4439">
            <v>0</v>
          </cell>
          <cell r="W4439">
            <v>0</v>
          </cell>
          <cell r="Y4439">
            <v>0</v>
          </cell>
          <cell r="AA4439">
            <v>0</v>
          </cell>
          <cell r="AE4439">
            <v>2016.3320000000001</v>
          </cell>
        </row>
        <row r="4440">
          <cell r="C4440">
            <v>46066</v>
          </cell>
          <cell r="D4440">
            <v>7</v>
          </cell>
          <cell r="G4440">
            <v>0</v>
          </cell>
          <cell r="J4440">
            <v>0</v>
          </cell>
          <cell r="K4440">
            <v>0</v>
          </cell>
          <cell r="O4440" t="str">
            <v>0</v>
          </cell>
          <cell r="S4440">
            <v>0</v>
          </cell>
          <cell r="W4440">
            <v>0</v>
          </cell>
          <cell r="Y4440">
            <v>0</v>
          </cell>
          <cell r="AA4440">
            <v>0</v>
          </cell>
          <cell r="AE4440">
            <v>2016.3320000000001</v>
          </cell>
        </row>
        <row r="4441">
          <cell r="C4441">
            <v>46067</v>
          </cell>
          <cell r="D4441">
            <v>7</v>
          </cell>
          <cell r="G4441">
            <v>0</v>
          </cell>
          <cell r="J4441">
            <v>0</v>
          </cell>
          <cell r="K4441">
            <v>0</v>
          </cell>
          <cell r="O4441" t="str">
            <v>0</v>
          </cell>
          <cell r="S4441">
            <v>0</v>
          </cell>
          <cell r="W4441">
            <v>0</v>
          </cell>
          <cell r="Y4441">
            <v>0</v>
          </cell>
          <cell r="AA4441">
            <v>0</v>
          </cell>
          <cell r="AE4441">
            <v>2016.3320000000001</v>
          </cell>
        </row>
        <row r="4442">
          <cell r="C4442">
            <v>46068</v>
          </cell>
          <cell r="D4442">
            <v>7</v>
          </cell>
          <cell r="G4442">
            <v>0</v>
          </cell>
          <cell r="J4442">
            <v>0</v>
          </cell>
          <cell r="K4442">
            <v>0</v>
          </cell>
          <cell r="O4442" t="str">
            <v>0</v>
          </cell>
          <cell r="S4442">
            <v>0</v>
          </cell>
          <cell r="W4442">
            <v>0</v>
          </cell>
          <cell r="Y4442">
            <v>0</v>
          </cell>
          <cell r="AA4442">
            <v>0</v>
          </cell>
          <cell r="AE4442">
            <v>2016.3320000000001</v>
          </cell>
        </row>
        <row r="4443">
          <cell r="C4443">
            <v>46069</v>
          </cell>
          <cell r="D4443">
            <v>8</v>
          </cell>
          <cell r="G4443">
            <v>0</v>
          </cell>
          <cell r="J4443">
            <v>0</v>
          </cell>
          <cell r="K4443">
            <v>0</v>
          </cell>
          <cell r="O4443" t="str">
            <v>0</v>
          </cell>
          <cell r="S4443">
            <v>0</v>
          </cell>
          <cell r="W4443">
            <v>0</v>
          </cell>
          <cell r="Y4443">
            <v>0</v>
          </cell>
          <cell r="AA4443">
            <v>0</v>
          </cell>
          <cell r="AE4443">
            <v>2016.3320000000001</v>
          </cell>
        </row>
        <row r="4444">
          <cell r="C4444">
            <v>46070</v>
          </cell>
          <cell r="D4444">
            <v>8</v>
          </cell>
          <cell r="G4444">
            <v>0</v>
          </cell>
          <cell r="J4444">
            <v>0</v>
          </cell>
          <cell r="K4444">
            <v>0</v>
          </cell>
          <cell r="O4444" t="str">
            <v>0</v>
          </cell>
          <cell r="S4444">
            <v>0</v>
          </cell>
          <cell r="W4444">
            <v>0</v>
          </cell>
          <cell r="Y4444">
            <v>0</v>
          </cell>
          <cell r="AA4444">
            <v>0</v>
          </cell>
          <cell r="AE4444">
            <v>2016.3320000000001</v>
          </cell>
        </row>
        <row r="4445">
          <cell r="C4445">
            <v>46071</v>
          </cell>
          <cell r="D4445">
            <v>8</v>
          </cell>
          <cell r="G4445">
            <v>0</v>
          </cell>
          <cell r="J4445">
            <v>0</v>
          </cell>
          <cell r="K4445">
            <v>0</v>
          </cell>
          <cell r="O4445" t="str">
            <v>0</v>
          </cell>
          <cell r="S4445">
            <v>0</v>
          </cell>
          <cell r="W4445">
            <v>0</v>
          </cell>
          <cell r="Y4445">
            <v>0</v>
          </cell>
          <cell r="AA4445">
            <v>0</v>
          </cell>
          <cell r="AE4445">
            <v>2016.3320000000001</v>
          </cell>
        </row>
        <row r="4446">
          <cell r="C4446">
            <v>46072</v>
          </cell>
          <cell r="D4446">
            <v>8</v>
          </cell>
          <cell r="G4446">
            <v>0</v>
          </cell>
          <cell r="J4446">
            <v>0</v>
          </cell>
          <cell r="K4446">
            <v>0</v>
          </cell>
          <cell r="O4446" t="str">
            <v>0</v>
          </cell>
          <cell r="S4446">
            <v>0</v>
          </cell>
          <cell r="W4446">
            <v>0</v>
          </cell>
          <cell r="Y4446">
            <v>0</v>
          </cell>
          <cell r="AA4446">
            <v>0</v>
          </cell>
          <cell r="AE4446">
            <v>2016.3320000000001</v>
          </cell>
        </row>
        <row r="4447">
          <cell r="C4447">
            <v>46073</v>
          </cell>
          <cell r="D4447">
            <v>8</v>
          </cell>
          <cell r="G4447">
            <v>0</v>
          </cell>
          <cell r="J4447">
            <v>0</v>
          </cell>
          <cell r="K4447">
            <v>0</v>
          </cell>
          <cell r="O4447" t="str">
            <v>0</v>
          </cell>
          <cell r="S4447">
            <v>0</v>
          </cell>
          <cell r="W4447">
            <v>0</v>
          </cell>
          <cell r="Y4447">
            <v>0</v>
          </cell>
          <cell r="AA4447">
            <v>0</v>
          </cell>
          <cell r="AE4447">
            <v>2016.3320000000001</v>
          </cell>
        </row>
        <row r="4448">
          <cell r="C4448">
            <v>46074</v>
          </cell>
          <cell r="D4448">
            <v>8</v>
          </cell>
          <cell r="G4448">
            <v>0</v>
          </cell>
          <cell r="J4448">
            <v>0</v>
          </cell>
          <cell r="K4448">
            <v>0</v>
          </cell>
          <cell r="O4448" t="str">
            <v>0</v>
          </cell>
          <cell r="S4448">
            <v>0</v>
          </cell>
          <cell r="W4448">
            <v>0</v>
          </cell>
          <cell r="Y4448">
            <v>0</v>
          </cell>
          <cell r="AA4448">
            <v>0</v>
          </cell>
          <cell r="AE4448">
            <v>2016.3320000000001</v>
          </cell>
        </row>
        <row r="4449">
          <cell r="C4449">
            <v>46075</v>
          </cell>
          <cell r="D4449">
            <v>8</v>
          </cell>
          <cell r="G4449">
            <v>0</v>
          </cell>
          <cell r="J4449">
            <v>0</v>
          </cell>
          <cell r="K4449">
            <v>0</v>
          </cell>
          <cell r="O4449" t="str">
            <v>0</v>
          </cell>
          <cell r="S4449">
            <v>0</v>
          </cell>
          <cell r="W4449">
            <v>0</v>
          </cell>
          <cell r="Y4449">
            <v>0</v>
          </cell>
          <cell r="AA4449">
            <v>0</v>
          </cell>
          <cell r="AE4449">
            <v>2016.3320000000001</v>
          </cell>
        </row>
        <row r="4450">
          <cell r="C4450">
            <v>46076</v>
          </cell>
          <cell r="D4450">
            <v>9</v>
          </cell>
          <cell r="G4450">
            <v>0</v>
          </cell>
          <cell r="J4450">
            <v>0</v>
          </cell>
          <cell r="K4450">
            <v>0</v>
          </cell>
          <cell r="O4450" t="str">
            <v>0</v>
          </cell>
          <cell r="S4450">
            <v>0</v>
          </cell>
          <cell r="W4450">
            <v>0</v>
          </cell>
          <cell r="Y4450">
            <v>0</v>
          </cell>
          <cell r="AA4450">
            <v>0</v>
          </cell>
          <cell r="AE4450">
            <v>2016.3320000000001</v>
          </cell>
        </row>
        <row r="4451">
          <cell r="C4451">
            <v>46077</v>
          </cell>
          <cell r="D4451">
            <v>9</v>
          </cell>
          <cell r="G4451">
            <v>0</v>
          </cell>
          <cell r="J4451">
            <v>0</v>
          </cell>
          <cell r="K4451">
            <v>0</v>
          </cell>
          <cell r="O4451" t="str">
            <v>0</v>
          </cell>
          <cell r="S4451">
            <v>0</v>
          </cell>
          <cell r="W4451">
            <v>0</v>
          </cell>
          <cell r="Y4451">
            <v>0</v>
          </cell>
          <cell r="AA4451">
            <v>0</v>
          </cell>
          <cell r="AE4451">
            <v>2016.3320000000001</v>
          </cell>
        </row>
        <row r="4452">
          <cell r="C4452">
            <v>46078</v>
          </cell>
          <cell r="D4452">
            <v>9</v>
          </cell>
          <cell r="G4452">
            <v>0</v>
          </cell>
          <cell r="J4452">
            <v>0</v>
          </cell>
          <cell r="K4452">
            <v>0</v>
          </cell>
          <cell r="O4452" t="str">
            <v>0</v>
          </cell>
          <cell r="S4452">
            <v>0</v>
          </cell>
          <cell r="W4452">
            <v>0</v>
          </cell>
          <cell r="Y4452">
            <v>0</v>
          </cell>
          <cell r="AA4452">
            <v>0</v>
          </cell>
          <cell r="AE4452">
            <v>2016.3320000000001</v>
          </cell>
        </row>
        <row r="4453">
          <cell r="C4453">
            <v>46079</v>
          </cell>
          <cell r="D4453">
            <v>9</v>
          </cell>
          <cell r="G4453">
            <v>0</v>
          </cell>
          <cell r="J4453">
            <v>0</v>
          </cell>
          <cell r="K4453">
            <v>0</v>
          </cell>
          <cell r="O4453" t="str">
            <v>0</v>
          </cell>
          <cell r="S4453">
            <v>0</v>
          </cell>
          <cell r="W4453">
            <v>0</v>
          </cell>
          <cell r="Y4453">
            <v>0</v>
          </cell>
          <cell r="AA4453">
            <v>0</v>
          </cell>
          <cell r="AE4453">
            <v>2016.3320000000001</v>
          </cell>
        </row>
        <row r="4454">
          <cell r="C4454">
            <v>46080</v>
          </cell>
          <cell r="D4454">
            <v>9</v>
          </cell>
          <cell r="G4454">
            <v>0</v>
          </cell>
          <cell r="J4454">
            <v>0</v>
          </cell>
          <cell r="K4454">
            <v>0</v>
          </cell>
          <cell r="O4454" t="str">
            <v>0</v>
          </cell>
          <cell r="S4454">
            <v>0</v>
          </cell>
          <cell r="W4454">
            <v>0</v>
          </cell>
          <cell r="Y4454">
            <v>0</v>
          </cell>
          <cell r="AA4454">
            <v>0</v>
          </cell>
          <cell r="AE4454">
            <v>2016.3320000000001</v>
          </cell>
        </row>
        <row r="4455">
          <cell r="C4455">
            <v>46081</v>
          </cell>
          <cell r="D4455">
            <v>9</v>
          </cell>
          <cell r="G4455">
            <v>0</v>
          </cell>
          <cell r="J4455">
            <v>0</v>
          </cell>
          <cell r="K4455">
            <v>0</v>
          </cell>
          <cell r="O4455" t="str">
            <v>0</v>
          </cell>
          <cell r="S4455">
            <v>0</v>
          </cell>
          <cell r="W4455">
            <v>0</v>
          </cell>
          <cell r="Y4455">
            <v>0</v>
          </cell>
          <cell r="AA4455">
            <v>0</v>
          </cell>
        </row>
        <row r="4456">
          <cell r="C4456">
            <v>46082</v>
          </cell>
          <cell r="D4456">
            <v>9</v>
          </cell>
          <cell r="G4456">
            <v>0</v>
          </cell>
          <cell r="J4456">
            <v>0</v>
          </cell>
          <cell r="K4456">
            <v>0</v>
          </cell>
          <cell r="O4456" t="str">
            <v>0</v>
          </cell>
          <cell r="S4456">
            <v>0</v>
          </cell>
          <cell r="W4456">
            <v>0</v>
          </cell>
          <cell r="Y4456">
            <v>0</v>
          </cell>
          <cell r="AA4456">
            <v>0</v>
          </cell>
          <cell r="AE4456">
            <v>2016.3320000000001</v>
          </cell>
        </row>
        <row r="4457">
          <cell r="C4457">
            <v>46083</v>
          </cell>
          <cell r="D4457">
            <v>10</v>
          </cell>
          <cell r="G4457">
            <v>0</v>
          </cell>
          <cell r="J4457">
            <v>0</v>
          </cell>
          <cell r="K4457">
            <v>0</v>
          </cell>
          <cell r="O4457" t="str">
            <v>0</v>
          </cell>
          <cell r="S4457">
            <v>0</v>
          </cell>
          <cell r="W4457">
            <v>0</v>
          </cell>
          <cell r="Y4457">
            <v>0</v>
          </cell>
          <cell r="AA4457">
            <v>0</v>
          </cell>
          <cell r="AE4457">
            <v>2016.3320000000001</v>
          </cell>
        </row>
        <row r="4458">
          <cell r="C4458">
            <v>46084</v>
          </cell>
          <cell r="D4458">
            <v>10</v>
          </cell>
          <cell r="G4458">
            <v>0</v>
          </cell>
          <cell r="J4458">
            <v>0</v>
          </cell>
          <cell r="K4458">
            <v>0</v>
          </cell>
          <cell r="O4458" t="str">
            <v>0</v>
          </cell>
          <cell r="S4458">
            <v>0</v>
          </cell>
          <cell r="W4458">
            <v>0</v>
          </cell>
          <cell r="Y4458">
            <v>0</v>
          </cell>
          <cell r="AA4458">
            <v>0</v>
          </cell>
          <cell r="AE4458">
            <v>2016.3320000000001</v>
          </cell>
        </row>
        <row r="4459">
          <cell r="C4459">
            <v>46085</v>
          </cell>
          <cell r="D4459">
            <v>10</v>
          </cell>
          <cell r="G4459">
            <v>0</v>
          </cell>
          <cell r="J4459">
            <v>0</v>
          </cell>
          <cell r="K4459">
            <v>0</v>
          </cell>
          <cell r="O4459" t="str">
            <v>0</v>
          </cell>
          <cell r="S4459">
            <v>0</v>
          </cell>
          <cell r="W4459">
            <v>0</v>
          </cell>
          <cell r="Y4459">
            <v>0</v>
          </cell>
          <cell r="AA4459">
            <v>0</v>
          </cell>
          <cell r="AE4459">
            <v>2016.3320000000001</v>
          </cell>
        </row>
        <row r="4460">
          <cell r="C4460">
            <v>46086</v>
          </cell>
          <cell r="D4460">
            <v>10</v>
          </cell>
          <cell r="G4460">
            <v>0</v>
          </cell>
          <cell r="J4460">
            <v>0</v>
          </cell>
          <cell r="K4460">
            <v>0</v>
          </cell>
          <cell r="O4460" t="str">
            <v>0</v>
          </cell>
          <cell r="S4460">
            <v>0</v>
          </cell>
          <cell r="W4460">
            <v>0</v>
          </cell>
          <cell r="Y4460">
            <v>0</v>
          </cell>
          <cell r="AA4460">
            <v>0</v>
          </cell>
          <cell r="AE4460">
            <v>2016.3320000000001</v>
          </cell>
        </row>
        <row r="4461">
          <cell r="C4461">
            <v>46087</v>
          </cell>
          <cell r="D4461">
            <v>10</v>
          </cell>
          <cell r="G4461">
            <v>0</v>
          </cell>
          <cell r="J4461">
            <v>0</v>
          </cell>
          <cell r="K4461">
            <v>0</v>
          </cell>
          <cell r="O4461" t="str">
            <v>0</v>
          </cell>
          <cell r="S4461">
            <v>0</v>
          </cell>
          <cell r="W4461">
            <v>0</v>
          </cell>
          <cell r="Y4461">
            <v>0</v>
          </cell>
          <cell r="AA4461">
            <v>0</v>
          </cell>
          <cell r="AE4461">
            <v>2016.3320000000001</v>
          </cell>
        </row>
        <row r="4462">
          <cell r="C4462">
            <v>46088</v>
          </cell>
          <cell r="D4462">
            <v>10</v>
          </cell>
          <cell r="G4462">
            <v>0</v>
          </cell>
          <cell r="J4462">
            <v>0</v>
          </cell>
          <cell r="K4462">
            <v>0</v>
          </cell>
          <cell r="O4462" t="str">
            <v>0</v>
          </cell>
          <cell r="S4462">
            <v>0</v>
          </cell>
          <cell r="W4462">
            <v>0</v>
          </cell>
          <cell r="Y4462">
            <v>0</v>
          </cell>
          <cell r="AA4462">
            <v>0</v>
          </cell>
          <cell r="AE4462">
            <v>2016.3320000000001</v>
          </cell>
        </row>
        <row r="4463">
          <cell r="C4463">
            <v>46089</v>
          </cell>
          <cell r="D4463">
            <v>10</v>
          </cell>
          <cell r="G4463">
            <v>0</v>
          </cell>
          <cell r="J4463">
            <v>0</v>
          </cell>
          <cell r="K4463">
            <v>0</v>
          </cell>
          <cell r="O4463" t="str">
            <v>0</v>
          </cell>
          <cell r="S4463">
            <v>0</v>
          </cell>
          <cell r="W4463">
            <v>0</v>
          </cell>
          <cell r="Y4463">
            <v>0</v>
          </cell>
          <cell r="AA4463">
            <v>0</v>
          </cell>
          <cell r="AE4463">
            <v>2016.3320000000001</v>
          </cell>
        </row>
        <row r="4464">
          <cell r="C4464">
            <v>46090</v>
          </cell>
          <cell r="D4464">
            <v>11</v>
          </cell>
          <cell r="G4464">
            <v>0</v>
          </cell>
          <cell r="J4464">
            <v>0</v>
          </cell>
          <cell r="K4464">
            <v>0</v>
          </cell>
          <cell r="O4464" t="str">
            <v>0</v>
          </cell>
          <cell r="S4464">
            <v>0</v>
          </cell>
          <cell r="W4464">
            <v>0</v>
          </cell>
          <cell r="Y4464">
            <v>0</v>
          </cell>
          <cell r="AA4464">
            <v>0</v>
          </cell>
          <cell r="AE4464">
            <v>2016.3320000000001</v>
          </cell>
        </row>
        <row r="4465">
          <cell r="C4465">
            <v>46091</v>
          </cell>
          <cell r="D4465">
            <v>11</v>
          </cell>
          <cell r="G4465">
            <v>0</v>
          </cell>
          <cell r="J4465">
            <v>0</v>
          </cell>
          <cell r="K4465">
            <v>0</v>
          </cell>
          <cell r="O4465" t="str">
            <v>0</v>
          </cell>
          <cell r="S4465">
            <v>0</v>
          </cell>
          <cell r="W4465">
            <v>0</v>
          </cell>
          <cell r="Y4465">
            <v>0</v>
          </cell>
          <cell r="AA4465">
            <v>0</v>
          </cell>
          <cell r="AE4465">
            <v>2016.3320000000001</v>
          </cell>
        </row>
        <row r="4466">
          <cell r="C4466">
            <v>46092</v>
          </cell>
          <cell r="D4466">
            <v>11</v>
          </cell>
          <cell r="G4466">
            <v>0</v>
          </cell>
          <cell r="J4466">
            <v>0</v>
          </cell>
          <cell r="K4466">
            <v>0</v>
          </cell>
          <cell r="O4466" t="str">
            <v>0</v>
          </cell>
          <cell r="S4466">
            <v>0</v>
          </cell>
          <cell r="W4466">
            <v>0</v>
          </cell>
          <cell r="Y4466">
            <v>0</v>
          </cell>
          <cell r="AA4466">
            <v>0</v>
          </cell>
          <cell r="AE4466">
            <v>2016.3320000000001</v>
          </cell>
        </row>
        <row r="4467">
          <cell r="C4467">
            <v>46093</v>
          </cell>
          <cell r="D4467">
            <v>11</v>
          </cell>
          <cell r="G4467">
            <v>0</v>
          </cell>
          <cell r="J4467">
            <v>0</v>
          </cell>
          <cell r="K4467">
            <v>0</v>
          </cell>
          <cell r="O4467" t="str">
            <v>0</v>
          </cell>
          <cell r="S4467">
            <v>0</v>
          </cell>
          <cell r="W4467">
            <v>0</v>
          </cell>
          <cell r="Y4467">
            <v>0</v>
          </cell>
          <cell r="AA4467">
            <v>0</v>
          </cell>
          <cell r="AE4467">
            <v>2016.3320000000001</v>
          </cell>
        </row>
        <row r="4468">
          <cell r="C4468">
            <v>46094</v>
          </cell>
          <cell r="D4468">
            <v>11</v>
          </cell>
          <cell r="G4468">
            <v>0</v>
          </cell>
          <cell r="J4468">
            <v>0</v>
          </cell>
          <cell r="K4468">
            <v>0</v>
          </cell>
          <cell r="O4468" t="str">
            <v>0</v>
          </cell>
          <cell r="S4468">
            <v>0</v>
          </cell>
          <cell r="W4468">
            <v>0</v>
          </cell>
          <cell r="Y4468">
            <v>0</v>
          </cell>
          <cell r="AA4468">
            <v>0</v>
          </cell>
          <cell r="AE4468">
            <v>2016.3320000000001</v>
          </cell>
        </row>
        <row r="4469">
          <cell r="C4469">
            <v>46095</v>
          </cell>
          <cell r="D4469">
            <v>11</v>
          </cell>
          <cell r="G4469">
            <v>0</v>
          </cell>
          <cell r="J4469">
            <v>0</v>
          </cell>
          <cell r="K4469">
            <v>0</v>
          </cell>
          <cell r="O4469" t="str">
            <v>0</v>
          </cell>
          <cell r="S4469">
            <v>0</v>
          </cell>
          <cell r="W4469">
            <v>0</v>
          </cell>
          <cell r="Y4469">
            <v>0</v>
          </cell>
          <cell r="AA4469">
            <v>0</v>
          </cell>
          <cell r="AE4469">
            <v>2016.3320000000001</v>
          </cell>
        </row>
        <row r="4470">
          <cell r="C4470">
            <v>46096</v>
          </cell>
          <cell r="D4470">
            <v>11</v>
          </cell>
          <cell r="G4470">
            <v>0</v>
          </cell>
          <cell r="J4470">
            <v>0</v>
          </cell>
          <cell r="K4470">
            <v>0</v>
          </cell>
          <cell r="O4470" t="str">
            <v>0</v>
          </cell>
          <cell r="S4470">
            <v>0</v>
          </cell>
          <cell r="W4470">
            <v>0</v>
          </cell>
          <cell r="Y4470">
            <v>0</v>
          </cell>
          <cell r="AA4470">
            <v>0</v>
          </cell>
          <cell r="AE4470">
            <v>2016.3320000000001</v>
          </cell>
        </row>
        <row r="4471">
          <cell r="C4471">
            <v>46097</v>
          </cell>
          <cell r="D4471">
            <v>12</v>
          </cell>
          <cell r="G4471">
            <v>0</v>
          </cell>
          <cell r="J4471">
            <v>0</v>
          </cell>
          <cell r="K4471">
            <v>0</v>
          </cell>
          <cell r="O4471" t="str">
            <v>0</v>
          </cell>
          <cell r="S4471">
            <v>0</v>
          </cell>
          <cell r="W4471">
            <v>0</v>
          </cell>
          <cell r="Y4471">
            <v>0</v>
          </cell>
          <cell r="AA4471">
            <v>0</v>
          </cell>
          <cell r="AE4471">
            <v>2016.3320000000001</v>
          </cell>
        </row>
        <row r="4472">
          <cell r="C4472">
            <v>46098</v>
          </cell>
          <cell r="D4472">
            <v>12</v>
          </cell>
          <cell r="G4472">
            <v>0</v>
          </cell>
          <cell r="J4472">
            <v>0</v>
          </cell>
          <cell r="K4472">
            <v>0</v>
          </cell>
          <cell r="O4472" t="str">
            <v>0</v>
          </cell>
          <cell r="S4472">
            <v>0</v>
          </cell>
          <cell r="W4472">
            <v>0</v>
          </cell>
          <cell r="Y4472">
            <v>0</v>
          </cell>
          <cell r="AA4472">
            <v>0</v>
          </cell>
          <cell r="AE4472">
            <v>2016.3320000000001</v>
          </cell>
        </row>
        <row r="4473">
          <cell r="C4473">
            <v>46099</v>
          </cell>
          <cell r="D4473">
            <v>12</v>
          </cell>
          <cell r="G4473">
            <v>0</v>
          </cell>
          <cell r="J4473">
            <v>0</v>
          </cell>
          <cell r="K4473">
            <v>0</v>
          </cell>
          <cell r="O4473" t="str">
            <v>0</v>
          </cell>
          <cell r="S4473">
            <v>0</v>
          </cell>
          <cell r="W4473">
            <v>0</v>
          </cell>
          <cell r="Y4473">
            <v>0</v>
          </cell>
          <cell r="AA4473">
            <v>0</v>
          </cell>
          <cell r="AE4473">
            <v>2016.3320000000001</v>
          </cell>
        </row>
        <row r="4474">
          <cell r="C4474">
            <v>46100</v>
          </cell>
          <cell r="D4474">
            <v>12</v>
          </cell>
          <cell r="G4474">
            <v>0</v>
          </cell>
          <cell r="J4474">
            <v>0</v>
          </cell>
          <cell r="K4474">
            <v>0</v>
          </cell>
          <cell r="O4474" t="str">
            <v>0</v>
          </cell>
          <cell r="S4474">
            <v>0</v>
          </cell>
          <cell r="W4474">
            <v>0</v>
          </cell>
          <cell r="Y4474">
            <v>0</v>
          </cell>
          <cell r="AA4474">
            <v>0</v>
          </cell>
          <cell r="AE4474">
            <v>2016.3320000000001</v>
          </cell>
        </row>
        <row r="4475">
          <cell r="C4475">
            <v>46101</v>
          </cell>
          <cell r="D4475">
            <v>12</v>
          </cell>
          <cell r="G4475">
            <v>0</v>
          </cell>
          <cell r="J4475">
            <v>0</v>
          </cell>
          <cell r="K4475">
            <v>0</v>
          </cell>
          <cell r="O4475" t="str">
            <v>0</v>
          </cell>
          <cell r="S4475">
            <v>0</v>
          </cell>
          <cell r="W4475">
            <v>0</v>
          </cell>
          <cell r="Y4475">
            <v>0</v>
          </cell>
          <cell r="AA4475">
            <v>0</v>
          </cell>
          <cell r="AE4475">
            <v>2016.3320000000001</v>
          </cell>
        </row>
        <row r="4476">
          <cell r="C4476">
            <v>46102</v>
          </cell>
          <cell r="D4476">
            <v>12</v>
          </cell>
          <cell r="G4476">
            <v>0</v>
          </cell>
          <cell r="J4476">
            <v>0</v>
          </cell>
          <cell r="K4476">
            <v>0</v>
          </cell>
          <cell r="O4476" t="str">
            <v>0</v>
          </cell>
          <cell r="S4476">
            <v>0</v>
          </cell>
          <cell r="W4476">
            <v>0</v>
          </cell>
          <cell r="Y4476">
            <v>0</v>
          </cell>
          <cell r="AA4476">
            <v>0</v>
          </cell>
          <cell r="AE4476">
            <v>2016.3320000000001</v>
          </cell>
        </row>
        <row r="4477">
          <cell r="C4477">
            <v>46103</v>
          </cell>
          <cell r="D4477">
            <v>12</v>
          </cell>
          <cell r="G4477">
            <v>0</v>
          </cell>
          <cell r="J4477">
            <v>0</v>
          </cell>
          <cell r="K4477">
            <v>0</v>
          </cell>
          <cell r="O4477" t="str">
            <v>0</v>
          </cell>
          <cell r="S4477">
            <v>0</v>
          </cell>
          <cell r="W4477">
            <v>0</v>
          </cell>
          <cell r="Y4477">
            <v>0</v>
          </cell>
          <cell r="AA4477">
            <v>0</v>
          </cell>
          <cell r="AE4477">
            <v>2016.3320000000001</v>
          </cell>
        </row>
        <row r="4478">
          <cell r="C4478">
            <v>46104</v>
          </cell>
          <cell r="D4478">
            <v>13</v>
          </cell>
          <cell r="G4478">
            <v>0</v>
          </cell>
          <cell r="J4478">
            <v>0</v>
          </cell>
          <cell r="K4478">
            <v>0</v>
          </cell>
          <cell r="O4478" t="str">
            <v>0</v>
          </cell>
          <cell r="S4478">
            <v>0</v>
          </cell>
          <cell r="W4478">
            <v>0</v>
          </cell>
          <cell r="Y4478">
            <v>0</v>
          </cell>
          <cell r="AA4478">
            <v>0</v>
          </cell>
          <cell r="AE4478">
            <v>2016.3320000000001</v>
          </cell>
        </row>
        <row r="4479">
          <cell r="C4479">
            <v>46105</v>
          </cell>
          <cell r="D4479">
            <v>13</v>
          </cell>
          <cell r="G4479">
            <v>0</v>
          </cell>
          <cell r="J4479">
            <v>0</v>
          </cell>
          <cell r="K4479">
            <v>0</v>
          </cell>
          <cell r="O4479" t="str">
            <v>0</v>
          </cell>
          <cell r="S4479">
            <v>0</v>
          </cell>
          <cell r="W4479">
            <v>0</v>
          </cell>
          <cell r="Y4479">
            <v>0</v>
          </cell>
          <cell r="AA4479">
            <v>0</v>
          </cell>
          <cell r="AE4479">
            <v>2016.3320000000001</v>
          </cell>
        </row>
        <row r="4480">
          <cell r="C4480">
            <v>46106</v>
          </cell>
          <cell r="D4480">
            <v>13</v>
          </cell>
          <cell r="G4480">
            <v>0</v>
          </cell>
          <cell r="J4480">
            <v>0</v>
          </cell>
          <cell r="K4480">
            <v>0</v>
          </cell>
          <cell r="O4480" t="str">
            <v>0</v>
          </cell>
          <cell r="S4480">
            <v>0</v>
          </cell>
          <cell r="W4480">
            <v>0</v>
          </cell>
          <cell r="Y4480">
            <v>0</v>
          </cell>
          <cell r="AA4480">
            <v>0</v>
          </cell>
          <cell r="AE4480">
            <v>2016.3320000000001</v>
          </cell>
        </row>
        <row r="4481">
          <cell r="C4481">
            <v>46107</v>
          </cell>
          <cell r="D4481">
            <v>13</v>
          </cell>
          <cell r="G4481">
            <v>0</v>
          </cell>
          <cell r="J4481">
            <v>0</v>
          </cell>
          <cell r="K4481">
            <v>0</v>
          </cell>
          <cell r="O4481" t="str">
            <v>0</v>
          </cell>
          <cell r="S4481">
            <v>0</v>
          </cell>
          <cell r="W4481">
            <v>0</v>
          </cell>
          <cell r="Y4481">
            <v>0</v>
          </cell>
          <cell r="AA4481">
            <v>0</v>
          </cell>
          <cell r="AE4481">
            <v>2016.3320000000001</v>
          </cell>
        </row>
        <row r="4482">
          <cell r="C4482">
            <v>46108</v>
          </cell>
          <cell r="D4482">
            <v>13</v>
          </cell>
          <cell r="G4482">
            <v>0</v>
          </cell>
          <cell r="J4482">
            <v>0</v>
          </cell>
          <cell r="K4482">
            <v>0</v>
          </cell>
          <cell r="O4482" t="str">
            <v>0</v>
          </cell>
          <cell r="S4482">
            <v>0</v>
          </cell>
          <cell r="W4482">
            <v>0</v>
          </cell>
          <cell r="Y4482">
            <v>0</v>
          </cell>
          <cell r="AA4482">
            <v>0</v>
          </cell>
          <cell r="AE4482">
            <v>2016.3320000000001</v>
          </cell>
        </row>
        <row r="4483">
          <cell r="C4483">
            <v>46109</v>
          </cell>
          <cell r="D4483">
            <v>13</v>
          </cell>
          <cell r="G4483">
            <v>0</v>
          </cell>
          <cell r="J4483">
            <v>0</v>
          </cell>
          <cell r="K4483">
            <v>0</v>
          </cell>
          <cell r="O4483" t="str">
            <v>0</v>
          </cell>
          <cell r="S4483">
            <v>0</v>
          </cell>
          <cell r="W4483">
            <v>0</v>
          </cell>
          <cell r="Y4483">
            <v>0</v>
          </cell>
          <cell r="AA4483">
            <v>0</v>
          </cell>
        </row>
        <row r="4484">
          <cell r="C4484">
            <v>46110</v>
          </cell>
          <cell r="D4484">
            <v>13</v>
          </cell>
          <cell r="G4484">
            <v>0</v>
          </cell>
          <cell r="J4484">
            <v>0</v>
          </cell>
          <cell r="K4484">
            <v>0</v>
          </cell>
          <cell r="O4484" t="str">
            <v>0</v>
          </cell>
          <cell r="S4484">
            <v>0</v>
          </cell>
          <cell r="W4484">
            <v>0</v>
          </cell>
          <cell r="Y4484">
            <v>0</v>
          </cell>
          <cell r="AA4484">
            <v>0</v>
          </cell>
          <cell r="AE4484">
            <v>2016.3320000000001</v>
          </cell>
        </row>
        <row r="4485">
          <cell r="C4485">
            <v>46111</v>
          </cell>
          <cell r="D4485">
            <v>14</v>
          </cell>
          <cell r="G4485">
            <v>0</v>
          </cell>
          <cell r="J4485">
            <v>0</v>
          </cell>
          <cell r="K4485">
            <v>0</v>
          </cell>
          <cell r="O4485" t="str">
            <v>0</v>
          </cell>
          <cell r="S4485">
            <v>0</v>
          </cell>
          <cell r="W4485">
            <v>0</v>
          </cell>
          <cell r="Y4485">
            <v>0</v>
          </cell>
          <cell r="AA4485">
            <v>0</v>
          </cell>
          <cell r="AE4485">
            <v>2016.3320000000001</v>
          </cell>
        </row>
        <row r="4486">
          <cell r="C4486">
            <v>46112</v>
          </cell>
          <cell r="D4486">
            <v>14</v>
          </cell>
          <cell r="G4486">
            <v>0</v>
          </cell>
          <cell r="J4486">
            <v>0</v>
          </cell>
          <cell r="K4486">
            <v>0</v>
          </cell>
          <cell r="O4486" t="str">
            <v>0</v>
          </cell>
          <cell r="S4486">
            <v>0</v>
          </cell>
          <cell r="W4486">
            <v>0</v>
          </cell>
          <cell r="Y4486">
            <v>0</v>
          </cell>
          <cell r="AA4486">
            <v>0</v>
          </cell>
          <cell r="AE4486">
            <v>2016.3320000000001</v>
          </cell>
        </row>
        <row r="4487">
          <cell r="C4487">
            <v>46113</v>
          </cell>
          <cell r="D4487">
            <v>14</v>
          </cell>
          <cell r="G4487">
            <v>0</v>
          </cell>
          <cell r="J4487">
            <v>0</v>
          </cell>
          <cell r="K4487">
            <v>0</v>
          </cell>
          <cell r="O4487" t="str">
            <v>0</v>
          </cell>
          <cell r="S4487">
            <v>0</v>
          </cell>
          <cell r="W4487">
            <v>0</v>
          </cell>
          <cell r="Y4487">
            <v>0</v>
          </cell>
          <cell r="AA4487">
            <v>0</v>
          </cell>
          <cell r="AE4487">
            <v>2016.3320000000001</v>
          </cell>
        </row>
        <row r="4488">
          <cell r="C4488">
            <v>46114</v>
          </cell>
          <cell r="D4488">
            <v>14</v>
          </cell>
          <cell r="G4488">
            <v>0</v>
          </cell>
          <cell r="J4488">
            <v>0</v>
          </cell>
          <cell r="K4488">
            <v>0</v>
          </cell>
          <cell r="O4488" t="str">
            <v>0</v>
          </cell>
          <cell r="S4488">
            <v>0</v>
          </cell>
          <cell r="W4488">
            <v>0</v>
          </cell>
          <cell r="Y4488">
            <v>0</v>
          </cell>
          <cell r="AA4488">
            <v>0</v>
          </cell>
          <cell r="AE4488">
            <v>2016.3320000000001</v>
          </cell>
        </row>
        <row r="4489">
          <cell r="C4489">
            <v>46115</v>
          </cell>
          <cell r="D4489">
            <v>14</v>
          </cell>
          <cell r="G4489">
            <v>0</v>
          </cell>
          <cell r="J4489">
            <v>0</v>
          </cell>
          <cell r="K4489">
            <v>0</v>
          </cell>
          <cell r="O4489" t="str">
            <v>0</v>
          </cell>
          <cell r="S4489">
            <v>0</v>
          </cell>
          <cell r="W4489">
            <v>0</v>
          </cell>
          <cell r="Y4489">
            <v>0</v>
          </cell>
          <cell r="AA4489">
            <v>0</v>
          </cell>
          <cell r="AE4489">
            <v>2016.3320000000001</v>
          </cell>
        </row>
        <row r="4490">
          <cell r="C4490">
            <v>46116</v>
          </cell>
          <cell r="D4490">
            <v>14</v>
          </cell>
          <cell r="G4490">
            <v>0</v>
          </cell>
          <cell r="J4490">
            <v>0</v>
          </cell>
          <cell r="K4490">
            <v>0</v>
          </cell>
          <cell r="O4490" t="str">
            <v>0</v>
          </cell>
          <cell r="S4490">
            <v>0</v>
          </cell>
          <cell r="W4490">
            <v>0</v>
          </cell>
          <cell r="Y4490">
            <v>0</v>
          </cell>
          <cell r="AA4490">
            <v>0</v>
          </cell>
          <cell r="AE4490">
            <v>2016.3320000000001</v>
          </cell>
        </row>
        <row r="4491">
          <cell r="C4491">
            <v>46117</v>
          </cell>
          <cell r="D4491">
            <v>14</v>
          </cell>
          <cell r="G4491">
            <v>0</v>
          </cell>
          <cell r="J4491">
            <v>0</v>
          </cell>
          <cell r="K4491">
            <v>0</v>
          </cell>
          <cell r="O4491" t="str">
            <v>0</v>
          </cell>
          <cell r="S4491">
            <v>0</v>
          </cell>
          <cell r="W4491">
            <v>0</v>
          </cell>
          <cell r="Y4491">
            <v>0</v>
          </cell>
          <cell r="AA4491">
            <v>0</v>
          </cell>
          <cell r="AE4491">
            <v>2016.3320000000001</v>
          </cell>
        </row>
        <row r="4492">
          <cell r="C4492">
            <v>46118</v>
          </cell>
          <cell r="D4492">
            <v>15</v>
          </cell>
          <cell r="G4492">
            <v>0</v>
          </cell>
          <cell r="J4492">
            <v>0</v>
          </cell>
          <cell r="K4492">
            <v>0</v>
          </cell>
          <cell r="O4492" t="str">
            <v>0</v>
          </cell>
          <cell r="S4492">
            <v>0</v>
          </cell>
          <cell r="W4492">
            <v>0</v>
          </cell>
          <cell r="Y4492">
            <v>0</v>
          </cell>
          <cell r="AA4492">
            <v>0</v>
          </cell>
          <cell r="AE4492">
            <v>2016.3320000000001</v>
          </cell>
        </row>
        <row r="4493">
          <cell r="C4493">
            <v>46119</v>
          </cell>
          <cell r="D4493">
            <v>15</v>
          </cell>
          <cell r="G4493">
            <v>0</v>
          </cell>
          <cell r="J4493">
            <v>0</v>
          </cell>
          <cell r="K4493">
            <v>0</v>
          </cell>
          <cell r="O4493" t="str">
            <v>0</v>
          </cell>
          <cell r="S4493">
            <v>0</v>
          </cell>
          <cell r="W4493">
            <v>0</v>
          </cell>
          <cell r="Y4493">
            <v>0</v>
          </cell>
          <cell r="AA4493">
            <v>0</v>
          </cell>
          <cell r="AE4493">
            <v>2016.3320000000001</v>
          </cell>
        </row>
        <row r="4494">
          <cell r="C4494">
            <v>46120</v>
          </cell>
          <cell r="D4494">
            <v>15</v>
          </cell>
          <cell r="G4494">
            <v>0</v>
          </cell>
          <cell r="J4494">
            <v>0</v>
          </cell>
          <cell r="K4494">
            <v>0</v>
          </cell>
          <cell r="O4494" t="str">
            <v>0</v>
          </cell>
          <cell r="S4494">
            <v>0</v>
          </cell>
          <cell r="W4494">
            <v>0</v>
          </cell>
          <cell r="Y4494">
            <v>0</v>
          </cell>
          <cell r="AA4494">
            <v>0</v>
          </cell>
          <cell r="AE4494">
            <v>2016.3320000000001</v>
          </cell>
        </row>
        <row r="4495">
          <cell r="C4495">
            <v>46121</v>
          </cell>
          <cell r="D4495">
            <v>15</v>
          </cell>
          <cell r="G4495">
            <v>0</v>
          </cell>
          <cell r="J4495">
            <v>0</v>
          </cell>
          <cell r="K4495">
            <v>0</v>
          </cell>
          <cell r="O4495" t="str">
            <v>0</v>
          </cell>
          <cell r="S4495">
            <v>0</v>
          </cell>
          <cell r="W4495">
            <v>0</v>
          </cell>
          <cell r="Y4495">
            <v>0</v>
          </cell>
          <cell r="AA4495">
            <v>0</v>
          </cell>
          <cell r="AE4495">
            <v>2016.3320000000001</v>
          </cell>
        </row>
        <row r="4496">
          <cell r="C4496">
            <v>46122</v>
          </cell>
          <cell r="D4496">
            <v>15</v>
          </cell>
          <cell r="G4496">
            <v>0</v>
          </cell>
          <cell r="J4496">
            <v>0</v>
          </cell>
          <cell r="K4496">
            <v>0</v>
          </cell>
          <cell r="O4496" t="str">
            <v>0</v>
          </cell>
          <cell r="S4496">
            <v>0</v>
          </cell>
          <cell r="W4496">
            <v>0</v>
          </cell>
          <cell r="Y4496">
            <v>0</v>
          </cell>
          <cell r="AA4496">
            <v>0</v>
          </cell>
          <cell r="AE4496">
            <v>2016.3320000000001</v>
          </cell>
        </row>
        <row r="4497">
          <cell r="C4497">
            <v>46123</v>
          </cell>
          <cell r="D4497">
            <v>15</v>
          </cell>
          <cell r="G4497">
            <v>0</v>
          </cell>
          <cell r="J4497">
            <v>0</v>
          </cell>
          <cell r="K4497">
            <v>0</v>
          </cell>
          <cell r="O4497" t="str">
            <v>0</v>
          </cell>
          <cell r="S4497">
            <v>0</v>
          </cell>
          <cell r="W4497">
            <v>0</v>
          </cell>
          <cell r="Y4497">
            <v>0</v>
          </cell>
          <cell r="AA4497">
            <v>0</v>
          </cell>
          <cell r="AE4497">
            <v>2016.3320000000001</v>
          </cell>
        </row>
        <row r="4498">
          <cell r="C4498">
            <v>46124</v>
          </cell>
          <cell r="D4498">
            <v>15</v>
          </cell>
          <cell r="G4498">
            <v>0</v>
          </cell>
          <cell r="J4498">
            <v>0</v>
          </cell>
          <cell r="K4498">
            <v>0</v>
          </cell>
          <cell r="O4498" t="str">
            <v>0</v>
          </cell>
          <cell r="S4498">
            <v>0</v>
          </cell>
          <cell r="W4498">
            <v>0</v>
          </cell>
          <cell r="Y4498">
            <v>0</v>
          </cell>
          <cell r="AA4498">
            <v>0</v>
          </cell>
          <cell r="AE4498">
            <v>2016.3320000000001</v>
          </cell>
        </row>
        <row r="4499">
          <cell r="C4499">
            <v>46125</v>
          </cell>
          <cell r="D4499">
            <v>16</v>
          </cell>
          <cell r="G4499">
            <v>0</v>
          </cell>
          <cell r="J4499">
            <v>0</v>
          </cell>
          <cell r="K4499">
            <v>0</v>
          </cell>
          <cell r="O4499" t="str">
            <v>0</v>
          </cell>
          <cell r="S4499">
            <v>0</v>
          </cell>
          <cell r="W4499">
            <v>0</v>
          </cell>
          <cell r="Y4499">
            <v>0</v>
          </cell>
          <cell r="AA4499">
            <v>0</v>
          </cell>
          <cell r="AE4499">
            <v>2016.3320000000001</v>
          </cell>
        </row>
        <row r="4500">
          <cell r="C4500">
            <v>46126</v>
          </cell>
          <cell r="D4500">
            <v>16</v>
          </cell>
          <cell r="G4500">
            <v>0</v>
          </cell>
          <cell r="J4500">
            <v>0</v>
          </cell>
          <cell r="K4500">
            <v>0</v>
          </cell>
          <cell r="O4500" t="str">
            <v>0</v>
          </cell>
          <cell r="S4500">
            <v>0</v>
          </cell>
          <cell r="W4500">
            <v>0</v>
          </cell>
          <cell r="Y4500">
            <v>0</v>
          </cell>
          <cell r="AA4500">
            <v>0</v>
          </cell>
          <cell r="AE4500">
            <v>2016.3320000000001</v>
          </cell>
        </row>
        <row r="4501">
          <cell r="C4501">
            <v>46127</v>
          </cell>
          <cell r="D4501">
            <v>16</v>
          </cell>
          <cell r="G4501">
            <v>0</v>
          </cell>
          <cell r="J4501">
            <v>0</v>
          </cell>
          <cell r="K4501">
            <v>0</v>
          </cell>
          <cell r="O4501" t="str">
            <v>0</v>
          </cell>
          <cell r="S4501">
            <v>0</v>
          </cell>
          <cell r="W4501">
            <v>0</v>
          </cell>
          <cell r="Y4501">
            <v>0</v>
          </cell>
          <cell r="AA4501">
            <v>0</v>
          </cell>
          <cell r="AE4501">
            <v>2016.3320000000001</v>
          </cell>
        </row>
        <row r="4502">
          <cell r="C4502">
            <v>46128</v>
          </cell>
          <cell r="D4502">
            <v>16</v>
          </cell>
          <cell r="G4502">
            <v>0</v>
          </cell>
          <cell r="J4502">
            <v>0</v>
          </cell>
          <cell r="K4502">
            <v>0</v>
          </cell>
          <cell r="O4502" t="str">
            <v>0</v>
          </cell>
          <cell r="S4502">
            <v>0</v>
          </cell>
          <cell r="W4502">
            <v>0</v>
          </cell>
          <cell r="Y4502">
            <v>0</v>
          </cell>
          <cell r="AA4502">
            <v>0</v>
          </cell>
          <cell r="AE4502">
            <v>2016.3320000000001</v>
          </cell>
        </row>
        <row r="4503">
          <cell r="C4503">
            <v>46129</v>
          </cell>
          <cell r="D4503">
            <v>16</v>
          </cell>
          <cell r="G4503">
            <v>0</v>
          </cell>
          <cell r="J4503">
            <v>0</v>
          </cell>
          <cell r="K4503">
            <v>0</v>
          </cell>
          <cell r="O4503" t="str">
            <v>0</v>
          </cell>
          <cell r="S4503">
            <v>0</v>
          </cell>
          <cell r="W4503">
            <v>0</v>
          </cell>
          <cell r="Y4503">
            <v>0</v>
          </cell>
          <cell r="AA4503">
            <v>0</v>
          </cell>
          <cell r="AE4503">
            <v>2016.3320000000001</v>
          </cell>
        </row>
        <row r="4504">
          <cell r="C4504">
            <v>46130</v>
          </cell>
          <cell r="D4504">
            <v>16</v>
          </cell>
          <cell r="G4504">
            <v>0</v>
          </cell>
          <cell r="J4504">
            <v>0</v>
          </cell>
          <cell r="K4504">
            <v>0</v>
          </cell>
          <cell r="O4504" t="str">
            <v>0</v>
          </cell>
          <cell r="S4504">
            <v>0</v>
          </cell>
          <cell r="W4504">
            <v>0</v>
          </cell>
          <cell r="Y4504">
            <v>0</v>
          </cell>
          <cell r="AA4504">
            <v>0</v>
          </cell>
          <cell r="AE4504">
            <v>2016.3320000000001</v>
          </cell>
        </row>
        <row r="4505">
          <cell r="C4505">
            <v>46131</v>
          </cell>
          <cell r="D4505">
            <v>16</v>
          </cell>
          <cell r="G4505">
            <v>0</v>
          </cell>
          <cell r="J4505">
            <v>0</v>
          </cell>
          <cell r="K4505">
            <v>0</v>
          </cell>
          <cell r="O4505" t="str">
            <v>0</v>
          </cell>
          <cell r="S4505">
            <v>0</v>
          </cell>
          <cell r="W4505">
            <v>0</v>
          </cell>
          <cell r="Y4505">
            <v>0</v>
          </cell>
          <cell r="AA4505">
            <v>0</v>
          </cell>
          <cell r="AE4505">
            <v>2016.3320000000001</v>
          </cell>
        </row>
        <row r="4506">
          <cell r="C4506">
            <v>46132</v>
          </cell>
          <cell r="D4506">
            <v>17</v>
          </cell>
          <cell r="G4506">
            <v>0</v>
          </cell>
          <cell r="J4506">
            <v>0</v>
          </cell>
          <cell r="K4506">
            <v>0</v>
          </cell>
          <cell r="O4506" t="str">
            <v>0</v>
          </cell>
          <cell r="S4506">
            <v>0</v>
          </cell>
          <cell r="W4506">
            <v>0</v>
          </cell>
          <cell r="Y4506">
            <v>0</v>
          </cell>
          <cell r="AA4506">
            <v>0</v>
          </cell>
          <cell r="AE4506">
            <v>2016.3320000000001</v>
          </cell>
        </row>
        <row r="4507">
          <cell r="C4507">
            <v>46133</v>
          </cell>
          <cell r="D4507">
            <v>17</v>
          </cell>
          <cell r="G4507">
            <v>0</v>
          </cell>
          <cell r="J4507">
            <v>0</v>
          </cell>
          <cell r="K4507">
            <v>0</v>
          </cell>
          <cell r="O4507" t="str">
            <v>0</v>
          </cell>
          <cell r="S4507">
            <v>0</v>
          </cell>
          <cell r="W4507">
            <v>0</v>
          </cell>
          <cell r="Y4507">
            <v>0</v>
          </cell>
          <cell r="AA4507">
            <v>0</v>
          </cell>
          <cell r="AE4507">
            <v>2016.3320000000001</v>
          </cell>
        </row>
        <row r="4508">
          <cell r="C4508">
            <v>46134</v>
          </cell>
          <cell r="D4508">
            <v>17</v>
          </cell>
          <cell r="G4508">
            <v>0</v>
          </cell>
          <cell r="J4508">
            <v>0</v>
          </cell>
          <cell r="K4508">
            <v>0</v>
          </cell>
          <cell r="O4508" t="str">
            <v>0</v>
          </cell>
          <cell r="S4508">
            <v>0</v>
          </cell>
          <cell r="W4508">
            <v>0</v>
          </cell>
          <cell r="Y4508">
            <v>0</v>
          </cell>
          <cell r="AA4508">
            <v>0</v>
          </cell>
          <cell r="AE4508">
            <v>2016.3320000000001</v>
          </cell>
        </row>
        <row r="4509">
          <cell r="C4509">
            <v>46135</v>
          </cell>
          <cell r="D4509">
            <v>17</v>
          </cell>
          <cell r="G4509">
            <v>0</v>
          </cell>
          <cell r="J4509">
            <v>0</v>
          </cell>
          <cell r="K4509">
            <v>0</v>
          </cell>
          <cell r="O4509" t="str">
            <v>0</v>
          </cell>
          <cell r="S4509">
            <v>0</v>
          </cell>
          <cell r="W4509">
            <v>0</v>
          </cell>
          <cell r="Y4509">
            <v>0</v>
          </cell>
          <cell r="AA4509">
            <v>0</v>
          </cell>
          <cell r="AE4509">
            <v>2016.3320000000001</v>
          </cell>
        </row>
        <row r="4510">
          <cell r="C4510">
            <v>46136</v>
          </cell>
          <cell r="D4510">
            <v>17</v>
          </cell>
          <cell r="G4510">
            <v>0</v>
          </cell>
          <cell r="J4510">
            <v>0</v>
          </cell>
          <cell r="K4510">
            <v>0</v>
          </cell>
          <cell r="O4510" t="str">
            <v>0</v>
          </cell>
          <cell r="S4510">
            <v>0</v>
          </cell>
          <cell r="W4510">
            <v>0</v>
          </cell>
          <cell r="Y4510">
            <v>0</v>
          </cell>
          <cell r="AA4510">
            <v>0</v>
          </cell>
          <cell r="AE4510">
            <v>2016.3320000000001</v>
          </cell>
        </row>
        <row r="4511">
          <cell r="C4511">
            <v>46137</v>
          </cell>
          <cell r="D4511">
            <v>17</v>
          </cell>
          <cell r="G4511">
            <v>0</v>
          </cell>
          <cell r="J4511">
            <v>0</v>
          </cell>
          <cell r="K4511">
            <v>0</v>
          </cell>
          <cell r="O4511" t="str">
            <v>0</v>
          </cell>
          <cell r="S4511">
            <v>0</v>
          </cell>
          <cell r="W4511">
            <v>0</v>
          </cell>
          <cell r="Y4511">
            <v>0</v>
          </cell>
          <cell r="AA4511">
            <v>0</v>
          </cell>
          <cell r="AE4511">
            <v>2016.3320000000001</v>
          </cell>
        </row>
        <row r="4512">
          <cell r="C4512">
            <v>46138</v>
          </cell>
          <cell r="D4512">
            <v>17</v>
          </cell>
          <cell r="G4512">
            <v>0</v>
          </cell>
          <cell r="J4512">
            <v>0</v>
          </cell>
          <cell r="K4512">
            <v>0</v>
          </cell>
          <cell r="O4512" t="str">
            <v>0</v>
          </cell>
          <cell r="S4512">
            <v>0</v>
          </cell>
          <cell r="W4512">
            <v>0</v>
          </cell>
          <cell r="Y4512">
            <v>0</v>
          </cell>
          <cell r="AA4512">
            <v>0</v>
          </cell>
          <cell r="AE4512">
            <v>2016.3320000000001</v>
          </cell>
        </row>
        <row r="4513">
          <cell r="C4513">
            <v>46139</v>
          </cell>
          <cell r="D4513">
            <v>18</v>
          </cell>
          <cell r="G4513">
            <v>0</v>
          </cell>
          <cell r="J4513">
            <v>0</v>
          </cell>
          <cell r="K4513">
            <v>0</v>
          </cell>
          <cell r="O4513" t="str">
            <v>0</v>
          </cell>
          <cell r="S4513">
            <v>0</v>
          </cell>
          <cell r="W4513">
            <v>0</v>
          </cell>
          <cell r="Y4513">
            <v>0</v>
          </cell>
          <cell r="AA4513">
            <v>0</v>
          </cell>
          <cell r="AE4513">
            <v>2016.3320000000001</v>
          </cell>
        </row>
        <row r="4514">
          <cell r="C4514">
            <v>46140</v>
          </cell>
          <cell r="D4514">
            <v>18</v>
          </cell>
          <cell r="G4514">
            <v>0</v>
          </cell>
          <cell r="J4514">
            <v>0</v>
          </cell>
          <cell r="K4514">
            <v>0</v>
          </cell>
          <cell r="O4514" t="str">
            <v>0</v>
          </cell>
          <cell r="S4514">
            <v>0</v>
          </cell>
          <cell r="W4514">
            <v>0</v>
          </cell>
          <cell r="Y4514">
            <v>0</v>
          </cell>
          <cell r="AA4514">
            <v>0</v>
          </cell>
        </row>
        <row r="4515">
          <cell r="C4515">
            <v>46141</v>
          </cell>
          <cell r="D4515">
            <v>18</v>
          </cell>
          <cell r="G4515">
            <v>0</v>
          </cell>
          <cell r="J4515">
            <v>0</v>
          </cell>
          <cell r="K4515">
            <v>0</v>
          </cell>
          <cell r="O4515" t="str">
            <v>0</v>
          </cell>
          <cell r="S4515">
            <v>0</v>
          </cell>
          <cell r="W4515">
            <v>0</v>
          </cell>
          <cell r="Y4515">
            <v>0</v>
          </cell>
          <cell r="AA4515">
            <v>0</v>
          </cell>
          <cell r="AE4515">
            <v>2016.3320000000001</v>
          </cell>
        </row>
        <row r="4516">
          <cell r="C4516">
            <v>46142</v>
          </cell>
          <cell r="D4516">
            <v>18</v>
          </cell>
          <cell r="G4516">
            <v>0</v>
          </cell>
          <cell r="J4516">
            <v>0</v>
          </cell>
          <cell r="K4516">
            <v>0</v>
          </cell>
          <cell r="O4516" t="str">
            <v>0</v>
          </cell>
          <cell r="S4516">
            <v>0</v>
          </cell>
          <cell r="W4516">
            <v>0</v>
          </cell>
          <cell r="Y4516">
            <v>0</v>
          </cell>
          <cell r="AA4516">
            <v>0</v>
          </cell>
          <cell r="AE4516">
            <v>2016.3320000000001</v>
          </cell>
        </row>
        <row r="4517">
          <cell r="C4517">
            <v>46143</v>
          </cell>
          <cell r="D4517">
            <v>18</v>
          </cell>
          <cell r="G4517">
            <v>0</v>
          </cell>
          <cell r="J4517">
            <v>0</v>
          </cell>
          <cell r="K4517">
            <v>0</v>
          </cell>
          <cell r="O4517" t="str">
            <v>0</v>
          </cell>
          <cell r="S4517">
            <v>0</v>
          </cell>
          <cell r="W4517">
            <v>0</v>
          </cell>
          <cell r="Y4517">
            <v>0</v>
          </cell>
          <cell r="AA4517">
            <v>0</v>
          </cell>
          <cell r="AE4517">
            <v>2016.3320000000001</v>
          </cell>
        </row>
        <row r="4518">
          <cell r="C4518">
            <v>46144</v>
          </cell>
          <cell r="D4518">
            <v>18</v>
          </cell>
          <cell r="G4518">
            <v>0</v>
          </cell>
          <cell r="J4518">
            <v>0</v>
          </cell>
          <cell r="K4518">
            <v>0</v>
          </cell>
          <cell r="O4518" t="str">
            <v>0</v>
          </cell>
          <cell r="S4518">
            <v>0</v>
          </cell>
          <cell r="W4518">
            <v>0</v>
          </cell>
          <cell r="Y4518">
            <v>0</v>
          </cell>
          <cell r="AA4518">
            <v>0</v>
          </cell>
          <cell r="AE4518">
            <v>2016.3320000000001</v>
          </cell>
        </row>
        <row r="4519">
          <cell r="C4519">
            <v>46145</v>
          </cell>
          <cell r="D4519">
            <v>18</v>
          </cell>
          <cell r="G4519">
            <v>0</v>
          </cell>
          <cell r="J4519">
            <v>0</v>
          </cell>
          <cell r="K4519">
            <v>0</v>
          </cell>
          <cell r="O4519" t="str">
            <v>0</v>
          </cell>
          <cell r="S4519">
            <v>0</v>
          </cell>
          <cell r="W4519">
            <v>0</v>
          </cell>
          <cell r="Y4519">
            <v>0</v>
          </cell>
          <cell r="AA4519">
            <v>0</v>
          </cell>
          <cell r="AE4519">
            <v>2016.3320000000001</v>
          </cell>
        </row>
        <row r="4520">
          <cell r="C4520">
            <v>46146</v>
          </cell>
          <cell r="D4520">
            <v>19</v>
          </cell>
          <cell r="G4520">
            <v>0</v>
          </cell>
          <cell r="J4520">
            <v>0</v>
          </cell>
          <cell r="K4520">
            <v>0</v>
          </cell>
          <cell r="O4520" t="str">
            <v>0</v>
          </cell>
          <cell r="S4520">
            <v>0</v>
          </cell>
          <cell r="W4520">
            <v>0</v>
          </cell>
          <cell r="Y4520">
            <v>0</v>
          </cell>
          <cell r="AA4520">
            <v>0</v>
          </cell>
          <cell r="AE4520">
            <v>2016.3320000000001</v>
          </cell>
        </row>
        <row r="4521">
          <cell r="C4521">
            <v>46147</v>
          </cell>
          <cell r="D4521">
            <v>19</v>
          </cell>
          <cell r="G4521">
            <v>0</v>
          </cell>
          <cell r="J4521">
            <v>0</v>
          </cell>
          <cell r="K4521">
            <v>0</v>
          </cell>
          <cell r="O4521" t="str">
            <v>0</v>
          </cell>
          <cell r="S4521">
            <v>0</v>
          </cell>
          <cell r="W4521">
            <v>0</v>
          </cell>
          <cell r="Y4521">
            <v>0</v>
          </cell>
          <cell r="AA4521">
            <v>0</v>
          </cell>
          <cell r="AE4521">
            <v>2016.3320000000001</v>
          </cell>
        </row>
        <row r="4522">
          <cell r="C4522">
            <v>46148</v>
          </cell>
          <cell r="D4522">
            <v>19</v>
          </cell>
          <cell r="G4522">
            <v>0</v>
          </cell>
          <cell r="J4522">
            <v>0</v>
          </cell>
          <cell r="K4522">
            <v>0</v>
          </cell>
          <cell r="O4522" t="str">
            <v>0</v>
          </cell>
          <cell r="S4522">
            <v>0</v>
          </cell>
          <cell r="W4522">
            <v>0</v>
          </cell>
          <cell r="Y4522">
            <v>0</v>
          </cell>
          <cell r="AA4522">
            <v>0</v>
          </cell>
          <cell r="AE4522">
            <v>2016.3320000000001</v>
          </cell>
        </row>
        <row r="4523">
          <cell r="C4523">
            <v>46149</v>
          </cell>
          <cell r="D4523">
            <v>19</v>
          </cell>
          <cell r="G4523">
            <v>0</v>
          </cell>
          <cell r="J4523">
            <v>0</v>
          </cell>
          <cell r="K4523">
            <v>0</v>
          </cell>
          <cell r="O4523" t="str">
            <v>0</v>
          </cell>
          <cell r="S4523">
            <v>0</v>
          </cell>
          <cell r="W4523">
            <v>0</v>
          </cell>
          <cell r="Y4523">
            <v>0</v>
          </cell>
          <cell r="AA4523">
            <v>0</v>
          </cell>
          <cell r="AE4523">
            <v>2016.3320000000001</v>
          </cell>
        </row>
        <row r="4524">
          <cell r="C4524">
            <v>46150</v>
          </cell>
          <cell r="D4524">
            <v>19</v>
          </cell>
          <cell r="G4524">
            <v>0</v>
          </cell>
          <cell r="J4524">
            <v>0</v>
          </cell>
          <cell r="K4524">
            <v>0</v>
          </cell>
          <cell r="O4524" t="str">
            <v>0</v>
          </cell>
          <cell r="S4524">
            <v>0</v>
          </cell>
          <cell r="W4524">
            <v>0</v>
          </cell>
          <cell r="Y4524">
            <v>0</v>
          </cell>
          <cell r="AA4524">
            <v>0</v>
          </cell>
          <cell r="AE4524">
            <v>2016.3320000000001</v>
          </cell>
        </row>
        <row r="4525">
          <cell r="C4525">
            <v>46151</v>
          </cell>
          <cell r="D4525">
            <v>19</v>
          </cell>
          <cell r="G4525">
            <v>0</v>
          </cell>
          <cell r="J4525">
            <v>0</v>
          </cell>
          <cell r="K4525">
            <v>0</v>
          </cell>
          <cell r="O4525" t="str">
            <v>0</v>
          </cell>
          <cell r="S4525">
            <v>0</v>
          </cell>
          <cell r="W4525">
            <v>0</v>
          </cell>
          <cell r="Y4525">
            <v>0</v>
          </cell>
          <cell r="AA4525">
            <v>0</v>
          </cell>
          <cell r="AE4525">
            <v>2016.3320000000001</v>
          </cell>
        </row>
        <row r="4526">
          <cell r="C4526">
            <v>46152</v>
          </cell>
          <cell r="D4526">
            <v>19</v>
          </cell>
          <cell r="G4526">
            <v>0</v>
          </cell>
          <cell r="J4526">
            <v>0</v>
          </cell>
          <cell r="K4526">
            <v>0</v>
          </cell>
          <cell r="O4526" t="str">
            <v>0</v>
          </cell>
          <cell r="S4526">
            <v>0</v>
          </cell>
          <cell r="W4526">
            <v>0</v>
          </cell>
          <cell r="Y4526">
            <v>0</v>
          </cell>
          <cell r="AA4526">
            <v>0</v>
          </cell>
          <cell r="AE4526">
            <v>2016.3320000000001</v>
          </cell>
        </row>
        <row r="4527">
          <cell r="C4527">
            <v>46153</v>
          </cell>
          <cell r="D4527">
            <v>20</v>
          </cell>
          <cell r="G4527">
            <v>0</v>
          </cell>
          <cell r="J4527">
            <v>0</v>
          </cell>
          <cell r="K4527">
            <v>0</v>
          </cell>
          <cell r="O4527" t="str">
            <v>0</v>
          </cell>
          <cell r="S4527">
            <v>0</v>
          </cell>
          <cell r="W4527">
            <v>0</v>
          </cell>
          <cell r="Y4527">
            <v>0</v>
          </cell>
          <cell r="AA4527">
            <v>0</v>
          </cell>
          <cell r="AE4527">
            <v>2016.3320000000001</v>
          </cell>
        </row>
        <row r="4528">
          <cell r="C4528">
            <v>46154</v>
          </cell>
          <cell r="D4528">
            <v>20</v>
          </cell>
          <cell r="G4528">
            <v>0</v>
          </cell>
          <cell r="J4528">
            <v>0</v>
          </cell>
          <cell r="K4528">
            <v>0</v>
          </cell>
          <cell r="O4528" t="str">
            <v>0</v>
          </cell>
          <cell r="S4528">
            <v>0</v>
          </cell>
          <cell r="W4528">
            <v>0</v>
          </cell>
          <cell r="Y4528">
            <v>0</v>
          </cell>
          <cell r="AA4528">
            <v>0</v>
          </cell>
          <cell r="AE4528">
            <v>2016.3320000000001</v>
          </cell>
        </row>
        <row r="4529">
          <cell r="C4529">
            <v>46155</v>
          </cell>
          <cell r="D4529">
            <v>20</v>
          </cell>
          <cell r="G4529">
            <v>0</v>
          </cell>
          <cell r="J4529">
            <v>0</v>
          </cell>
          <cell r="K4529">
            <v>0</v>
          </cell>
          <cell r="O4529" t="str">
            <v>0</v>
          </cell>
          <cell r="S4529">
            <v>0</v>
          </cell>
          <cell r="W4529">
            <v>0</v>
          </cell>
          <cell r="Y4529">
            <v>0</v>
          </cell>
          <cell r="AA4529">
            <v>0</v>
          </cell>
          <cell r="AE4529">
            <v>2016.3320000000001</v>
          </cell>
        </row>
        <row r="4530">
          <cell r="C4530">
            <v>46156</v>
          </cell>
          <cell r="D4530">
            <v>20</v>
          </cell>
          <cell r="G4530">
            <v>0</v>
          </cell>
          <cell r="J4530">
            <v>0</v>
          </cell>
          <cell r="K4530">
            <v>0</v>
          </cell>
          <cell r="O4530" t="str">
            <v>0</v>
          </cell>
          <cell r="S4530">
            <v>0</v>
          </cell>
          <cell r="W4530">
            <v>0</v>
          </cell>
          <cell r="Y4530">
            <v>0</v>
          </cell>
          <cell r="AA4530">
            <v>0</v>
          </cell>
          <cell r="AE4530">
            <v>2016.3320000000001</v>
          </cell>
        </row>
        <row r="4531">
          <cell r="C4531">
            <v>46157</v>
          </cell>
          <cell r="D4531">
            <v>20</v>
          </cell>
          <cell r="G4531">
            <v>0</v>
          </cell>
          <cell r="J4531">
            <v>0</v>
          </cell>
          <cell r="K4531">
            <v>0</v>
          </cell>
          <cell r="O4531" t="str">
            <v>0</v>
          </cell>
          <cell r="S4531">
            <v>0</v>
          </cell>
          <cell r="W4531">
            <v>0</v>
          </cell>
          <cell r="Y4531">
            <v>0</v>
          </cell>
          <cell r="AA4531">
            <v>0</v>
          </cell>
          <cell r="AE4531">
            <v>2016.3320000000001</v>
          </cell>
        </row>
        <row r="4532">
          <cell r="C4532">
            <v>46158</v>
          </cell>
          <cell r="D4532">
            <v>20</v>
          </cell>
          <cell r="G4532">
            <v>0</v>
          </cell>
          <cell r="J4532">
            <v>0</v>
          </cell>
          <cell r="K4532">
            <v>0</v>
          </cell>
          <cell r="O4532" t="str">
            <v>0</v>
          </cell>
          <cell r="S4532">
            <v>0</v>
          </cell>
          <cell r="W4532">
            <v>0</v>
          </cell>
          <cell r="Y4532">
            <v>0</v>
          </cell>
          <cell r="AA4532">
            <v>0</v>
          </cell>
          <cell r="AE4532">
            <v>2016.3320000000001</v>
          </cell>
        </row>
        <row r="4533">
          <cell r="C4533">
            <v>46159</v>
          </cell>
          <cell r="D4533">
            <v>20</v>
          </cell>
          <cell r="G4533">
            <v>0</v>
          </cell>
          <cell r="J4533">
            <v>0</v>
          </cell>
          <cell r="K4533">
            <v>0</v>
          </cell>
          <cell r="O4533" t="str">
            <v>0</v>
          </cell>
          <cell r="S4533">
            <v>0</v>
          </cell>
          <cell r="W4533">
            <v>0</v>
          </cell>
          <cell r="Y4533">
            <v>0</v>
          </cell>
          <cell r="AA4533">
            <v>0</v>
          </cell>
          <cell r="AE4533">
            <v>2016.3320000000001</v>
          </cell>
        </row>
        <row r="4534">
          <cell r="C4534">
            <v>46160</v>
          </cell>
          <cell r="D4534">
            <v>21</v>
          </cell>
          <cell r="G4534">
            <v>0</v>
          </cell>
          <cell r="J4534">
            <v>0</v>
          </cell>
          <cell r="K4534">
            <v>0</v>
          </cell>
          <cell r="O4534" t="str">
            <v>0</v>
          </cell>
          <cell r="S4534">
            <v>0</v>
          </cell>
          <cell r="W4534">
            <v>0</v>
          </cell>
          <cell r="Y4534">
            <v>0</v>
          </cell>
          <cell r="AA4534">
            <v>0</v>
          </cell>
          <cell r="AE4534">
            <v>2016.3320000000001</v>
          </cell>
        </row>
        <row r="4535">
          <cell r="C4535">
            <v>46161</v>
          </cell>
          <cell r="D4535">
            <v>21</v>
          </cell>
          <cell r="G4535">
            <v>0</v>
          </cell>
          <cell r="J4535">
            <v>0</v>
          </cell>
          <cell r="K4535">
            <v>0</v>
          </cell>
          <cell r="O4535" t="str">
            <v>0</v>
          </cell>
          <cell r="S4535">
            <v>0</v>
          </cell>
          <cell r="W4535">
            <v>0</v>
          </cell>
          <cell r="Y4535">
            <v>0</v>
          </cell>
          <cell r="AA4535">
            <v>0</v>
          </cell>
          <cell r="AE4535">
            <v>2016.3320000000001</v>
          </cell>
        </row>
        <row r="4536">
          <cell r="C4536">
            <v>46162</v>
          </cell>
          <cell r="D4536">
            <v>21</v>
          </cell>
          <cell r="G4536">
            <v>0</v>
          </cell>
          <cell r="J4536">
            <v>0</v>
          </cell>
          <cell r="K4536">
            <v>0</v>
          </cell>
          <cell r="O4536" t="str">
            <v>0</v>
          </cell>
          <cell r="S4536">
            <v>0</v>
          </cell>
          <cell r="W4536">
            <v>0</v>
          </cell>
          <cell r="Y4536">
            <v>0</v>
          </cell>
          <cell r="AA4536">
            <v>0</v>
          </cell>
          <cell r="AE4536">
            <v>2016.3320000000001</v>
          </cell>
        </row>
        <row r="4537">
          <cell r="C4537">
            <v>46163</v>
          </cell>
          <cell r="D4537">
            <v>21</v>
          </cell>
          <cell r="G4537">
            <v>0</v>
          </cell>
          <cell r="J4537">
            <v>0</v>
          </cell>
          <cell r="K4537">
            <v>0</v>
          </cell>
          <cell r="O4537" t="str">
            <v>0</v>
          </cell>
          <cell r="S4537">
            <v>0</v>
          </cell>
          <cell r="W4537">
            <v>0</v>
          </cell>
          <cell r="Y4537">
            <v>0</v>
          </cell>
          <cell r="AA4537">
            <v>0</v>
          </cell>
          <cell r="AE4537">
            <v>2016.3320000000001</v>
          </cell>
        </row>
        <row r="4538">
          <cell r="C4538">
            <v>46164</v>
          </cell>
          <cell r="D4538">
            <v>21</v>
          </cell>
          <cell r="G4538">
            <v>0</v>
          </cell>
          <cell r="J4538">
            <v>0</v>
          </cell>
          <cell r="K4538">
            <v>0</v>
          </cell>
          <cell r="O4538" t="str">
            <v>0</v>
          </cell>
          <cell r="S4538">
            <v>0</v>
          </cell>
          <cell r="W4538">
            <v>0</v>
          </cell>
          <cell r="Y4538">
            <v>0</v>
          </cell>
          <cell r="AA4538">
            <v>0</v>
          </cell>
          <cell r="AE4538">
            <v>2016.3320000000001</v>
          </cell>
        </row>
        <row r="4539">
          <cell r="C4539">
            <v>46165</v>
          </cell>
          <cell r="D4539">
            <v>21</v>
          </cell>
          <cell r="G4539">
            <v>0</v>
          </cell>
          <cell r="J4539">
            <v>0</v>
          </cell>
          <cell r="K4539">
            <v>0</v>
          </cell>
          <cell r="O4539" t="str">
            <v>0</v>
          </cell>
          <cell r="S4539">
            <v>0</v>
          </cell>
          <cell r="W4539">
            <v>0</v>
          </cell>
          <cell r="Y4539">
            <v>0</v>
          </cell>
          <cell r="AA4539">
            <v>0</v>
          </cell>
          <cell r="AE4539">
            <v>2016.3320000000001</v>
          </cell>
        </row>
        <row r="4540">
          <cell r="C4540">
            <v>46166</v>
          </cell>
          <cell r="D4540">
            <v>21</v>
          </cell>
          <cell r="G4540">
            <v>0</v>
          </cell>
          <cell r="J4540">
            <v>0</v>
          </cell>
          <cell r="K4540">
            <v>0</v>
          </cell>
          <cell r="O4540" t="str">
            <v>0</v>
          </cell>
          <cell r="S4540">
            <v>0</v>
          </cell>
          <cell r="W4540">
            <v>0</v>
          </cell>
          <cell r="Y4540">
            <v>0</v>
          </cell>
          <cell r="AA4540">
            <v>0</v>
          </cell>
          <cell r="AE4540">
            <v>2016.3320000000001</v>
          </cell>
        </row>
        <row r="4541">
          <cell r="C4541">
            <v>46167</v>
          </cell>
          <cell r="D4541">
            <v>22</v>
          </cell>
          <cell r="G4541">
            <v>0</v>
          </cell>
          <cell r="J4541">
            <v>0</v>
          </cell>
          <cell r="K4541">
            <v>0</v>
          </cell>
          <cell r="O4541" t="str">
            <v>0</v>
          </cell>
          <cell r="S4541">
            <v>0</v>
          </cell>
          <cell r="W4541">
            <v>0</v>
          </cell>
          <cell r="Y4541">
            <v>0</v>
          </cell>
          <cell r="AA4541">
            <v>0</v>
          </cell>
          <cell r="AE4541">
            <v>2016.3320000000001</v>
          </cell>
        </row>
        <row r="4542">
          <cell r="C4542">
            <v>46168</v>
          </cell>
          <cell r="D4542">
            <v>22</v>
          </cell>
          <cell r="G4542">
            <v>0</v>
          </cell>
          <cell r="J4542">
            <v>0</v>
          </cell>
          <cell r="K4542">
            <v>0</v>
          </cell>
          <cell r="O4542" t="str">
            <v>0</v>
          </cell>
          <cell r="S4542">
            <v>0</v>
          </cell>
          <cell r="W4542">
            <v>0</v>
          </cell>
          <cell r="Y4542">
            <v>0</v>
          </cell>
          <cell r="AA4542">
            <v>0</v>
          </cell>
          <cell r="AE4542">
            <v>2016.3320000000001</v>
          </cell>
        </row>
        <row r="4543">
          <cell r="C4543">
            <v>46169</v>
          </cell>
          <cell r="D4543">
            <v>22</v>
          </cell>
          <cell r="G4543">
            <v>0</v>
          </cell>
          <cell r="J4543">
            <v>0</v>
          </cell>
          <cell r="K4543">
            <v>0</v>
          </cell>
          <cell r="O4543" t="str">
            <v>0</v>
          </cell>
          <cell r="S4543">
            <v>0</v>
          </cell>
          <cell r="W4543">
            <v>0</v>
          </cell>
          <cell r="Y4543">
            <v>0</v>
          </cell>
          <cell r="AA4543">
            <v>0</v>
          </cell>
          <cell r="AE4543">
            <v>2016.3320000000001</v>
          </cell>
        </row>
        <row r="4544">
          <cell r="C4544">
            <v>46170</v>
          </cell>
          <cell r="D4544">
            <v>22</v>
          </cell>
          <cell r="G4544">
            <v>0</v>
          </cell>
          <cell r="J4544">
            <v>0</v>
          </cell>
          <cell r="K4544">
            <v>0</v>
          </cell>
          <cell r="O4544" t="str">
            <v>0</v>
          </cell>
          <cell r="S4544">
            <v>0</v>
          </cell>
          <cell r="W4544">
            <v>0</v>
          </cell>
          <cell r="Y4544">
            <v>0</v>
          </cell>
          <cell r="AA4544">
            <v>0</v>
          </cell>
        </row>
        <row r="4545">
          <cell r="C4545">
            <v>46171</v>
          </cell>
          <cell r="D4545">
            <v>22</v>
          </cell>
          <cell r="G4545">
            <v>0</v>
          </cell>
          <cell r="J4545">
            <v>0</v>
          </cell>
          <cell r="K4545">
            <v>0</v>
          </cell>
          <cell r="O4545" t="str">
            <v>0</v>
          </cell>
          <cell r="S4545">
            <v>0</v>
          </cell>
          <cell r="W4545">
            <v>0</v>
          </cell>
          <cell r="Y4545">
            <v>0</v>
          </cell>
          <cell r="AA4545">
            <v>0</v>
          </cell>
          <cell r="AE4545">
            <v>2016.3320000000001</v>
          </cell>
        </row>
        <row r="4546">
          <cell r="C4546">
            <v>46172</v>
          </cell>
          <cell r="D4546">
            <v>22</v>
          </cell>
          <cell r="G4546">
            <v>0</v>
          </cell>
          <cell r="J4546">
            <v>0</v>
          </cell>
          <cell r="K4546">
            <v>0</v>
          </cell>
          <cell r="O4546" t="str">
            <v>0</v>
          </cell>
          <cell r="S4546">
            <v>0</v>
          </cell>
          <cell r="W4546">
            <v>0</v>
          </cell>
          <cell r="Y4546">
            <v>0</v>
          </cell>
          <cell r="AA4546">
            <v>0</v>
          </cell>
          <cell r="AE4546">
            <v>2016.3320000000001</v>
          </cell>
        </row>
        <row r="4547">
          <cell r="C4547">
            <v>46173</v>
          </cell>
          <cell r="D4547">
            <v>22</v>
          </cell>
          <cell r="G4547">
            <v>0</v>
          </cell>
          <cell r="J4547">
            <v>0</v>
          </cell>
          <cell r="K4547">
            <v>0</v>
          </cell>
          <cell r="O4547" t="str">
            <v>0</v>
          </cell>
          <cell r="S4547">
            <v>0</v>
          </cell>
          <cell r="W4547">
            <v>0</v>
          </cell>
          <cell r="Y4547">
            <v>0</v>
          </cell>
          <cell r="AA4547">
            <v>0</v>
          </cell>
          <cell r="AE4547">
            <v>2016.3320000000001</v>
          </cell>
        </row>
        <row r="4548">
          <cell r="C4548">
            <v>46174</v>
          </cell>
          <cell r="D4548">
            <v>23</v>
          </cell>
          <cell r="G4548">
            <v>0</v>
          </cell>
          <cell r="J4548">
            <v>0</v>
          </cell>
          <cell r="K4548">
            <v>0</v>
          </cell>
          <cell r="O4548" t="str">
            <v>0</v>
          </cell>
          <cell r="S4548">
            <v>0</v>
          </cell>
          <cell r="W4548">
            <v>0</v>
          </cell>
          <cell r="Y4548">
            <v>0</v>
          </cell>
          <cell r="AA4548">
            <v>0</v>
          </cell>
          <cell r="AE4548">
            <v>2016.3320000000001</v>
          </cell>
        </row>
        <row r="4549">
          <cell r="C4549">
            <v>46175</v>
          </cell>
          <cell r="D4549">
            <v>23</v>
          </cell>
          <cell r="G4549">
            <v>0</v>
          </cell>
          <cell r="J4549">
            <v>0</v>
          </cell>
          <cell r="K4549">
            <v>0</v>
          </cell>
          <cell r="O4549" t="str">
            <v>0</v>
          </cell>
          <cell r="S4549">
            <v>0</v>
          </cell>
          <cell r="W4549">
            <v>0</v>
          </cell>
          <cell r="Y4549">
            <v>0</v>
          </cell>
          <cell r="AA4549">
            <v>0</v>
          </cell>
          <cell r="AE4549">
            <v>2016.3320000000001</v>
          </cell>
        </row>
        <row r="4550">
          <cell r="C4550">
            <v>46176</v>
          </cell>
          <cell r="D4550">
            <v>23</v>
          </cell>
          <cell r="G4550">
            <v>0</v>
          </cell>
          <cell r="J4550">
            <v>0</v>
          </cell>
          <cell r="K4550">
            <v>0</v>
          </cell>
          <cell r="O4550" t="str">
            <v>0</v>
          </cell>
          <cell r="S4550">
            <v>0</v>
          </cell>
          <cell r="W4550">
            <v>0</v>
          </cell>
          <cell r="Y4550">
            <v>0</v>
          </cell>
          <cell r="AA4550">
            <v>0</v>
          </cell>
          <cell r="AE4550">
            <v>2016.3320000000001</v>
          </cell>
        </row>
        <row r="4551">
          <cell r="C4551">
            <v>46177</v>
          </cell>
          <cell r="D4551">
            <v>23</v>
          </cell>
          <cell r="G4551">
            <v>0</v>
          </cell>
          <cell r="J4551">
            <v>0</v>
          </cell>
          <cell r="K4551">
            <v>0</v>
          </cell>
          <cell r="O4551" t="str">
            <v>0</v>
          </cell>
          <cell r="S4551">
            <v>0</v>
          </cell>
          <cell r="W4551">
            <v>0</v>
          </cell>
          <cell r="Y4551">
            <v>0</v>
          </cell>
          <cell r="AA4551">
            <v>0</v>
          </cell>
          <cell r="AE4551">
            <v>2016.3320000000001</v>
          </cell>
        </row>
        <row r="4552">
          <cell r="C4552">
            <v>46178</v>
          </cell>
          <cell r="D4552">
            <v>23</v>
          </cell>
          <cell r="G4552">
            <v>0</v>
          </cell>
          <cell r="J4552">
            <v>0</v>
          </cell>
          <cell r="K4552">
            <v>0</v>
          </cell>
          <cell r="O4552" t="str">
            <v>0</v>
          </cell>
          <cell r="S4552">
            <v>0</v>
          </cell>
          <cell r="W4552">
            <v>0</v>
          </cell>
          <cell r="Y4552">
            <v>0</v>
          </cell>
          <cell r="AA4552">
            <v>0</v>
          </cell>
          <cell r="AE4552">
            <v>2016.3320000000001</v>
          </cell>
        </row>
        <row r="4553">
          <cell r="C4553">
            <v>46179</v>
          </cell>
          <cell r="D4553">
            <v>23</v>
          </cell>
          <cell r="G4553">
            <v>0</v>
          </cell>
          <cell r="J4553">
            <v>0</v>
          </cell>
          <cell r="K4553">
            <v>0</v>
          </cell>
          <cell r="O4553" t="str">
            <v>0</v>
          </cell>
          <cell r="S4553">
            <v>0</v>
          </cell>
          <cell r="W4553">
            <v>0</v>
          </cell>
          <cell r="Y4553">
            <v>0</v>
          </cell>
          <cell r="AA4553">
            <v>0</v>
          </cell>
          <cell r="AE4553">
            <v>2016.3320000000001</v>
          </cell>
        </row>
        <row r="4554">
          <cell r="C4554">
            <v>46180</v>
          </cell>
          <cell r="D4554">
            <v>23</v>
          </cell>
          <cell r="G4554">
            <v>0</v>
          </cell>
          <cell r="J4554">
            <v>0</v>
          </cell>
          <cell r="K4554">
            <v>0</v>
          </cell>
          <cell r="O4554" t="str">
            <v>0</v>
          </cell>
          <cell r="S4554">
            <v>0</v>
          </cell>
          <cell r="W4554">
            <v>0</v>
          </cell>
          <cell r="Y4554">
            <v>0</v>
          </cell>
          <cell r="AA4554">
            <v>0</v>
          </cell>
          <cell r="AE4554">
            <v>2016.3320000000001</v>
          </cell>
        </row>
        <row r="4555">
          <cell r="C4555">
            <v>46181</v>
          </cell>
          <cell r="D4555">
            <v>24</v>
          </cell>
          <cell r="G4555">
            <v>0</v>
          </cell>
          <cell r="J4555">
            <v>0</v>
          </cell>
          <cell r="K4555">
            <v>0</v>
          </cell>
          <cell r="O4555" t="str">
            <v>0</v>
          </cell>
          <cell r="S4555">
            <v>0</v>
          </cell>
          <cell r="W4555">
            <v>0</v>
          </cell>
          <cell r="Y4555">
            <v>0</v>
          </cell>
          <cell r="AA4555">
            <v>0</v>
          </cell>
          <cell r="AE4555">
            <v>2016.3320000000001</v>
          </cell>
        </row>
        <row r="4556">
          <cell r="C4556">
            <v>46182</v>
          </cell>
          <cell r="D4556">
            <v>24</v>
          </cell>
          <cell r="G4556">
            <v>0</v>
          </cell>
          <cell r="J4556">
            <v>0</v>
          </cell>
          <cell r="K4556">
            <v>0</v>
          </cell>
          <cell r="O4556" t="str">
            <v>0</v>
          </cell>
          <cell r="S4556">
            <v>0</v>
          </cell>
          <cell r="W4556">
            <v>0</v>
          </cell>
          <cell r="Y4556">
            <v>0</v>
          </cell>
          <cell r="AA4556">
            <v>0</v>
          </cell>
          <cell r="AE4556">
            <v>2016.3320000000001</v>
          </cell>
        </row>
        <row r="4557">
          <cell r="C4557">
            <v>46183</v>
          </cell>
          <cell r="D4557">
            <v>24</v>
          </cell>
          <cell r="G4557">
            <v>0</v>
          </cell>
          <cell r="J4557">
            <v>0</v>
          </cell>
          <cell r="K4557">
            <v>0</v>
          </cell>
          <cell r="O4557" t="str">
            <v>0</v>
          </cell>
          <cell r="S4557">
            <v>0</v>
          </cell>
          <cell r="W4557">
            <v>0</v>
          </cell>
          <cell r="Y4557">
            <v>0</v>
          </cell>
          <cell r="AA4557">
            <v>0</v>
          </cell>
          <cell r="AE4557">
            <v>2016.3320000000001</v>
          </cell>
        </row>
        <row r="4558">
          <cell r="C4558">
            <v>46184</v>
          </cell>
          <cell r="D4558">
            <v>24</v>
          </cell>
          <cell r="G4558">
            <v>0</v>
          </cell>
          <cell r="J4558">
            <v>0</v>
          </cell>
          <cell r="K4558">
            <v>0</v>
          </cell>
          <cell r="O4558" t="str">
            <v>0</v>
          </cell>
          <cell r="S4558">
            <v>0</v>
          </cell>
          <cell r="W4558">
            <v>0</v>
          </cell>
          <cell r="Y4558">
            <v>0</v>
          </cell>
          <cell r="AA4558">
            <v>0</v>
          </cell>
          <cell r="AE4558">
            <v>2016.3320000000001</v>
          </cell>
        </row>
        <row r="4559">
          <cell r="C4559">
            <v>46185</v>
          </cell>
          <cell r="D4559">
            <v>24</v>
          </cell>
          <cell r="G4559">
            <v>0</v>
          </cell>
          <cell r="J4559">
            <v>0</v>
          </cell>
          <cell r="K4559">
            <v>0</v>
          </cell>
          <cell r="O4559" t="str">
            <v>0</v>
          </cell>
          <cell r="S4559">
            <v>0</v>
          </cell>
          <cell r="W4559">
            <v>0</v>
          </cell>
          <cell r="Y4559">
            <v>0</v>
          </cell>
          <cell r="AA4559">
            <v>0</v>
          </cell>
          <cell r="AE4559">
            <v>2016.3320000000001</v>
          </cell>
        </row>
        <row r="4560">
          <cell r="C4560">
            <v>46186</v>
          </cell>
          <cell r="D4560">
            <v>24</v>
          </cell>
          <cell r="G4560">
            <v>0</v>
          </cell>
          <cell r="J4560">
            <v>0</v>
          </cell>
          <cell r="K4560">
            <v>0</v>
          </cell>
          <cell r="O4560" t="str">
            <v>0</v>
          </cell>
          <cell r="S4560">
            <v>0</v>
          </cell>
          <cell r="W4560">
            <v>0</v>
          </cell>
          <cell r="Y4560">
            <v>0</v>
          </cell>
          <cell r="AA4560">
            <v>0</v>
          </cell>
          <cell r="AE4560">
            <v>2016.3320000000001</v>
          </cell>
        </row>
        <row r="4561">
          <cell r="C4561">
            <v>46187</v>
          </cell>
          <cell r="D4561">
            <v>24</v>
          </cell>
          <cell r="G4561">
            <v>0</v>
          </cell>
          <cell r="J4561">
            <v>0</v>
          </cell>
          <cell r="K4561">
            <v>0</v>
          </cell>
          <cell r="O4561" t="str">
            <v>0</v>
          </cell>
          <cell r="S4561">
            <v>0</v>
          </cell>
          <cell r="W4561">
            <v>0</v>
          </cell>
          <cell r="Y4561">
            <v>0</v>
          </cell>
          <cell r="AA4561">
            <v>0</v>
          </cell>
          <cell r="AE4561">
            <v>2016.3320000000001</v>
          </cell>
        </row>
        <row r="4562">
          <cell r="C4562">
            <v>46188</v>
          </cell>
          <cell r="D4562">
            <v>25</v>
          </cell>
          <cell r="G4562">
            <v>0</v>
          </cell>
          <cell r="J4562">
            <v>0</v>
          </cell>
          <cell r="K4562">
            <v>0</v>
          </cell>
          <cell r="O4562" t="str">
            <v>0</v>
          </cell>
          <cell r="S4562">
            <v>0</v>
          </cell>
          <cell r="W4562">
            <v>0</v>
          </cell>
          <cell r="Y4562">
            <v>0</v>
          </cell>
          <cell r="AA4562">
            <v>0</v>
          </cell>
          <cell r="AE4562">
            <v>2016.3320000000001</v>
          </cell>
        </row>
        <row r="4563">
          <cell r="C4563">
            <v>46189</v>
          </cell>
          <cell r="D4563">
            <v>25</v>
          </cell>
          <cell r="G4563">
            <v>0</v>
          </cell>
          <cell r="J4563">
            <v>0</v>
          </cell>
          <cell r="K4563">
            <v>0</v>
          </cell>
          <cell r="O4563" t="str">
            <v>0</v>
          </cell>
          <cell r="S4563">
            <v>0</v>
          </cell>
          <cell r="W4563">
            <v>0</v>
          </cell>
          <cell r="Y4563">
            <v>0</v>
          </cell>
          <cell r="AA4563">
            <v>0</v>
          </cell>
          <cell r="AE4563">
            <v>2016.3320000000001</v>
          </cell>
        </row>
        <row r="4564">
          <cell r="C4564">
            <v>46190</v>
          </cell>
          <cell r="D4564">
            <v>25</v>
          </cell>
          <cell r="G4564">
            <v>0</v>
          </cell>
          <cell r="J4564">
            <v>0</v>
          </cell>
          <cell r="K4564">
            <v>0</v>
          </cell>
          <cell r="O4564" t="str">
            <v>0</v>
          </cell>
          <cell r="S4564">
            <v>0</v>
          </cell>
          <cell r="W4564">
            <v>0</v>
          </cell>
          <cell r="Y4564">
            <v>0</v>
          </cell>
          <cell r="AA4564">
            <v>0</v>
          </cell>
          <cell r="AE4564">
            <v>2016.3320000000001</v>
          </cell>
        </row>
        <row r="4565">
          <cell r="C4565">
            <v>46191</v>
          </cell>
          <cell r="D4565">
            <v>25</v>
          </cell>
          <cell r="G4565">
            <v>0</v>
          </cell>
          <cell r="J4565">
            <v>0</v>
          </cell>
          <cell r="K4565">
            <v>0</v>
          </cell>
          <cell r="O4565" t="str">
            <v>0</v>
          </cell>
          <cell r="S4565">
            <v>0</v>
          </cell>
          <cell r="W4565">
            <v>0</v>
          </cell>
          <cell r="Y4565">
            <v>0</v>
          </cell>
          <cell r="AA4565">
            <v>0</v>
          </cell>
          <cell r="AE4565">
            <v>2016.3320000000001</v>
          </cell>
        </row>
        <row r="4566">
          <cell r="C4566">
            <v>46192</v>
          </cell>
          <cell r="D4566">
            <v>25</v>
          </cell>
          <cell r="G4566">
            <v>0</v>
          </cell>
          <cell r="J4566">
            <v>0</v>
          </cell>
          <cell r="K4566">
            <v>0</v>
          </cell>
          <cell r="O4566" t="str">
            <v>0</v>
          </cell>
          <cell r="S4566">
            <v>0</v>
          </cell>
          <cell r="W4566">
            <v>0</v>
          </cell>
          <cell r="Y4566">
            <v>0</v>
          </cell>
          <cell r="AA4566">
            <v>0</v>
          </cell>
          <cell r="AE4566">
            <v>2016.3320000000001</v>
          </cell>
        </row>
        <row r="4567">
          <cell r="C4567">
            <v>46193</v>
          </cell>
          <cell r="D4567">
            <v>25</v>
          </cell>
          <cell r="G4567">
            <v>0</v>
          </cell>
          <cell r="J4567">
            <v>0</v>
          </cell>
          <cell r="K4567">
            <v>0</v>
          </cell>
          <cell r="O4567" t="str">
            <v>0</v>
          </cell>
          <cell r="S4567">
            <v>0</v>
          </cell>
          <cell r="W4567">
            <v>0</v>
          </cell>
          <cell r="Y4567">
            <v>0</v>
          </cell>
          <cell r="AA4567">
            <v>0</v>
          </cell>
          <cell r="AE4567">
            <v>2016.3320000000001</v>
          </cell>
        </row>
        <row r="4568">
          <cell r="C4568">
            <v>46194</v>
          </cell>
          <cell r="D4568">
            <v>25</v>
          </cell>
          <cell r="G4568">
            <v>0</v>
          </cell>
          <cell r="J4568">
            <v>0</v>
          </cell>
          <cell r="K4568">
            <v>0</v>
          </cell>
          <cell r="O4568" t="str">
            <v>0</v>
          </cell>
          <cell r="S4568">
            <v>0</v>
          </cell>
          <cell r="W4568">
            <v>0</v>
          </cell>
          <cell r="Y4568">
            <v>0</v>
          </cell>
          <cell r="AA4568">
            <v>0</v>
          </cell>
          <cell r="AE4568">
            <v>2016.3320000000001</v>
          </cell>
        </row>
        <row r="4569">
          <cell r="C4569">
            <v>46195</v>
          </cell>
          <cell r="D4569">
            <v>26</v>
          </cell>
          <cell r="G4569">
            <v>0</v>
          </cell>
          <cell r="J4569">
            <v>0</v>
          </cell>
          <cell r="K4569">
            <v>0</v>
          </cell>
          <cell r="O4569" t="str">
            <v>0</v>
          </cell>
          <cell r="S4569">
            <v>0</v>
          </cell>
          <cell r="W4569">
            <v>0</v>
          </cell>
          <cell r="Y4569">
            <v>0</v>
          </cell>
          <cell r="AA4569">
            <v>0</v>
          </cell>
          <cell r="AE4569">
            <v>2016.3320000000001</v>
          </cell>
        </row>
        <row r="4570">
          <cell r="C4570">
            <v>46196</v>
          </cell>
          <cell r="D4570">
            <v>26</v>
          </cell>
          <cell r="G4570">
            <v>0</v>
          </cell>
          <cell r="J4570">
            <v>0</v>
          </cell>
          <cell r="K4570">
            <v>0</v>
          </cell>
          <cell r="O4570" t="str">
            <v>0</v>
          </cell>
          <cell r="S4570">
            <v>0</v>
          </cell>
          <cell r="W4570">
            <v>0</v>
          </cell>
          <cell r="Y4570">
            <v>0</v>
          </cell>
          <cell r="AA4570">
            <v>0</v>
          </cell>
          <cell r="AE4570">
            <v>2016.3320000000001</v>
          </cell>
        </row>
        <row r="4571">
          <cell r="C4571">
            <v>46197</v>
          </cell>
          <cell r="D4571">
            <v>26</v>
          </cell>
          <cell r="G4571">
            <v>0</v>
          </cell>
          <cell r="J4571">
            <v>0</v>
          </cell>
          <cell r="K4571">
            <v>0</v>
          </cell>
          <cell r="O4571" t="str">
            <v>0</v>
          </cell>
          <cell r="S4571">
            <v>0</v>
          </cell>
          <cell r="W4571">
            <v>0</v>
          </cell>
          <cell r="Y4571">
            <v>0</v>
          </cell>
          <cell r="AA4571">
            <v>0</v>
          </cell>
          <cell r="AE4571">
            <v>2016.3320000000001</v>
          </cell>
        </row>
        <row r="4572">
          <cell r="C4572">
            <v>46198</v>
          </cell>
          <cell r="D4572">
            <v>26</v>
          </cell>
          <cell r="G4572">
            <v>0</v>
          </cell>
          <cell r="J4572">
            <v>0</v>
          </cell>
          <cell r="K4572">
            <v>0</v>
          </cell>
          <cell r="O4572" t="str">
            <v>0</v>
          </cell>
          <cell r="S4572">
            <v>0</v>
          </cell>
          <cell r="W4572">
            <v>0</v>
          </cell>
          <cell r="Y4572">
            <v>0</v>
          </cell>
          <cell r="AA4572">
            <v>0</v>
          </cell>
          <cell r="AE4572">
            <v>2016.3320000000001</v>
          </cell>
        </row>
        <row r="4573">
          <cell r="C4573">
            <v>46199</v>
          </cell>
          <cell r="D4573">
            <v>26</v>
          </cell>
          <cell r="G4573">
            <v>0</v>
          </cell>
          <cell r="J4573">
            <v>0</v>
          </cell>
          <cell r="K4573">
            <v>0</v>
          </cell>
          <cell r="O4573" t="str">
            <v>0</v>
          </cell>
          <cell r="S4573">
            <v>0</v>
          </cell>
          <cell r="W4573">
            <v>0</v>
          </cell>
          <cell r="Y4573">
            <v>0</v>
          </cell>
          <cell r="AA4573">
            <v>0</v>
          </cell>
          <cell r="AE4573">
            <v>2016.3320000000001</v>
          </cell>
        </row>
        <row r="4574">
          <cell r="C4574">
            <v>46200</v>
          </cell>
          <cell r="D4574">
            <v>26</v>
          </cell>
          <cell r="G4574">
            <v>0</v>
          </cell>
          <cell r="J4574">
            <v>0</v>
          </cell>
          <cell r="K4574">
            <v>0</v>
          </cell>
          <cell r="O4574" t="str">
            <v>0</v>
          </cell>
          <cell r="S4574">
            <v>0</v>
          </cell>
          <cell r="W4574">
            <v>0</v>
          </cell>
          <cell r="Y4574">
            <v>0</v>
          </cell>
          <cell r="AA4574">
            <v>0</v>
          </cell>
          <cell r="AE4574">
            <v>2016.3320000000001</v>
          </cell>
        </row>
        <row r="4575">
          <cell r="C4575">
            <v>46201</v>
          </cell>
          <cell r="D4575">
            <v>26</v>
          </cell>
          <cell r="G4575">
            <v>0</v>
          </cell>
          <cell r="J4575">
            <v>0</v>
          </cell>
          <cell r="K4575">
            <v>0</v>
          </cell>
          <cell r="O4575" t="str">
            <v>0</v>
          </cell>
          <cell r="S4575">
            <v>0</v>
          </cell>
          <cell r="W4575">
            <v>0</v>
          </cell>
          <cell r="Y4575">
            <v>0</v>
          </cell>
          <cell r="AA4575">
            <v>0</v>
          </cell>
        </row>
        <row r="4576">
          <cell r="C4576">
            <v>46202</v>
          </cell>
          <cell r="D4576">
            <v>27</v>
          </cell>
          <cell r="G4576">
            <v>0</v>
          </cell>
          <cell r="J4576">
            <v>0</v>
          </cell>
          <cell r="K4576">
            <v>0</v>
          </cell>
          <cell r="O4576" t="str">
            <v>0</v>
          </cell>
          <cell r="S4576">
            <v>0</v>
          </cell>
          <cell r="W4576">
            <v>0</v>
          </cell>
          <cell r="Y4576">
            <v>0</v>
          </cell>
          <cell r="AA4576">
            <v>0</v>
          </cell>
          <cell r="AE4576">
            <v>2016.3320000000001</v>
          </cell>
        </row>
        <row r="4577">
          <cell r="C4577">
            <v>46203</v>
          </cell>
          <cell r="D4577">
            <v>27</v>
          </cell>
          <cell r="G4577">
            <v>0</v>
          </cell>
          <cell r="J4577">
            <v>0</v>
          </cell>
          <cell r="K4577">
            <v>0</v>
          </cell>
          <cell r="O4577" t="str">
            <v>0</v>
          </cell>
          <cell r="S4577">
            <v>0</v>
          </cell>
          <cell r="W4577">
            <v>0</v>
          </cell>
          <cell r="Y4577">
            <v>0</v>
          </cell>
          <cell r="AA4577">
            <v>0</v>
          </cell>
          <cell r="AE4577">
            <v>2016.3320000000001</v>
          </cell>
        </row>
        <row r="4578">
          <cell r="C4578">
            <v>46204</v>
          </cell>
          <cell r="D4578">
            <v>27</v>
          </cell>
          <cell r="G4578">
            <v>0</v>
          </cell>
          <cell r="J4578">
            <v>0</v>
          </cell>
          <cell r="K4578">
            <v>0</v>
          </cell>
          <cell r="O4578" t="str">
            <v>0</v>
          </cell>
          <cell r="S4578">
            <v>0</v>
          </cell>
          <cell r="W4578">
            <v>0</v>
          </cell>
          <cell r="Y4578">
            <v>0</v>
          </cell>
          <cell r="AA4578">
            <v>0</v>
          </cell>
          <cell r="AE4578">
            <v>2016.3320000000001</v>
          </cell>
        </row>
        <row r="4579">
          <cell r="C4579">
            <v>46205</v>
          </cell>
          <cell r="D4579">
            <v>27</v>
          </cell>
          <cell r="G4579">
            <v>0</v>
          </cell>
          <cell r="J4579">
            <v>0</v>
          </cell>
          <cell r="K4579">
            <v>0</v>
          </cell>
          <cell r="O4579" t="str">
            <v>0</v>
          </cell>
          <cell r="S4579">
            <v>0</v>
          </cell>
          <cell r="W4579">
            <v>0</v>
          </cell>
          <cell r="Y4579">
            <v>0</v>
          </cell>
          <cell r="AA4579">
            <v>0</v>
          </cell>
          <cell r="AE4579">
            <v>2016.3320000000001</v>
          </cell>
        </row>
        <row r="4580">
          <cell r="C4580">
            <v>46206</v>
          </cell>
          <cell r="D4580">
            <v>27</v>
          </cell>
          <cell r="G4580">
            <v>0</v>
          </cell>
          <cell r="J4580">
            <v>0</v>
          </cell>
          <cell r="K4580">
            <v>0</v>
          </cell>
          <cell r="O4580" t="str">
            <v>0</v>
          </cell>
          <cell r="S4580">
            <v>0</v>
          </cell>
          <cell r="W4580">
            <v>0</v>
          </cell>
          <cell r="Y4580">
            <v>0</v>
          </cell>
          <cell r="AA4580">
            <v>0</v>
          </cell>
          <cell r="AE4580">
            <v>2016.3320000000001</v>
          </cell>
        </row>
        <row r="4581">
          <cell r="C4581">
            <v>46207</v>
          </cell>
          <cell r="D4581">
            <v>27</v>
          </cell>
          <cell r="G4581">
            <v>0</v>
          </cell>
          <cell r="J4581">
            <v>0</v>
          </cell>
          <cell r="K4581">
            <v>0</v>
          </cell>
          <cell r="O4581" t="str">
            <v>0</v>
          </cell>
          <cell r="S4581">
            <v>0</v>
          </cell>
          <cell r="W4581">
            <v>0</v>
          </cell>
          <cell r="Y4581">
            <v>0</v>
          </cell>
          <cell r="AA4581">
            <v>0</v>
          </cell>
          <cell r="AE4581">
            <v>2016.3320000000001</v>
          </cell>
        </row>
        <row r="4582">
          <cell r="C4582">
            <v>46208</v>
          </cell>
          <cell r="D4582">
            <v>27</v>
          </cell>
          <cell r="G4582">
            <v>0</v>
          </cell>
          <cell r="J4582">
            <v>0</v>
          </cell>
          <cell r="K4582">
            <v>0</v>
          </cell>
          <cell r="O4582" t="str">
            <v>0</v>
          </cell>
          <cell r="S4582">
            <v>0</v>
          </cell>
          <cell r="W4582">
            <v>0</v>
          </cell>
          <cell r="Y4582">
            <v>0</v>
          </cell>
          <cell r="AA4582">
            <v>0</v>
          </cell>
          <cell r="AE4582">
            <v>2016.3320000000001</v>
          </cell>
        </row>
        <row r="4583">
          <cell r="C4583">
            <v>46209</v>
          </cell>
          <cell r="D4583">
            <v>28</v>
          </cell>
          <cell r="G4583">
            <v>0</v>
          </cell>
          <cell r="J4583">
            <v>0</v>
          </cell>
          <cell r="K4583">
            <v>0</v>
          </cell>
          <cell r="O4583" t="str">
            <v>0</v>
          </cell>
          <cell r="S4583">
            <v>0</v>
          </cell>
          <cell r="W4583">
            <v>0</v>
          </cell>
          <cell r="Y4583">
            <v>0</v>
          </cell>
          <cell r="AA4583">
            <v>0</v>
          </cell>
          <cell r="AE4583">
            <v>2016.3320000000001</v>
          </cell>
        </row>
        <row r="4584">
          <cell r="C4584">
            <v>46210</v>
          </cell>
          <cell r="D4584">
            <v>28</v>
          </cell>
          <cell r="G4584">
            <v>0</v>
          </cell>
          <cell r="J4584">
            <v>0</v>
          </cell>
          <cell r="K4584">
            <v>0</v>
          </cell>
          <cell r="O4584" t="str">
            <v>0</v>
          </cell>
          <cell r="S4584">
            <v>0</v>
          </cell>
          <cell r="W4584">
            <v>0</v>
          </cell>
          <cell r="Y4584">
            <v>0</v>
          </cell>
          <cell r="AA4584">
            <v>0</v>
          </cell>
          <cell r="AE4584">
            <v>2016.3320000000001</v>
          </cell>
        </row>
        <row r="4585">
          <cell r="C4585">
            <v>46211</v>
          </cell>
          <cell r="D4585">
            <v>28</v>
          </cell>
          <cell r="G4585">
            <v>0</v>
          </cell>
          <cell r="J4585">
            <v>0</v>
          </cell>
          <cell r="K4585">
            <v>0</v>
          </cell>
          <cell r="O4585" t="str">
            <v>0</v>
          </cell>
          <cell r="S4585">
            <v>0</v>
          </cell>
          <cell r="W4585">
            <v>0</v>
          </cell>
          <cell r="Y4585">
            <v>0</v>
          </cell>
          <cell r="AA4585">
            <v>0</v>
          </cell>
          <cell r="AE4585">
            <v>2016.3320000000001</v>
          </cell>
        </row>
        <row r="4586">
          <cell r="C4586">
            <v>46212</v>
          </cell>
          <cell r="D4586">
            <v>28</v>
          </cell>
          <cell r="G4586">
            <v>0</v>
          </cell>
          <cell r="J4586">
            <v>0</v>
          </cell>
          <cell r="K4586">
            <v>0</v>
          </cell>
          <cell r="O4586" t="str">
            <v>0</v>
          </cell>
          <cell r="S4586">
            <v>0</v>
          </cell>
          <cell r="W4586">
            <v>0</v>
          </cell>
          <cell r="Y4586">
            <v>0</v>
          </cell>
          <cell r="AA4586">
            <v>0</v>
          </cell>
          <cell r="AE4586">
            <v>2016.3320000000001</v>
          </cell>
        </row>
        <row r="4587">
          <cell r="C4587">
            <v>46213</v>
          </cell>
          <cell r="D4587">
            <v>28</v>
          </cell>
          <cell r="G4587">
            <v>0</v>
          </cell>
          <cell r="J4587">
            <v>0</v>
          </cell>
          <cell r="K4587">
            <v>0</v>
          </cell>
          <cell r="O4587" t="str">
            <v>0</v>
          </cell>
          <cell r="S4587">
            <v>0</v>
          </cell>
          <cell r="W4587">
            <v>0</v>
          </cell>
          <cell r="Y4587">
            <v>0</v>
          </cell>
          <cell r="AA4587">
            <v>0</v>
          </cell>
          <cell r="AE4587">
            <v>2016.3320000000001</v>
          </cell>
        </row>
        <row r="4588">
          <cell r="C4588">
            <v>46214</v>
          </cell>
          <cell r="D4588">
            <v>28</v>
          </cell>
          <cell r="G4588">
            <v>0</v>
          </cell>
          <cell r="J4588">
            <v>0</v>
          </cell>
          <cell r="K4588">
            <v>0</v>
          </cell>
          <cell r="O4588" t="str">
            <v>0</v>
          </cell>
          <cell r="S4588">
            <v>0</v>
          </cell>
          <cell r="W4588">
            <v>0</v>
          </cell>
          <cell r="Y4588">
            <v>0</v>
          </cell>
          <cell r="AA4588">
            <v>0</v>
          </cell>
          <cell r="AE4588">
            <v>2016.3320000000001</v>
          </cell>
        </row>
        <row r="4589">
          <cell r="C4589">
            <v>46215</v>
          </cell>
          <cell r="D4589">
            <v>28</v>
          </cell>
          <cell r="G4589">
            <v>0</v>
          </cell>
          <cell r="J4589">
            <v>0</v>
          </cell>
          <cell r="K4589">
            <v>0</v>
          </cell>
          <cell r="O4589" t="str">
            <v>0</v>
          </cell>
          <cell r="S4589">
            <v>0</v>
          </cell>
          <cell r="W4589">
            <v>0</v>
          </cell>
          <cell r="Y4589">
            <v>0</v>
          </cell>
          <cell r="AA4589">
            <v>0</v>
          </cell>
          <cell r="AE4589">
            <v>2016.3320000000001</v>
          </cell>
        </row>
        <row r="4590">
          <cell r="C4590">
            <v>46216</v>
          </cell>
          <cell r="D4590">
            <v>29</v>
          </cell>
          <cell r="G4590">
            <v>0</v>
          </cell>
          <cell r="J4590">
            <v>0</v>
          </cell>
          <cell r="K4590">
            <v>0</v>
          </cell>
          <cell r="O4590" t="str">
            <v>0</v>
          </cell>
          <cell r="S4590">
            <v>0</v>
          </cell>
          <cell r="W4590">
            <v>0</v>
          </cell>
          <cell r="Y4590">
            <v>0</v>
          </cell>
          <cell r="AA4590">
            <v>0</v>
          </cell>
          <cell r="AE4590">
            <v>2016.3320000000001</v>
          </cell>
        </row>
        <row r="4591">
          <cell r="C4591">
            <v>46217</v>
          </cell>
          <cell r="D4591">
            <v>29</v>
          </cell>
          <cell r="G4591">
            <v>0</v>
          </cell>
          <cell r="J4591">
            <v>0</v>
          </cell>
          <cell r="K4591">
            <v>0</v>
          </cell>
          <cell r="O4591" t="str">
            <v>0</v>
          </cell>
          <cell r="S4591">
            <v>0</v>
          </cell>
          <cell r="W4591">
            <v>0</v>
          </cell>
          <cell r="Y4591">
            <v>0</v>
          </cell>
          <cell r="AA4591">
            <v>0</v>
          </cell>
          <cell r="AE4591">
            <v>2016.3320000000001</v>
          </cell>
        </row>
        <row r="4592">
          <cell r="C4592">
            <v>46218</v>
          </cell>
          <cell r="D4592">
            <v>29</v>
          </cell>
          <cell r="G4592">
            <v>0</v>
          </cell>
          <cell r="J4592">
            <v>0</v>
          </cell>
          <cell r="K4592">
            <v>0</v>
          </cell>
          <cell r="O4592" t="str">
            <v>0</v>
          </cell>
          <cell r="S4592">
            <v>0</v>
          </cell>
          <cell r="W4592">
            <v>0</v>
          </cell>
          <cell r="Y4592">
            <v>0</v>
          </cell>
          <cell r="AA4592">
            <v>0</v>
          </cell>
          <cell r="AE4592">
            <v>2016.3320000000001</v>
          </cell>
        </row>
        <row r="4593">
          <cell r="C4593">
            <v>46219</v>
          </cell>
          <cell r="D4593">
            <v>29</v>
          </cell>
          <cell r="G4593">
            <v>0</v>
          </cell>
          <cell r="J4593">
            <v>0</v>
          </cell>
          <cell r="K4593">
            <v>0</v>
          </cell>
          <cell r="O4593" t="str">
            <v>0</v>
          </cell>
          <cell r="S4593">
            <v>0</v>
          </cell>
          <cell r="W4593">
            <v>0</v>
          </cell>
          <cell r="Y4593">
            <v>0</v>
          </cell>
          <cell r="AA4593">
            <v>0</v>
          </cell>
          <cell r="AE4593">
            <v>2016.3320000000001</v>
          </cell>
        </row>
        <row r="4594">
          <cell r="C4594">
            <v>46220</v>
          </cell>
          <cell r="D4594">
            <v>29</v>
          </cell>
          <cell r="G4594">
            <v>0</v>
          </cell>
          <cell r="J4594">
            <v>0</v>
          </cell>
          <cell r="K4594">
            <v>0</v>
          </cell>
          <cell r="O4594" t="str">
            <v>0</v>
          </cell>
          <cell r="S4594">
            <v>0</v>
          </cell>
          <cell r="W4594">
            <v>0</v>
          </cell>
          <cell r="Y4594">
            <v>0</v>
          </cell>
          <cell r="AA4594">
            <v>0</v>
          </cell>
          <cell r="AE4594">
            <v>2016.3320000000001</v>
          </cell>
        </row>
        <row r="4595">
          <cell r="C4595">
            <v>46221</v>
          </cell>
          <cell r="D4595">
            <v>29</v>
          </cell>
          <cell r="G4595">
            <v>0</v>
          </cell>
          <cell r="J4595">
            <v>0</v>
          </cell>
          <cell r="K4595">
            <v>0</v>
          </cell>
          <cell r="O4595" t="str">
            <v>0</v>
          </cell>
          <cell r="S4595">
            <v>0</v>
          </cell>
          <cell r="W4595">
            <v>0</v>
          </cell>
          <cell r="Y4595">
            <v>0</v>
          </cell>
          <cell r="AA4595">
            <v>0</v>
          </cell>
          <cell r="AE4595">
            <v>2016.3320000000001</v>
          </cell>
        </row>
        <row r="4596">
          <cell r="C4596">
            <v>46222</v>
          </cell>
          <cell r="D4596">
            <v>29</v>
          </cell>
          <cell r="G4596">
            <v>0</v>
          </cell>
          <cell r="J4596">
            <v>0</v>
          </cell>
          <cell r="K4596">
            <v>0</v>
          </cell>
          <cell r="O4596" t="str">
            <v>0</v>
          </cell>
          <cell r="S4596">
            <v>0</v>
          </cell>
          <cell r="W4596">
            <v>0</v>
          </cell>
          <cell r="Y4596">
            <v>0</v>
          </cell>
          <cell r="AA4596">
            <v>0</v>
          </cell>
          <cell r="AE4596">
            <v>2016.3320000000001</v>
          </cell>
        </row>
        <row r="4597">
          <cell r="C4597">
            <v>46223</v>
          </cell>
          <cell r="D4597">
            <v>30</v>
          </cell>
          <cell r="G4597">
            <v>0</v>
          </cell>
          <cell r="J4597">
            <v>0</v>
          </cell>
          <cell r="K4597">
            <v>0</v>
          </cell>
          <cell r="O4597" t="str">
            <v>0</v>
          </cell>
          <cell r="S4597">
            <v>0</v>
          </cell>
          <cell r="W4597">
            <v>0</v>
          </cell>
          <cell r="Y4597">
            <v>0</v>
          </cell>
          <cell r="AA4597">
            <v>0</v>
          </cell>
          <cell r="AE4597">
            <v>2016.3320000000001</v>
          </cell>
        </row>
        <row r="4598">
          <cell r="C4598">
            <v>46224</v>
          </cell>
          <cell r="D4598">
            <v>30</v>
          </cell>
          <cell r="G4598">
            <v>0</v>
          </cell>
          <cell r="J4598">
            <v>0</v>
          </cell>
          <cell r="K4598">
            <v>0</v>
          </cell>
          <cell r="O4598" t="str">
            <v>0</v>
          </cell>
          <cell r="S4598">
            <v>0</v>
          </cell>
          <cell r="W4598">
            <v>0</v>
          </cell>
          <cell r="Y4598">
            <v>0</v>
          </cell>
          <cell r="AA4598">
            <v>0</v>
          </cell>
          <cell r="AE4598">
            <v>2016.3320000000001</v>
          </cell>
        </row>
        <row r="4599">
          <cell r="C4599">
            <v>46225</v>
          </cell>
          <cell r="D4599">
            <v>30</v>
          </cell>
          <cell r="G4599">
            <v>0</v>
          </cell>
          <cell r="J4599">
            <v>0</v>
          </cell>
          <cell r="K4599">
            <v>0</v>
          </cell>
          <cell r="O4599" t="str">
            <v>0</v>
          </cell>
          <cell r="S4599">
            <v>0</v>
          </cell>
          <cell r="W4599">
            <v>0</v>
          </cell>
          <cell r="Y4599">
            <v>0</v>
          </cell>
          <cell r="AA4599">
            <v>0</v>
          </cell>
          <cell r="AE4599">
            <v>2016.3320000000001</v>
          </cell>
        </row>
        <row r="4600">
          <cell r="C4600">
            <v>46226</v>
          </cell>
          <cell r="D4600">
            <v>30</v>
          </cell>
          <cell r="G4600">
            <v>0</v>
          </cell>
          <cell r="J4600">
            <v>0</v>
          </cell>
          <cell r="K4600">
            <v>0</v>
          </cell>
          <cell r="O4600" t="str">
            <v>0</v>
          </cell>
          <cell r="S4600">
            <v>0</v>
          </cell>
          <cell r="W4600">
            <v>0</v>
          </cell>
          <cell r="Y4600">
            <v>0</v>
          </cell>
          <cell r="AA4600">
            <v>0</v>
          </cell>
          <cell r="AE4600">
            <v>2016.3320000000001</v>
          </cell>
        </row>
        <row r="4601">
          <cell r="C4601">
            <v>46227</v>
          </cell>
          <cell r="D4601">
            <v>30</v>
          </cell>
          <cell r="G4601">
            <v>0</v>
          </cell>
          <cell r="J4601">
            <v>0</v>
          </cell>
          <cell r="K4601">
            <v>0</v>
          </cell>
          <cell r="O4601" t="str">
            <v>0</v>
          </cell>
          <cell r="S4601">
            <v>0</v>
          </cell>
          <cell r="W4601">
            <v>0</v>
          </cell>
          <cell r="Y4601">
            <v>0</v>
          </cell>
          <cell r="AA4601">
            <v>0</v>
          </cell>
          <cell r="AE4601">
            <v>2016.3320000000001</v>
          </cell>
        </row>
        <row r="4602">
          <cell r="C4602">
            <v>46228</v>
          </cell>
          <cell r="D4602">
            <v>30</v>
          </cell>
          <cell r="G4602">
            <v>0</v>
          </cell>
          <cell r="J4602">
            <v>0</v>
          </cell>
          <cell r="K4602">
            <v>0</v>
          </cell>
          <cell r="O4602" t="str">
            <v>0</v>
          </cell>
          <cell r="S4602">
            <v>0</v>
          </cell>
          <cell r="W4602">
            <v>0</v>
          </cell>
          <cell r="Y4602">
            <v>0</v>
          </cell>
          <cell r="AA4602">
            <v>0</v>
          </cell>
          <cell r="AE4602">
            <v>2016.3320000000001</v>
          </cell>
        </row>
        <row r="4603">
          <cell r="C4603">
            <v>46229</v>
          </cell>
          <cell r="D4603">
            <v>30</v>
          </cell>
          <cell r="G4603">
            <v>0</v>
          </cell>
          <cell r="J4603">
            <v>0</v>
          </cell>
          <cell r="K4603">
            <v>0</v>
          </cell>
          <cell r="O4603" t="str">
            <v>0</v>
          </cell>
          <cell r="S4603">
            <v>0</v>
          </cell>
          <cell r="W4603">
            <v>0</v>
          </cell>
          <cell r="Y4603">
            <v>0</v>
          </cell>
          <cell r="AA4603">
            <v>0</v>
          </cell>
          <cell r="AE4603">
            <v>2016.3320000000001</v>
          </cell>
        </row>
        <row r="4604">
          <cell r="C4604">
            <v>46230</v>
          </cell>
          <cell r="D4604">
            <v>31</v>
          </cell>
          <cell r="G4604">
            <v>0</v>
          </cell>
          <cell r="J4604">
            <v>0</v>
          </cell>
          <cell r="K4604">
            <v>0</v>
          </cell>
          <cell r="O4604" t="str">
            <v>0</v>
          </cell>
          <cell r="S4604">
            <v>0</v>
          </cell>
          <cell r="W4604">
            <v>0</v>
          </cell>
          <cell r="Y4604">
            <v>0</v>
          </cell>
          <cell r="AA4604">
            <v>0</v>
          </cell>
          <cell r="AE4604">
            <v>2016.3320000000001</v>
          </cell>
        </row>
        <row r="4605">
          <cell r="C4605">
            <v>46231</v>
          </cell>
          <cell r="D4605">
            <v>31</v>
          </cell>
          <cell r="G4605">
            <v>0</v>
          </cell>
          <cell r="J4605">
            <v>0</v>
          </cell>
          <cell r="K4605">
            <v>0</v>
          </cell>
          <cell r="O4605" t="str">
            <v>0</v>
          </cell>
          <cell r="S4605">
            <v>0</v>
          </cell>
          <cell r="W4605">
            <v>0</v>
          </cell>
          <cell r="Y4605">
            <v>0</v>
          </cell>
          <cell r="AA4605">
            <v>0</v>
          </cell>
        </row>
        <row r="4606">
          <cell r="C4606">
            <v>46232</v>
          </cell>
          <cell r="D4606">
            <v>31</v>
          </cell>
          <cell r="G4606">
            <v>0</v>
          </cell>
          <cell r="J4606">
            <v>0</v>
          </cell>
          <cell r="K4606">
            <v>0</v>
          </cell>
          <cell r="O4606" t="str">
            <v>0</v>
          </cell>
          <cell r="S4606">
            <v>0</v>
          </cell>
          <cell r="W4606">
            <v>0</v>
          </cell>
          <cell r="Y4606">
            <v>0</v>
          </cell>
          <cell r="AA4606">
            <v>0</v>
          </cell>
          <cell r="AE4606">
            <v>2016.3320000000001</v>
          </cell>
        </row>
        <row r="4607">
          <cell r="C4607">
            <v>46233</v>
          </cell>
          <cell r="D4607">
            <v>31</v>
          </cell>
          <cell r="G4607">
            <v>0</v>
          </cell>
          <cell r="J4607">
            <v>0</v>
          </cell>
          <cell r="K4607">
            <v>0</v>
          </cell>
          <cell r="O4607" t="str">
            <v>0</v>
          </cell>
          <cell r="S4607">
            <v>0</v>
          </cell>
          <cell r="W4607">
            <v>0</v>
          </cell>
          <cell r="Y4607">
            <v>0</v>
          </cell>
          <cell r="AA4607">
            <v>0</v>
          </cell>
          <cell r="AE4607">
            <v>2016.3320000000001</v>
          </cell>
        </row>
        <row r="4608">
          <cell r="C4608">
            <v>46234</v>
          </cell>
          <cell r="D4608">
            <v>31</v>
          </cell>
          <cell r="G4608">
            <v>0</v>
          </cell>
          <cell r="J4608">
            <v>0</v>
          </cell>
          <cell r="K4608">
            <v>0</v>
          </cell>
          <cell r="O4608" t="str">
            <v>0</v>
          </cell>
          <cell r="S4608">
            <v>0</v>
          </cell>
          <cell r="W4608">
            <v>0</v>
          </cell>
          <cell r="Y4608">
            <v>0</v>
          </cell>
          <cell r="AA4608">
            <v>0</v>
          </cell>
          <cell r="AE4608">
            <v>2016.3320000000001</v>
          </cell>
        </row>
        <row r="4609">
          <cell r="C4609">
            <v>46235</v>
          </cell>
          <cell r="D4609">
            <v>31</v>
          </cell>
          <cell r="G4609">
            <v>0</v>
          </cell>
          <cell r="J4609">
            <v>0</v>
          </cell>
          <cell r="K4609">
            <v>0</v>
          </cell>
          <cell r="O4609" t="str">
            <v>0</v>
          </cell>
          <cell r="S4609">
            <v>0</v>
          </cell>
          <cell r="W4609">
            <v>0</v>
          </cell>
          <cell r="Y4609">
            <v>0</v>
          </cell>
          <cell r="AA4609">
            <v>0</v>
          </cell>
          <cell r="AE4609">
            <v>2016.3320000000001</v>
          </cell>
        </row>
        <row r="4610">
          <cell r="C4610">
            <v>46236</v>
          </cell>
          <cell r="D4610">
            <v>31</v>
          </cell>
          <cell r="G4610">
            <v>0</v>
          </cell>
          <cell r="J4610">
            <v>0</v>
          </cell>
          <cell r="K4610">
            <v>0</v>
          </cell>
          <cell r="O4610" t="str">
            <v>0</v>
          </cell>
          <cell r="S4610">
            <v>0</v>
          </cell>
          <cell r="W4610">
            <v>0</v>
          </cell>
          <cell r="Y4610">
            <v>0</v>
          </cell>
          <cell r="AA4610">
            <v>0</v>
          </cell>
          <cell r="AE4610">
            <v>2016.3320000000001</v>
          </cell>
        </row>
        <row r="4611">
          <cell r="C4611">
            <v>46237</v>
          </cell>
          <cell r="D4611">
            <v>32</v>
          </cell>
          <cell r="G4611">
            <v>0</v>
          </cell>
          <cell r="J4611">
            <v>0</v>
          </cell>
          <cell r="K4611">
            <v>0</v>
          </cell>
          <cell r="O4611" t="str">
            <v>0</v>
          </cell>
          <cell r="S4611">
            <v>0</v>
          </cell>
          <cell r="W4611">
            <v>0</v>
          </cell>
          <cell r="Y4611">
            <v>0</v>
          </cell>
          <cell r="AA4611">
            <v>0</v>
          </cell>
          <cell r="AE4611">
            <v>2016.3320000000001</v>
          </cell>
        </row>
        <row r="4612">
          <cell r="C4612">
            <v>46238</v>
          </cell>
          <cell r="D4612">
            <v>32</v>
          </cell>
          <cell r="G4612">
            <v>0</v>
          </cell>
          <cell r="J4612">
            <v>0</v>
          </cell>
          <cell r="K4612">
            <v>0</v>
          </cell>
          <cell r="O4612" t="str">
            <v>0</v>
          </cell>
          <cell r="S4612">
            <v>0</v>
          </cell>
          <cell r="W4612">
            <v>0</v>
          </cell>
          <cell r="Y4612">
            <v>0</v>
          </cell>
          <cell r="AA4612">
            <v>0</v>
          </cell>
          <cell r="AE4612">
            <v>2016.3320000000001</v>
          </cell>
        </row>
        <row r="4613">
          <cell r="C4613">
            <v>46239</v>
          </cell>
          <cell r="D4613">
            <v>32</v>
          </cell>
          <cell r="G4613">
            <v>0</v>
          </cell>
          <cell r="J4613">
            <v>0</v>
          </cell>
          <cell r="K4613">
            <v>0</v>
          </cell>
          <cell r="O4613" t="str">
            <v>0</v>
          </cell>
          <cell r="S4613">
            <v>0</v>
          </cell>
          <cell r="W4613">
            <v>0</v>
          </cell>
          <cell r="Y4613">
            <v>0</v>
          </cell>
          <cell r="AA4613">
            <v>0</v>
          </cell>
          <cell r="AE4613">
            <v>2016.3320000000001</v>
          </cell>
        </row>
        <row r="4614">
          <cell r="C4614">
            <v>46240</v>
          </cell>
          <cell r="D4614">
            <v>32</v>
          </cell>
          <cell r="G4614">
            <v>0</v>
          </cell>
          <cell r="J4614">
            <v>0</v>
          </cell>
          <cell r="K4614">
            <v>0</v>
          </cell>
          <cell r="O4614" t="str">
            <v>0</v>
          </cell>
          <cell r="S4614">
            <v>0</v>
          </cell>
          <cell r="W4614">
            <v>0</v>
          </cell>
          <cell r="Y4614">
            <v>0</v>
          </cell>
          <cell r="AA4614">
            <v>0</v>
          </cell>
          <cell r="AE4614">
            <v>2016.3320000000001</v>
          </cell>
        </row>
        <row r="4615">
          <cell r="C4615">
            <v>46241</v>
          </cell>
          <cell r="D4615">
            <v>32</v>
          </cell>
          <cell r="G4615">
            <v>0</v>
          </cell>
          <cell r="J4615">
            <v>0</v>
          </cell>
          <cell r="K4615">
            <v>0</v>
          </cell>
          <cell r="O4615" t="str">
            <v>0</v>
          </cell>
          <cell r="S4615">
            <v>0</v>
          </cell>
          <cell r="W4615">
            <v>0</v>
          </cell>
          <cell r="Y4615">
            <v>0</v>
          </cell>
          <cell r="AA4615">
            <v>0</v>
          </cell>
          <cell r="AE4615">
            <v>2016.3320000000001</v>
          </cell>
        </row>
        <row r="4616">
          <cell r="C4616">
            <v>46242</v>
          </cell>
          <cell r="D4616">
            <v>32</v>
          </cell>
          <cell r="G4616">
            <v>0</v>
          </cell>
          <cell r="J4616">
            <v>0</v>
          </cell>
          <cell r="K4616">
            <v>0</v>
          </cell>
          <cell r="O4616" t="str">
            <v>0</v>
          </cell>
          <cell r="S4616">
            <v>0</v>
          </cell>
          <cell r="W4616">
            <v>0</v>
          </cell>
          <cell r="Y4616">
            <v>0</v>
          </cell>
          <cell r="AA4616">
            <v>0</v>
          </cell>
          <cell r="AE4616">
            <v>2016.3320000000001</v>
          </cell>
        </row>
        <row r="4617">
          <cell r="C4617">
            <v>46243</v>
          </cell>
          <cell r="D4617">
            <v>32</v>
          </cell>
          <cell r="G4617">
            <v>0</v>
          </cell>
          <cell r="J4617">
            <v>0</v>
          </cell>
          <cell r="K4617">
            <v>0</v>
          </cell>
          <cell r="O4617" t="str">
            <v>0</v>
          </cell>
          <cell r="S4617">
            <v>0</v>
          </cell>
          <cell r="W4617">
            <v>0</v>
          </cell>
          <cell r="Y4617">
            <v>0</v>
          </cell>
          <cell r="AA4617">
            <v>0</v>
          </cell>
          <cell r="AE4617">
            <v>2016.3320000000001</v>
          </cell>
        </row>
        <row r="4618">
          <cell r="C4618">
            <v>46244</v>
          </cell>
          <cell r="D4618">
            <v>33</v>
          </cell>
          <cell r="G4618">
            <v>0</v>
          </cell>
          <cell r="J4618">
            <v>0</v>
          </cell>
          <cell r="K4618">
            <v>0</v>
          </cell>
          <cell r="O4618" t="str">
            <v>0</v>
          </cell>
          <cell r="S4618">
            <v>0</v>
          </cell>
          <cell r="W4618">
            <v>0</v>
          </cell>
          <cell r="Y4618">
            <v>0</v>
          </cell>
          <cell r="AA4618">
            <v>0</v>
          </cell>
          <cell r="AE4618">
            <v>2016.3320000000001</v>
          </cell>
        </row>
        <row r="4619">
          <cell r="C4619">
            <v>46245</v>
          </cell>
          <cell r="D4619">
            <v>33</v>
          </cell>
          <cell r="G4619">
            <v>0</v>
          </cell>
          <cell r="J4619">
            <v>0</v>
          </cell>
          <cell r="K4619">
            <v>0</v>
          </cell>
          <cell r="O4619" t="str">
            <v>0</v>
          </cell>
          <cell r="S4619">
            <v>0</v>
          </cell>
          <cell r="W4619">
            <v>0</v>
          </cell>
          <cell r="Y4619">
            <v>0</v>
          </cell>
          <cell r="AA4619">
            <v>0</v>
          </cell>
          <cell r="AE4619">
            <v>2016.3320000000001</v>
          </cell>
        </row>
        <row r="4620">
          <cell r="C4620">
            <v>46246</v>
          </cell>
          <cell r="D4620">
            <v>33</v>
          </cell>
          <cell r="G4620">
            <v>0</v>
          </cell>
          <cell r="J4620">
            <v>0</v>
          </cell>
          <cell r="K4620">
            <v>0</v>
          </cell>
          <cell r="O4620" t="str">
            <v>0</v>
          </cell>
          <cell r="S4620">
            <v>0</v>
          </cell>
          <cell r="W4620">
            <v>0</v>
          </cell>
          <cell r="Y4620">
            <v>0</v>
          </cell>
          <cell r="AA4620">
            <v>0</v>
          </cell>
          <cell r="AE4620">
            <v>2016.3320000000001</v>
          </cell>
        </row>
        <row r="4621">
          <cell r="C4621">
            <v>46247</v>
          </cell>
          <cell r="D4621">
            <v>33</v>
          </cell>
          <cell r="G4621">
            <v>0</v>
          </cell>
          <cell r="J4621">
            <v>0</v>
          </cell>
          <cell r="K4621">
            <v>0</v>
          </cell>
          <cell r="O4621" t="str">
            <v>0</v>
          </cell>
          <cell r="S4621">
            <v>0</v>
          </cell>
          <cell r="W4621">
            <v>0</v>
          </cell>
          <cell r="Y4621">
            <v>0</v>
          </cell>
          <cell r="AA4621">
            <v>0</v>
          </cell>
          <cell r="AE4621">
            <v>2016.3320000000001</v>
          </cell>
        </row>
        <row r="4622">
          <cell r="C4622">
            <v>46248</v>
          </cell>
          <cell r="D4622">
            <v>33</v>
          </cell>
          <cell r="G4622">
            <v>0</v>
          </cell>
          <cell r="J4622">
            <v>0</v>
          </cell>
          <cell r="K4622">
            <v>0</v>
          </cell>
          <cell r="O4622" t="str">
            <v>0</v>
          </cell>
          <cell r="S4622">
            <v>0</v>
          </cell>
          <cell r="W4622">
            <v>0</v>
          </cell>
          <cell r="Y4622">
            <v>0</v>
          </cell>
          <cell r="AA4622">
            <v>0</v>
          </cell>
          <cell r="AE4622">
            <v>2016.3320000000001</v>
          </cell>
        </row>
        <row r="4623">
          <cell r="C4623">
            <v>46249</v>
          </cell>
          <cell r="D4623">
            <v>33</v>
          </cell>
          <cell r="G4623">
            <v>0</v>
          </cell>
          <cell r="J4623">
            <v>0</v>
          </cell>
          <cell r="K4623">
            <v>0</v>
          </cell>
          <cell r="O4623" t="str">
            <v>0</v>
          </cell>
          <cell r="S4623">
            <v>0</v>
          </cell>
          <cell r="W4623">
            <v>0</v>
          </cell>
          <cell r="Y4623">
            <v>0</v>
          </cell>
          <cell r="AA4623">
            <v>0</v>
          </cell>
          <cell r="AE4623">
            <v>2016.3320000000001</v>
          </cell>
        </row>
        <row r="4624">
          <cell r="C4624">
            <v>46250</v>
          </cell>
          <cell r="D4624">
            <v>33</v>
          </cell>
          <cell r="G4624">
            <v>0</v>
          </cell>
          <cell r="J4624">
            <v>0</v>
          </cell>
          <cell r="K4624">
            <v>0</v>
          </cell>
          <cell r="O4624" t="str">
            <v>0</v>
          </cell>
          <cell r="S4624">
            <v>0</v>
          </cell>
          <cell r="W4624">
            <v>0</v>
          </cell>
          <cell r="Y4624">
            <v>0</v>
          </cell>
          <cell r="AA4624">
            <v>0</v>
          </cell>
          <cell r="AE4624">
            <v>2016.3320000000001</v>
          </cell>
        </row>
        <row r="4625">
          <cell r="C4625">
            <v>46251</v>
          </cell>
          <cell r="D4625">
            <v>34</v>
          </cell>
          <cell r="G4625">
            <v>0</v>
          </cell>
          <cell r="J4625">
            <v>0</v>
          </cell>
          <cell r="K4625">
            <v>0</v>
          </cell>
          <cell r="O4625" t="str">
            <v>0</v>
          </cell>
          <cell r="S4625">
            <v>0</v>
          </cell>
          <cell r="W4625">
            <v>0</v>
          </cell>
          <cell r="Y4625">
            <v>0</v>
          </cell>
          <cell r="AA4625">
            <v>0</v>
          </cell>
          <cell r="AE4625">
            <v>2016.3320000000001</v>
          </cell>
        </row>
        <row r="4626">
          <cell r="C4626">
            <v>46252</v>
          </cell>
          <cell r="D4626">
            <v>34</v>
          </cell>
          <cell r="G4626">
            <v>0</v>
          </cell>
          <cell r="J4626">
            <v>0</v>
          </cell>
          <cell r="K4626">
            <v>0</v>
          </cell>
          <cell r="O4626" t="str">
            <v>0</v>
          </cell>
          <cell r="S4626">
            <v>0</v>
          </cell>
          <cell r="W4626">
            <v>0</v>
          </cell>
          <cell r="Y4626">
            <v>0</v>
          </cell>
          <cell r="AA4626">
            <v>0</v>
          </cell>
          <cell r="AE4626">
            <v>2016.3320000000001</v>
          </cell>
        </row>
        <row r="4627">
          <cell r="C4627">
            <v>46253</v>
          </cell>
          <cell r="D4627">
            <v>34</v>
          </cell>
          <cell r="G4627">
            <v>0</v>
          </cell>
          <cell r="J4627">
            <v>0</v>
          </cell>
          <cell r="K4627">
            <v>0</v>
          </cell>
          <cell r="O4627" t="str">
            <v>0</v>
          </cell>
          <cell r="S4627">
            <v>0</v>
          </cell>
          <cell r="W4627">
            <v>0</v>
          </cell>
          <cell r="Y4627">
            <v>0</v>
          </cell>
          <cell r="AA4627">
            <v>0</v>
          </cell>
          <cell r="AE4627">
            <v>2016.3320000000001</v>
          </cell>
        </row>
        <row r="4628">
          <cell r="C4628">
            <v>46254</v>
          </cell>
          <cell r="D4628">
            <v>34</v>
          </cell>
          <cell r="G4628">
            <v>0</v>
          </cell>
          <cell r="J4628">
            <v>0</v>
          </cell>
          <cell r="K4628">
            <v>0</v>
          </cell>
          <cell r="O4628" t="str">
            <v>0</v>
          </cell>
          <cell r="S4628">
            <v>0</v>
          </cell>
          <cell r="W4628">
            <v>0</v>
          </cell>
          <cell r="Y4628">
            <v>0</v>
          </cell>
          <cell r="AA4628">
            <v>0</v>
          </cell>
          <cell r="AE4628">
            <v>2016.3320000000001</v>
          </cell>
        </row>
        <row r="4629">
          <cell r="C4629">
            <v>46255</v>
          </cell>
          <cell r="D4629">
            <v>34</v>
          </cell>
          <cell r="G4629">
            <v>0</v>
          </cell>
          <cell r="J4629">
            <v>0</v>
          </cell>
          <cell r="K4629">
            <v>0</v>
          </cell>
          <cell r="O4629" t="str">
            <v>0</v>
          </cell>
          <cell r="S4629">
            <v>0</v>
          </cell>
          <cell r="W4629">
            <v>0</v>
          </cell>
          <cell r="Y4629">
            <v>0</v>
          </cell>
          <cell r="AA4629">
            <v>0</v>
          </cell>
          <cell r="AE4629">
            <v>2016.3320000000001</v>
          </cell>
        </row>
        <row r="4630">
          <cell r="C4630">
            <v>46256</v>
          </cell>
          <cell r="D4630">
            <v>34</v>
          </cell>
          <cell r="G4630">
            <v>0</v>
          </cell>
          <cell r="J4630">
            <v>0</v>
          </cell>
          <cell r="K4630">
            <v>0</v>
          </cell>
          <cell r="O4630" t="str">
            <v>0</v>
          </cell>
          <cell r="S4630">
            <v>0</v>
          </cell>
          <cell r="W4630">
            <v>0</v>
          </cell>
          <cell r="Y4630">
            <v>0</v>
          </cell>
          <cell r="AA4630">
            <v>0</v>
          </cell>
          <cell r="AE4630">
            <v>2016.3320000000001</v>
          </cell>
        </row>
        <row r="4631">
          <cell r="C4631">
            <v>46257</v>
          </cell>
          <cell r="D4631">
            <v>34</v>
          </cell>
          <cell r="G4631">
            <v>0</v>
          </cell>
          <cell r="J4631">
            <v>0</v>
          </cell>
          <cell r="K4631">
            <v>0</v>
          </cell>
          <cell r="O4631" t="str">
            <v>0</v>
          </cell>
          <cell r="S4631">
            <v>0</v>
          </cell>
          <cell r="W4631">
            <v>0</v>
          </cell>
          <cell r="Y4631">
            <v>0</v>
          </cell>
          <cell r="AA4631">
            <v>0</v>
          </cell>
          <cell r="AE4631">
            <v>2016.3320000000001</v>
          </cell>
        </row>
        <row r="4632">
          <cell r="C4632">
            <v>46258</v>
          </cell>
          <cell r="D4632">
            <v>35</v>
          </cell>
          <cell r="G4632">
            <v>0</v>
          </cell>
          <cell r="J4632">
            <v>0</v>
          </cell>
          <cell r="K4632">
            <v>0</v>
          </cell>
          <cell r="O4632" t="str">
            <v>0</v>
          </cell>
          <cell r="S4632">
            <v>0</v>
          </cell>
          <cell r="W4632">
            <v>0</v>
          </cell>
          <cell r="Y4632">
            <v>0</v>
          </cell>
          <cell r="AA4632">
            <v>0</v>
          </cell>
          <cell r="AE4632">
            <v>2016.3320000000001</v>
          </cell>
        </row>
        <row r="4633">
          <cell r="C4633">
            <v>46259</v>
          </cell>
          <cell r="D4633">
            <v>35</v>
          </cell>
          <cell r="G4633">
            <v>0</v>
          </cell>
          <cell r="J4633">
            <v>0</v>
          </cell>
          <cell r="K4633">
            <v>0</v>
          </cell>
          <cell r="O4633" t="str">
            <v>0</v>
          </cell>
          <cell r="S4633">
            <v>0</v>
          </cell>
          <cell r="W4633">
            <v>0</v>
          </cell>
          <cell r="Y4633">
            <v>0</v>
          </cell>
          <cell r="AA4633">
            <v>0</v>
          </cell>
          <cell r="AE4633">
            <v>2016.3320000000001</v>
          </cell>
        </row>
        <row r="4634">
          <cell r="C4634">
            <v>46260</v>
          </cell>
          <cell r="D4634">
            <v>35</v>
          </cell>
          <cell r="G4634">
            <v>0</v>
          </cell>
          <cell r="J4634">
            <v>0</v>
          </cell>
          <cell r="K4634">
            <v>0</v>
          </cell>
          <cell r="O4634" t="str">
            <v>0</v>
          </cell>
          <cell r="S4634">
            <v>0</v>
          </cell>
          <cell r="W4634">
            <v>0</v>
          </cell>
          <cell r="Y4634">
            <v>0</v>
          </cell>
          <cell r="AA4634">
            <v>0</v>
          </cell>
          <cell r="AE4634">
            <v>2016.3320000000001</v>
          </cell>
        </row>
        <row r="4635">
          <cell r="C4635">
            <v>46261</v>
          </cell>
          <cell r="D4635">
            <v>35</v>
          </cell>
          <cell r="G4635">
            <v>0</v>
          </cell>
          <cell r="J4635">
            <v>0</v>
          </cell>
          <cell r="K4635">
            <v>0</v>
          </cell>
          <cell r="O4635" t="str">
            <v>0</v>
          </cell>
          <cell r="S4635">
            <v>0</v>
          </cell>
          <cell r="W4635">
            <v>0</v>
          </cell>
          <cell r="Y4635">
            <v>0</v>
          </cell>
          <cell r="AA4635">
            <v>0</v>
          </cell>
          <cell r="AE4635">
            <v>2016.3320000000001</v>
          </cell>
        </row>
        <row r="4636">
          <cell r="C4636">
            <v>46262</v>
          </cell>
          <cell r="D4636">
            <v>35</v>
          </cell>
          <cell r="G4636">
            <v>0</v>
          </cell>
          <cell r="J4636">
            <v>0</v>
          </cell>
          <cell r="K4636">
            <v>0</v>
          </cell>
          <cell r="O4636" t="str">
            <v>0</v>
          </cell>
          <cell r="S4636">
            <v>0</v>
          </cell>
          <cell r="W4636">
            <v>0</v>
          </cell>
          <cell r="Y4636">
            <v>0</v>
          </cell>
          <cell r="AA4636">
            <v>0</v>
          </cell>
        </row>
        <row r="4637">
          <cell r="C4637">
            <v>46263</v>
          </cell>
          <cell r="D4637">
            <v>35</v>
          </cell>
          <cell r="G4637">
            <v>0</v>
          </cell>
          <cell r="J4637">
            <v>0</v>
          </cell>
          <cell r="K4637">
            <v>0</v>
          </cell>
          <cell r="O4637" t="str">
            <v>0</v>
          </cell>
          <cell r="S4637">
            <v>0</v>
          </cell>
          <cell r="W4637">
            <v>0</v>
          </cell>
          <cell r="Y4637">
            <v>0</v>
          </cell>
          <cell r="AA4637">
            <v>0</v>
          </cell>
          <cell r="AE4637">
            <v>2016.3320000000001</v>
          </cell>
        </row>
        <row r="4638">
          <cell r="C4638">
            <v>46264</v>
          </cell>
          <cell r="D4638">
            <v>35</v>
          </cell>
          <cell r="G4638">
            <v>0</v>
          </cell>
          <cell r="J4638">
            <v>0</v>
          </cell>
          <cell r="K4638">
            <v>0</v>
          </cell>
          <cell r="O4638" t="str">
            <v>0</v>
          </cell>
          <cell r="S4638">
            <v>0</v>
          </cell>
          <cell r="W4638">
            <v>0</v>
          </cell>
          <cell r="Y4638">
            <v>0</v>
          </cell>
          <cell r="AA4638">
            <v>0</v>
          </cell>
          <cell r="AE4638">
            <v>2016.3320000000001</v>
          </cell>
        </row>
        <row r="4639">
          <cell r="C4639">
            <v>46265</v>
          </cell>
          <cell r="D4639">
            <v>36</v>
          </cell>
          <cell r="G4639">
            <v>0</v>
          </cell>
          <cell r="J4639">
            <v>0</v>
          </cell>
          <cell r="K4639">
            <v>0</v>
          </cell>
          <cell r="O4639" t="str">
            <v>0</v>
          </cell>
          <cell r="S4639">
            <v>0</v>
          </cell>
          <cell r="W4639">
            <v>0</v>
          </cell>
          <cell r="Y4639">
            <v>0</v>
          </cell>
          <cell r="AA4639">
            <v>0</v>
          </cell>
          <cell r="AE4639">
            <v>2016.3320000000001</v>
          </cell>
        </row>
        <row r="4640">
          <cell r="C4640">
            <v>46266</v>
          </cell>
          <cell r="D4640">
            <v>36</v>
          </cell>
          <cell r="G4640">
            <v>0</v>
          </cell>
          <cell r="J4640">
            <v>0</v>
          </cell>
          <cell r="K4640">
            <v>0</v>
          </cell>
          <cell r="O4640" t="str">
            <v>0</v>
          </cell>
          <cell r="S4640">
            <v>0</v>
          </cell>
          <cell r="W4640">
            <v>0</v>
          </cell>
          <cell r="Y4640">
            <v>0</v>
          </cell>
          <cell r="AA4640">
            <v>0</v>
          </cell>
          <cell r="AE4640">
            <v>2016.3320000000001</v>
          </cell>
        </row>
        <row r="4641">
          <cell r="C4641">
            <v>46267</v>
          </cell>
          <cell r="D4641">
            <v>36</v>
          </cell>
          <cell r="G4641">
            <v>0</v>
          </cell>
          <cell r="J4641">
            <v>0</v>
          </cell>
          <cell r="K4641">
            <v>0</v>
          </cell>
          <cell r="O4641" t="str">
            <v>0</v>
          </cell>
          <cell r="S4641">
            <v>0</v>
          </cell>
          <cell r="W4641">
            <v>0</v>
          </cell>
          <cell r="Y4641">
            <v>0</v>
          </cell>
          <cell r="AA4641">
            <v>0</v>
          </cell>
          <cell r="AE4641">
            <v>2016.3320000000001</v>
          </cell>
        </row>
        <row r="4642">
          <cell r="C4642">
            <v>46268</v>
          </cell>
          <cell r="D4642">
            <v>36</v>
          </cell>
          <cell r="G4642">
            <v>0</v>
          </cell>
          <cell r="J4642">
            <v>0</v>
          </cell>
          <cell r="K4642">
            <v>0</v>
          </cell>
          <cell r="O4642" t="str">
            <v>0</v>
          </cell>
          <cell r="S4642">
            <v>0</v>
          </cell>
          <cell r="W4642">
            <v>0</v>
          </cell>
          <cell r="Y4642">
            <v>0</v>
          </cell>
          <cell r="AA4642">
            <v>0</v>
          </cell>
          <cell r="AE4642">
            <v>2016.3320000000001</v>
          </cell>
        </row>
        <row r="4643">
          <cell r="C4643">
            <v>46269</v>
          </cell>
          <cell r="D4643">
            <v>36</v>
          </cell>
          <cell r="G4643">
            <v>0</v>
          </cell>
          <cell r="J4643">
            <v>0</v>
          </cell>
          <cell r="K4643">
            <v>0</v>
          </cell>
          <cell r="O4643" t="str">
            <v>0</v>
          </cell>
          <cell r="S4643">
            <v>0</v>
          </cell>
          <cell r="W4643">
            <v>0</v>
          </cell>
          <cell r="Y4643">
            <v>0</v>
          </cell>
          <cell r="AA4643">
            <v>0</v>
          </cell>
          <cell r="AE4643">
            <v>2016.3320000000001</v>
          </cell>
        </row>
        <row r="4644">
          <cell r="C4644">
            <v>46270</v>
          </cell>
          <cell r="D4644">
            <v>36</v>
          </cell>
          <cell r="G4644">
            <v>0</v>
          </cell>
          <cell r="J4644">
            <v>0</v>
          </cell>
          <cell r="K4644">
            <v>0</v>
          </cell>
          <cell r="O4644" t="str">
            <v>0</v>
          </cell>
          <cell r="S4644">
            <v>0</v>
          </cell>
          <cell r="W4644">
            <v>0</v>
          </cell>
          <cell r="Y4644">
            <v>0</v>
          </cell>
          <cell r="AA4644">
            <v>0</v>
          </cell>
          <cell r="AE4644">
            <v>2016.3320000000001</v>
          </cell>
        </row>
        <row r="4645">
          <cell r="C4645">
            <v>46271</v>
          </cell>
          <cell r="D4645">
            <v>36</v>
          </cell>
          <cell r="G4645">
            <v>0</v>
          </cell>
          <cell r="J4645">
            <v>0</v>
          </cell>
          <cell r="K4645">
            <v>0</v>
          </cell>
          <cell r="O4645" t="str">
            <v>0</v>
          </cell>
          <cell r="S4645">
            <v>0</v>
          </cell>
          <cell r="W4645">
            <v>0</v>
          </cell>
          <cell r="Y4645">
            <v>0</v>
          </cell>
          <cell r="AA4645">
            <v>0</v>
          </cell>
          <cell r="AE4645">
            <v>2016.3320000000001</v>
          </cell>
        </row>
        <row r="4646">
          <cell r="C4646">
            <v>46272</v>
          </cell>
          <cell r="D4646">
            <v>37</v>
          </cell>
          <cell r="G4646">
            <v>0</v>
          </cell>
          <cell r="J4646">
            <v>0</v>
          </cell>
          <cell r="K4646">
            <v>0</v>
          </cell>
          <cell r="O4646" t="str">
            <v>0</v>
          </cell>
          <cell r="S4646">
            <v>0</v>
          </cell>
          <cell r="W4646">
            <v>0</v>
          </cell>
          <cell r="Y4646">
            <v>0</v>
          </cell>
          <cell r="AA4646">
            <v>0</v>
          </cell>
          <cell r="AE4646">
            <v>2016.3320000000001</v>
          </cell>
        </row>
        <row r="4647">
          <cell r="C4647">
            <v>46273</v>
          </cell>
          <cell r="D4647">
            <v>37</v>
          </cell>
          <cell r="G4647">
            <v>0</v>
          </cell>
          <cell r="J4647">
            <v>0</v>
          </cell>
          <cell r="K4647">
            <v>0</v>
          </cell>
          <cell r="O4647" t="str">
            <v>0</v>
          </cell>
          <cell r="S4647">
            <v>0</v>
          </cell>
          <cell r="W4647">
            <v>0</v>
          </cell>
          <cell r="Y4647">
            <v>0</v>
          </cell>
          <cell r="AA4647">
            <v>0</v>
          </cell>
          <cell r="AE4647">
            <v>2016.3320000000001</v>
          </cell>
        </row>
        <row r="4648">
          <cell r="C4648">
            <v>46274</v>
          </cell>
          <cell r="D4648">
            <v>37</v>
          </cell>
          <cell r="G4648">
            <v>0</v>
          </cell>
          <cell r="J4648">
            <v>0</v>
          </cell>
          <cell r="K4648">
            <v>0</v>
          </cell>
          <cell r="O4648" t="str">
            <v>0</v>
          </cell>
          <cell r="S4648">
            <v>0</v>
          </cell>
          <cell r="W4648">
            <v>0</v>
          </cell>
          <cell r="Y4648">
            <v>0</v>
          </cell>
          <cell r="AA4648">
            <v>0</v>
          </cell>
          <cell r="AE4648">
            <v>2016.3320000000001</v>
          </cell>
        </row>
        <row r="4649">
          <cell r="C4649">
            <v>46275</v>
          </cell>
          <cell r="D4649">
            <v>37</v>
          </cell>
          <cell r="G4649">
            <v>0</v>
          </cell>
          <cell r="J4649">
            <v>0</v>
          </cell>
          <cell r="K4649">
            <v>0</v>
          </cell>
          <cell r="O4649" t="str">
            <v>0</v>
          </cell>
          <cell r="S4649">
            <v>0</v>
          </cell>
          <cell r="W4649">
            <v>0</v>
          </cell>
          <cell r="Y4649">
            <v>0</v>
          </cell>
          <cell r="AA4649">
            <v>0</v>
          </cell>
          <cell r="AE4649">
            <v>2016.3320000000001</v>
          </cell>
        </row>
        <row r="4650">
          <cell r="C4650">
            <v>46276</v>
          </cell>
          <cell r="D4650">
            <v>37</v>
          </cell>
          <cell r="G4650">
            <v>0</v>
          </cell>
          <cell r="J4650">
            <v>0</v>
          </cell>
          <cell r="K4650">
            <v>0</v>
          </cell>
          <cell r="O4650" t="str">
            <v>0</v>
          </cell>
          <cell r="S4650">
            <v>0</v>
          </cell>
          <cell r="W4650">
            <v>0</v>
          </cell>
          <cell r="Y4650">
            <v>0</v>
          </cell>
          <cell r="AA4650">
            <v>0</v>
          </cell>
          <cell r="AE4650">
            <v>2016.3320000000001</v>
          </cell>
        </row>
        <row r="4651">
          <cell r="C4651">
            <v>46277</v>
          </cell>
          <cell r="D4651">
            <v>37</v>
          </cell>
          <cell r="G4651">
            <v>0</v>
          </cell>
          <cell r="J4651">
            <v>0</v>
          </cell>
          <cell r="K4651">
            <v>0</v>
          </cell>
          <cell r="O4651" t="str">
            <v>0</v>
          </cell>
          <cell r="S4651">
            <v>0</v>
          </cell>
          <cell r="W4651">
            <v>0</v>
          </cell>
          <cell r="Y4651">
            <v>0</v>
          </cell>
          <cell r="AA4651">
            <v>0</v>
          </cell>
          <cell r="AE4651">
            <v>2016.3320000000001</v>
          </cell>
        </row>
        <row r="4652">
          <cell r="C4652">
            <v>46278</v>
          </cell>
          <cell r="D4652">
            <v>37</v>
          </cell>
          <cell r="G4652">
            <v>0</v>
          </cell>
          <cell r="J4652">
            <v>0</v>
          </cell>
          <cell r="K4652">
            <v>0</v>
          </cell>
          <cell r="O4652" t="str">
            <v>0</v>
          </cell>
          <cell r="S4652">
            <v>0</v>
          </cell>
          <cell r="W4652">
            <v>0</v>
          </cell>
          <cell r="Y4652">
            <v>0</v>
          </cell>
          <cell r="AA4652">
            <v>0</v>
          </cell>
          <cell r="AE4652">
            <v>2016.3320000000001</v>
          </cell>
        </row>
        <row r="4653">
          <cell r="C4653">
            <v>46279</v>
          </cell>
          <cell r="D4653">
            <v>38</v>
          </cell>
          <cell r="G4653">
            <v>0</v>
          </cell>
          <cell r="J4653">
            <v>0</v>
          </cell>
          <cell r="K4653">
            <v>0</v>
          </cell>
          <cell r="O4653" t="str">
            <v>0</v>
          </cell>
          <cell r="S4653">
            <v>0</v>
          </cell>
          <cell r="W4653">
            <v>0</v>
          </cell>
          <cell r="Y4653">
            <v>0</v>
          </cell>
          <cell r="AA4653">
            <v>0</v>
          </cell>
          <cell r="AE4653">
            <v>2016.3320000000001</v>
          </cell>
        </row>
        <row r="4654">
          <cell r="C4654">
            <v>46280</v>
          </cell>
          <cell r="D4654">
            <v>38</v>
          </cell>
          <cell r="G4654">
            <v>0</v>
          </cell>
          <cell r="J4654">
            <v>0</v>
          </cell>
          <cell r="K4654">
            <v>0</v>
          </cell>
          <cell r="O4654" t="str">
            <v>0</v>
          </cell>
          <cell r="S4654">
            <v>0</v>
          </cell>
          <cell r="W4654">
            <v>0</v>
          </cell>
          <cell r="Y4654">
            <v>0</v>
          </cell>
          <cell r="AA4654">
            <v>0</v>
          </cell>
          <cell r="AE4654">
            <v>2016.3320000000001</v>
          </cell>
        </row>
        <row r="4655">
          <cell r="C4655">
            <v>46281</v>
          </cell>
          <cell r="D4655">
            <v>38</v>
          </cell>
          <cell r="G4655">
            <v>0</v>
          </cell>
          <cell r="J4655">
            <v>0</v>
          </cell>
          <cell r="K4655">
            <v>0</v>
          </cell>
          <cell r="O4655" t="str">
            <v>0</v>
          </cell>
          <cell r="S4655">
            <v>0</v>
          </cell>
          <cell r="W4655">
            <v>0</v>
          </cell>
          <cell r="Y4655">
            <v>0</v>
          </cell>
          <cell r="AA4655">
            <v>0</v>
          </cell>
          <cell r="AE4655">
            <v>2016.3320000000001</v>
          </cell>
        </row>
        <row r="4656">
          <cell r="C4656">
            <v>46282</v>
          </cell>
          <cell r="D4656">
            <v>38</v>
          </cell>
          <cell r="G4656">
            <v>0</v>
          </cell>
          <cell r="J4656">
            <v>0</v>
          </cell>
          <cell r="K4656">
            <v>0</v>
          </cell>
          <cell r="O4656" t="str">
            <v>0</v>
          </cell>
          <cell r="S4656">
            <v>0</v>
          </cell>
          <cell r="W4656">
            <v>0</v>
          </cell>
          <cell r="Y4656">
            <v>0</v>
          </cell>
          <cell r="AA4656">
            <v>0</v>
          </cell>
          <cell r="AE4656">
            <v>2016.3320000000001</v>
          </cell>
        </row>
        <row r="4657">
          <cell r="C4657">
            <v>46283</v>
          </cell>
          <cell r="D4657">
            <v>38</v>
          </cell>
          <cell r="G4657">
            <v>0</v>
          </cell>
          <cell r="J4657">
            <v>0</v>
          </cell>
          <cell r="K4657">
            <v>0</v>
          </cell>
          <cell r="O4657" t="str">
            <v>0</v>
          </cell>
          <cell r="S4657">
            <v>0</v>
          </cell>
          <cell r="W4657">
            <v>0</v>
          </cell>
          <cell r="Y4657">
            <v>0</v>
          </cell>
          <cell r="AA4657">
            <v>0</v>
          </cell>
          <cell r="AE4657">
            <v>2016.3320000000001</v>
          </cell>
        </row>
        <row r="4658">
          <cell r="C4658">
            <v>46284</v>
          </cell>
          <cell r="D4658">
            <v>38</v>
          </cell>
          <cell r="G4658">
            <v>0</v>
          </cell>
          <cell r="J4658">
            <v>0</v>
          </cell>
          <cell r="K4658">
            <v>0</v>
          </cell>
          <cell r="O4658" t="str">
            <v>0</v>
          </cell>
          <cell r="S4658">
            <v>0</v>
          </cell>
          <cell r="W4658">
            <v>0</v>
          </cell>
          <cell r="Y4658">
            <v>0</v>
          </cell>
          <cell r="AA4658">
            <v>0</v>
          </cell>
          <cell r="AE4658">
            <v>2016.3320000000001</v>
          </cell>
        </row>
        <row r="4659">
          <cell r="C4659">
            <v>46285</v>
          </cell>
          <cell r="D4659">
            <v>38</v>
          </cell>
          <cell r="G4659">
            <v>0</v>
          </cell>
          <cell r="J4659">
            <v>0</v>
          </cell>
          <cell r="K4659">
            <v>0</v>
          </cell>
          <cell r="O4659" t="str">
            <v>0</v>
          </cell>
          <cell r="S4659">
            <v>0</v>
          </cell>
          <cell r="W4659">
            <v>0</v>
          </cell>
          <cell r="Y4659">
            <v>0</v>
          </cell>
          <cell r="AA4659">
            <v>0</v>
          </cell>
          <cell r="AE4659">
            <v>2016.3320000000001</v>
          </cell>
        </row>
        <row r="4660">
          <cell r="C4660">
            <v>46286</v>
          </cell>
          <cell r="D4660">
            <v>39</v>
          </cell>
          <cell r="G4660">
            <v>0</v>
          </cell>
          <cell r="J4660">
            <v>0</v>
          </cell>
          <cell r="K4660">
            <v>0</v>
          </cell>
          <cell r="O4660" t="str">
            <v>0</v>
          </cell>
          <cell r="S4660">
            <v>0</v>
          </cell>
          <cell r="W4660">
            <v>0</v>
          </cell>
          <cell r="Y4660">
            <v>0</v>
          </cell>
          <cell r="AA4660">
            <v>0</v>
          </cell>
          <cell r="AE4660">
            <v>2016.3320000000001</v>
          </cell>
        </row>
        <row r="4661">
          <cell r="C4661">
            <v>46287</v>
          </cell>
          <cell r="D4661">
            <v>39</v>
          </cell>
          <cell r="G4661">
            <v>0</v>
          </cell>
          <cell r="J4661">
            <v>0</v>
          </cell>
          <cell r="K4661">
            <v>0</v>
          </cell>
          <cell r="O4661" t="str">
            <v>0</v>
          </cell>
          <cell r="S4661">
            <v>0</v>
          </cell>
          <cell r="W4661">
            <v>0</v>
          </cell>
          <cell r="Y4661">
            <v>0</v>
          </cell>
          <cell r="AA4661">
            <v>0</v>
          </cell>
          <cell r="AE4661">
            <v>2016.3320000000001</v>
          </cell>
        </row>
        <row r="4662">
          <cell r="C4662">
            <v>46288</v>
          </cell>
          <cell r="D4662">
            <v>39</v>
          </cell>
          <cell r="G4662">
            <v>0</v>
          </cell>
          <cell r="J4662">
            <v>0</v>
          </cell>
          <cell r="K4662">
            <v>0</v>
          </cell>
          <cell r="O4662" t="str">
            <v>0</v>
          </cell>
          <cell r="S4662">
            <v>0</v>
          </cell>
          <cell r="W4662">
            <v>0</v>
          </cell>
          <cell r="Y4662">
            <v>0</v>
          </cell>
          <cell r="AA4662">
            <v>0</v>
          </cell>
          <cell r="AE4662">
            <v>2016.3320000000001</v>
          </cell>
        </row>
        <row r="4663">
          <cell r="C4663">
            <v>46289</v>
          </cell>
          <cell r="D4663">
            <v>39</v>
          </cell>
          <cell r="G4663">
            <v>0</v>
          </cell>
          <cell r="J4663">
            <v>0</v>
          </cell>
          <cell r="K4663">
            <v>0</v>
          </cell>
          <cell r="O4663" t="str">
            <v>0</v>
          </cell>
          <cell r="S4663">
            <v>0</v>
          </cell>
          <cell r="W4663">
            <v>0</v>
          </cell>
          <cell r="Y4663">
            <v>0</v>
          </cell>
          <cell r="AA4663">
            <v>0</v>
          </cell>
          <cell r="AE4663">
            <v>2016.3320000000001</v>
          </cell>
        </row>
        <row r="4664">
          <cell r="C4664">
            <v>46290</v>
          </cell>
          <cell r="D4664">
            <v>39</v>
          </cell>
          <cell r="G4664">
            <v>0</v>
          </cell>
          <cell r="J4664">
            <v>0</v>
          </cell>
          <cell r="K4664">
            <v>0</v>
          </cell>
          <cell r="O4664" t="str">
            <v>0</v>
          </cell>
          <cell r="S4664">
            <v>0</v>
          </cell>
          <cell r="W4664">
            <v>0</v>
          </cell>
          <cell r="Y4664">
            <v>0</v>
          </cell>
          <cell r="AA4664">
            <v>0</v>
          </cell>
          <cell r="AE4664">
            <v>2016.3320000000001</v>
          </cell>
        </row>
        <row r="4665">
          <cell r="C4665">
            <v>46291</v>
          </cell>
          <cell r="D4665">
            <v>39</v>
          </cell>
          <cell r="G4665">
            <v>0</v>
          </cell>
          <cell r="J4665">
            <v>0</v>
          </cell>
          <cell r="K4665">
            <v>0</v>
          </cell>
          <cell r="O4665" t="str">
            <v>0</v>
          </cell>
          <cell r="S4665">
            <v>0</v>
          </cell>
          <cell r="W4665">
            <v>0</v>
          </cell>
          <cell r="Y4665">
            <v>0</v>
          </cell>
          <cell r="AA4665">
            <v>0</v>
          </cell>
          <cell r="AE4665">
            <v>2016.3320000000001</v>
          </cell>
        </row>
        <row r="4666">
          <cell r="C4666">
            <v>46292</v>
          </cell>
          <cell r="D4666">
            <v>39</v>
          </cell>
          <cell r="G4666">
            <v>0</v>
          </cell>
          <cell r="J4666">
            <v>0</v>
          </cell>
          <cell r="K4666">
            <v>0</v>
          </cell>
          <cell r="O4666" t="str">
            <v>0</v>
          </cell>
          <cell r="S4666">
            <v>0</v>
          </cell>
          <cell r="W4666">
            <v>0</v>
          </cell>
          <cell r="Y4666">
            <v>0</v>
          </cell>
          <cell r="AA4666">
            <v>0</v>
          </cell>
          <cell r="AE4666">
            <v>2016.3320000000001</v>
          </cell>
        </row>
        <row r="4667">
          <cell r="C4667">
            <v>46293</v>
          </cell>
          <cell r="D4667">
            <v>40</v>
          </cell>
          <cell r="G4667">
            <v>0</v>
          </cell>
          <cell r="J4667">
            <v>0</v>
          </cell>
          <cell r="K4667">
            <v>0</v>
          </cell>
          <cell r="O4667" t="str">
            <v>0</v>
          </cell>
          <cell r="S4667">
            <v>0</v>
          </cell>
          <cell r="W4667">
            <v>0</v>
          </cell>
          <cell r="Y4667">
            <v>0</v>
          </cell>
          <cell r="AA4667">
            <v>0</v>
          </cell>
        </row>
        <row r="4668">
          <cell r="C4668">
            <v>46294</v>
          </cell>
          <cell r="D4668">
            <v>40</v>
          </cell>
          <cell r="G4668">
            <v>0</v>
          </cell>
          <cell r="J4668">
            <v>0</v>
          </cell>
          <cell r="K4668">
            <v>0</v>
          </cell>
          <cell r="O4668" t="str">
            <v>0</v>
          </cell>
          <cell r="S4668">
            <v>0</v>
          </cell>
          <cell r="W4668">
            <v>0</v>
          </cell>
          <cell r="Y4668">
            <v>0</v>
          </cell>
          <cell r="AA4668">
            <v>0</v>
          </cell>
          <cell r="AE4668">
            <v>2016.3320000000001</v>
          </cell>
        </row>
        <row r="4669">
          <cell r="C4669">
            <v>46295</v>
          </cell>
          <cell r="D4669">
            <v>40</v>
          </cell>
          <cell r="G4669">
            <v>0</v>
          </cell>
          <cell r="J4669">
            <v>0</v>
          </cell>
          <cell r="K4669">
            <v>0</v>
          </cell>
          <cell r="O4669" t="str">
            <v>0</v>
          </cell>
          <cell r="S4669">
            <v>0</v>
          </cell>
          <cell r="W4669">
            <v>0</v>
          </cell>
          <cell r="Y4669">
            <v>0</v>
          </cell>
          <cell r="AA4669">
            <v>0</v>
          </cell>
          <cell r="AE4669">
            <v>2016.3320000000001</v>
          </cell>
        </row>
        <row r="4670">
          <cell r="C4670">
            <v>46296</v>
          </cell>
          <cell r="D4670">
            <v>40</v>
          </cell>
          <cell r="G4670">
            <v>0</v>
          </cell>
          <cell r="J4670">
            <v>0</v>
          </cell>
          <cell r="K4670">
            <v>0</v>
          </cell>
          <cell r="O4670" t="str">
            <v>0</v>
          </cell>
          <cell r="S4670">
            <v>0</v>
          </cell>
          <cell r="W4670">
            <v>0</v>
          </cell>
          <cell r="Y4670">
            <v>0</v>
          </cell>
          <cell r="AA4670">
            <v>0</v>
          </cell>
          <cell r="AE4670">
            <v>2016.3320000000001</v>
          </cell>
        </row>
        <row r="4671">
          <cell r="C4671">
            <v>46297</v>
          </cell>
          <cell r="D4671">
            <v>40</v>
          </cell>
          <cell r="G4671">
            <v>0</v>
          </cell>
          <cell r="J4671">
            <v>0</v>
          </cell>
          <cell r="K4671">
            <v>0</v>
          </cell>
          <cell r="O4671" t="str">
            <v>0</v>
          </cell>
          <cell r="S4671">
            <v>0</v>
          </cell>
          <cell r="W4671">
            <v>0</v>
          </cell>
          <cell r="Y4671">
            <v>0</v>
          </cell>
          <cell r="AA4671">
            <v>0</v>
          </cell>
          <cell r="AE4671">
            <v>2016.3320000000001</v>
          </cell>
        </row>
        <row r="4672">
          <cell r="C4672">
            <v>46298</v>
          </cell>
          <cell r="D4672">
            <v>40</v>
          </cell>
          <cell r="G4672">
            <v>0</v>
          </cell>
          <cell r="J4672">
            <v>0</v>
          </cell>
          <cell r="K4672">
            <v>0</v>
          </cell>
          <cell r="O4672" t="str">
            <v>0</v>
          </cell>
          <cell r="S4672">
            <v>0</v>
          </cell>
          <cell r="W4672">
            <v>0</v>
          </cell>
          <cell r="Y4672">
            <v>0</v>
          </cell>
          <cell r="AA4672">
            <v>0</v>
          </cell>
          <cell r="AE4672">
            <v>2016.3320000000001</v>
          </cell>
        </row>
        <row r="4673">
          <cell r="C4673">
            <v>46299</v>
          </cell>
          <cell r="D4673">
            <v>40</v>
          </cell>
          <cell r="G4673">
            <v>0</v>
          </cell>
          <cell r="J4673">
            <v>0</v>
          </cell>
          <cell r="K4673">
            <v>0</v>
          </cell>
          <cell r="O4673" t="str">
            <v>0</v>
          </cell>
          <cell r="S4673">
            <v>0</v>
          </cell>
          <cell r="W4673">
            <v>0</v>
          </cell>
          <cell r="Y4673">
            <v>0</v>
          </cell>
          <cell r="AA4673">
            <v>0</v>
          </cell>
          <cell r="AE4673">
            <v>2016.3320000000001</v>
          </cell>
        </row>
        <row r="4674">
          <cell r="C4674">
            <v>46300</v>
          </cell>
          <cell r="D4674">
            <v>41</v>
          </cell>
          <cell r="G4674">
            <v>0</v>
          </cell>
          <cell r="J4674">
            <v>0</v>
          </cell>
          <cell r="K4674">
            <v>0</v>
          </cell>
          <cell r="O4674" t="str">
            <v>0</v>
          </cell>
          <cell r="S4674">
            <v>0</v>
          </cell>
          <cell r="W4674">
            <v>0</v>
          </cell>
          <cell r="Y4674">
            <v>0</v>
          </cell>
          <cell r="AA4674">
            <v>0</v>
          </cell>
          <cell r="AE4674">
            <v>2016.3320000000001</v>
          </cell>
        </row>
        <row r="4675">
          <cell r="C4675">
            <v>46301</v>
          </cell>
          <cell r="D4675">
            <v>41</v>
          </cell>
          <cell r="G4675">
            <v>0</v>
          </cell>
          <cell r="J4675">
            <v>0</v>
          </cell>
          <cell r="K4675">
            <v>0</v>
          </cell>
          <cell r="O4675" t="str">
            <v>0</v>
          </cell>
          <cell r="S4675">
            <v>0</v>
          </cell>
          <cell r="W4675">
            <v>0</v>
          </cell>
          <cell r="Y4675">
            <v>0</v>
          </cell>
          <cell r="AA4675">
            <v>0</v>
          </cell>
          <cell r="AE4675">
            <v>2016.3320000000001</v>
          </cell>
        </row>
        <row r="4676">
          <cell r="C4676">
            <v>46302</v>
          </cell>
          <cell r="D4676">
            <v>41</v>
          </cell>
          <cell r="G4676">
            <v>0</v>
          </cell>
          <cell r="J4676">
            <v>0</v>
          </cell>
          <cell r="K4676">
            <v>0</v>
          </cell>
          <cell r="O4676" t="str">
            <v>0</v>
          </cell>
          <cell r="S4676">
            <v>0</v>
          </cell>
          <cell r="W4676">
            <v>0</v>
          </cell>
          <cell r="Y4676">
            <v>0</v>
          </cell>
          <cell r="AA4676">
            <v>0</v>
          </cell>
          <cell r="AE4676">
            <v>2016.3320000000001</v>
          </cell>
        </row>
        <row r="4677">
          <cell r="C4677">
            <v>46303</v>
          </cell>
          <cell r="D4677">
            <v>41</v>
          </cell>
          <cell r="G4677">
            <v>0</v>
          </cell>
          <cell r="J4677">
            <v>0</v>
          </cell>
          <cell r="K4677">
            <v>0</v>
          </cell>
          <cell r="O4677" t="str">
            <v>0</v>
          </cell>
          <cell r="S4677">
            <v>0</v>
          </cell>
          <cell r="W4677">
            <v>0</v>
          </cell>
          <cell r="Y4677">
            <v>0</v>
          </cell>
          <cell r="AA4677">
            <v>0</v>
          </cell>
          <cell r="AE4677">
            <v>2016.3320000000001</v>
          </cell>
        </row>
        <row r="4678">
          <cell r="C4678">
            <v>46304</v>
          </cell>
          <cell r="D4678">
            <v>41</v>
          </cell>
          <cell r="G4678">
            <v>0</v>
          </cell>
          <cell r="J4678">
            <v>0</v>
          </cell>
          <cell r="K4678">
            <v>0</v>
          </cell>
          <cell r="O4678" t="str">
            <v>0</v>
          </cell>
          <cell r="S4678">
            <v>0</v>
          </cell>
          <cell r="W4678">
            <v>0</v>
          </cell>
          <cell r="Y4678">
            <v>0</v>
          </cell>
          <cell r="AA4678">
            <v>0</v>
          </cell>
          <cell r="AE4678">
            <v>2016.3320000000001</v>
          </cell>
        </row>
        <row r="4679">
          <cell r="C4679">
            <v>46305</v>
          </cell>
          <cell r="D4679">
            <v>41</v>
          </cell>
          <cell r="G4679">
            <v>0</v>
          </cell>
          <cell r="J4679">
            <v>0</v>
          </cell>
          <cell r="K4679">
            <v>0</v>
          </cell>
          <cell r="O4679" t="str">
            <v>0</v>
          </cell>
          <cell r="S4679">
            <v>0</v>
          </cell>
          <cell r="W4679">
            <v>0</v>
          </cell>
          <cell r="Y4679">
            <v>0</v>
          </cell>
          <cell r="AA4679">
            <v>0</v>
          </cell>
          <cell r="AE4679">
            <v>2016.3320000000001</v>
          </cell>
        </row>
        <row r="4680">
          <cell r="C4680">
            <v>46306</v>
          </cell>
          <cell r="D4680">
            <v>41</v>
          </cell>
          <cell r="G4680">
            <v>0</v>
          </cell>
          <cell r="J4680">
            <v>0</v>
          </cell>
          <cell r="K4680">
            <v>0</v>
          </cell>
          <cell r="O4680" t="str">
            <v>0</v>
          </cell>
          <cell r="S4680">
            <v>0</v>
          </cell>
          <cell r="W4680">
            <v>0</v>
          </cell>
          <cell r="Y4680">
            <v>0</v>
          </cell>
          <cell r="AA4680">
            <v>0</v>
          </cell>
          <cell r="AE4680">
            <v>2016.3320000000001</v>
          </cell>
        </row>
        <row r="4681">
          <cell r="C4681">
            <v>46307</v>
          </cell>
          <cell r="D4681">
            <v>42</v>
          </cell>
          <cell r="G4681">
            <v>0</v>
          </cell>
          <cell r="J4681">
            <v>0</v>
          </cell>
          <cell r="K4681">
            <v>0</v>
          </cell>
          <cell r="O4681" t="str">
            <v>0</v>
          </cell>
          <cell r="S4681">
            <v>0</v>
          </cell>
          <cell r="W4681">
            <v>0</v>
          </cell>
          <cell r="Y4681">
            <v>0</v>
          </cell>
          <cell r="AA4681">
            <v>0</v>
          </cell>
          <cell r="AE4681">
            <v>2016.3320000000001</v>
          </cell>
        </row>
        <row r="4682">
          <cell r="C4682">
            <v>46308</v>
          </cell>
          <cell r="D4682">
            <v>42</v>
          </cell>
          <cell r="G4682">
            <v>0</v>
          </cell>
          <cell r="J4682">
            <v>0</v>
          </cell>
          <cell r="K4682">
            <v>0</v>
          </cell>
          <cell r="O4682" t="str">
            <v>0</v>
          </cell>
          <cell r="S4682">
            <v>0</v>
          </cell>
          <cell r="W4682">
            <v>0</v>
          </cell>
          <cell r="Y4682">
            <v>0</v>
          </cell>
          <cell r="AA4682">
            <v>0</v>
          </cell>
          <cell r="AE4682">
            <v>2016.3320000000001</v>
          </cell>
        </row>
        <row r="4683">
          <cell r="C4683">
            <v>46309</v>
          </cell>
          <cell r="D4683">
            <v>42</v>
          </cell>
          <cell r="G4683">
            <v>0</v>
          </cell>
          <cell r="J4683">
            <v>0</v>
          </cell>
          <cell r="K4683">
            <v>0</v>
          </cell>
          <cell r="O4683" t="str">
            <v>0</v>
          </cell>
          <cell r="S4683">
            <v>0</v>
          </cell>
          <cell r="W4683">
            <v>0</v>
          </cell>
          <cell r="Y4683">
            <v>0</v>
          </cell>
          <cell r="AA4683">
            <v>0</v>
          </cell>
          <cell r="AE4683">
            <v>2016.3320000000001</v>
          </cell>
        </row>
        <row r="4684">
          <cell r="C4684">
            <v>46310</v>
          </cell>
          <cell r="D4684">
            <v>42</v>
          </cell>
          <cell r="G4684">
            <v>0</v>
          </cell>
          <cell r="J4684">
            <v>0</v>
          </cell>
          <cell r="K4684">
            <v>0</v>
          </cell>
          <cell r="O4684" t="str">
            <v>0</v>
          </cell>
          <cell r="S4684">
            <v>0</v>
          </cell>
          <cell r="W4684">
            <v>0</v>
          </cell>
          <cell r="Y4684">
            <v>0</v>
          </cell>
          <cell r="AA4684">
            <v>0</v>
          </cell>
          <cell r="AE4684">
            <v>2016.3320000000001</v>
          </cell>
        </row>
        <row r="4685">
          <cell r="C4685">
            <v>46311</v>
          </cell>
          <cell r="D4685">
            <v>42</v>
          </cell>
          <cell r="G4685">
            <v>0</v>
          </cell>
          <cell r="J4685">
            <v>0</v>
          </cell>
          <cell r="K4685">
            <v>0</v>
          </cell>
          <cell r="O4685" t="str">
            <v>0</v>
          </cell>
          <cell r="S4685">
            <v>0</v>
          </cell>
          <cell r="W4685">
            <v>0</v>
          </cell>
          <cell r="Y4685">
            <v>0</v>
          </cell>
          <cell r="AA4685">
            <v>0</v>
          </cell>
          <cell r="AE4685">
            <v>2016.3320000000001</v>
          </cell>
        </row>
        <row r="4686">
          <cell r="C4686">
            <v>46312</v>
          </cell>
          <cell r="D4686">
            <v>42</v>
          </cell>
          <cell r="G4686">
            <v>0</v>
          </cell>
          <cell r="J4686">
            <v>0</v>
          </cell>
          <cell r="K4686">
            <v>0</v>
          </cell>
          <cell r="O4686" t="str">
            <v>0</v>
          </cell>
          <cell r="S4686">
            <v>0</v>
          </cell>
          <cell r="W4686">
            <v>0</v>
          </cell>
          <cell r="Y4686">
            <v>0</v>
          </cell>
          <cell r="AA4686">
            <v>0</v>
          </cell>
          <cell r="AE4686">
            <v>2016.3320000000001</v>
          </cell>
        </row>
        <row r="4687">
          <cell r="C4687">
            <v>46313</v>
          </cell>
          <cell r="D4687">
            <v>42</v>
          </cell>
          <cell r="G4687">
            <v>0</v>
          </cell>
          <cell r="J4687">
            <v>0</v>
          </cell>
          <cell r="K4687">
            <v>0</v>
          </cell>
          <cell r="O4687" t="str">
            <v>0</v>
          </cell>
          <cell r="S4687">
            <v>0</v>
          </cell>
          <cell r="W4687">
            <v>0</v>
          </cell>
          <cell r="Y4687">
            <v>0</v>
          </cell>
          <cell r="AA4687">
            <v>0</v>
          </cell>
          <cell r="AE4687">
            <v>2016.3320000000001</v>
          </cell>
        </row>
        <row r="4688">
          <cell r="C4688">
            <v>46314</v>
          </cell>
          <cell r="D4688">
            <v>43</v>
          </cell>
          <cell r="G4688">
            <v>0</v>
          </cell>
          <cell r="J4688">
            <v>0</v>
          </cell>
          <cell r="K4688">
            <v>0</v>
          </cell>
          <cell r="O4688" t="str">
            <v>0</v>
          </cell>
          <cell r="S4688">
            <v>0</v>
          </cell>
          <cell r="W4688">
            <v>0</v>
          </cell>
          <cell r="Y4688">
            <v>0</v>
          </cell>
          <cell r="AA4688">
            <v>0</v>
          </cell>
          <cell r="AE4688">
            <v>2016.3320000000001</v>
          </cell>
        </row>
        <row r="4689">
          <cell r="C4689">
            <v>46315</v>
          </cell>
          <cell r="D4689">
            <v>43</v>
          </cell>
          <cell r="G4689">
            <v>0</v>
          </cell>
          <cell r="J4689">
            <v>0</v>
          </cell>
          <cell r="K4689">
            <v>0</v>
          </cell>
          <cell r="O4689" t="str">
            <v>0</v>
          </cell>
          <cell r="S4689">
            <v>0</v>
          </cell>
          <cell r="W4689">
            <v>0</v>
          </cell>
          <cell r="Y4689">
            <v>0</v>
          </cell>
          <cell r="AA4689">
            <v>0</v>
          </cell>
          <cell r="AE4689">
            <v>2016.3320000000001</v>
          </cell>
        </row>
        <row r="4690">
          <cell r="C4690">
            <v>46316</v>
          </cell>
          <cell r="D4690">
            <v>43</v>
          </cell>
          <cell r="G4690">
            <v>0</v>
          </cell>
          <cell r="J4690">
            <v>0</v>
          </cell>
          <cell r="K4690">
            <v>0</v>
          </cell>
          <cell r="O4690" t="str">
            <v>0</v>
          </cell>
          <cell r="S4690">
            <v>0</v>
          </cell>
          <cell r="W4690">
            <v>0</v>
          </cell>
          <cell r="Y4690">
            <v>0</v>
          </cell>
          <cell r="AA4690">
            <v>0</v>
          </cell>
          <cell r="AE4690">
            <v>2016.3320000000001</v>
          </cell>
        </row>
        <row r="4691">
          <cell r="C4691">
            <v>46317</v>
          </cell>
          <cell r="D4691">
            <v>43</v>
          </cell>
          <cell r="G4691">
            <v>0</v>
          </cell>
          <cell r="J4691">
            <v>0</v>
          </cell>
          <cell r="K4691">
            <v>0</v>
          </cell>
          <cell r="O4691" t="str">
            <v>0</v>
          </cell>
          <cell r="S4691">
            <v>0</v>
          </cell>
          <cell r="W4691">
            <v>0</v>
          </cell>
          <cell r="Y4691">
            <v>0</v>
          </cell>
          <cell r="AA4691">
            <v>0</v>
          </cell>
          <cell r="AE4691">
            <v>2016.3320000000001</v>
          </cell>
        </row>
        <row r="4692">
          <cell r="C4692">
            <v>46318</v>
          </cell>
          <cell r="D4692">
            <v>43</v>
          </cell>
          <cell r="G4692">
            <v>0</v>
          </cell>
          <cell r="J4692">
            <v>0</v>
          </cell>
          <cell r="K4692">
            <v>0</v>
          </cell>
          <cell r="O4692" t="str">
            <v>0</v>
          </cell>
          <cell r="S4692">
            <v>0</v>
          </cell>
          <cell r="W4692">
            <v>0</v>
          </cell>
          <cell r="Y4692">
            <v>0</v>
          </cell>
          <cell r="AA4692">
            <v>0</v>
          </cell>
          <cell r="AE4692">
            <v>2016.3320000000001</v>
          </cell>
        </row>
        <row r="4693">
          <cell r="C4693">
            <v>46319</v>
          </cell>
          <cell r="D4693">
            <v>43</v>
          </cell>
          <cell r="G4693">
            <v>0</v>
          </cell>
          <cell r="J4693">
            <v>0</v>
          </cell>
          <cell r="K4693">
            <v>0</v>
          </cell>
          <cell r="O4693" t="str">
            <v>0</v>
          </cell>
          <cell r="S4693">
            <v>0</v>
          </cell>
          <cell r="W4693">
            <v>0</v>
          </cell>
          <cell r="Y4693">
            <v>0</v>
          </cell>
          <cell r="AA4693">
            <v>0</v>
          </cell>
          <cell r="AE4693">
            <v>2016.3320000000001</v>
          </cell>
        </row>
        <row r="4694">
          <cell r="C4694">
            <v>46320</v>
          </cell>
          <cell r="D4694">
            <v>43</v>
          </cell>
          <cell r="G4694">
            <v>0</v>
          </cell>
          <cell r="J4694">
            <v>0</v>
          </cell>
          <cell r="K4694">
            <v>0</v>
          </cell>
          <cell r="O4694" t="str">
            <v>0</v>
          </cell>
          <cell r="S4694">
            <v>0</v>
          </cell>
          <cell r="W4694">
            <v>0</v>
          </cell>
          <cell r="Y4694">
            <v>0</v>
          </cell>
          <cell r="AA4694">
            <v>0</v>
          </cell>
          <cell r="AE4694">
            <v>2016.3320000000001</v>
          </cell>
        </row>
        <row r="4695">
          <cell r="C4695">
            <v>46321</v>
          </cell>
          <cell r="D4695">
            <v>44</v>
          </cell>
          <cell r="G4695">
            <v>0</v>
          </cell>
          <cell r="J4695">
            <v>0</v>
          </cell>
          <cell r="K4695">
            <v>0</v>
          </cell>
          <cell r="O4695" t="str">
            <v>0</v>
          </cell>
          <cell r="S4695">
            <v>0</v>
          </cell>
          <cell r="W4695">
            <v>0</v>
          </cell>
          <cell r="Y4695">
            <v>0</v>
          </cell>
          <cell r="AA4695">
            <v>0</v>
          </cell>
          <cell r="AE4695">
            <v>2016.3320000000001</v>
          </cell>
        </row>
        <row r="4696">
          <cell r="C4696">
            <v>46322</v>
          </cell>
          <cell r="D4696">
            <v>44</v>
          </cell>
          <cell r="G4696">
            <v>0</v>
          </cell>
          <cell r="J4696">
            <v>0</v>
          </cell>
          <cell r="K4696">
            <v>0</v>
          </cell>
          <cell r="O4696" t="str">
            <v>0</v>
          </cell>
          <cell r="S4696">
            <v>0</v>
          </cell>
          <cell r="W4696">
            <v>0</v>
          </cell>
          <cell r="Y4696">
            <v>0</v>
          </cell>
          <cell r="AA4696">
            <v>0</v>
          </cell>
          <cell r="AE4696">
            <v>2016.3320000000001</v>
          </cell>
        </row>
        <row r="4697">
          <cell r="C4697">
            <v>46323</v>
          </cell>
          <cell r="D4697">
            <v>44</v>
          </cell>
          <cell r="G4697">
            <v>0</v>
          </cell>
          <cell r="J4697">
            <v>0</v>
          </cell>
          <cell r="K4697">
            <v>0</v>
          </cell>
          <cell r="O4697" t="str">
            <v>0</v>
          </cell>
          <cell r="S4697">
            <v>0</v>
          </cell>
          <cell r="W4697">
            <v>0</v>
          </cell>
          <cell r="Y4697">
            <v>0</v>
          </cell>
          <cell r="AA4697">
            <v>0</v>
          </cell>
        </row>
        <row r="4698">
          <cell r="C4698">
            <v>46324</v>
          </cell>
          <cell r="D4698">
            <v>44</v>
          </cell>
          <cell r="G4698">
            <v>0</v>
          </cell>
          <cell r="J4698">
            <v>0</v>
          </cell>
          <cell r="K4698">
            <v>0</v>
          </cell>
          <cell r="O4698" t="str">
            <v>0</v>
          </cell>
          <cell r="S4698">
            <v>0</v>
          </cell>
          <cell r="W4698">
            <v>0</v>
          </cell>
          <cell r="Y4698">
            <v>0</v>
          </cell>
          <cell r="AA4698">
            <v>0</v>
          </cell>
          <cell r="AE4698">
            <v>2016.3320000000001</v>
          </cell>
        </row>
        <row r="4699">
          <cell r="C4699">
            <v>46325</v>
          </cell>
          <cell r="D4699">
            <v>44</v>
          </cell>
          <cell r="G4699">
            <v>0</v>
          </cell>
          <cell r="J4699">
            <v>0</v>
          </cell>
          <cell r="K4699">
            <v>0</v>
          </cell>
          <cell r="O4699" t="str">
            <v>0</v>
          </cell>
          <cell r="S4699">
            <v>0</v>
          </cell>
          <cell r="W4699">
            <v>0</v>
          </cell>
          <cell r="Y4699">
            <v>0</v>
          </cell>
          <cell r="AA4699">
            <v>0</v>
          </cell>
          <cell r="AE4699">
            <v>2016.3320000000001</v>
          </cell>
        </row>
        <row r="4700">
          <cell r="C4700">
            <v>46326</v>
          </cell>
          <cell r="D4700">
            <v>44</v>
          </cell>
          <cell r="G4700">
            <v>0</v>
          </cell>
          <cell r="J4700">
            <v>0</v>
          </cell>
          <cell r="K4700">
            <v>0</v>
          </cell>
          <cell r="O4700" t="str">
            <v>0</v>
          </cell>
          <cell r="S4700">
            <v>0</v>
          </cell>
          <cell r="W4700">
            <v>0</v>
          </cell>
          <cell r="Y4700">
            <v>0</v>
          </cell>
          <cell r="AA4700">
            <v>0</v>
          </cell>
          <cell r="AE4700">
            <v>2016.3320000000001</v>
          </cell>
        </row>
        <row r="4701">
          <cell r="C4701">
            <v>46327</v>
          </cell>
          <cell r="D4701">
            <v>44</v>
          </cell>
          <cell r="G4701">
            <v>0</v>
          </cell>
          <cell r="J4701">
            <v>0</v>
          </cell>
          <cell r="K4701">
            <v>0</v>
          </cell>
          <cell r="O4701" t="str">
            <v>0</v>
          </cell>
          <cell r="S4701">
            <v>0</v>
          </cell>
          <cell r="W4701">
            <v>0</v>
          </cell>
          <cell r="Y4701">
            <v>0</v>
          </cell>
          <cell r="AA4701">
            <v>0</v>
          </cell>
          <cell r="AE4701">
            <v>2016.3320000000001</v>
          </cell>
        </row>
        <row r="4702">
          <cell r="C4702">
            <v>46328</v>
          </cell>
          <cell r="D4702">
            <v>45</v>
          </cell>
          <cell r="G4702">
            <v>0</v>
          </cell>
          <cell r="J4702">
            <v>0</v>
          </cell>
          <cell r="K4702">
            <v>0</v>
          </cell>
          <cell r="O4702" t="str">
            <v>0</v>
          </cell>
          <cell r="S4702">
            <v>0</v>
          </cell>
          <cell r="W4702">
            <v>0</v>
          </cell>
          <cell r="Y4702">
            <v>0</v>
          </cell>
          <cell r="AA4702">
            <v>0</v>
          </cell>
          <cell r="AE4702">
            <v>2016.3320000000001</v>
          </cell>
        </row>
        <row r="4703">
          <cell r="C4703">
            <v>46329</v>
          </cell>
          <cell r="D4703">
            <v>45</v>
          </cell>
          <cell r="G4703">
            <v>0</v>
          </cell>
          <cell r="J4703">
            <v>0</v>
          </cell>
          <cell r="K4703">
            <v>0</v>
          </cell>
          <cell r="O4703" t="str">
            <v>0</v>
          </cell>
          <cell r="S4703">
            <v>0</v>
          </cell>
          <cell r="W4703">
            <v>0</v>
          </cell>
          <cell r="Y4703">
            <v>0</v>
          </cell>
          <cell r="AA4703">
            <v>0</v>
          </cell>
          <cell r="AE4703">
            <v>2016.3320000000001</v>
          </cell>
        </row>
        <row r="4704">
          <cell r="C4704">
            <v>46330</v>
          </cell>
          <cell r="D4704">
            <v>45</v>
          </cell>
          <cell r="G4704">
            <v>0</v>
          </cell>
          <cell r="J4704">
            <v>0</v>
          </cell>
          <cell r="K4704">
            <v>0</v>
          </cell>
          <cell r="O4704" t="str">
            <v>0</v>
          </cell>
          <cell r="S4704">
            <v>0</v>
          </cell>
          <cell r="W4704">
            <v>0</v>
          </cell>
          <cell r="Y4704">
            <v>0</v>
          </cell>
          <cell r="AA4704">
            <v>0</v>
          </cell>
          <cell r="AE4704">
            <v>2016.3320000000001</v>
          </cell>
        </row>
        <row r="4705">
          <cell r="C4705">
            <v>46331</v>
          </cell>
          <cell r="D4705">
            <v>45</v>
          </cell>
          <cell r="G4705">
            <v>0</v>
          </cell>
          <cell r="J4705">
            <v>0</v>
          </cell>
          <cell r="K4705">
            <v>0</v>
          </cell>
          <cell r="O4705" t="str">
            <v>0</v>
          </cell>
          <cell r="S4705">
            <v>0</v>
          </cell>
          <cell r="W4705">
            <v>0</v>
          </cell>
          <cell r="Y4705">
            <v>0</v>
          </cell>
          <cell r="AA4705">
            <v>0</v>
          </cell>
          <cell r="AE4705">
            <v>2016.3320000000001</v>
          </cell>
        </row>
        <row r="4706">
          <cell r="C4706">
            <v>46332</v>
          </cell>
          <cell r="D4706">
            <v>45</v>
          </cell>
          <cell r="G4706">
            <v>0</v>
          </cell>
          <cell r="J4706">
            <v>0</v>
          </cell>
          <cell r="K4706">
            <v>0</v>
          </cell>
          <cell r="O4706" t="str">
            <v>0</v>
          </cell>
          <cell r="S4706">
            <v>0</v>
          </cell>
          <cell r="W4706">
            <v>0</v>
          </cell>
          <cell r="Y4706">
            <v>0</v>
          </cell>
          <cell r="AA4706">
            <v>0</v>
          </cell>
          <cell r="AE4706">
            <v>2016.3320000000001</v>
          </cell>
        </row>
        <row r="4707">
          <cell r="C4707">
            <v>46333</v>
          </cell>
          <cell r="D4707">
            <v>45</v>
          </cell>
          <cell r="G4707">
            <v>0</v>
          </cell>
          <cell r="J4707">
            <v>0</v>
          </cell>
          <cell r="K4707">
            <v>0</v>
          </cell>
          <cell r="O4707" t="str">
            <v>0</v>
          </cell>
          <cell r="S4707">
            <v>0</v>
          </cell>
          <cell r="W4707">
            <v>0</v>
          </cell>
          <cell r="Y4707">
            <v>0</v>
          </cell>
          <cell r="AA4707">
            <v>0</v>
          </cell>
          <cell r="AE4707">
            <v>2016.3320000000001</v>
          </cell>
        </row>
        <row r="4708">
          <cell r="C4708">
            <v>46334</v>
          </cell>
          <cell r="D4708">
            <v>45</v>
          </cell>
          <cell r="G4708">
            <v>0</v>
          </cell>
          <cell r="J4708">
            <v>0</v>
          </cell>
          <cell r="K4708">
            <v>0</v>
          </cell>
          <cell r="O4708" t="str">
            <v>0</v>
          </cell>
          <cell r="S4708">
            <v>0</v>
          </cell>
          <cell r="W4708">
            <v>0</v>
          </cell>
          <cell r="Y4708">
            <v>0</v>
          </cell>
          <cell r="AA4708">
            <v>0</v>
          </cell>
          <cell r="AE4708">
            <v>2016.3320000000001</v>
          </cell>
        </row>
        <row r="4709">
          <cell r="C4709">
            <v>46335</v>
          </cell>
          <cell r="D4709">
            <v>46</v>
          </cell>
          <cell r="G4709">
            <v>0</v>
          </cell>
          <cell r="J4709">
            <v>0</v>
          </cell>
          <cell r="K4709">
            <v>0</v>
          </cell>
          <cell r="O4709" t="str">
            <v>0</v>
          </cell>
          <cell r="S4709">
            <v>0</v>
          </cell>
          <cell r="W4709">
            <v>0</v>
          </cell>
          <cell r="Y4709">
            <v>0</v>
          </cell>
          <cell r="AA4709">
            <v>0</v>
          </cell>
          <cell r="AE4709">
            <v>2016.3320000000001</v>
          </cell>
        </row>
        <row r="4710">
          <cell r="C4710">
            <v>46336</v>
          </cell>
          <cell r="D4710">
            <v>46</v>
          </cell>
          <cell r="G4710">
            <v>0</v>
          </cell>
          <cell r="J4710">
            <v>0</v>
          </cell>
          <cell r="K4710">
            <v>0</v>
          </cell>
          <cell r="O4710" t="str">
            <v>0</v>
          </cell>
          <cell r="S4710">
            <v>0</v>
          </cell>
          <cell r="W4710">
            <v>0</v>
          </cell>
          <cell r="Y4710">
            <v>0</v>
          </cell>
          <cell r="AA4710">
            <v>0</v>
          </cell>
          <cell r="AE4710">
            <v>2016.3320000000001</v>
          </cell>
        </row>
        <row r="4711">
          <cell r="C4711">
            <v>46337</v>
          </cell>
          <cell r="D4711">
            <v>46</v>
          </cell>
          <cell r="G4711">
            <v>0</v>
          </cell>
          <cell r="J4711">
            <v>0</v>
          </cell>
          <cell r="K4711">
            <v>0</v>
          </cell>
          <cell r="O4711" t="str">
            <v>0</v>
          </cell>
          <cell r="S4711">
            <v>0</v>
          </cell>
          <cell r="W4711">
            <v>0</v>
          </cell>
          <cell r="Y4711">
            <v>0</v>
          </cell>
          <cell r="AA4711">
            <v>0</v>
          </cell>
          <cell r="AE4711">
            <v>2016.3320000000001</v>
          </cell>
        </row>
        <row r="4712">
          <cell r="C4712">
            <v>46338</v>
          </cell>
          <cell r="D4712">
            <v>46</v>
          </cell>
          <cell r="G4712">
            <v>0</v>
          </cell>
          <cell r="J4712">
            <v>0</v>
          </cell>
          <cell r="K4712">
            <v>0</v>
          </cell>
          <cell r="O4712" t="str">
            <v>0</v>
          </cell>
          <cell r="S4712">
            <v>0</v>
          </cell>
          <cell r="W4712">
            <v>0</v>
          </cell>
          <cell r="Y4712">
            <v>0</v>
          </cell>
          <cell r="AA4712">
            <v>0</v>
          </cell>
          <cell r="AE4712">
            <v>2016.3320000000001</v>
          </cell>
        </row>
        <row r="4713">
          <cell r="C4713">
            <v>46339</v>
          </cell>
          <cell r="D4713">
            <v>46</v>
          </cell>
          <cell r="G4713">
            <v>0</v>
          </cell>
          <cell r="J4713">
            <v>0</v>
          </cell>
          <cell r="K4713">
            <v>0</v>
          </cell>
          <cell r="O4713" t="str">
            <v>0</v>
          </cell>
          <cell r="S4713">
            <v>0</v>
          </cell>
          <cell r="W4713">
            <v>0</v>
          </cell>
          <cell r="Y4713">
            <v>0</v>
          </cell>
          <cell r="AA4713">
            <v>0</v>
          </cell>
          <cell r="AE4713">
            <v>2016.3320000000001</v>
          </cell>
        </row>
        <row r="4714">
          <cell r="C4714">
            <v>46340</v>
          </cell>
          <cell r="D4714">
            <v>46</v>
          </cell>
          <cell r="G4714">
            <v>0</v>
          </cell>
          <cell r="J4714">
            <v>0</v>
          </cell>
          <cell r="K4714">
            <v>0</v>
          </cell>
          <cell r="O4714" t="str">
            <v>0</v>
          </cell>
          <cell r="S4714">
            <v>0</v>
          </cell>
          <cell r="W4714">
            <v>0</v>
          </cell>
          <cell r="Y4714">
            <v>0</v>
          </cell>
          <cell r="AA4714">
            <v>0</v>
          </cell>
          <cell r="AE4714">
            <v>2016.3320000000001</v>
          </cell>
        </row>
        <row r="4715">
          <cell r="C4715">
            <v>46341</v>
          </cell>
          <cell r="D4715">
            <v>46</v>
          </cell>
          <cell r="G4715">
            <v>0</v>
          </cell>
          <cell r="J4715">
            <v>0</v>
          </cell>
          <cell r="K4715">
            <v>0</v>
          </cell>
          <cell r="O4715" t="str">
            <v>0</v>
          </cell>
          <cell r="S4715">
            <v>0</v>
          </cell>
          <cell r="W4715">
            <v>0</v>
          </cell>
          <cell r="Y4715">
            <v>0</v>
          </cell>
          <cell r="AA4715">
            <v>0</v>
          </cell>
          <cell r="AE4715">
            <v>2016.3320000000001</v>
          </cell>
        </row>
        <row r="4716">
          <cell r="C4716">
            <v>46342</v>
          </cell>
          <cell r="D4716">
            <v>47</v>
          </cell>
          <cell r="G4716">
            <v>0</v>
          </cell>
          <cell r="J4716">
            <v>0</v>
          </cell>
          <cell r="K4716">
            <v>0</v>
          </cell>
          <cell r="O4716" t="str">
            <v>0</v>
          </cell>
          <cell r="S4716">
            <v>0</v>
          </cell>
          <cell r="W4716">
            <v>0</v>
          </cell>
          <cell r="Y4716">
            <v>0</v>
          </cell>
          <cell r="AA4716">
            <v>0</v>
          </cell>
          <cell r="AE4716">
            <v>2016.3320000000001</v>
          </cell>
        </row>
        <row r="4717">
          <cell r="C4717">
            <v>46343</v>
          </cell>
          <cell r="D4717">
            <v>47</v>
          </cell>
          <cell r="G4717">
            <v>0</v>
          </cell>
          <cell r="J4717">
            <v>0</v>
          </cell>
          <cell r="K4717">
            <v>0</v>
          </cell>
          <cell r="O4717" t="str">
            <v>0</v>
          </cell>
          <cell r="S4717">
            <v>0</v>
          </cell>
          <cell r="W4717">
            <v>0</v>
          </cell>
          <cell r="Y4717">
            <v>0</v>
          </cell>
          <cell r="AA4717">
            <v>0</v>
          </cell>
          <cell r="AE4717">
            <v>2016.3320000000001</v>
          </cell>
        </row>
        <row r="4718">
          <cell r="C4718">
            <v>46344</v>
          </cell>
          <cell r="D4718">
            <v>47</v>
          </cell>
          <cell r="G4718">
            <v>0</v>
          </cell>
          <cell r="J4718">
            <v>0</v>
          </cell>
          <cell r="K4718">
            <v>0</v>
          </cell>
          <cell r="O4718" t="str">
            <v>0</v>
          </cell>
          <cell r="S4718">
            <v>0</v>
          </cell>
          <cell r="W4718">
            <v>0</v>
          </cell>
          <cell r="Y4718">
            <v>0</v>
          </cell>
          <cell r="AA4718">
            <v>0</v>
          </cell>
          <cell r="AE4718">
            <v>2016.3320000000001</v>
          </cell>
        </row>
        <row r="4719">
          <cell r="C4719">
            <v>46345</v>
          </cell>
          <cell r="D4719">
            <v>47</v>
          </cell>
          <cell r="G4719">
            <v>0</v>
          </cell>
          <cell r="J4719">
            <v>0</v>
          </cell>
          <cell r="K4719">
            <v>0</v>
          </cell>
          <cell r="O4719" t="str">
            <v>0</v>
          </cell>
          <cell r="S4719">
            <v>0</v>
          </cell>
          <cell r="W4719">
            <v>0</v>
          </cell>
          <cell r="Y4719">
            <v>0</v>
          </cell>
          <cell r="AA4719">
            <v>0</v>
          </cell>
          <cell r="AE4719">
            <v>2016.3320000000001</v>
          </cell>
        </row>
        <row r="4720">
          <cell r="C4720">
            <v>46346</v>
          </cell>
          <cell r="D4720">
            <v>47</v>
          </cell>
          <cell r="G4720">
            <v>0</v>
          </cell>
          <cell r="J4720">
            <v>0</v>
          </cell>
          <cell r="K4720">
            <v>0</v>
          </cell>
          <cell r="O4720" t="str">
            <v>0</v>
          </cell>
          <cell r="S4720">
            <v>0</v>
          </cell>
          <cell r="W4720">
            <v>0</v>
          </cell>
          <cell r="Y4720">
            <v>0</v>
          </cell>
          <cell r="AA4720">
            <v>0</v>
          </cell>
          <cell r="AE4720">
            <v>2016.3320000000001</v>
          </cell>
        </row>
        <row r="4721">
          <cell r="C4721">
            <v>46347</v>
          </cell>
          <cell r="D4721">
            <v>47</v>
          </cell>
          <cell r="G4721">
            <v>0</v>
          </cell>
          <cell r="J4721">
            <v>0</v>
          </cell>
          <cell r="K4721">
            <v>0</v>
          </cell>
          <cell r="O4721" t="str">
            <v>0</v>
          </cell>
          <cell r="S4721">
            <v>0</v>
          </cell>
          <cell r="W4721">
            <v>0</v>
          </cell>
          <cell r="Y4721">
            <v>0</v>
          </cell>
          <cell r="AA4721">
            <v>0</v>
          </cell>
          <cell r="AE4721">
            <v>2016.3320000000001</v>
          </cell>
        </row>
        <row r="4722">
          <cell r="C4722">
            <v>46348</v>
          </cell>
          <cell r="D4722">
            <v>47</v>
          </cell>
          <cell r="G4722">
            <v>0</v>
          </cell>
          <cell r="J4722">
            <v>0</v>
          </cell>
          <cell r="K4722">
            <v>0</v>
          </cell>
          <cell r="O4722" t="str">
            <v>0</v>
          </cell>
          <cell r="S4722">
            <v>0</v>
          </cell>
          <cell r="W4722">
            <v>0</v>
          </cell>
          <cell r="Y4722">
            <v>0</v>
          </cell>
          <cell r="AA4722">
            <v>0</v>
          </cell>
          <cell r="AE4722">
            <v>2016.3320000000001</v>
          </cell>
        </row>
        <row r="4723">
          <cell r="C4723">
            <v>46349</v>
          </cell>
          <cell r="D4723">
            <v>48</v>
          </cell>
          <cell r="G4723">
            <v>0</v>
          </cell>
          <cell r="J4723">
            <v>0</v>
          </cell>
          <cell r="K4723">
            <v>0</v>
          </cell>
          <cell r="O4723" t="str">
            <v>0</v>
          </cell>
          <cell r="S4723">
            <v>0</v>
          </cell>
          <cell r="W4723">
            <v>0</v>
          </cell>
          <cell r="Y4723">
            <v>0</v>
          </cell>
          <cell r="AA4723">
            <v>0</v>
          </cell>
          <cell r="AE4723">
            <v>2016.3320000000001</v>
          </cell>
        </row>
        <row r="4724">
          <cell r="C4724">
            <v>46350</v>
          </cell>
          <cell r="D4724">
            <v>48</v>
          </cell>
          <cell r="G4724">
            <v>0</v>
          </cell>
          <cell r="J4724">
            <v>0</v>
          </cell>
          <cell r="K4724">
            <v>0</v>
          </cell>
          <cell r="O4724" t="str">
            <v>0</v>
          </cell>
          <cell r="S4724">
            <v>0</v>
          </cell>
          <cell r="W4724">
            <v>0</v>
          </cell>
          <cell r="Y4724">
            <v>0</v>
          </cell>
          <cell r="AA4724">
            <v>0</v>
          </cell>
          <cell r="AE4724">
            <v>2016.3320000000001</v>
          </cell>
        </row>
        <row r="4725">
          <cell r="C4725">
            <v>46351</v>
          </cell>
          <cell r="D4725">
            <v>48</v>
          </cell>
          <cell r="G4725">
            <v>0</v>
          </cell>
          <cell r="J4725">
            <v>0</v>
          </cell>
          <cell r="K4725">
            <v>0</v>
          </cell>
          <cell r="O4725" t="str">
            <v>0</v>
          </cell>
          <cell r="S4725">
            <v>0</v>
          </cell>
          <cell r="W4725">
            <v>0</v>
          </cell>
          <cell r="Y4725">
            <v>0</v>
          </cell>
          <cell r="AA4725">
            <v>0</v>
          </cell>
          <cell r="AE4725">
            <v>2016.3320000000001</v>
          </cell>
        </row>
        <row r="4726">
          <cell r="C4726">
            <v>46352</v>
          </cell>
          <cell r="D4726">
            <v>48</v>
          </cell>
          <cell r="G4726">
            <v>0</v>
          </cell>
          <cell r="J4726">
            <v>0</v>
          </cell>
          <cell r="K4726">
            <v>0</v>
          </cell>
          <cell r="O4726" t="str">
            <v>0</v>
          </cell>
          <cell r="S4726">
            <v>0</v>
          </cell>
          <cell r="W4726">
            <v>0</v>
          </cell>
          <cell r="Y4726">
            <v>0</v>
          </cell>
          <cell r="AA4726">
            <v>0</v>
          </cell>
          <cell r="AE4726">
            <v>2016.3320000000001</v>
          </cell>
        </row>
        <row r="4727">
          <cell r="C4727">
            <v>46353</v>
          </cell>
          <cell r="D4727">
            <v>48</v>
          </cell>
          <cell r="G4727">
            <v>0</v>
          </cell>
          <cell r="J4727">
            <v>0</v>
          </cell>
          <cell r="K4727">
            <v>0</v>
          </cell>
          <cell r="O4727" t="str">
            <v>0</v>
          </cell>
          <cell r="S4727">
            <v>0</v>
          </cell>
          <cell r="W4727">
            <v>0</v>
          </cell>
          <cell r="Y4727">
            <v>0</v>
          </cell>
          <cell r="AA4727">
            <v>0</v>
          </cell>
          <cell r="AE4727">
            <v>2016.3320000000001</v>
          </cell>
        </row>
        <row r="4728">
          <cell r="C4728">
            <v>46354</v>
          </cell>
          <cell r="D4728">
            <v>48</v>
          </cell>
          <cell r="G4728">
            <v>0</v>
          </cell>
          <cell r="J4728">
            <v>0</v>
          </cell>
          <cell r="K4728">
            <v>0</v>
          </cell>
          <cell r="O4728" t="str">
            <v>0</v>
          </cell>
          <cell r="S4728">
            <v>0</v>
          </cell>
          <cell r="W4728">
            <v>0</v>
          </cell>
          <cell r="Y4728">
            <v>0</v>
          </cell>
          <cell r="AA4728">
            <v>0</v>
          </cell>
        </row>
        <row r="4729">
          <cell r="C4729">
            <v>46355</v>
          </cell>
          <cell r="D4729">
            <v>48</v>
          </cell>
          <cell r="G4729">
            <v>0</v>
          </cell>
          <cell r="J4729">
            <v>0</v>
          </cell>
          <cell r="K4729">
            <v>0</v>
          </cell>
          <cell r="O4729" t="str">
            <v>0</v>
          </cell>
          <cell r="S4729">
            <v>0</v>
          </cell>
          <cell r="W4729">
            <v>0</v>
          </cell>
          <cell r="Y4729">
            <v>0</v>
          </cell>
          <cell r="AA4729">
            <v>0</v>
          </cell>
          <cell r="AE4729">
            <v>2016.3320000000001</v>
          </cell>
        </row>
        <row r="4730">
          <cell r="C4730">
            <v>46356</v>
          </cell>
          <cell r="D4730">
            <v>49</v>
          </cell>
          <cell r="G4730">
            <v>0</v>
          </cell>
          <cell r="J4730">
            <v>0</v>
          </cell>
          <cell r="K4730">
            <v>0</v>
          </cell>
          <cell r="O4730" t="str">
            <v>0</v>
          </cell>
          <cell r="S4730">
            <v>0</v>
          </cell>
          <cell r="W4730">
            <v>0</v>
          </cell>
          <cell r="Y4730">
            <v>0</v>
          </cell>
          <cell r="AA4730">
            <v>0</v>
          </cell>
          <cell r="AE4730">
            <v>2016.3320000000001</v>
          </cell>
        </row>
        <row r="4731">
          <cell r="C4731">
            <v>46357</v>
          </cell>
          <cell r="D4731">
            <v>49</v>
          </cell>
          <cell r="G4731">
            <v>0</v>
          </cell>
          <cell r="J4731">
            <v>0</v>
          </cell>
          <cell r="K4731">
            <v>0</v>
          </cell>
          <cell r="O4731" t="str">
            <v>0</v>
          </cell>
          <cell r="S4731">
            <v>0</v>
          </cell>
          <cell r="W4731">
            <v>0</v>
          </cell>
          <cell r="Y4731">
            <v>0</v>
          </cell>
          <cell r="AA4731">
            <v>0</v>
          </cell>
          <cell r="AE4731">
            <v>2016.3320000000001</v>
          </cell>
        </row>
        <row r="4732">
          <cell r="C4732">
            <v>46358</v>
          </cell>
          <cell r="D4732">
            <v>49</v>
          </cell>
          <cell r="G4732">
            <v>0</v>
          </cell>
          <cell r="J4732">
            <v>0</v>
          </cell>
          <cell r="K4732">
            <v>0</v>
          </cell>
          <cell r="O4732" t="str">
            <v>0</v>
          </cell>
          <cell r="S4732">
            <v>0</v>
          </cell>
          <cell r="W4732">
            <v>0</v>
          </cell>
          <cell r="Y4732">
            <v>0</v>
          </cell>
          <cell r="AA4732">
            <v>0</v>
          </cell>
          <cell r="AE4732">
            <v>2016.3320000000001</v>
          </cell>
        </row>
        <row r="4733">
          <cell r="C4733">
            <v>46359</v>
          </cell>
          <cell r="D4733">
            <v>49</v>
          </cell>
          <cell r="G4733">
            <v>0</v>
          </cell>
          <cell r="J4733">
            <v>0</v>
          </cell>
          <cell r="K4733">
            <v>0</v>
          </cell>
          <cell r="O4733" t="str">
            <v>0</v>
          </cell>
          <cell r="S4733">
            <v>0</v>
          </cell>
          <cell r="W4733">
            <v>0</v>
          </cell>
          <cell r="Y4733">
            <v>0</v>
          </cell>
          <cell r="AA4733">
            <v>0</v>
          </cell>
          <cell r="AE4733">
            <v>2016.3320000000001</v>
          </cell>
        </row>
        <row r="4734">
          <cell r="C4734">
            <v>46360</v>
          </cell>
          <cell r="D4734">
            <v>49</v>
          </cell>
          <cell r="G4734">
            <v>0</v>
          </cell>
          <cell r="J4734">
            <v>0</v>
          </cell>
          <cell r="K4734">
            <v>0</v>
          </cell>
          <cell r="O4734" t="str">
            <v>0</v>
          </cell>
          <cell r="S4734">
            <v>0</v>
          </cell>
          <cell r="W4734">
            <v>0</v>
          </cell>
          <cell r="Y4734">
            <v>0</v>
          </cell>
          <cell r="AA4734">
            <v>0</v>
          </cell>
          <cell r="AE4734">
            <v>2016.3320000000001</v>
          </cell>
        </row>
        <row r="4735">
          <cell r="C4735">
            <v>46361</v>
          </cell>
          <cell r="D4735">
            <v>49</v>
          </cell>
          <cell r="G4735">
            <v>0</v>
          </cell>
          <cell r="J4735">
            <v>0</v>
          </cell>
          <cell r="K4735">
            <v>0</v>
          </cell>
          <cell r="O4735" t="str">
            <v>0</v>
          </cell>
          <cell r="S4735">
            <v>0</v>
          </cell>
          <cell r="W4735">
            <v>0</v>
          </cell>
          <cell r="Y4735">
            <v>0</v>
          </cell>
          <cell r="AA4735">
            <v>0</v>
          </cell>
          <cell r="AE4735">
            <v>2016.3320000000001</v>
          </cell>
        </row>
        <row r="4736">
          <cell r="C4736">
            <v>46362</v>
          </cell>
          <cell r="D4736">
            <v>49</v>
          </cell>
          <cell r="G4736">
            <v>0</v>
          </cell>
          <cell r="J4736">
            <v>0</v>
          </cell>
          <cell r="K4736">
            <v>0</v>
          </cell>
          <cell r="O4736" t="str">
            <v>0</v>
          </cell>
          <cell r="S4736">
            <v>0</v>
          </cell>
          <cell r="W4736">
            <v>0</v>
          </cell>
          <cell r="Y4736">
            <v>0</v>
          </cell>
          <cell r="AA4736">
            <v>0</v>
          </cell>
          <cell r="AE4736">
            <v>2016.3320000000001</v>
          </cell>
        </row>
        <row r="4737">
          <cell r="C4737">
            <v>46363</v>
          </cell>
          <cell r="D4737">
            <v>50</v>
          </cell>
          <cell r="G4737">
            <v>0</v>
          </cell>
          <cell r="J4737">
            <v>0</v>
          </cell>
          <cell r="K4737">
            <v>0</v>
          </cell>
          <cell r="O4737" t="str">
            <v>0</v>
          </cell>
          <cell r="S4737">
            <v>0</v>
          </cell>
          <cell r="W4737">
            <v>0</v>
          </cell>
          <cell r="Y4737">
            <v>0</v>
          </cell>
          <cell r="AA4737">
            <v>0</v>
          </cell>
          <cell r="AE4737">
            <v>2016.3320000000001</v>
          </cell>
        </row>
        <row r="4738">
          <cell r="C4738">
            <v>46364</v>
          </cell>
          <cell r="D4738">
            <v>50</v>
          </cell>
          <cell r="G4738">
            <v>0</v>
          </cell>
          <cell r="J4738">
            <v>0</v>
          </cell>
          <cell r="K4738">
            <v>0</v>
          </cell>
          <cell r="O4738" t="str">
            <v>0</v>
          </cell>
          <cell r="S4738">
            <v>0</v>
          </cell>
          <cell r="W4738">
            <v>0</v>
          </cell>
          <cell r="Y4738">
            <v>0</v>
          </cell>
          <cell r="AA4738">
            <v>0</v>
          </cell>
          <cell r="AE4738">
            <v>2016.3320000000001</v>
          </cell>
        </row>
        <row r="4739">
          <cell r="C4739">
            <v>46365</v>
          </cell>
          <cell r="D4739">
            <v>50</v>
          </cell>
          <cell r="G4739">
            <v>0</v>
          </cell>
          <cell r="J4739">
            <v>0</v>
          </cell>
          <cell r="K4739">
            <v>0</v>
          </cell>
          <cell r="O4739" t="str">
            <v>0</v>
          </cell>
          <cell r="S4739">
            <v>0</v>
          </cell>
          <cell r="W4739">
            <v>0</v>
          </cell>
          <cell r="Y4739">
            <v>0</v>
          </cell>
          <cell r="AA4739">
            <v>0</v>
          </cell>
          <cell r="AE4739">
            <v>2016.3320000000001</v>
          </cell>
        </row>
        <row r="4740">
          <cell r="C4740">
            <v>46366</v>
          </cell>
          <cell r="D4740">
            <v>50</v>
          </cell>
          <cell r="G4740">
            <v>0</v>
          </cell>
          <cell r="J4740">
            <v>0</v>
          </cell>
          <cell r="K4740">
            <v>0</v>
          </cell>
          <cell r="O4740" t="str">
            <v>0</v>
          </cell>
          <cell r="S4740">
            <v>0</v>
          </cell>
          <cell r="W4740">
            <v>0</v>
          </cell>
          <cell r="Y4740">
            <v>0</v>
          </cell>
          <cell r="AA4740">
            <v>0</v>
          </cell>
          <cell r="AE4740">
            <v>2016.3320000000001</v>
          </cell>
        </row>
        <row r="4741">
          <cell r="C4741">
            <v>46367</v>
          </cell>
          <cell r="D4741">
            <v>50</v>
          </cell>
          <cell r="G4741">
            <v>0</v>
          </cell>
          <cell r="J4741">
            <v>0</v>
          </cell>
          <cell r="K4741">
            <v>0</v>
          </cell>
          <cell r="O4741" t="str">
            <v>0</v>
          </cell>
          <cell r="S4741">
            <v>0</v>
          </cell>
          <cell r="W4741">
            <v>0</v>
          </cell>
          <cell r="Y4741">
            <v>0</v>
          </cell>
          <cell r="AA4741">
            <v>0</v>
          </cell>
          <cell r="AE4741">
            <v>2016.3320000000001</v>
          </cell>
        </row>
        <row r="4742">
          <cell r="C4742">
            <v>46368</v>
          </cell>
          <cell r="D4742">
            <v>50</v>
          </cell>
          <cell r="G4742">
            <v>0</v>
          </cell>
          <cell r="J4742">
            <v>0</v>
          </cell>
          <cell r="K4742">
            <v>0</v>
          </cell>
          <cell r="O4742" t="str">
            <v>0</v>
          </cell>
          <cell r="S4742">
            <v>0</v>
          </cell>
          <cell r="W4742">
            <v>0</v>
          </cell>
          <cell r="Y4742">
            <v>0</v>
          </cell>
          <cell r="AA4742">
            <v>0</v>
          </cell>
          <cell r="AE4742">
            <v>2016.3320000000001</v>
          </cell>
        </row>
        <row r="4743">
          <cell r="C4743">
            <v>46369</v>
          </cell>
          <cell r="D4743">
            <v>50</v>
          </cell>
          <cell r="G4743">
            <v>0</v>
          </cell>
          <cell r="J4743">
            <v>0</v>
          </cell>
          <cell r="K4743">
            <v>0</v>
          </cell>
          <cell r="O4743" t="str">
            <v>0</v>
          </cell>
          <cell r="S4743">
            <v>0</v>
          </cell>
          <cell r="W4743">
            <v>0</v>
          </cell>
          <cell r="Y4743">
            <v>0</v>
          </cell>
          <cell r="AA4743">
            <v>0</v>
          </cell>
          <cell r="AE4743">
            <v>2016.3320000000001</v>
          </cell>
        </row>
        <row r="4744">
          <cell r="C4744">
            <v>46370</v>
          </cell>
          <cell r="D4744">
            <v>51</v>
          </cell>
          <cell r="G4744">
            <v>0</v>
          </cell>
          <cell r="J4744">
            <v>0</v>
          </cell>
          <cell r="K4744">
            <v>0</v>
          </cell>
          <cell r="O4744" t="str">
            <v>0</v>
          </cell>
          <cell r="S4744">
            <v>0</v>
          </cell>
          <cell r="W4744">
            <v>0</v>
          </cell>
          <cell r="Y4744">
            <v>0</v>
          </cell>
          <cell r="AA4744">
            <v>0</v>
          </cell>
          <cell r="AE4744">
            <v>2016.3320000000001</v>
          </cell>
        </row>
        <row r="4745">
          <cell r="C4745">
            <v>46371</v>
          </cell>
          <cell r="D4745">
            <v>51</v>
          </cell>
          <cell r="G4745">
            <v>0</v>
          </cell>
          <cell r="J4745">
            <v>0</v>
          </cell>
          <cell r="K4745">
            <v>0</v>
          </cell>
          <cell r="O4745" t="str">
            <v>0</v>
          </cell>
          <cell r="S4745">
            <v>0</v>
          </cell>
          <cell r="W4745">
            <v>0</v>
          </cell>
          <cell r="Y4745">
            <v>0</v>
          </cell>
          <cell r="AA4745">
            <v>0</v>
          </cell>
          <cell r="AE4745">
            <v>2016.3320000000001</v>
          </cell>
        </row>
        <row r="4746">
          <cell r="C4746">
            <v>46372</v>
          </cell>
          <cell r="D4746">
            <v>51</v>
          </cell>
          <cell r="G4746">
            <v>0</v>
          </cell>
          <cell r="J4746">
            <v>0</v>
          </cell>
          <cell r="K4746">
            <v>0</v>
          </cell>
          <cell r="O4746" t="str">
            <v>0</v>
          </cell>
          <cell r="S4746">
            <v>0</v>
          </cell>
          <cell r="W4746">
            <v>0</v>
          </cell>
          <cell r="Y4746">
            <v>0</v>
          </cell>
          <cell r="AA4746">
            <v>0</v>
          </cell>
          <cell r="AE4746">
            <v>2016.3320000000001</v>
          </cell>
        </row>
        <row r="4747">
          <cell r="C4747">
            <v>46373</v>
          </cell>
          <cell r="D4747">
            <v>51</v>
          </cell>
          <cell r="G4747">
            <v>0</v>
          </cell>
          <cell r="J4747">
            <v>0</v>
          </cell>
          <cell r="K4747">
            <v>0</v>
          </cell>
          <cell r="O4747" t="str">
            <v>0</v>
          </cell>
          <cell r="S4747">
            <v>0</v>
          </cell>
          <cell r="W4747">
            <v>0</v>
          </cell>
          <cell r="Y4747">
            <v>0</v>
          </cell>
          <cell r="AA4747">
            <v>0</v>
          </cell>
          <cell r="AE4747">
            <v>2016.3320000000001</v>
          </cell>
        </row>
        <row r="4748">
          <cell r="C4748">
            <v>46374</v>
          </cell>
          <cell r="D4748">
            <v>51</v>
          </cell>
          <cell r="G4748">
            <v>0</v>
          </cell>
          <cell r="J4748">
            <v>0</v>
          </cell>
          <cell r="K4748">
            <v>0</v>
          </cell>
          <cell r="O4748" t="str">
            <v>0</v>
          </cell>
          <cell r="S4748">
            <v>0</v>
          </cell>
          <cell r="W4748">
            <v>0</v>
          </cell>
          <cell r="Y4748">
            <v>0</v>
          </cell>
          <cell r="AA4748">
            <v>0</v>
          </cell>
          <cell r="AE4748">
            <v>2016.3320000000001</v>
          </cell>
        </row>
        <row r="4749">
          <cell r="C4749">
            <v>46375</v>
          </cell>
          <cell r="D4749">
            <v>51</v>
          </cell>
          <cell r="G4749">
            <v>0</v>
          </cell>
          <cell r="J4749">
            <v>0</v>
          </cell>
          <cell r="K4749">
            <v>0</v>
          </cell>
          <cell r="O4749" t="str">
            <v>0</v>
          </cell>
          <cell r="S4749">
            <v>0</v>
          </cell>
          <cell r="W4749">
            <v>0</v>
          </cell>
          <cell r="Y4749">
            <v>0</v>
          </cell>
          <cell r="AA4749">
            <v>0</v>
          </cell>
          <cell r="AE4749">
            <v>2016.3320000000001</v>
          </cell>
        </row>
        <row r="4750">
          <cell r="C4750">
            <v>46376</v>
          </cell>
          <cell r="D4750">
            <v>51</v>
          </cell>
          <cell r="G4750">
            <v>0</v>
          </cell>
          <cell r="J4750">
            <v>0</v>
          </cell>
          <cell r="K4750">
            <v>0</v>
          </cell>
          <cell r="O4750" t="str">
            <v>0</v>
          </cell>
          <cell r="S4750">
            <v>0</v>
          </cell>
          <cell r="W4750">
            <v>0</v>
          </cell>
          <cell r="Y4750">
            <v>0</v>
          </cell>
          <cell r="AA4750">
            <v>0</v>
          </cell>
          <cell r="AE4750">
            <v>2016.3320000000001</v>
          </cell>
        </row>
        <row r="4751">
          <cell r="C4751">
            <v>46377</v>
          </cell>
          <cell r="D4751">
            <v>52</v>
          </cell>
          <cell r="G4751">
            <v>0</v>
          </cell>
          <cell r="J4751">
            <v>0</v>
          </cell>
          <cell r="K4751">
            <v>0</v>
          </cell>
          <cell r="O4751" t="str">
            <v>0</v>
          </cell>
          <cell r="S4751">
            <v>0</v>
          </cell>
          <cell r="W4751">
            <v>0</v>
          </cell>
          <cell r="Y4751">
            <v>0</v>
          </cell>
          <cell r="AA4751">
            <v>0</v>
          </cell>
          <cell r="AE4751">
            <v>2016.3320000000001</v>
          </cell>
        </row>
        <row r="4752">
          <cell r="C4752">
            <v>46378</v>
          </cell>
          <cell r="D4752">
            <v>52</v>
          </cell>
          <cell r="G4752">
            <v>0</v>
          </cell>
          <cell r="J4752">
            <v>0</v>
          </cell>
          <cell r="K4752">
            <v>0</v>
          </cell>
          <cell r="O4752" t="str">
            <v>0</v>
          </cell>
          <cell r="S4752">
            <v>0</v>
          </cell>
          <cell r="W4752">
            <v>0</v>
          </cell>
          <cell r="Y4752">
            <v>0</v>
          </cell>
          <cell r="AA4752">
            <v>0</v>
          </cell>
          <cell r="AE4752">
            <v>2016.3320000000001</v>
          </cell>
        </row>
        <row r="4753">
          <cell r="C4753">
            <v>46379</v>
          </cell>
          <cell r="D4753">
            <v>52</v>
          </cell>
          <cell r="G4753">
            <v>0</v>
          </cell>
          <cell r="J4753">
            <v>0</v>
          </cell>
          <cell r="K4753">
            <v>0</v>
          </cell>
          <cell r="O4753" t="str">
            <v>0</v>
          </cell>
          <cell r="S4753">
            <v>0</v>
          </cell>
          <cell r="W4753">
            <v>0</v>
          </cell>
          <cell r="Y4753">
            <v>0</v>
          </cell>
          <cell r="AA4753">
            <v>0</v>
          </cell>
          <cell r="AE4753">
            <v>2016.3320000000001</v>
          </cell>
        </row>
        <row r="4754">
          <cell r="C4754">
            <v>46380</v>
          </cell>
          <cell r="D4754">
            <v>52</v>
          </cell>
          <cell r="G4754">
            <v>0</v>
          </cell>
          <cell r="J4754">
            <v>0</v>
          </cell>
          <cell r="K4754">
            <v>0</v>
          </cell>
          <cell r="O4754" t="str">
            <v>0</v>
          </cell>
          <cell r="S4754">
            <v>0</v>
          </cell>
          <cell r="W4754">
            <v>0</v>
          </cell>
          <cell r="Y4754">
            <v>0</v>
          </cell>
          <cell r="AA4754">
            <v>0</v>
          </cell>
          <cell r="AE4754">
            <v>2016.3320000000001</v>
          </cell>
        </row>
        <row r="4755">
          <cell r="C4755">
            <v>46381</v>
          </cell>
          <cell r="D4755">
            <v>52</v>
          </cell>
          <cell r="G4755">
            <v>0</v>
          </cell>
          <cell r="J4755">
            <v>0</v>
          </cell>
          <cell r="K4755">
            <v>0</v>
          </cell>
          <cell r="O4755" t="str">
            <v>0</v>
          </cell>
          <cell r="S4755">
            <v>0</v>
          </cell>
          <cell r="W4755">
            <v>0</v>
          </cell>
          <cell r="Y4755">
            <v>0</v>
          </cell>
          <cell r="AA4755">
            <v>0</v>
          </cell>
          <cell r="AE4755">
            <v>2016.3320000000001</v>
          </cell>
        </row>
        <row r="4756">
          <cell r="C4756">
            <v>46382</v>
          </cell>
          <cell r="D4756">
            <v>52</v>
          </cell>
          <cell r="G4756">
            <v>0</v>
          </cell>
          <cell r="J4756">
            <v>0</v>
          </cell>
          <cell r="K4756">
            <v>0</v>
          </cell>
          <cell r="O4756" t="str">
            <v>0</v>
          </cell>
          <cell r="S4756">
            <v>0</v>
          </cell>
          <cell r="W4756">
            <v>0</v>
          </cell>
          <cell r="Y4756">
            <v>0</v>
          </cell>
          <cell r="AA4756">
            <v>0</v>
          </cell>
          <cell r="AE4756">
            <v>2016.3320000000001</v>
          </cell>
        </row>
        <row r="4757">
          <cell r="C4757">
            <v>46383</v>
          </cell>
          <cell r="D4757">
            <v>52</v>
          </cell>
          <cell r="G4757">
            <v>0</v>
          </cell>
          <cell r="J4757">
            <v>0</v>
          </cell>
          <cell r="K4757">
            <v>0</v>
          </cell>
          <cell r="O4757" t="str">
            <v>0</v>
          </cell>
          <cell r="S4757">
            <v>0</v>
          </cell>
          <cell r="W4757">
            <v>0</v>
          </cell>
          <cell r="Y4757">
            <v>0</v>
          </cell>
          <cell r="AA4757">
            <v>0</v>
          </cell>
          <cell r="AE4757">
            <v>2016.3320000000001</v>
          </cell>
        </row>
        <row r="4758">
          <cell r="C4758">
            <v>46384</v>
          </cell>
          <cell r="D4758">
            <v>53</v>
          </cell>
          <cell r="G4758">
            <v>0</v>
          </cell>
          <cell r="J4758">
            <v>0</v>
          </cell>
          <cell r="K4758">
            <v>0</v>
          </cell>
          <cell r="O4758" t="str">
            <v>0</v>
          </cell>
          <cell r="S4758">
            <v>0</v>
          </cell>
          <cell r="W4758">
            <v>0</v>
          </cell>
          <cell r="Y4758">
            <v>0</v>
          </cell>
          <cell r="AA4758">
            <v>0</v>
          </cell>
        </row>
        <row r="4759">
          <cell r="C4759">
            <v>46385</v>
          </cell>
          <cell r="D4759">
            <v>53</v>
          </cell>
          <cell r="G4759">
            <v>0</v>
          </cell>
          <cell r="J4759">
            <v>0</v>
          </cell>
          <cell r="K4759">
            <v>0</v>
          </cell>
          <cell r="O4759" t="str">
            <v>0</v>
          </cell>
          <cell r="S4759">
            <v>0</v>
          </cell>
          <cell r="W4759">
            <v>0</v>
          </cell>
          <cell r="Y4759">
            <v>0</v>
          </cell>
          <cell r="AA4759">
            <v>0</v>
          </cell>
          <cell r="AE4759">
            <v>2016.3320000000001</v>
          </cell>
        </row>
        <row r="4760">
          <cell r="C4760">
            <v>46386</v>
          </cell>
          <cell r="D4760">
            <v>53</v>
          </cell>
          <cell r="G4760">
            <v>0</v>
          </cell>
          <cell r="J4760">
            <v>0</v>
          </cell>
          <cell r="K4760">
            <v>0</v>
          </cell>
          <cell r="O4760" t="str">
            <v>0</v>
          </cell>
          <cell r="S4760">
            <v>0</v>
          </cell>
          <cell r="W4760">
            <v>0</v>
          </cell>
          <cell r="Y4760">
            <v>0</v>
          </cell>
          <cell r="AA4760">
            <v>0</v>
          </cell>
          <cell r="AE4760">
            <v>2016.3320000000001</v>
          </cell>
        </row>
        <row r="4761">
          <cell r="C4761">
            <v>46387</v>
          </cell>
          <cell r="D4761">
            <v>53</v>
          </cell>
          <cell r="G4761">
            <v>0</v>
          </cell>
          <cell r="J4761">
            <v>0</v>
          </cell>
          <cell r="K4761">
            <v>0</v>
          </cell>
          <cell r="O4761" t="str">
            <v>0</v>
          </cell>
          <cell r="S4761">
            <v>0</v>
          </cell>
          <cell r="W4761">
            <v>0</v>
          </cell>
          <cell r="Y4761">
            <v>0</v>
          </cell>
          <cell r="AA4761">
            <v>0</v>
          </cell>
          <cell r="AE4761">
            <v>2016.3320000000001</v>
          </cell>
        </row>
        <row r="4762">
          <cell r="C4762">
            <v>46388</v>
          </cell>
          <cell r="D4762">
            <v>53</v>
          </cell>
          <cell r="G4762">
            <v>0</v>
          </cell>
          <cell r="J4762">
            <v>0</v>
          </cell>
          <cell r="K4762">
            <v>0</v>
          </cell>
          <cell r="O4762" t="str">
            <v>0</v>
          </cell>
          <cell r="S4762">
            <v>0</v>
          </cell>
          <cell r="W4762">
            <v>0</v>
          </cell>
          <cell r="Y4762">
            <v>0</v>
          </cell>
          <cell r="AA4762">
            <v>0</v>
          </cell>
          <cell r="AE4762">
            <v>2016.3320000000001</v>
          </cell>
        </row>
        <row r="4763">
          <cell r="C4763">
            <v>46389</v>
          </cell>
          <cell r="D4763">
            <v>53</v>
          </cell>
          <cell r="G4763">
            <v>0</v>
          </cell>
          <cell r="J4763">
            <v>0</v>
          </cell>
          <cell r="K4763">
            <v>0</v>
          </cell>
          <cell r="O4763" t="str">
            <v>0</v>
          </cell>
          <cell r="S4763">
            <v>0</v>
          </cell>
          <cell r="W4763">
            <v>0</v>
          </cell>
          <cell r="Y4763">
            <v>0</v>
          </cell>
          <cell r="AA4763">
            <v>0</v>
          </cell>
          <cell r="AE4763">
            <v>2016.3320000000001</v>
          </cell>
        </row>
        <row r="4764">
          <cell r="C4764">
            <v>46390</v>
          </cell>
          <cell r="D4764">
            <v>53</v>
          </cell>
          <cell r="G4764">
            <v>0</v>
          </cell>
          <cell r="J4764">
            <v>0</v>
          </cell>
          <cell r="K4764">
            <v>0</v>
          </cell>
          <cell r="O4764" t="str">
            <v>0</v>
          </cell>
          <cell r="S4764">
            <v>0</v>
          </cell>
          <cell r="W4764">
            <v>0</v>
          </cell>
          <cell r="Y4764">
            <v>0</v>
          </cell>
          <cell r="AA4764">
            <v>0</v>
          </cell>
          <cell r="AE4764">
            <v>2016.3320000000001</v>
          </cell>
        </row>
        <row r="4765">
          <cell r="C4765">
            <v>46391</v>
          </cell>
          <cell r="D4765">
            <v>1</v>
          </cell>
          <cell r="G4765">
            <v>0</v>
          </cell>
          <cell r="J4765">
            <v>0</v>
          </cell>
          <cell r="K4765">
            <v>0</v>
          </cell>
          <cell r="O4765" t="str">
            <v>0</v>
          </cell>
          <cell r="S4765">
            <v>0</v>
          </cell>
          <cell r="W4765">
            <v>0</v>
          </cell>
          <cell r="Y4765">
            <v>0</v>
          </cell>
          <cell r="AA4765">
            <v>0</v>
          </cell>
          <cell r="AE4765">
            <v>2016.3320000000001</v>
          </cell>
        </row>
        <row r="4766">
          <cell r="C4766">
            <v>46392</v>
          </cell>
          <cell r="D4766">
            <v>1</v>
          </cell>
          <cell r="G4766">
            <v>0</v>
          </cell>
          <cell r="J4766">
            <v>0</v>
          </cell>
          <cell r="K4766">
            <v>0</v>
          </cell>
          <cell r="O4766" t="str">
            <v>0</v>
          </cell>
          <cell r="S4766">
            <v>0</v>
          </cell>
          <cell r="W4766">
            <v>0</v>
          </cell>
          <cell r="Y4766">
            <v>0</v>
          </cell>
          <cell r="AA4766">
            <v>0</v>
          </cell>
          <cell r="AE4766">
            <v>2016.3320000000001</v>
          </cell>
        </row>
        <row r="4767">
          <cell r="C4767">
            <v>46393</v>
          </cell>
          <cell r="D4767">
            <v>1</v>
          </cell>
          <cell r="G4767">
            <v>0</v>
          </cell>
          <cell r="J4767">
            <v>0</v>
          </cell>
          <cell r="K4767">
            <v>0</v>
          </cell>
          <cell r="O4767" t="str">
            <v>0</v>
          </cell>
          <cell r="S4767">
            <v>0</v>
          </cell>
          <cell r="W4767">
            <v>0</v>
          </cell>
          <cell r="Y4767">
            <v>0</v>
          </cell>
          <cell r="AA4767">
            <v>0</v>
          </cell>
          <cell r="AE4767">
            <v>2016.3320000000001</v>
          </cell>
        </row>
        <row r="4768">
          <cell r="C4768">
            <v>46394</v>
          </cell>
          <cell r="D4768">
            <v>1</v>
          </cell>
          <cell r="G4768">
            <v>0</v>
          </cell>
          <cell r="J4768">
            <v>0</v>
          </cell>
          <cell r="K4768">
            <v>0</v>
          </cell>
          <cell r="O4768" t="str">
            <v>0</v>
          </cell>
          <cell r="S4768">
            <v>0</v>
          </cell>
          <cell r="W4768">
            <v>0</v>
          </cell>
          <cell r="Y4768">
            <v>0</v>
          </cell>
          <cell r="AA4768">
            <v>0</v>
          </cell>
          <cell r="AE4768">
            <v>2016.3320000000001</v>
          </cell>
        </row>
        <row r="4769">
          <cell r="C4769">
            <v>46395</v>
          </cell>
          <cell r="D4769">
            <v>1</v>
          </cell>
          <cell r="G4769">
            <v>0</v>
          </cell>
          <cell r="J4769">
            <v>0</v>
          </cell>
          <cell r="K4769">
            <v>0</v>
          </cell>
          <cell r="O4769" t="str">
            <v>0</v>
          </cell>
          <cell r="S4769">
            <v>0</v>
          </cell>
          <cell r="W4769">
            <v>0</v>
          </cell>
          <cell r="Y4769">
            <v>0</v>
          </cell>
          <cell r="AA4769">
            <v>0</v>
          </cell>
          <cell r="AE4769">
            <v>2016.3320000000001</v>
          </cell>
        </row>
        <row r="4770">
          <cell r="C4770">
            <v>46396</v>
          </cell>
          <cell r="D4770">
            <v>1</v>
          </cell>
          <cell r="G4770">
            <v>0</v>
          </cell>
          <cell r="J4770">
            <v>0</v>
          </cell>
          <cell r="K4770">
            <v>0</v>
          </cell>
          <cell r="O4770" t="str">
            <v>0</v>
          </cell>
          <cell r="S4770">
            <v>0</v>
          </cell>
          <cell r="W4770">
            <v>0</v>
          </cell>
          <cell r="Y4770">
            <v>0</v>
          </cell>
          <cell r="AA4770">
            <v>0</v>
          </cell>
          <cell r="AE4770">
            <v>2016.3320000000001</v>
          </cell>
        </row>
        <row r="4771">
          <cell r="C4771">
            <v>46397</v>
          </cell>
          <cell r="D4771">
            <v>1</v>
          </cell>
          <cell r="G4771">
            <v>0</v>
          </cell>
          <cell r="J4771">
            <v>0</v>
          </cell>
          <cell r="K4771">
            <v>0</v>
          </cell>
          <cell r="O4771" t="str">
            <v>0</v>
          </cell>
          <cell r="S4771">
            <v>0</v>
          </cell>
          <cell r="W4771">
            <v>0</v>
          </cell>
          <cell r="Y4771">
            <v>0</v>
          </cell>
          <cell r="AA4771">
            <v>0</v>
          </cell>
          <cell r="AE4771">
            <v>2016.3320000000001</v>
          </cell>
        </row>
        <row r="4772">
          <cell r="C4772">
            <v>46398</v>
          </cell>
          <cell r="D4772">
            <v>2</v>
          </cell>
          <cell r="G4772">
            <v>0</v>
          </cell>
          <cell r="J4772">
            <v>0</v>
          </cell>
          <cell r="K4772">
            <v>0</v>
          </cell>
          <cell r="O4772" t="str">
            <v>0</v>
          </cell>
          <cell r="S4772">
            <v>0</v>
          </cell>
          <cell r="W4772">
            <v>0</v>
          </cell>
          <cell r="Y4772">
            <v>0</v>
          </cell>
          <cell r="AA4772">
            <v>0</v>
          </cell>
          <cell r="AE4772">
            <v>2016.3320000000001</v>
          </cell>
        </row>
        <row r="4773">
          <cell r="C4773">
            <v>46399</v>
          </cell>
          <cell r="D4773">
            <v>2</v>
          </cell>
          <cell r="G4773">
            <v>0</v>
          </cell>
          <cell r="J4773">
            <v>0</v>
          </cell>
          <cell r="K4773">
            <v>0</v>
          </cell>
          <cell r="O4773" t="str">
            <v>0</v>
          </cell>
          <cell r="S4773">
            <v>0</v>
          </cell>
          <cell r="W4773">
            <v>0</v>
          </cell>
          <cell r="Y4773">
            <v>0</v>
          </cell>
          <cell r="AA4773">
            <v>0</v>
          </cell>
          <cell r="AE4773">
            <v>2016.3320000000001</v>
          </cell>
        </row>
        <row r="4774">
          <cell r="C4774">
            <v>46400</v>
          </cell>
          <cell r="D4774">
            <v>2</v>
          </cell>
          <cell r="G4774">
            <v>0</v>
          </cell>
          <cell r="J4774">
            <v>0</v>
          </cell>
          <cell r="K4774">
            <v>0</v>
          </cell>
          <cell r="O4774" t="str">
            <v>0</v>
          </cell>
          <cell r="S4774">
            <v>0</v>
          </cell>
          <cell r="W4774">
            <v>0</v>
          </cell>
          <cell r="Y4774">
            <v>0</v>
          </cell>
          <cell r="AA4774">
            <v>0</v>
          </cell>
          <cell r="AE4774">
            <v>2016.3320000000001</v>
          </cell>
        </row>
        <row r="4775">
          <cell r="C4775">
            <v>46401</v>
          </cell>
          <cell r="D4775">
            <v>2</v>
          </cell>
          <cell r="G4775">
            <v>0</v>
          </cell>
          <cell r="J4775">
            <v>0</v>
          </cell>
          <cell r="K4775">
            <v>0</v>
          </cell>
          <cell r="O4775" t="str">
            <v>0</v>
          </cell>
          <cell r="S4775">
            <v>0</v>
          </cell>
          <cell r="W4775">
            <v>0</v>
          </cell>
          <cell r="Y4775">
            <v>0</v>
          </cell>
          <cell r="AA4775">
            <v>0</v>
          </cell>
          <cell r="AE4775">
            <v>2016.3320000000001</v>
          </cell>
        </row>
        <row r="4776">
          <cell r="C4776">
            <v>46402</v>
          </cell>
          <cell r="D4776">
            <v>2</v>
          </cell>
          <cell r="G4776">
            <v>0</v>
          </cell>
          <cell r="J4776">
            <v>0</v>
          </cell>
          <cell r="K4776">
            <v>0</v>
          </cell>
          <cell r="O4776" t="str">
            <v>0</v>
          </cell>
          <cell r="S4776">
            <v>0</v>
          </cell>
          <cell r="W4776">
            <v>0</v>
          </cell>
          <cell r="Y4776">
            <v>0</v>
          </cell>
          <cell r="AA4776">
            <v>0</v>
          </cell>
          <cell r="AE4776">
            <v>2016.3320000000001</v>
          </cell>
        </row>
        <row r="4777">
          <cell r="C4777">
            <v>46403</v>
          </cell>
          <cell r="D4777">
            <v>2</v>
          </cell>
          <cell r="G4777">
            <v>0</v>
          </cell>
          <cell r="J4777">
            <v>0</v>
          </cell>
          <cell r="K4777">
            <v>0</v>
          </cell>
          <cell r="O4777" t="str">
            <v>0</v>
          </cell>
          <cell r="S4777">
            <v>0</v>
          </cell>
          <cell r="W4777">
            <v>0</v>
          </cell>
          <cell r="Y4777">
            <v>0</v>
          </cell>
          <cell r="AA4777">
            <v>0</v>
          </cell>
          <cell r="AE4777">
            <v>2016.3320000000001</v>
          </cell>
        </row>
        <row r="4778">
          <cell r="C4778">
            <v>46404</v>
          </cell>
          <cell r="D4778">
            <v>2</v>
          </cell>
          <cell r="G4778">
            <v>0</v>
          </cell>
          <cell r="J4778">
            <v>0</v>
          </cell>
          <cell r="K4778">
            <v>0</v>
          </cell>
          <cell r="O4778" t="str">
            <v>0</v>
          </cell>
          <cell r="S4778">
            <v>0</v>
          </cell>
          <cell r="W4778">
            <v>0</v>
          </cell>
          <cell r="Y4778">
            <v>0</v>
          </cell>
          <cell r="AA4778">
            <v>0</v>
          </cell>
          <cell r="AE4778">
            <v>2016.3320000000001</v>
          </cell>
        </row>
        <row r="4779">
          <cell r="C4779">
            <v>46405</v>
          </cell>
          <cell r="D4779">
            <v>3</v>
          </cell>
          <cell r="G4779">
            <v>0</v>
          </cell>
          <cell r="J4779">
            <v>0</v>
          </cell>
          <cell r="K4779">
            <v>0</v>
          </cell>
          <cell r="O4779" t="str">
            <v>0</v>
          </cell>
          <cell r="S4779">
            <v>0</v>
          </cell>
          <cell r="W4779">
            <v>0</v>
          </cell>
          <cell r="Y4779">
            <v>0</v>
          </cell>
          <cell r="AA4779">
            <v>0</v>
          </cell>
          <cell r="AE4779">
            <v>2016.3320000000001</v>
          </cell>
        </row>
        <row r="4780">
          <cell r="C4780">
            <v>46406</v>
          </cell>
          <cell r="D4780">
            <v>3</v>
          </cell>
          <cell r="G4780">
            <v>0</v>
          </cell>
          <cell r="J4780">
            <v>0</v>
          </cell>
          <cell r="K4780">
            <v>0</v>
          </cell>
          <cell r="O4780" t="str">
            <v>0</v>
          </cell>
          <cell r="S4780">
            <v>0</v>
          </cell>
          <cell r="W4780">
            <v>0</v>
          </cell>
          <cell r="Y4780">
            <v>0</v>
          </cell>
          <cell r="AA4780">
            <v>0</v>
          </cell>
          <cell r="AE4780">
            <v>2016.3320000000001</v>
          </cell>
        </row>
        <row r="4781">
          <cell r="C4781">
            <v>46407</v>
          </cell>
          <cell r="D4781">
            <v>3</v>
          </cell>
          <cell r="G4781">
            <v>0</v>
          </cell>
          <cell r="J4781">
            <v>0</v>
          </cell>
          <cell r="K4781">
            <v>0</v>
          </cell>
          <cell r="O4781" t="str">
            <v>0</v>
          </cell>
          <cell r="S4781">
            <v>0</v>
          </cell>
          <cell r="W4781">
            <v>0</v>
          </cell>
          <cell r="Y4781">
            <v>0</v>
          </cell>
          <cell r="AA4781">
            <v>0</v>
          </cell>
          <cell r="AE4781">
            <v>2016.3320000000001</v>
          </cell>
        </row>
        <row r="4782">
          <cell r="C4782">
            <v>46408</v>
          </cell>
          <cell r="D4782">
            <v>3</v>
          </cell>
          <cell r="G4782">
            <v>0</v>
          </cell>
          <cell r="J4782">
            <v>0</v>
          </cell>
          <cell r="K4782">
            <v>0</v>
          </cell>
          <cell r="O4782" t="str">
            <v>0</v>
          </cell>
          <cell r="S4782">
            <v>0</v>
          </cell>
          <cell r="W4782">
            <v>0</v>
          </cell>
          <cell r="Y4782">
            <v>0</v>
          </cell>
          <cell r="AA4782">
            <v>0</v>
          </cell>
          <cell r="AE4782">
            <v>2016.3320000000001</v>
          </cell>
        </row>
        <row r="4783">
          <cell r="C4783">
            <v>46409</v>
          </cell>
          <cell r="D4783">
            <v>3</v>
          </cell>
          <cell r="G4783">
            <v>0</v>
          </cell>
          <cell r="J4783">
            <v>0</v>
          </cell>
          <cell r="K4783">
            <v>0</v>
          </cell>
          <cell r="O4783" t="str">
            <v>0</v>
          </cell>
          <cell r="S4783">
            <v>0</v>
          </cell>
          <cell r="W4783">
            <v>0</v>
          </cell>
          <cell r="Y4783">
            <v>0</v>
          </cell>
          <cell r="AA4783">
            <v>0</v>
          </cell>
          <cell r="AE4783">
            <v>2016.3320000000001</v>
          </cell>
        </row>
        <row r="4784">
          <cell r="C4784">
            <v>46410</v>
          </cell>
          <cell r="D4784">
            <v>3</v>
          </cell>
          <cell r="G4784">
            <v>0</v>
          </cell>
          <cell r="J4784">
            <v>0</v>
          </cell>
          <cell r="K4784">
            <v>0</v>
          </cell>
          <cell r="O4784" t="str">
            <v>0</v>
          </cell>
          <cell r="S4784">
            <v>0</v>
          </cell>
          <cell r="W4784">
            <v>0</v>
          </cell>
          <cell r="Y4784">
            <v>0</v>
          </cell>
          <cell r="AA4784">
            <v>0</v>
          </cell>
          <cell r="AE4784">
            <v>2016.3320000000001</v>
          </cell>
        </row>
        <row r="4785">
          <cell r="C4785">
            <v>46411</v>
          </cell>
          <cell r="D4785">
            <v>3</v>
          </cell>
          <cell r="G4785">
            <v>0</v>
          </cell>
          <cell r="J4785">
            <v>0</v>
          </cell>
          <cell r="K4785">
            <v>0</v>
          </cell>
          <cell r="O4785" t="str">
            <v>0</v>
          </cell>
          <cell r="S4785">
            <v>0</v>
          </cell>
          <cell r="W4785">
            <v>0</v>
          </cell>
          <cell r="Y4785">
            <v>0</v>
          </cell>
          <cell r="AA4785">
            <v>0</v>
          </cell>
          <cell r="AE4785">
            <v>2016.3320000000001</v>
          </cell>
        </row>
        <row r="4786">
          <cell r="C4786">
            <v>46412</v>
          </cell>
          <cell r="D4786">
            <v>4</v>
          </cell>
          <cell r="G4786">
            <v>0</v>
          </cell>
          <cell r="J4786">
            <v>0</v>
          </cell>
          <cell r="K4786">
            <v>0</v>
          </cell>
          <cell r="O4786" t="str">
            <v>0</v>
          </cell>
          <cell r="S4786">
            <v>0</v>
          </cell>
          <cell r="W4786">
            <v>0</v>
          </cell>
          <cell r="Y4786">
            <v>0</v>
          </cell>
          <cell r="AA4786">
            <v>0</v>
          </cell>
          <cell r="AE4786">
            <v>2016.3320000000001</v>
          </cell>
        </row>
        <row r="4787">
          <cell r="C4787">
            <v>46413</v>
          </cell>
          <cell r="D4787">
            <v>4</v>
          </cell>
          <cell r="G4787">
            <v>0</v>
          </cell>
          <cell r="J4787">
            <v>0</v>
          </cell>
          <cell r="K4787">
            <v>0</v>
          </cell>
          <cell r="O4787" t="str">
            <v>0</v>
          </cell>
          <cell r="S4787">
            <v>0</v>
          </cell>
          <cell r="W4787">
            <v>0</v>
          </cell>
          <cell r="Y4787">
            <v>0</v>
          </cell>
          <cell r="AA4787">
            <v>0</v>
          </cell>
          <cell r="AE4787">
            <v>2016.3320000000001</v>
          </cell>
        </row>
        <row r="4788">
          <cell r="C4788">
            <v>46414</v>
          </cell>
          <cell r="D4788">
            <v>4</v>
          </cell>
          <cell r="G4788">
            <v>0</v>
          </cell>
          <cell r="J4788">
            <v>0</v>
          </cell>
          <cell r="K4788">
            <v>0</v>
          </cell>
          <cell r="O4788" t="str">
            <v>0</v>
          </cell>
          <cell r="S4788">
            <v>0</v>
          </cell>
          <cell r="W4788">
            <v>0</v>
          </cell>
          <cell r="Y4788">
            <v>0</v>
          </cell>
          <cell r="AA4788">
            <v>0</v>
          </cell>
          <cell r="AE4788">
            <v>2016.3320000000001</v>
          </cell>
        </row>
        <row r="4789">
          <cell r="C4789">
            <v>46415</v>
          </cell>
          <cell r="D4789">
            <v>4</v>
          </cell>
          <cell r="G4789">
            <v>0</v>
          </cell>
          <cell r="J4789">
            <v>0</v>
          </cell>
          <cell r="K4789">
            <v>0</v>
          </cell>
          <cell r="O4789" t="str">
            <v>0</v>
          </cell>
          <cell r="S4789">
            <v>0</v>
          </cell>
          <cell r="W4789">
            <v>0</v>
          </cell>
          <cell r="Y4789">
            <v>0</v>
          </cell>
          <cell r="AA4789">
            <v>0</v>
          </cell>
        </row>
        <row r="4790">
          <cell r="C4790">
            <v>46416</v>
          </cell>
          <cell r="D4790">
            <v>4</v>
          </cell>
          <cell r="G4790">
            <v>0</v>
          </cell>
          <cell r="J4790">
            <v>0</v>
          </cell>
          <cell r="K4790">
            <v>0</v>
          </cell>
          <cell r="O4790" t="str">
            <v>0</v>
          </cell>
          <cell r="S4790">
            <v>0</v>
          </cell>
          <cell r="W4790">
            <v>0</v>
          </cell>
          <cell r="Y4790">
            <v>0</v>
          </cell>
          <cell r="AA4790">
            <v>0</v>
          </cell>
          <cell r="AE4790">
            <v>2016.3320000000001</v>
          </cell>
        </row>
        <row r="4791">
          <cell r="C4791">
            <v>46417</v>
          </cell>
          <cell r="D4791">
            <v>4</v>
          </cell>
          <cell r="G4791">
            <v>0</v>
          </cell>
          <cell r="J4791">
            <v>0</v>
          </cell>
          <cell r="K4791">
            <v>0</v>
          </cell>
          <cell r="O4791" t="str">
            <v>0</v>
          </cell>
          <cell r="S4791">
            <v>0</v>
          </cell>
          <cell r="W4791">
            <v>0</v>
          </cell>
          <cell r="Y4791">
            <v>0</v>
          </cell>
          <cell r="AA4791">
            <v>0</v>
          </cell>
          <cell r="AE4791">
            <v>2016.3320000000001</v>
          </cell>
        </row>
        <row r="4792">
          <cell r="C4792">
            <v>46418</v>
          </cell>
          <cell r="D4792">
            <v>4</v>
          </cell>
          <cell r="G4792">
            <v>0</v>
          </cell>
          <cell r="J4792">
            <v>0</v>
          </cell>
          <cell r="K4792">
            <v>0</v>
          </cell>
          <cell r="O4792" t="str">
            <v>0</v>
          </cell>
          <cell r="S4792">
            <v>0</v>
          </cell>
          <cell r="W4792">
            <v>0</v>
          </cell>
          <cell r="Y4792">
            <v>0</v>
          </cell>
          <cell r="AA4792">
            <v>0</v>
          </cell>
          <cell r="AE4792">
            <v>2016.3320000000001</v>
          </cell>
        </row>
        <row r="4793">
          <cell r="C4793">
            <v>46419</v>
          </cell>
          <cell r="D4793">
            <v>5</v>
          </cell>
          <cell r="G4793">
            <v>0</v>
          </cell>
          <cell r="J4793">
            <v>0</v>
          </cell>
          <cell r="K4793">
            <v>0</v>
          </cell>
          <cell r="O4793" t="str">
            <v>0</v>
          </cell>
          <cell r="S4793">
            <v>0</v>
          </cell>
          <cell r="W4793">
            <v>0</v>
          </cell>
          <cell r="Y4793">
            <v>0</v>
          </cell>
          <cell r="AA4793">
            <v>0</v>
          </cell>
          <cell r="AE4793">
            <v>2016.3320000000001</v>
          </cell>
        </row>
        <row r="4794">
          <cell r="C4794">
            <v>46420</v>
          </cell>
          <cell r="D4794">
            <v>5</v>
          </cell>
          <cell r="G4794">
            <v>0</v>
          </cell>
          <cell r="J4794">
            <v>0</v>
          </cell>
          <cell r="K4794">
            <v>0</v>
          </cell>
          <cell r="O4794" t="str">
            <v>0</v>
          </cell>
          <cell r="S4794">
            <v>0</v>
          </cell>
          <cell r="W4794">
            <v>0</v>
          </cell>
          <cell r="Y4794">
            <v>0</v>
          </cell>
          <cell r="AA4794">
            <v>0</v>
          </cell>
          <cell r="AE4794">
            <v>2016.3320000000001</v>
          </cell>
        </row>
        <row r="4795">
          <cell r="C4795">
            <v>46421</v>
          </cell>
          <cell r="D4795">
            <v>5</v>
          </cell>
          <cell r="G4795">
            <v>0</v>
          </cell>
          <cell r="J4795">
            <v>0</v>
          </cell>
          <cell r="K4795">
            <v>0</v>
          </cell>
          <cell r="O4795" t="str">
            <v>0</v>
          </cell>
          <cell r="S4795">
            <v>0</v>
          </cell>
          <cell r="W4795">
            <v>0</v>
          </cell>
          <cell r="Y4795">
            <v>0</v>
          </cell>
          <cell r="AA4795">
            <v>0</v>
          </cell>
          <cell r="AE4795">
            <v>2016.3320000000001</v>
          </cell>
        </row>
        <row r="4796">
          <cell r="C4796">
            <v>46422</v>
          </cell>
          <cell r="D4796">
            <v>5</v>
          </cell>
          <cell r="G4796">
            <v>0</v>
          </cell>
          <cell r="J4796">
            <v>0</v>
          </cell>
          <cell r="K4796">
            <v>0</v>
          </cell>
          <cell r="O4796" t="str">
            <v>0</v>
          </cell>
          <cell r="S4796">
            <v>0</v>
          </cell>
          <cell r="W4796">
            <v>0</v>
          </cell>
          <cell r="Y4796">
            <v>0</v>
          </cell>
          <cell r="AA4796">
            <v>0</v>
          </cell>
          <cell r="AE4796">
            <v>2016.3320000000001</v>
          </cell>
        </row>
        <row r="4797">
          <cell r="C4797">
            <v>46423</v>
          </cell>
          <cell r="D4797">
            <v>5</v>
          </cell>
          <cell r="G4797">
            <v>0</v>
          </cell>
          <cell r="J4797">
            <v>0</v>
          </cell>
          <cell r="K4797">
            <v>0</v>
          </cell>
          <cell r="O4797" t="str">
            <v>0</v>
          </cell>
          <cell r="S4797">
            <v>0</v>
          </cell>
          <cell r="W4797">
            <v>0</v>
          </cell>
          <cell r="Y4797">
            <v>0</v>
          </cell>
          <cell r="AA4797">
            <v>0</v>
          </cell>
          <cell r="AE4797">
            <v>2016.3320000000001</v>
          </cell>
        </row>
        <row r="4798">
          <cell r="C4798">
            <v>46424</v>
          </cell>
          <cell r="D4798">
            <v>5</v>
          </cell>
          <cell r="G4798">
            <v>0</v>
          </cell>
          <cell r="J4798">
            <v>0</v>
          </cell>
          <cell r="K4798">
            <v>0</v>
          </cell>
          <cell r="O4798" t="str">
            <v>0</v>
          </cell>
          <cell r="S4798">
            <v>0</v>
          </cell>
          <cell r="W4798">
            <v>0</v>
          </cell>
          <cell r="Y4798">
            <v>0</v>
          </cell>
          <cell r="AA4798">
            <v>0</v>
          </cell>
          <cell r="AE4798">
            <v>2016.3320000000001</v>
          </cell>
        </row>
        <row r="4799">
          <cell r="C4799">
            <v>46425</v>
          </cell>
          <cell r="D4799">
            <v>5</v>
          </cell>
          <cell r="G4799">
            <v>0</v>
          </cell>
          <cell r="J4799">
            <v>0</v>
          </cell>
          <cell r="K4799">
            <v>0</v>
          </cell>
          <cell r="O4799" t="str">
            <v>0</v>
          </cell>
          <cell r="S4799">
            <v>0</v>
          </cell>
          <cell r="W4799">
            <v>0</v>
          </cell>
          <cell r="Y4799">
            <v>0</v>
          </cell>
          <cell r="AA4799">
            <v>0</v>
          </cell>
          <cell r="AE4799">
            <v>2016.3320000000001</v>
          </cell>
        </row>
        <row r="4800">
          <cell r="C4800">
            <v>46426</v>
          </cell>
          <cell r="D4800">
            <v>6</v>
          </cell>
          <cell r="G4800">
            <v>0</v>
          </cell>
          <cell r="J4800">
            <v>0</v>
          </cell>
          <cell r="K4800">
            <v>0</v>
          </cell>
          <cell r="O4800" t="str">
            <v>0</v>
          </cell>
          <cell r="S4800">
            <v>0</v>
          </cell>
          <cell r="W4800">
            <v>0</v>
          </cell>
          <cell r="Y4800">
            <v>0</v>
          </cell>
          <cell r="AA4800">
            <v>0</v>
          </cell>
          <cell r="AE4800">
            <v>2016.3320000000001</v>
          </cell>
        </row>
        <row r="4801">
          <cell r="C4801">
            <v>46427</v>
          </cell>
          <cell r="D4801">
            <v>6</v>
          </cell>
          <cell r="G4801">
            <v>0</v>
          </cell>
          <cell r="J4801">
            <v>0</v>
          </cell>
          <cell r="K4801">
            <v>0</v>
          </cell>
          <cell r="O4801" t="str">
            <v>0</v>
          </cell>
          <cell r="S4801">
            <v>0</v>
          </cell>
          <cell r="W4801">
            <v>0</v>
          </cell>
          <cell r="Y4801">
            <v>0</v>
          </cell>
          <cell r="AA4801">
            <v>0</v>
          </cell>
          <cell r="AE4801">
            <v>2016.3320000000001</v>
          </cell>
        </row>
        <row r="4802">
          <cell r="C4802">
            <v>46428</v>
          </cell>
          <cell r="D4802">
            <v>6</v>
          </cell>
          <cell r="G4802">
            <v>0</v>
          </cell>
          <cell r="J4802">
            <v>0</v>
          </cell>
          <cell r="K4802">
            <v>0</v>
          </cell>
          <cell r="O4802" t="str">
            <v>0</v>
          </cell>
          <cell r="S4802">
            <v>0</v>
          </cell>
          <cell r="W4802">
            <v>0</v>
          </cell>
          <cell r="Y4802">
            <v>0</v>
          </cell>
          <cell r="AA4802">
            <v>0</v>
          </cell>
          <cell r="AE4802">
            <v>2016.3320000000001</v>
          </cell>
        </row>
        <row r="4803">
          <cell r="C4803">
            <v>46429</v>
          </cell>
          <cell r="D4803">
            <v>6</v>
          </cell>
          <cell r="G4803">
            <v>0</v>
          </cell>
          <cell r="J4803">
            <v>0</v>
          </cell>
          <cell r="K4803">
            <v>0</v>
          </cell>
          <cell r="O4803" t="str">
            <v>0</v>
          </cell>
          <cell r="S4803">
            <v>0</v>
          </cell>
          <cell r="W4803">
            <v>0</v>
          </cell>
          <cell r="Y4803">
            <v>0</v>
          </cell>
          <cell r="AA4803">
            <v>0</v>
          </cell>
          <cell r="AE4803">
            <v>2016.3320000000001</v>
          </cell>
        </row>
        <row r="4804">
          <cell r="C4804">
            <v>46430</v>
          </cell>
          <cell r="D4804">
            <v>6</v>
          </cell>
          <cell r="G4804">
            <v>0</v>
          </cell>
          <cell r="J4804">
            <v>0</v>
          </cell>
          <cell r="K4804">
            <v>0</v>
          </cell>
          <cell r="O4804" t="str">
            <v>0</v>
          </cell>
          <cell r="S4804">
            <v>0</v>
          </cell>
          <cell r="W4804">
            <v>0</v>
          </cell>
          <cell r="Y4804">
            <v>0</v>
          </cell>
          <cell r="AA4804">
            <v>0</v>
          </cell>
          <cell r="AE4804">
            <v>2016.3320000000001</v>
          </cell>
        </row>
        <row r="4805">
          <cell r="C4805">
            <v>46431</v>
          </cell>
          <cell r="D4805">
            <v>6</v>
          </cell>
          <cell r="G4805">
            <v>0</v>
          </cell>
          <cell r="J4805">
            <v>0</v>
          </cell>
          <cell r="K4805">
            <v>0</v>
          </cell>
          <cell r="O4805" t="str">
            <v>0</v>
          </cell>
          <cell r="S4805">
            <v>0</v>
          </cell>
          <cell r="W4805">
            <v>0</v>
          </cell>
          <cell r="Y4805">
            <v>0</v>
          </cell>
          <cell r="AA4805">
            <v>0</v>
          </cell>
          <cell r="AE4805">
            <v>2016.3320000000001</v>
          </cell>
        </row>
        <row r="4806">
          <cell r="C4806">
            <v>46432</v>
          </cell>
          <cell r="D4806">
            <v>6</v>
          </cell>
          <cell r="G4806">
            <v>0</v>
          </cell>
          <cell r="J4806">
            <v>0</v>
          </cell>
          <cell r="K4806">
            <v>0</v>
          </cell>
          <cell r="O4806" t="str">
            <v>0</v>
          </cell>
          <cell r="S4806">
            <v>0</v>
          </cell>
          <cell r="W4806">
            <v>0</v>
          </cell>
          <cell r="Y4806">
            <v>0</v>
          </cell>
          <cell r="AA4806">
            <v>0</v>
          </cell>
          <cell r="AE4806">
            <v>2016.3320000000001</v>
          </cell>
        </row>
        <row r="4807">
          <cell r="C4807">
            <v>46433</v>
          </cell>
          <cell r="D4807">
            <v>7</v>
          </cell>
          <cell r="G4807">
            <v>0</v>
          </cell>
          <cell r="J4807">
            <v>0</v>
          </cell>
          <cell r="K4807">
            <v>0</v>
          </cell>
          <cell r="O4807" t="str">
            <v>0</v>
          </cell>
          <cell r="S4807">
            <v>0</v>
          </cell>
          <cell r="W4807">
            <v>0</v>
          </cell>
          <cell r="Y4807">
            <v>0</v>
          </cell>
          <cell r="AA4807">
            <v>0</v>
          </cell>
          <cell r="AE4807">
            <v>2016.3320000000001</v>
          </cell>
        </row>
        <row r="4808">
          <cell r="C4808">
            <v>46434</v>
          </cell>
          <cell r="D4808">
            <v>7</v>
          </cell>
          <cell r="G4808">
            <v>0</v>
          </cell>
          <cell r="J4808">
            <v>0</v>
          </cell>
          <cell r="K4808">
            <v>0</v>
          </cell>
          <cell r="O4808" t="str">
            <v>0</v>
          </cell>
          <cell r="S4808">
            <v>0</v>
          </cell>
          <cell r="W4808">
            <v>0</v>
          </cell>
          <cell r="Y4808">
            <v>0</v>
          </cell>
          <cell r="AA4808">
            <v>0</v>
          </cell>
          <cell r="AE4808">
            <v>2016.3320000000001</v>
          </cell>
        </row>
        <row r="4809">
          <cell r="C4809">
            <v>46435</v>
          </cell>
          <cell r="D4809">
            <v>7</v>
          </cell>
          <cell r="G4809">
            <v>0</v>
          </cell>
          <cell r="J4809">
            <v>0</v>
          </cell>
          <cell r="K4809">
            <v>0</v>
          </cell>
          <cell r="O4809" t="str">
            <v>0</v>
          </cell>
          <cell r="S4809">
            <v>0</v>
          </cell>
          <cell r="W4809">
            <v>0</v>
          </cell>
          <cell r="Y4809">
            <v>0</v>
          </cell>
          <cell r="AA4809">
            <v>0</v>
          </cell>
          <cell r="AE4809">
            <v>2016.3320000000001</v>
          </cell>
        </row>
        <row r="4810">
          <cell r="C4810">
            <v>46436</v>
          </cell>
          <cell r="D4810">
            <v>7</v>
          </cell>
          <cell r="G4810">
            <v>0</v>
          </cell>
          <cell r="J4810">
            <v>0</v>
          </cell>
          <cell r="K4810">
            <v>0</v>
          </cell>
          <cell r="O4810" t="str">
            <v>0</v>
          </cell>
          <cell r="S4810">
            <v>0</v>
          </cell>
          <cell r="W4810">
            <v>0</v>
          </cell>
          <cell r="Y4810">
            <v>0</v>
          </cell>
          <cell r="AA4810">
            <v>0</v>
          </cell>
          <cell r="AE4810">
            <v>2016.3320000000001</v>
          </cell>
        </row>
        <row r="4811">
          <cell r="C4811">
            <v>46437</v>
          </cell>
          <cell r="D4811">
            <v>7</v>
          </cell>
          <cell r="G4811">
            <v>0</v>
          </cell>
          <cell r="J4811">
            <v>0</v>
          </cell>
          <cell r="K4811">
            <v>0</v>
          </cell>
          <cell r="O4811" t="str">
            <v>0</v>
          </cell>
          <cell r="S4811">
            <v>0</v>
          </cell>
          <cell r="W4811">
            <v>0</v>
          </cell>
          <cell r="Y4811">
            <v>0</v>
          </cell>
          <cell r="AA4811">
            <v>0</v>
          </cell>
          <cell r="AE4811">
            <v>2016.3320000000001</v>
          </cell>
        </row>
        <row r="4812">
          <cell r="C4812">
            <v>46438</v>
          </cell>
          <cell r="D4812">
            <v>7</v>
          </cell>
          <cell r="G4812">
            <v>0</v>
          </cell>
          <cell r="J4812">
            <v>0</v>
          </cell>
          <cell r="K4812">
            <v>0</v>
          </cell>
          <cell r="O4812" t="str">
            <v>0</v>
          </cell>
          <cell r="S4812">
            <v>0</v>
          </cell>
          <cell r="W4812">
            <v>0</v>
          </cell>
          <cell r="Y4812">
            <v>0</v>
          </cell>
          <cell r="AA4812">
            <v>0</v>
          </cell>
          <cell r="AE4812">
            <v>2016.3320000000001</v>
          </cell>
        </row>
        <row r="4813">
          <cell r="C4813">
            <v>46439</v>
          </cell>
          <cell r="D4813">
            <v>7</v>
          </cell>
          <cell r="G4813">
            <v>0</v>
          </cell>
          <cell r="J4813">
            <v>0</v>
          </cell>
          <cell r="K4813">
            <v>0</v>
          </cell>
          <cell r="O4813" t="str">
            <v>0</v>
          </cell>
          <cell r="S4813">
            <v>0</v>
          </cell>
          <cell r="W4813">
            <v>0</v>
          </cell>
          <cell r="Y4813">
            <v>0</v>
          </cell>
          <cell r="AA4813">
            <v>0</v>
          </cell>
          <cell r="AE4813">
            <v>2016.3320000000001</v>
          </cell>
        </row>
        <row r="4814">
          <cell r="C4814">
            <v>46440</v>
          </cell>
          <cell r="D4814">
            <v>8</v>
          </cell>
          <cell r="G4814">
            <v>0</v>
          </cell>
          <cell r="J4814">
            <v>0</v>
          </cell>
          <cell r="K4814">
            <v>0</v>
          </cell>
          <cell r="O4814" t="str">
            <v>0</v>
          </cell>
          <cell r="S4814">
            <v>0</v>
          </cell>
          <cell r="W4814">
            <v>0</v>
          </cell>
          <cell r="Y4814">
            <v>0</v>
          </cell>
          <cell r="AA4814">
            <v>0</v>
          </cell>
          <cell r="AE4814">
            <v>2016.3320000000001</v>
          </cell>
        </row>
        <row r="4815">
          <cell r="C4815">
            <v>46441</v>
          </cell>
          <cell r="D4815">
            <v>8</v>
          </cell>
          <cell r="G4815">
            <v>0</v>
          </cell>
          <cell r="J4815">
            <v>0</v>
          </cell>
          <cell r="K4815">
            <v>0</v>
          </cell>
          <cell r="O4815" t="str">
            <v>0</v>
          </cell>
          <cell r="S4815">
            <v>0</v>
          </cell>
          <cell r="W4815">
            <v>0</v>
          </cell>
          <cell r="Y4815">
            <v>0</v>
          </cell>
          <cell r="AA4815">
            <v>0</v>
          </cell>
          <cell r="AE4815">
            <v>2016.3320000000001</v>
          </cell>
        </row>
        <row r="4816">
          <cell r="C4816">
            <v>46442</v>
          </cell>
          <cell r="D4816">
            <v>8</v>
          </cell>
          <cell r="G4816">
            <v>0</v>
          </cell>
          <cell r="J4816">
            <v>0</v>
          </cell>
          <cell r="K4816">
            <v>0</v>
          </cell>
          <cell r="O4816" t="str">
            <v>0</v>
          </cell>
          <cell r="S4816">
            <v>0</v>
          </cell>
          <cell r="W4816">
            <v>0</v>
          </cell>
          <cell r="Y4816">
            <v>0</v>
          </cell>
          <cell r="AA4816">
            <v>0</v>
          </cell>
          <cell r="AE4816">
            <v>2016.3320000000001</v>
          </cell>
        </row>
        <row r="4817">
          <cell r="C4817">
            <v>46443</v>
          </cell>
          <cell r="D4817">
            <v>8</v>
          </cell>
          <cell r="G4817">
            <v>0</v>
          </cell>
          <cell r="J4817">
            <v>0</v>
          </cell>
          <cell r="K4817">
            <v>0</v>
          </cell>
          <cell r="O4817" t="str">
            <v>0</v>
          </cell>
          <cell r="S4817">
            <v>0</v>
          </cell>
          <cell r="W4817">
            <v>0</v>
          </cell>
          <cell r="Y4817">
            <v>0</v>
          </cell>
          <cell r="AA4817">
            <v>0</v>
          </cell>
          <cell r="AE4817">
            <v>2016.3320000000001</v>
          </cell>
        </row>
        <row r="4818">
          <cell r="C4818">
            <v>46444</v>
          </cell>
          <cell r="D4818">
            <v>8</v>
          </cell>
          <cell r="G4818">
            <v>0</v>
          </cell>
          <cell r="J4818">
            <v>0</v>
          </cell>
          <cell r="K4818">
            <v>0</v>
          </cell>
          <cell r="O4818" t="str">
            <v>0</v>
          </cell>
          <cell r="S4818">
            <v>0</v>
          </cell>
          <cell r="W4818">
            <v>0</v>
          </cell>
          <cell r="Y4818">
            <v>0</v>
          </cell>
          <cell r="AA4818">
            <v>0</v>
          </cell>
          <cell r="AE4818">
            <v>2016.3320000000001</v>
          </cell>
        </row>
        <row r="4819">
          <cell r="C4819">
            <v>46445</v>
          </cell>
          <cell r="D4819">
            <v>8</v>
          </cell>
          <cell r="G4819">
            <v>0</v>
          </cell>
          <cell r="J4819">
            <v>0</v>
          </cell>
          <cell r="K4819">
            <v>0</v>
          </cell>
          <cell r="O4819" t="str">
            <v>0</v>
          </cell>
          <cell r="S4819">
            <v>0</v>
          </cell>
          <cell r="W4819">
            <v>0</v>
          </cell>
          <cell r="Y4819">
            <v>0</v>
          </cell>
          <cell r="AA4819">
            <v>0</v>
          </cell>
          <cell r="AE4819">
            <v>2016.3320000000001</v>
          </cell>
        </row>
        <row r="4820">
          <cell r="C4820">
            <v>46446</v>
          </cell>
          <cell r="D4820">
            <v>8</v>
          </cell>
          <cell r="G4820">
            <v>0</v>
          </cell>
          <cell r="J4820">
            <v>0</v>
          </cell>
          <cell r="K4820">
            <v>0</v>
          </cell>
          <cell r="O4820" t="str">
            <v>0</v>
          </cell>
          <cell r="S4820">
            <v>0</v>
          </cell>
          <cell r="W4820">
            <v>0</v>
          </cell>
          <cell r="Y4820">
            <v>0</v>
          </cell>
          <cell r="AA4820">
            <v>0</v>
          </cell>
        </row>
        <row r="4821">
          <cell r="C4821">
            <v>46447</v>
          </cell>
          <cell r="D4821">
            <v>9</v>
          </cell>
          <cell r="G4821">
            <v>0</v>
          </cell>
          <cell r="J4821">
            <v>0</v>
          </cell>
          <cell r="K4821">
            <v>0</v>
          </cell>
          <cell r="O4821" t="str">
            <v>0</v>
          </cell>
          <cell r="S4821">
            <v>0</v>
          </cell>
          <cell r="W4821">
            <v>0</v>
          </cell>
          <cell r="Y4821">
            <v>0</v>
          </cell>
          <cell r="AA4821">
            <v>0</v>
          </cell>
          <cell r="AE4821">
            <v>2016.3320000000001</v>
          </cell>
        </row>
        <row r="4822">
          <cell r="C4822">
            <v>46448</v>
          </cell>
          <cell r="D4822">
            <v>9</v>
          </cell>
          <cell r="G4822">
            <v>0</v>
          </cell>
          <cell r="J4822">
            <v>0</v>
          </cell>
          <cell r="K4822">
            <v>0</v>
          </cell>
          <cell r="O4822" t="str">
            <v>0</v>
          </cell>
          <cell r="S4822">
            <v>0</v>
          </cell>
          <cell r="W4822">
            <v>0</v>
          </cell>
          <cell r="Y4822">
            <v>0</v>
          </cell>
          <cell r="AA4822">
            <v>0</v>
          </cell>
          <cell r="AE4822">
            <v>2016.3320000000001</v>
          </cell>
        </row>
        <row r="4823">
          <cell r="C4823">
            <v>46449</v>
          </cell>
          <cell r="D4823">
            <v>9</v>
          </cell>
          <cell r="G4823">
            <v>0</v>
          </cell>
          <cell r="J4823">
            <v>0</v>
          </cell>
          <cell r="K4823">
            <v>0</v>
          </cell>
          <cell r="O4823" t="str">
            <v>0</v>
          </cell>
          <cell r="S4823">
            <v>0</v>
          </cell>
          <cell r="W4823">
            <v>0</v>
          </cell>
          <cell r="Y4823">
            <v>0</v>
          </cell>
          <cell r="AA4823">
            <v>0</v>
          </cell>
          <cell r="AE4823">
            <v>2016.3320000000001</v>
          </cell>
        </row>
        <row r="4824">
          <cell r="C4824">
            <v>46450</v>
          </cell>
          <cell r="D4824">
            <v>9</v>
          </cell>
          <cell r="G4824">
            <v>0</v>
          </cell>
          <cell r="J4824">
            <v>0</v>
          </cell>
          <cell r="K4824">
            <v>0</v>
          </cell>
          <cell r="O4824" t="str">
            <v>0</v>
          </cell>
          <cell r="S4824">
            <v>0</v>
          </cell>
          <cell r="W4824">
            <v>0</v>
          </cell>
          <cell r="Y4824">
            <v>0</v>
          </cell>
          <cell r="AA4824">
            <v>0</v>
          </cell>
          <cell r="AE4824">
            <v>2016.3320000000001</v>
          </cell>
        </row>
        <row r="4825">
          <cell r="C4825">
            <v>46451</v>
          </cell>
          <cell r="D4825">
            <v>9</v>
          </cell>
          <cell r="G4825">
            <v>0</v>
          </cell>
          <cell r="J4825">
            <v>0</v>
          </cell>
          <cell r="K4825">
            <v>0</v>
          </cell>
          <cell r="O4825" t="str">
            <v>0</v>
          </cell>
          <cell r="S4825">
            <v>0</v>
          </cell>
          <cell r="W4825">
            <v>0</v>
          </cell>
          <cell r="Y4825">
            <v>0</v>
          </cell>
          <cell r="AA4825">
            <v>0</v>
          </cell>
          <cell r="AE4825">
            <v>2016.3320000000001</v>
          </cell>
        </row>
        <row r="4826">
          <cell r="C4826">
            <v>46452</v>
          </cell>
          <cell r="D4826">
            <v>9</v>
          </cell>
          <cell r="G4826">
            <v>0</v>
          </cell>
          <cell r="J4826">
            <v>0</v>
          </cell>
          <cell r="K4826">
            <v>0</v>
          </cell>
          <cell r="O4826" t="str">
            <v>0</v>
          </cell>
          <cell r="S4826">
            <v>0</v>
          </cell>
          <cell r="W4826">
            <v>0</v>
          </cell>
          <cell r="Y4826">
            <v>0</v>
          </cell>
          <cell r="AA4826">
            <v>0</v>
          </cell>
          <cell r="AE4826">
            <v>2016.3320000000001</v>
          </cell>
        </row>
        <row r="4827">
          <cell r="C4827">
            <v>46453</v>
          </cell>
          <cell r="D4827">
            <v>9</v>
          </cell>
          <cell r="G4827">
            <v>0</v>
          </cell>
          <cell r="J4827">
            <v>0</v>
          </cell>
          <cell r="K4827">
            <v>0</v>
          </cell>
          <cell r="O4827" t="str">
            <v>0</v>
          </cell>
          <cell r="S4827">
            <v>0</v>
          </cell>
          <cell r="W4827">
            <v>0</v>
          </cell>
          <cell r="Y4827">
            <v>0</v>
          </cell>
          <cell r="AA4827">
            <v>0</v>
          </cell>
          <cell r="AE4827">
            <v>2016.3320000000001</v>
          </cell>
        </row>
        <row r="4828">
          <cell r="C4828">
            <v>46454</v>
          </cell>
          <cell r="D4828">
            <v>10</v>
          </cell>
          <cell r="G4828">
            <v>0</v>
          </cell>
          <cell r="J4828">
            <v>0</v>
          </cell>
          <cell r="K4828">
            <v>0</v>
          </cell>
          <cell r="O4828" t="str">
            <v>0</v>
          </cell>
          <cell r="S4828">
            <v>0</v>
          </cell>
          <cell r="W4828">
            <v>0</v>
          </cell>
          <cell r="Y4828">
            <v>0</v>
          </cell>
          <cell r="AA4828">
            <v>0</v>
          </cell>
          <cell r="AE4828">
            <v>2016.3320000000001</v>
          </cell>
        </row>
        <row r="4829">
          <cell r="C4829">
            <v>46455</v>
          </cell>
          <cell r="D4829">
            <v>10</v>
          </cell>
          <cell r="G4829">
            <v>0</v>
          </cell>
          <cell r="J4829">
            <v>0</v>
          </cell>
          <cell r="K4829">
            <v>0</v>
          </cell>
          <cell r="O4829" t="str">
            <v>0</v>
          </cell>
          <cell r="S4829">
            <v>0</v>
          </cell>
          <cell r="W4829">
            <v>0</v>
          </cell>
          <cell r="Y4829">
            <v>0</v>
          </cell>
          <cell r="AA4829">
            <v>0</v>
          </cell>
          <cell r="AE4829">
            <v>2016.3320000000001</v>
          </cell>
        </row>
        <row r="4830">
          <cell r="C4830">
            <v>46456</v>
          </cell>
          <cell r="D4830">
            <v>10</v>
          </cell>
          <cell r="G4830">
            <v>0</v>
          </cell>
          <cell r="J4830">
            <v>0</v>
          </cell>
          <cell r="K4830">
            <v>0</v>
          </cell>
          <cell r="O4830" t="str">
            <v>0</v>
          </cell>
          <cell r="S4830">
            <v>0</v>
          </cell>
          <cell r="W4830">
            <v>0</v>
          </cell>
          <cell r="Y4830">
            <v>0</v>
          </cell>
          <cell r="AA4830">
            <v>0</v>
          </cell>
          <cell r="AE4830">
            <v>2016.3320000000001</v>
          </cell>
        </row>
        <row r="4831">
          <cell r="C4831">
            <v>46457</v>
          </cell>
          <cell r="D4831">
            <v>10</v>
          </cell>
          <cell r="G4831">
            <v>0</v>
          </cell>
          <cell r="J4831">
            <v>0</v>
          </cell>
          <cell r="K4831">
            <v>0</v>
          </cell>
          <cell r="O4831" t="str">
            <v>0</v>
          </cell>
          <cell r="S4831">
            <v>0</v>
          </cell>
          <cell r="W4831">
            <v>0</v>
          </cell>
          <cell r="Y4831">
            <v>0</v>
          </cell>
          <cell r="AA4831">
            <v>0</v>
          </cell>
          <cell r="AE4831">
            <v>2016.3320000000001</v>
          </cell>
        </row>
        <row r="4832">
          <cell r="C4832">
            <v>46458</v>
          </cell>
          <cell r="D4832">
            <v>10</v>
          </cell>
          <cell r="G4832">
            <v>0</v>
          </cell>
          <cell r="J4832">
            <v>0</v>
          </cell>
          <cell r="K4832">
            <v>0</v>
          </cell>
          <cell r="O4832" t="str">
            <v>0</v>
          </cell>
          <cell r="S4832">
            <v>0</v>
          </cell>
          <cell r="W4832">
            <v>0</v>
          </cell>
          <cell r="Y4832">
            <v>0</v>
          </cell>
          <cell r="AA4832">
            <v>0</v>
          </cell>
          <cell r="AE4832">
            <v>2016.3320000000001</v>
          </cell>
        </row>
        <row r="4833">
          <cell r="C4833">
            <v>46459</v>
          </cell>
          <cell r="D4833">
            <v>10</v>
          </cell>
          <cell r="G4833">
            <v>0</v>
          </cell>
          <cell r="J4833">
            <v>0</v>
          </cell>
          <cell r="K4833">
            <v>0</v>
          </cell>
          <cell r="O4833" t="str">
            <v>0</v>
          </cell>
          <cell r="S4833">
            <v>0</v>
          </cell>
          <cell r="W4833">
            <v>0</v>
          </cell>
          <cell r="Y4833">
            <v>0</v>
          </cell>
          <cell r="AA4833">
            <v>0</v>
          </cell>
          <cell r="AE4833">
            <v>2016.3320000000001</v>
          </cell>
        </row>
        <row r="4834">
          <cell r="C4834">
            <v>46460</v>
          </cell>
          <cell r="D4834">
            <v>10</v>
          </cell>
          <cell r="G4834">
            <v>0</v>
          </cell>
          <cell r="J4834">
            <v>0</v>
          </cell>
          <cell r="K4834">
            <v>0</v>
          </cell>
          <cell r="O4834" t="str">
            <v>0</v>
          </cell>
          <cell r="S4834">
            <v>0</v>
          </cell>
          <cell r="W4834">
            <v>0</v>
          </cell>
          <cell r="Y4834">
            <v>0</v>
          </cell>
          <cell r="AA4834">
            <v>0</v>
          </cell>
          <cell r="AE4834">
            <v>2016.3320000000001</v>
          </cell>
        </row>
        <row r="4835">
          <cell r="C4835">
            <v>46461</v>
          </cell>
          <cell r="D4835">
            <v>11</v>
          </cell>
          <cell r="G4835">
            <v>0</v>
          </cell>
          <cell r="J4835">
            <v>0</v>
          </cell>
          <cell r="K4835">
            <v>0</v>
          </cell>
          <cell r="O4835" t="str">
            <v>0</v>
          </cell>
          <cell r="S4835">
            <v>0</v>
          </cell>
          <cell r="W4835">
            <v>0</v>
          </cell>
          <cell r="Y4835">
            <v>0</v>
          </cell>
          <cell r="AA4835">
            <v>0</v>
          </cell>
          <cell r="AE4835">
            <v>2016.3320000000001</v>
          </cell>
        </row>
        <row r="4836">
          <cell r="C4836">
            <v>46462</v>
          </cell>
          <cell r="D4836">
            <v>11</v>
          </cell>
          <cell r="G4836">
            <v>0</v>
          </cell>
          <cell r="J4836">
            <v>0</v>
          </cell>
          <cell r="K4836">
            <v>0</v>
          </cell>
          <cell r="O4836" t="str">
            <v>0</v>
          </cell>
          <cell r="S4836">
            <v>0</v>
          </cell>
          <cell r="W4836">
            <v>0</v>
          </cell>
          <cell r="Y4836">
            <v>0</v>
          </cell>
          <cell r="AA4836">
            <v>0</v>
          </cell>
          <cell r="AE4836">
            <v>2016.3320000000001</v>
          </cell>
        </row>
        <row r="4837">
          <cell r="C4837">
            <v>46463</v>
          </cell>
          <cell r="D4837">
            <v>11</v>
          </cell>
          <cell r="G4837">
            <v>0</v>
          </cell>
          <cell r="J4837">
            <v>0</v>
          </cell>
          <cell r="K4837">
            <v>0</v>
          </cell>
          <cell r="O4837" t="str">
            <v>0</v>
          </cell>
          <cell r="S4837">
            <v>0</v>
          </cell>
          <cell r="W4837">
            <v>0</v>
          </cell>
          <cell r="Y4837">
            <v>0</v>
          </cell>
          <cell r="AA4837">
            <v>0</v>
          </cell>
          <cell r="AE4837">
            <v>2016.3320000000001</v>
          </cell>
        </row>
        <row r="4838">
          <cell r="C4838">
            <v>46464</v>
          </cell>
          <cell r="D4838">
            <v>11</v>
          </cell>
          <cell r="G4838">
            <v>0</v>
          </cell>
          <cell r="J4838">
            <v>0</v>
          </cell>
          <cell r="K4838">
            <v>0</v>
          </cell>
          <cell r="O4838" t="str">
            <v>0</v>
          </cell>
          <cell r="S4838">
            <v>0</v>
          </cell>
          <cell r="W4838">
            <v>0</v>
          </cell>
          <cell r="Y4838">
            <v>0</v>
          </cell>
          <cell r="AA4838">
            <v>0</v>
          </cell>
          <cell r="AE4838">
            <v>2016.3320000000001</v>
          </cell>
        </row>
        <row r="4839">
          <cell r="C4839">
            <v>46465</v>
          </cell>
          <cell r="D4839">
            <v>11</v>
          </cell>
          <cell r="G4839">
            <v>0</v>
          </cell>
          <cell r="J4839">
            <v>0</v>
          </cell>
          <cell r="K4839">
            <v>0</v>
          </cell>
          <cell r="O4839" t="str">
            <v>0</v>
          </cell>
          <cell r="S4839">
            <v>0</v>
          </cell>
          <cell r="W4839">
            <v>0</v>
          </cell>
          <cell r="Y4839">
            <v>0</v>
          </cell>
          <cell r="AA4839">
            <v>0</v>
          </cell>
          <cell r="AE4839">
            <v>2016.3320000000001</v>
          </cell>
        </row>
        <row r="4840">
          <cell r="C4840">
            <v>46466</v>
          </cell>
          <cell r="D4840">
            <v>11</v>
          </cell>
          <cell r="G4840">
            <v>0</v>
          </cell>
          <cell r="J4840">
            <v>0</v>
          </cell>
          <cell r="K4840">
            <v>0</v>
          </cell>
          <cell r="O4840" t="str">
            <v>0</v>
          </cell>
          <cell r="S4840">
            <v>0</v>
          </cell>
          <cell r="W4840">
            <v>0</v>
          </cell>
          <cell r="Y4840">
            <v>0</v>
          </cell>
          <cell r="AA4840">
            <v>0</v>
          </cell>
          <cell r="AE4840">
            <v>2016.3320000000001</v>
          </cell>
        </row>
        <row r="4841">
          <cell r="C4841">
            <v>46467</v>
          </cell>
          <cell r="D4841">
            <v>11</v>
          </cell>
          <cell r="G4841">
            <v>0</v>
          </cell>
          <cell r="J4841">
            <v>0</v>
          </cell>
          <cell r="K4841">
            <v>0</v>
          </cell>
          <cell r="O4841" t="str">
            <v>0</v>
          </cell>
          <cell r="S4841">
            <v>0</v>
          </cell>
          <cell r="W4841">
            <v>0</v>
          </cell>
          <cell r="Y4841">
            <v>0</v>
          </cell>
          <cell r="AA4841">
            <v>0</v>
          </cell>
          <cell r="AE4841">
            <v>2016.3320000000001</v>
          </cell>
        </row>
        <row r="4842">
          <cell r="C4842">
            <v>46468</v>
          </cell>
          <cell r="D4842">
            <v>12</v>
          </cell>
          <cell r="G4842">
            <v>0</v>
          </cell>
          <cell r="J4842">
            <v>0</v>
          </cell>
          <cell r="K4842">
            <v>0</v>
          </cell>
          <cell r="O4842" t="str">
            <v>0</v>
          </cell>
          <cell r="S4842">
            <v>0</v>
          </cell>
          <cell r="W4842">
            <v>0</v>
          </cell>
          <cell r="Y4842">
            <v>0</v>
          </cell>
          <cell r="AA4842">
            <v>0</v>
          </cell>
          <cell r="AE4842">
            <v>2016.3320000000001</v>
          </cell>
        </row>
        <row r="4843">
          <cell r="C4843">
            <v>46469</v>
          </cell>
          <cell r="D4843">
            <v>12</v>
          </cell>
          <cell r="G4843">
            <v>0</v>
          </cell>
          <cell r="J4843">
            <v>0</v>
          </cell>
          <cell r="K4843">
            <v>0</v>
          </cell>
          <cell r="O4843" t="str">
            <v>0</v>
          </cell>
          <cell r="S4843">
            <v>0</v>
          </cell>
          <cell r="W4843">
            <v>0</v>
          </cell>
          <cell r="Y4843">
            <v>0</v>
          </cell>
          <cell r="AA4843">
            <v>0</v>
          </cell>
          <cell r="AE4843">
            <v>2016.3320000000001</v>
          </cell>
        </row>
        <row r="4844">
          <cell r="C4844">
            <v>46470</v>
          </cell>
          <cell r="D4844">
            <v>12</v>
          </cell>
          <cell r="G4844">
            <v>0</v>
          </cell>
          <cell r="J4844">
            <v>0</v>
          </cell>
          <cell r="K4844">
            <v>0</v>
          </cell>
          <cell r="O4844" t="str">
            <v>0</v>
          </cell>
          <cell r="S4844">
            <v>0</v>
          </cell>
          <cell r="W4844">
            <v>0</v>
          </cell>
          <cell r="Y4844">
            <v>0</v>
          </cell>
          <cell r="AA4844">
            <v>0</v>
          </cell>
          <cell r="AE4844">
            <v>2016.3320000000001</v>
          </cell>
        </row>
        <row r="4845">
          <cell r="C4845">
            <v>46471</v>
          </cell>
          <cell r="D4845">
            <v>12</v>
          </cell>
          <cell r="G4845">
            <v>0</v>
          </cell>
          <cell r="J4845">
            <v>0</v>
          </cell>
          <cell r="K4845">
            <v>0</v>
          </cell>
          <cell r="O4845" t="str">
            <v>0</v>
          </cell>
          <cell r="S4845">
            <v>0</v>
          </cell>
          <cell r="W4845">
            <v>0</v>
          </cell>
          <cell r="Y4845">
            <v>0</v>
          </cell>
          <cell r="AA4845">
            <v>0</v>
          </cell>
          <cell r="AE4845">
            <v>2016.3320000000001</v>
          </cell>
        </row>
        <row r="4846">
          <cell r="C4846">
            <v>46472</v>
          </cell>
          <cell r="D4846">
            <v>12</v>
          </cell>
          <cell r="G4846">
            <v>0</v>
          </cell>
          <cell r="J4846">
            <v>0</v>
          </cell>
          <cell r="K4846">
            <v>0</v>
          </cell>
          <cell r="O4846" t="str">
            <v>0</v>
          </cell>
          <cell r="S4846">
            <v>0</v>
          </cell>
          <cell r="W4846">
            <v>0</v>
          </cell>
          <cell r="Y4846">
            <v>0</v>
          </cell>
          <cell r="AA4846">
            <v>0</v>
          </cell>
          <cell r="AE4846">
            <v>2016.3320000000001</v>
          </cell>
        </row>
        <row r="4847">
          <cell r="C4847">
            <v>46473</v>
          </cell>
          <cell r="D4847">
            <v>12</v>
          </cell>
          <cell r="G4847">
            <v>0</v>
          </cell>
          <cell r="J4847">
            <v>0</v>
          </cell>
          <cell r="K4847">
            <v>0</v>
          </cell>
          <cell r="O4847" t="str">
            <v>0</v>
          </cell>
          <cell r="S4847">
            <v>0</v>
          </cell>
          <cell r="W4847">
            <v>0</v>
          </cell>
          <cell r="Y4847">
            <v>0</v>
          </cell>
          <cell r="AA4847">
            <v>0</v>
          </cell>
          <cell r="AE4847">
            <v>2016.3320000000001</v>
          </cell>
        </row>
        <row r="4848">
          <cell r="C4848">
            <v>46474</v>
          </cell>
          <cell r="D4848">
            <v>12</v>
          </cell>
          <cell r="G4848">
            <v>0</v>
          </cell>
          <cell r="J4848">
            <v>0</v>
          </cell>
          <cell r="K4848">
            <v>0</v>
          </cell>
          <cell r="O4848" t="str">
            <v>0</v>
          </cell>
          <cell r="S4848">
            <v>0</v>
          </cell>
          <cell r="W4848">
            <v>0</v>
          </cell>
          <cell r="Y4848">
            <v>0</v>
          </cell>
          <cell r="AA4848">
            <v>0</v>
          </cell>
        </row>
        <row r="4849">
          <cell r="C4849">
            <v>46475</v>
          </cell>
          <cell r="D4849">
            <v>13</v>
          </cell>
          <cell r="G4849">
            <v>0</v>
          </cell>
          <cell r="J4849">
            <v>0</v>
          </cell>
          <cell r="K4849">
            <v>0</v>
          </cell>
          <cell r="O4849" t="str">
            <v>0</v>
          </cell>
          <cell r="S4849">
            <v>0</v>
          </cell>
          <cell r="W4849">
            <v>0</v>
          </cell>
          <cell r="Y4849">
            <v>0</v>
          </cell>
          <cell r="AA4849">
            <v>0</v>
          </cell>
          <cell r="AE4849">
            <v>2016.3320000000001</v>
          </cell>
        </row>
        <row r="4850">
          <cell r="C4850">
            <v>46476</v>
          </cell>
          <cell r="D4850">
            <v>13</v>
          </cell>
          <cell r="G4850">
            <v>0</v>
          </cell>
          <cell r="J4850">
            <v>0</v>
          </cell>
          <cell r="K4850">
            <v>0</v>
          </cell>
          <cell r="O4850" t="str">
            <v>0</v>
          </cell>
          <cell r="S4850">
            <v>0</v>
          </cell>
          <cell r="W4850">
            <v>0</v>
          </cell>
          <cell r="Y4850">
            <v>0</v>
          </cell>
          <cell r="AA4850">
            <v>0</v>
          </cell>
          <cell r="AE4850">
            <v>2016.3320000000001</v>
          </cell>
        </row>
        <row r="4851">
          <cell r="C4851">
            <v>46477</v>
          </cell>
          <cell r="D4851">
            <v>13</v>
          </cell>
          <cell r="G4851">
            <v>0</v>
          </cell>
          <cell r="J4851">
            <v>0</v>
          </cell>
          <cell r="K4851">
            <v>0</v>
          </cell>
          <cell r="O4851" t="str">
            <v>0</v>
          </cell>
          <cell r="S4851">
            <v>0</v>
          </cell>
          <cell r="W4851">
            <v>0</v>
          </cell>
          <cell r="Y4851">
            <v>0</v>
          </cell>
          <cell r="AA4851">
            <v>0</v>
          </cell>
          <cell r="AE4851">
            <v>2016.3320000000001</v>
          </cell>
        </row>
        <row r="4852">
          <cell r="C4852">
            <v>46478</v>
          </cell>
          <cell r="D4852">
            <v>13</v>
          </cell>
          <cell r="G4852">
            <v>0</v>
          </cell>
          <cell r="J4852">
            <v>0</v>
          </cell>
          <cell r="K4852">
            <v>0</v>
          </cell>
          <cell r="O4852" t="str">
            <v>0</v>
          </cell>
          <cell r="S4852">
            <v>0</v>
          </cell>
          <cell r="W4852">
            <v>0</v>
          </cell>
          <cell r="Y4852">
            <v>0</v>
          </cell>
          <cell r="AA4852">
            <v>0</v>
          </cell>
          <cell r="AE4852">
            <v>2016.3320000000001</v>
          </cell>
        </row>
        <row r="4853">
          <cell r="C4853">
            <v>46479</v>
          </cell>
          <cell r="D4853">
            <v>13</v>
          </cell>
          <cell r="G4853">
            <v>0</v>
          </cell>
          <cell r="J4853">
            <v>0</v>
          </cell>
          <cell r="K4853">
            <v>0</v>
          </cell>
          <cell r="O4853" t="str">
            <v>0</v>
          </cell>
          <cell r="S4853">
            <v>0</v>
          </cell>
          <cell r="W4853">
            <v>0</v>
          </cell>
          <cell r="Y4853">
            <v>0</v>
          </cell>
          <cell r="AA4853">
            <v>0</v>
          </cell>
          <cell r="AE4853">
            <v>2016.3320000000001</v>
          </cell>
        </row>
        <row r="4854">
          <cell r="C4854">
            <v>46480</v>
          </cell>
          <cell r="D4854">
            <v>13</v>
          </cell>
          <cell r="G4854">
            <v>0</v>
          </cell>
          <cell r="J4854">
            <v>0</v>
          </cell>
          <cell r="K4854">
            <v>0</v>
          </cell>
          <cell r="O4854" t="str">
            <v>0</v>
          </cell>
          <cell r="S4854">
            <v>0</v>
          </cell>
          <cell r="W4854">
            <v>0</v>
          </cell>
          <cell r="Y4854">
            <v>0</v>
          </cell>
          <cell r="AA4854">
            <v>0</v>
          </cell>
          <cell r="AE4854">
            <v>2016.3320000000001</v>
          </cell>
        </row>
        <row r="4855">
          <cell r="C4855">
            <v>46481</v>
          </cell>
          <cell r="D4855">
            <v>13</v>
          </cell>
          <cell r="G4855">
            <v>0</v>
          </cell>
          <cell r="J4855">
            <v>0</v>
          </cell>
          <cell r="K4855">
            <v>0</v>
          </cell>
          <cell r="O4855" t="str">
            <v>0</v>
          </cell>
          <cell r="S4855">
            <v>0</v>
          </cell>
          <cell r="W4855">
            <v>0</v>
          </cell>
          <cell r="Y4855">
            <v>0</v>
          </cell>
          <cell r="AA4855">
            <v>0</v>
          </cell>
          <cell r="AE4855">
            <v>2016.3320000000001</v>
          </cell>
        </row>
        <row r="4856">
          <cell r="C4856">
            <v>46482</v>
          </cell>
          <cell r="D4856">
            <v>14</v>
          </cell>
          <cell r="G4856">
            <v>0</v>
          </cell>
          <cell r="J4856">
            <v>0</v>
          </cell>
          <cell r="K4856">
            <v>0</v>
          </cell>
          <cell r="O4856" t="str">
            <v>0</v>
          </cell>
          <cell r="S4856">
            <v>0</v>
          </cell>
          <cell r="W4856">
            <v>0</v>
          </cell>
          <cell r="Y4856">
            <v>0</v>
          </cell>
          <cell r="AA4856">
            <v>0</v>
          </cell>
          <cell r="AE4856">
            <v>2016.3320000000001</v>
          </cell>
        </row>
        <row r="4857">
          <cell r="C4857">
            <v>46483</v>
          </cell>
          <cell r="D4857">
            <v>14</v>
          </cell>
          <cell r="G4857">
            <v>0</v>
          </cell>
          <cell r="J4857">
            <v>0</v>
          </cell>
          <cell r="K4857">
            <v>0</v>
          </cell>
          <cell r="O4857" t="str">
            <v>0</v>
          </cell>
          <cell r="S4857">
            <v>0</v>
          </cell>
          <cell r="W4857">
            <v>0</v>
          </cell>
          <cell r="Y4857">
            <v>0</v>
          </cell>
          <cell r="AA4857">
            <v>0</v>
          </cell>
          <cell r="AE4857">
            <v>2016.3320000000001</v>
          </cell>
        </row>
        <row r="4858">
          <cell r="C4858">
            <v>46484</v>
          </cell>
          <cell r="D4858">
            <v>14</v>
          </cell>
          <cell r="G4858">
            <v>0</v>
          </cell>
          <cell r="J4858">
            <v>0</v>
          </cell>
          <cell r="K4858">
            <v>0</v>
          </cell>
          <cell r="O4858" t="str">
            <v>0</v>
          </cell>
          <cell r="S4858">
            <v>0</v>
          </cell>
          <cell r="W4858">
            <v>0</v>
          </cell>
          <cell r="Y4858">
            <v>0</v>
          </cell>
          <cell r="AA4858">
            <v>0</v>
          </cell>
          <cell r="AE4858">
            <v>2016.3320000000001</v>
          </cell>
        </row>
        <row r="4859">
          <cell r="C4859">
            <v>46485</v>
          </cell>
          <cell r="D4859">
            <v>14</v>
          </cell>
          <cell r="G4859">
            <v>0</v>
          </cell>
          <cell r="J4859">
            <v>0</v>
          </cell>
          <cell r="K4859">
            <v>0</v>
          </cell>
          <cell r="O4859" t="str">
            <v>0</v>
          </cell>
          <cell r="S4859">
            <v>0</v>
          </cell>
          <cell r="W4859">
            <v>0</v>
          </cell>
          <cell r="Y4859">
            <v>0</v>
          </cell>
          <cell r="AA4859">
            <v>0</v>
          </cell>
          <cell r="AE4859">
            <v>2016.3320000000001</v>
          </cell>
        </row>
        <row r="4860">
          <cell r="C4860">
            <v>46486</v>
          </cell>
          <cell r="D4860">
            <v>14</v>
          </cell>
          <cell r="G4860">
            <v>0</v>
          </cell>
          <cell r="J4860">
            <v>0</v>
          </cell>
          <cell r="K4860">
            <v>0</v>
          </cell>
          <cell r="O4860" t="str">
            <v>0</v>
          </cell>
          <cell r="S4860">
            <v>0</v>
          </cell>
          <cell r="W4860">
            <v>0</v>
          </cell>
          <cell r="Y4860">
            <v>0</v>
          </cell>
          <cell r="AA4860">
            <v>0</v>
          </cell>
          <cell r="AE4860">
            <v>2016.3320000000001</v>
          </cell>
        </row>
        <row r="4861">
          <cell r="C4861">
            <v>46487</v>
          </cell>
          <cell r="D4861">
            <v>14</v>
          </cell>
          <cell r="G4861">
            <v>0</v>
          </cell>
          <cell r="J4861">
            <v>0</v>
          </cell>
          <cell r="K4861">
            <v>0</v>
          </cell>
          <cell r="O4861" t="str">
            <v>0</v>
          </cell>
          <cell r="S4861">
            <v>0</v>
          </cell>
          <cell r="W4861">
            <v>0</v>
          </cell>
          <cell r="Y4861">
            <v>0</v>
          </cell>
          <cell r="AA4861">
            <v>0</v>
          </cell>
          <cell r="AE4861">
            <v>2016.3320000000001</v>
          </cell>
        </row>
        <row r="4862">
          <cell r="C4862">
            <v>46488</v>
          </cell>
          <cell r="D4862">
            <v>14</v>
          </cell>
          <cell r="G4862">
            <v>0</v>
          </cell>
          <cell r="J4862">
            <v>0</v>
          </cell>
          <cell r="K4862">
            <v>0</v>
          </cell>
          <cell r="O4862" t="str">
            <v>0</v>
          </cell>
          <cell r="S4862">
            <v>0</v>
          </cell>
          <cell r="W4862">
            <v>0</v>
          </cell>
          <cell r="Y4862">
            <v>0</v>
          </cell>
          <cell r="AA4862">
            <v>0</v>
          </cell>
          <cell r="AE4862">
            <v>2016.3320000000001</v>
          </cell>
        </row>
        <row r="4863">
          <cell r="C4863">
            <v>46489</v>
          </cell>
          <cell r="D4863">
            <v>15</v>
          </cell>
          <cell r="G4863">
            <v>0</v>
          </cell>
          <cell r="J4863">
            <v>0</v>
          </cell>
          <cell r="K4863">
            <v>0</v>
          </cell>
          <cell r="O4863" t="str">
            <v>0</v>
          </cell>
          <cell r="S4863">
            <v>0</v>
          </cell>
          <cell r="W4863">
            <v>0</v>
          </cell>
          <cell r="Y4863">
            <v>0</v>
          </cell>
          <cell r="AA4863">
            <v>0</v>
          </cell>
          <cell r="AE4863">
            <v>2016.3320000000001</v>
          </cell>
        </row>
        <row r="4864">
          <cell r="C4864">
            <v>46490</v>
          </cell>
          <cell r="D4864">
            <v>15</v>
          </cell>
          <cell r="G4864">
            <v>0</v>
          </cell>
          <cell r="J4864">
            <v>0</v>
          </cell>
          <cell r="K4864">
            <v>0</v>
          </cell>
          <cell r="O4864" t="str">
            <v>0</v>
          </cell>
          <cell r="S4864">
            <v>0</v>
          </cell>
          <cell r="W4864">
            <v>0</v>
          </cell>
          <cell r="Y4864">
            <v>0</v>
          </cell>
          <cell r="AA4864">
            <v>0</v>
          </cell>
          <cell r="AE4864">
            <v>2016.3320000000001</v>
          </cell>
        </row>
        <row r="4865">
          <cell r="C4865">
            <v>46491</v>
          </cell>
          <cell r="D4865">
            <v>15</v>
          </cell>
          <cell r="G4865">
            <v>0</v>
          </cell>
          <cell r="J4865">
            <v>0</v>
          </cell>
          <cell r="K4865">
            <v>0</v>
          </cell>
          <cell r="O4865" t="str">
            <v>0</v>
          </cell>
          <cell r="S4865">
            <v>0</v>
          </cell>
          <cell r="W4865">
            <v>0</v>
          </cell>
          <cell r="Y4865">
            <v>0</v>
          </cell>
          <cell r="AA4865">
            <v>0</v>
          </cell>
          <cell r="AE4865">
            <v>2016.3320000000001</v>
          </cell>
        </row>
        <row r="4866">
          <cell r="C4866">
            <v>46492</v>
          </cell>
          <cell r="D4866">
            <v>15</v>
          </cell>
          <cell r="G4866">
            <v>0</v>
          </cell>
          <cell r="J4866">
            <v>0</v>
          </cell>
          <cell r="K4866">
            <v>0</v>
          </cell>
          <cell r="O4866" t="str">
            <v>0</v>
          </cell>
          <cell r="S4866">
            <v>0</v>
          </cell>
          <cell r="W4866">
            <v>0</v>
          </cell>
          <cell r="Y4866">
            <v>0</v>
          </cell>
          <cell r="AA4866">
            <v>0</v>
          </cell>
          <cell r="AE4866">
            <v>2016.3320000000001</v>
          </cell>
        </row>
        <row r="4867">
          <cell r="C4867">
            <v>46493</v>
          </cell>
          <cell r="D4867">
            <v>15</v>
          </cell>
          <cell r="G4867">
            <v>0</v>
          </cell>
          <cell r="J4867">
            <v>0</v>
          </cell>
          <cell r="K4867">
            <v>0</v>
          </cell>
          <cell r="O4867" t="str">
            <v>0</v>
          </cell>
          <cell r="S4867">
            <v>0</v>
          </cell>
          <cell r="W4867">
            <v>0</v>
          </cell>
          <cell r="Y4867">
            <v>0</v>
          </cell>
          <cell r="AA4867">
            <v>0</v>
          </cell>
          <cell r="AE4867">
            <v>2016.3320000000001</v>
          </cell>
        </row>
        <row r="4868">
          <cell r="C4868">
            <v>46494</v>
          </cell>
          <cell r="D4868">
            <v>15</v>
          </cell>
          <cell r="G4868">
            <v>0</v>
          </cell>
          <cell r="J4868">
            <v>0</v>
          </cell>
          <cell r="K4868">
            <v>0</v>
          </cell>
          <cell r="O4868" t="str">
            <v>0</v>
          </cell>
          <cell r="S4868">
            <v>0</v>
          </cell>
          <cell r="W4868">
            <v>0</v>
          </cell>
          <cell r="Y4868">
            <v>0</v>
          </cell>
          <cell r="AA4868">
            <v>0</v>
          </cell>
          <cell r="AE4868">
            <v>2016.3320000000001</v>
          </cell>
        </row>
        <row r="4869">
          <cell r="C4869">
            <v>46495</v>
          </cell>
          <cell r="D4869">
            <v>15</v>
          </cell>
          <cell r="G4869">
            <v>0</v>
          </cell>
          <cell r="J4869">
            <v>0</v>
          </cell>
          <cell r="K4869">
            <v>0</v>
          </cell>
          <cell r="O4869" t="str">
            <v>0</v>
          </cell>
          <cell r="S4869">
            <v>0</v>
          </cell>
          <cell r="W4869">
            <v>0</v>
          </cell>
          <cell r="Y4869">
            <v>0</v>
          </cell>
          <cell r="AA4869">
            <v>0</v>
          </cell>
          <cell r="AE4869">
            <v>2016.3320000000001</v>
          </cell>
        </row>
        <row r="4870">
          <cell r="C4870">
            <v>46496</v>
          </cell>
          <cell r="D4870">
            <v>16</v>
          </cell>
          <cell r="G4870">
            <v>0</v>
          </cell>
          <cell r="J4870">
            <v>0</v>
          </cell>
          <cell r="K4870">
            <v>0</v>
          </cell>
          <cell r="O4870" t="str">
            <v>0</v>
          </cell>
          <cell r="S4870">
            <v>0</v>
          </cell>
          <cell r="W4870">
            <v>0</v>
          </cell>
          <cell r="Y4870">
            <v>0</v>
          </cell>
          <cell r="AA4870">
            <v>0</v>
          </cell>
          <cell r="AE4870">
            <v>2016.3320000000001</v>
          </cell>
        </row>
        <row r="4871">
          <cell r="C4871">
            <v>46497</v>
          </cell>
          <cell r="D4871">
            <v>16</v>
          </cell>
          <cell r="G4871">
            <v>0</v>
          </cell>
          <cell r="J4871">
            <v>0</v>
          </cell>
          <cell r="K4871">
            <v>0</v>
          </cell>
          <cell r="O4871" t="str">
            <v>0</v>
          </cell>
          <cell r="S4871">
            <v>0</v>
          </cell>
          <cell r="W4871">
            <v>0</v>
          </cell>
          <cell r="Y4871">
            <v>0</v>
          </cell>
          <cell r="AA4871">
            <v>0</v>
          </cell>
          <cell r="AE4871">
            <v>2016.3320000000001</v>
          </cell>
        </row>
        <row r="4872">
          <cell r="C4872">
            <v>46498</v>
          </cell>
          <cell r="D4872">
            <v>16</v>
          </cell>
          <cell r="G4872">
            <v>0</v>
          </cell>
          <cell r="J4872">
            <v>0</v>
          </cell>
          <cell r="K4872">
            <v>0</v>
          </cell>
          <cell r="O4872" t="str">
            <v>0</v>
          </cell>
          <cell r="S4872">
            <v>0</v>
          </cell>
          <cell r="W4872">
            <v>0</v>
          </cell>
          <cell r="Y4872">
            <v>0</v>
          </cell>
          <cell r="AA4872">
            <v>0</v>
          </cell>
          <cell r="AE4872">
            <v>2016.3320000000001</v>
          </cell>
        </row>
        <row r="4873">
          <cell r="C4873">
            <v>46499</v>
          </cell>
          <cell r="D4873">
            <v>16</v>
          </cell>
          <cell r="G4873">
            <v>0</v>
          </cell>
          <cell r="J4873">
            <v>0</v>
          </cell>
          <cell r="K4873">
            <v>0</v>
          </cell>
          <cell r="O4873" t="str">
            <v>0</v>
          </cell>
          <cell r="S4873">
            <v>0</v>
          </cell>
          <cell r="W4873">
            <v>0</v>
          </cell>
          <cell r="Y4873">
            <v>0</v>
          </cell>
          <cell r="AA4873">
            <v>0</v>
          </cell>
          <cell r="AE4873">
            <v>2016.3320000000001</v>
          </cell>
        </row>
        <row r="4874">
          <cell r="C4874">
            <v>46500</v>
          </cell>
          <cell r="D4874">
            <v>16</v>
          </cell>
          <cell r="G4874">
            <v>0</v>
          </cell>
          <cell r="J4874">
            <v>0</v>
          </cell>
          <cell r="K4874">
            <v>0</v>
          </cell>
          <cell r="O4874" t="str">
            <v>0</v>
          </cell>
          <cell r="S4874">
            <v>0</v>
          </cell>
          <cell r="W4874">
            <v>0</v>
          </cell>
          <cell r="Y4874">
            <v>0</v>
          </cell>
          <cell r="AA4874">
            <v>0</v>
          </cell>
          <cell r="AE4874">
            <v>2016.3320000000001</v>
          </cell>
        </row>
        <row r="4875">
          <cell r="C4875">
            <v>46501</v>
          </cell>
          <cell r="D4875">
            <v>16</v>
          </cell>
          <cell r="G4875">
            <v>0</v>
          </cell>
          <cell r="J4875">
            <v>0</v>
          </cell>
          <cell r="K4875">
            <v>0</v>
          </cell>
          <cell r="O4875" t="str">
            <v>0</v>
          </cell>
          <cell r="S4875">
            <v>0</v>
          </cell>
          <cell r="W4875">
            <v>0</v>
          </cell>
          <cell r="Y4875">
            <v>0</v>
          </cell>
          <cell r="AA4875">
            <v>0</v>
          </cell>
          <cell r="AE4875">
            <v>2016.3320000000001</v>
          </cell>
        </row>
        <row r="4876">
          <cell r="C4876">
            <v>46502</v>
          </cell>
          <cell r="D4876">
            <v>16</v>
          </cell>
          <cell r="G4876">
            <v>0</v>
          </cell>
          <cell r="J4876">
            <v>0</v>
          </cell>
          <cell r="K4876">
            <v>0</v>
          </cell>
          <cell r="O4876" t="str">
            <v>0</v>
          </cell>
          <cell r="S4876">
            <v>0</v>
          </cell>
          <cell r="W4876">
            <v>0</v>
          </cell>
          <cell r="Y4876">
            <v>0</v>
          </cell>
          <cell r="AA4876">
            <v>0</v>
          </cell>
          <cell r="AE4876">
            <v>2016.3320000000001</v>
          </cell>
        </row>
        <row r="4877">
          <cell r="C4877">
            <v>46503</v>
          </cell>
          <cell r="D4877">
            <v>17</v>
          </cell>
          <cell r="G4877">
            <v>0</v>
          </cell>
          <cell r="J4877">
            <v>0</v>
          </cell>
          <cell r="K4877">
            <v>0</v>
          </cell>
          <cell r="O4877" t="str">
            <v>0</v>
          </cell>
          <cell r="S4877">
            <v>0</v>
          </cell>
          <cell r="W4877">
            <v>0</v>
          </cell>
          <cell r="Y4877">
            <v>0</v>
          </cell>
          <cell r="AA4877">
            <v>0</v>
          </cell>
          <cell r="AE4877">
            <v>2016.3320000000001</v>
          </cell>
        </row>
        <row r="4878">
          <cell r="C4878">
            <v>46504</v>
          </cell>
          <cell r="D4878">
            <v>17</v>
          </cell>
          <cell r="G4878">
            <v>0</v>
          </cell>
          <cell r="J4878">
            <v>0</v>
          </cell>
          <cell r="K4878">
            <v>0</v>
          </cell>
          <cell r="O4878" t="str">
            <v>0</v>
          </cell>
          <cell r="S4878">
            <v>0</v>
          </cell>
          <cell r="W4878">
            <v>0</v>
          </cell>
          <cell r="Y4878">
            <v>0</v>
          </cell>
          <cell r="AA4878">
            <v>0</v>
          </cell>
          <cell r="AE4878">
            <v>2016.3320000000001</v>
          </cell>
        </row>
        <row r="4879">
          <cell r="C4879">
            <v>46505</v>
          </cell>
          <cell r="D4879">
            <v>17</v>
          </cell>
          <cell r="G4879">
            <v>0</v>
          </cell>
          <cell r="J4879">
            <v>0</v>
          </cell>
          <cell r="K4879">
            <v>0</v>
          </cell>
          <cell r="O4879" t="str">
            <v>0</v>
          </cell>
          <cell r="S4879">
            <v>0</v>
          </cell>
          <cell r="W4879">
            <v>0</v>
          </cell>
          <cell r="Y4879">
            <v>0</v>
          </cell>
          <cell r="AA4879">
            <v>0</v>
          </cell>
        </row>
        <row r="4880">
          <cell r="C4880">
            <v>46506</v>
          </cell>
          <cell r="D4880">
            <v>17</v>
          </cell>
          <cell r="G4880">
            <v>0</v>
          </cell>
          <cell r="J4880">
            <v>0</v>
          </cell>
          <cell r="K4880">
            <v>0</v>
          </cell>
          <cell r="O4880" t="str">
            <v>0</v>
          </cell>
          <cell r="S4880">
            <v>0</v>
          </cell>
          <cell r="W4880">
            <v>0</v>
          </cell>
          <cell r="Y4880">
            <v>0</v>
          </cell>
          <cell r="AA4880">
            <v>0</v>
          </cell>
          <cell r="AE4880">
            <v>2016.3320000000001</v>
          </cell>
        </row>
        <row r="4881">
          <cell r="C4881">
            <v>46507</v>
          </cell>
          <cell r="D4881">
            <v>17</v>
          </cell>
          <cell r="G4881">
            <v>0</v>
          </cell>
          <cell r="J4881">
            <v>0</v>
          </cell>
          <cell r="K4881">
            <v>0</v>
          </cell>
          <cell r="O4881" t="str">
            <v>0</v>
          </cell>
          <cell r="S4881">
            <v>0</v>
          </cell>
          <cell r="W4881">
            <v>0</v>
          </cell>
          <cell r="Y4881">
            <v>0</v>
          </cell>
          <cell r="AA4881">
            <v>0</v>
          </cell>
          <cell r="AE4881">
            <v>2016.3320000000001</v>
          </cell>
        </row>
        <row r="4882">
          <cell r="C4882">
            <v>46508</v>
          </cell>
          <cell r="D4882">
            <v>17</v>
          </cell>
          <cell r="G4882">
            <v>0</v>
          </cell>
          <cell r="J4882">
            <v>0</v>
          </cell>
          <cell r="K4882">
            <v>0</v>
          </cell>
          <cell r="O4882" t="str">
            <v>0</v>
          </cell>
          <cell r="S4882">
            <v>0</v>
          </cell>
          <cell r="W4882">
            <v>0</v>
          </cell>
          <cell r="Y4882">
            <v>0</v>
          </cell>
          <cell r="AA4882">
            <v>0</v>
          </cell>
          <cell r="AE4882">
            <v>2016.3320000000001</v>
          </cell>
        </row>
        <row r="4883">
          <cell r="C4883">
            <v>46509</v>
          </cell>
          <cell r="D4883">
            <v>17</v>
          </cell>
          <cell r="G4883">
            <v>0</v>
          </cell>
          <cell r="J4883">
            <v>0</v>
          </cell>
          <cell r="K4883">
            <v>0</v>
          </cell>
          <cell r="O4883" t="str">
            <v>0</v>
          </cell>
          <cell r="S4883">
            <v>0</v>
          </cell>
          <cell r="W4883">
            <v>0</v>
          </cell>
          <cell r="Y4883">
            <v>0</v>
          </cell>
          <cell r="AA4883">
            <v>0</v>
          </cell>
          <cell r="AE4883">
            <v>2016.3320000000001</v>
          </cell>
        </row>
        <row r="4884">
          <cell r="C4884">
            <v>46510</v>
          </cell>
          <cell r="D4884">
            <v>18</v>
          </cell>
          <cell r="G4884">
            <v>0</v>
          </cell>
          <cell r="J4884">
            <v>0</v>
          </cell>
          <cell r="K4884">
            <v>0</v>
          </cell>
          <cell r="O4884" t="str">
            <v>0</v>
          </cell>
          <cell r="S4884">
            <v>0</v>
          </cell>
          <cell r="W4884">
            <v>0</v>
          </cell>
          <cell r="Y4884">
            <v>0</v>
          </cell>
          <cell r="AA4884">
            <v>0</v>
          </cell>
          <cell r="AE4884">
            <v>2016.3320000000001</v>
          </cell>
        </row>
        <row r="4885">
          <cell r="C4885">
            <v>46511</v>
          </cell>
          <cell r="D4885">
            <v>18</v>
          </cell>
          <cell r="G4885">
            <v>0</v>
          </cell>
          <cell r="J4885">
            <v>0</v>
          </cell>
          <cell r="K4885">
            <v>0</v>
          </cell>
          <cell r="O4885" t="str">
            <v>0</v>
          </cell>
          <cell r="S4885">
            <v>0</v>
          </cell>
          <cell r="W4885">
            <v>0</v>
          </cell>
          <cell r="Y4885">
            <v>0</v>
          </cell>
          <cell r="AA4885">
            <v>0</v>
          </cell>
          <cell r="AE4885">
            <v>2016.3320000000001</v>
          </cell>
        </row>
        <row r="4886">
          <cell r="C4886">
            <v>46512</v>
          </cell>
          <cell r="D4886">
            <v>18</v>
          </cell>
          <cell r="G4886">
            <v>0</v>
          </cell>
          <cell r="J4886">
            <v>0</v>
          </cell>
          <cell r="K4886">
            <v>0</v>
          </cell>
          <cell r="O4886" t="str">
            <v>0</v>
          </cell>
          <cell r="S4886">
            <v>0</v>
          </cell>
          <cell r="W4886">
            <v>0</v>
          </cell>
          <cell r="Y4886">
            <v>0</v>
          </cell>
          <cell r="AA4886">
            <v>0</v>
          </cell>
          <cell r="AE4886">
            <v>2016.3320000000001</v>
          </cell>
        </row>
        <row r="4887">
          <cell r="C4887">
            <v>46513</v>
          </cell>
          <cell r="D4887">
            <v>18</v>
          </cell>
          <cell r="G4887">
            <v>0</v>
          </cell>
          <cell r="J4887">
            <v>0</v>
          </cell>
          <cell r="K4887">
            <v>0</v>
          </cell>
          <cell r="O4887" t="str">
            <v>0</v>
          </cell>
          <cell r="S4887">
            <v>0</v>
          </cell>
          <cell r="W4887">
            <v>0</v>
          </cell>
          <cell r="Y4887">
            <v>0</v>
          </cell>
          <cell r="AA4887">
            <v>0</v>
          </cell>
          <cell r="AE4887">
            <v>2016.3320000000001</v>
          </cell>
        </row>
        <row r="4888">
          <cell r="C4888">
            <v>46514</v>
          </cell>
          <cell r="D4888">
            <v>18</v>
          </cell>
          <cell r="G4888">
            <v>0</v>
          </cell>
          <cell r="J4888">
            <v>0</v>
          </cell>
          <cell r="K4888">
            <v>0</v>
          </cell>
          <cell r="O4888" t="str">
            <v>0</v>
          </cell>
          <cell r="S4888">
            <v>0</v>
          </cell>
          <cell r="W4888">
            <v>0</v>
          </cell>
          <cell r="Y4888">
            <v>0</v>
          </cell>
          <cell r="AA4888">
            <v>0</v>
          </cell>
          <cell r="AE4888">
            <v>2016.3320000000001</v>
          </cell>
        </row>
        <row r="4889">
          <cell r="C4889">
            <v>46515</v>
          </cell>
          <cell r="D4889">
            <v>18</v>
          </cell>
          <cell r="G4889">
            <v>0</v>
          </cell>
          <cell r="J4889">
            <v>0</v>
          </cell>
          <cell r="K4889">
            <v>0</v>
          </cell>
          <cell r="O4889" t="str">
            <v>0</v>
          </cell>
          <cell r="S4889">
            <v>0</v>
          </cell>
          <cell r="W4889">
            <v>0</v>
          </cell>
          <cell r="Y4889">
            <v>0</v>
          </cell>
          <cell r="AA4889">
            <v>0</v>
          </cell>
          <cell r="AE4889">
            <v>2016.3320000000001</v>
          </cell>
        </row>
        <row r="4890">
          <cell r="C4890">
            <v>46516</v>
          </cell>
          <cell r="D4890">
            <v>18</v>
          </cell>
          <cell r="G4890">
            <v>0</v>
          </cell>
          <cell r="J4890">
            <v>0</v>
          </cell>
          <cell r="K4890">
            <v>0</v>
          </cell>
          <cell r="O4890" t="str">
            <v>0</v>
          </cell>
          <cell r="S4890">
            <v>0</v>
          </cell>
          <cell r="W4890">
            <v>0</v>
          </cell>
          <cell r="Y4890">
            <v>0</v>
          </cell>
          <cell r="AA4890">
            <v>0</v>
          </cell>
          <cell r="AE4890">
            <v>2016.3320000000001</v>
          </cell>
        </row>
        <row r="4891">
          <cell r="C4891">
            <v>46517</v>
          </cell>
          <cell r="D4891">
            <v>19</v>
          </cell>
          <cell r="G4891">
            <v>0</v>
          </cell>
          <cell r="J4891">
            <v>0</v>
          </cell>
          <cell r="K4891">
            <v>0</v>
          </cell>
          <cell r="O4891" t="str">
            <v>0</v>
          </cell>
          <cell r="S4891">
            <v>0</v>
          </cell>
          <cell r="W4891">
            <v>0</v>
          </cell>
          <cell r="Y4891">
            <v>0</v>
          </cell>
          <cell r="AA4891">
            <v>0</v>
          </cell>
          <cell r="AE4891">
            <v>2016.3320000000001</v>
          </cell>
        </row>
        <row r="4892">
          <cell r="C4892">
            <v>46518</v>
          </cell>
          <cell r="D4892">
            <v>19</v>
          </cell>
          <cell r="G4892">
            <v>0</v>
          </cell>
          <cell r="J4892">
            <v>0</v>
          </cell>
          <cell r="K4892">
            <v>0</v>
          </cell>
          <cell r="O4892" t="str">
            <v>0</v>
          </cell>
          <cell r="S4892">
            <v>0</v>
          </cell>
          <cell r="W4892">
            <v>0</v>
          </cell>
          <cell r="Y4892">
            <v>0</v>
          </cell>
          <cell r="AA4892">
            <v>0</v>
          </cell>
          <cell r="AE4892">
            <v>2016.3320000000001</v>
          </cell>
        </row>
        <row r="4893">
          <cell r="C4893">
            <v>46519</v>
          </cell>
          <cell r="D4893">
            <v>19</v>
          </cell>
          <cell r="G4893">
            <v>0</v>
          </cell>
          <cell r="J4893">
            <v>0</v>
          </cell>
          <cell r="K4893">
            <v>0</v>
          </cell>
          <cell r="O4893" t="str">
            <v>0</v>
          </cell>
          <cell r="S4893">
            <v>0</v>
          </cell>
          <cell r="W4893">
            <v>0</v>
          </cell>
          <cell r="Y4893">
            <v>0</v>
          </cell>
          <cell r="AA4893">
            <v>0</v>
          </cell>
          <cell r="AE4893">
            <v>2016.3320000000001</v>
          </cell>
        </row>
        <row r="4894">
          <cell r="C4894">
            <v>46520</v>
          </cell>
          <cell r="D4894">
            <v>19</v>
          </cell>
          <cell r="G4894">
            <v>0</v>
          </cell>
          <cell r="J4894">
            <v>0</v>
          </cell>
          <cell r="K4894">
            <v>0</v>
          </cell>
          <cell r="O4894" t="str">
            <v>0</v>
          </cell>
          <cell r="S4894">
            <v>0</v>
          </cell>
          <cell r="W4894">
            <v>0</v>
          </cell>
          <cell r="Y4894">
            <v>0</v>
          </cell>
          <cell r="AA4894">
            <v>0</v>
          </cell>
          <cell r="AE4894">
            <v>2016.3320000000001</v>
          </cell>
        </row>
        <row r="4895">
          <cell r="C4895">
            <v>46521</v>
          </cell>
          <cell r="D4895">
            <v>19</v>
          </cell>
          <cell r="G4895">
            <v>0</v>
          </cell>
          <cell r="J4895">
            <v>0</v>
          </cell>
          <cell r="K4895">
            <v>0</v>
          </cell>
          <cell r="O4895" t="str">
            <v>0</v>
          </cell>
          <cell r="S4895">
            <v>0</v>
          </cell>
          <cell r="W4895">
            <v>0</v>
          </cell>
          <cell r="Y4895">
            <v>0</v>
          </cell>
          <cell r="AA4895">
            <v>0</v>
          </cell>
          <cell r="AE4895">
            <v>2016.3320000000001</v>
          </cell>
        </row>
        <row r="4896">
          <cell r="C4896">
            <v>46522</v>
          </cell>
          <cell r="D4896">
            <v>19</v>
          </cell>
          <cell r="G4896">
            <v>0</v>
          </cell>
          <cell r="J4896">
            <v>0</v>
          </cell>
          <cell r="K4896">
            <v>0</v>
          </cell>
          <cell r="O4896" t="str">
            <v>0</v>
          </cell>
          <cell r="S4896">
            <v>0</v>
          </cell>
          <cell r="W4896">
            <v>0</v>
          </cell>
          <cell r="Y4896">
            <v>0</v>
          </cell>
          <cell r="AA4896">
            <v>0</v>
          </cell>
          <cell r="AE4896">
            <v>2016.3320000000001</v>
          </cell>
        </row>
        <row r="4897">
          <cell r="C4897">
            <v>46523</v>
          </cell>
          <cell r="D4897">
            <v>19</v>
          </cell>
          <cell r="G4897">
            <v>0</v>
          </cell>
          <cell r="J4897">
            <v>0</v>
          </cell>
          <cell r="K4897">
            <v>0</v>
          </cell>
          <cell r="O4897" t="str">
            <v>0</v>
          </cell>
          <cell r="S4897">
            <v>0</v>
          </cell>
          <cell r="W4897">
            <v>0</v>
          </cell>
          <cell r="Y4897">
            <v>0</v>
          </cell>
          <cell r="AA4897">
            <v>0</v>
          </cell>
          <cell r="AE4897">
            <v>2016.3320000000001</v>
          </cell>
        </row>
        <row r="4898">
          <cell r="C4898">
            <v>46524</v>
          </cell>
          <cell r="D4898">
            <v>20</v>
          </cell>
          <cell r="G4898">
            <v>0</v>
          </cell>
          <cell r="J4898">
            <v>0</v>
          </cell>
          <cell r="K4898">
            <v>0</v>
          </cell>
          <cell r="O4898" t="str">
            <v>0</v>
          </cell>
          <cell r="S4898">
            <v>0</v>
          </cell>
          <cell r="W4898">
            <v>0</v>
          </cell>
          <cell r="Y4898">
            <v>0</v>
          </cell>
          <cell r="AA4898">
            <v>0</v>
          </cell>
          <cell r="AE4898">
            <v>2016.3320000000001</v>
          </cell>
        </row>
        <row r="4899">
          <cell r="C4899">
            <v>46525</v>
          </cell>
          <cell r="D4899">
            <v>20</v>
          </cell>
          <cell r="G4899">
            <v>0</v>
          </cell>
          <cell r="J4899">
            <v>0</v>
          </cell>
          <cell r="K4899">
            <v>0</v>
          </cell>
          <cell r="O4899" t="str">
            <v>0</v>
          </cell>
          <cell r="S4899">
            <v>0</v>
          </cell>
          <cell r="W4899">
            <v>0</v>
          </cell>
          <cell r="Y4899">
            <v>0</v>
          </cell>
          <cell r="AA4899">
            <v>0</v>
          </cell>
          <cell r="AE4899">
            <v>2016.3320000000001</v>
          </cell>
        </row>
        <row r="4900">
          <cell r="C4900">
            <v>46526</v>
          </cell>
          <cell r="D4900">
            <v>20</v>
          </cell>
          <cell r="G4900">
            <v>0</v>
          </cell>
          <cell r="J4900">
            <v>0</v>
          </cell>
          <cell r="K4900">
            <v>0</v>
          </cell>
          <cell r="O4900" t="str">
            <v>0</v>
          </cell>
          <cell r="S4900">
            <v>0</v>
          </cell>
          <cell r="W4900">
            <v>0</v>
          </cell>
          <cell r="Y4900">
            <v>0</v>
          </cell>
          <cell r="AA4900">
            <v>0</v>
          </cell>
          <cell r="AE4900">
            <v>2016.3320000000001</v>
          </cell>
        </row>
        <row r="4901">
          <cell r="C4901">
            <v>46527</v>
          </cell>
          <cell r="D4901">
            <v>20</v>
          </cell>
          <cell r="G4901">
            <v>0</v>
          </cell>
          <cell r="J4901">
            <v>0</v>
          </cell>
          <cell r="K4901">
            <v>0</v>
          </cell>
          <cell r="O4901" t="str">
            <v>0</v>
          </cell>
          <cell r="S4901">
            <v>0</v>
          </cell>
          <cell r="W4901">
            <v>0</v>
          </cell>
          <cell r="Y4901">
            <v>0</v>
          </cell>
          <cell r="AA4901">
            <v>0</v>
          </cell>
          <cell r="AE4901">
            <v>2016.3320000000001</v>
          </cell>
        </row>
        <row r="4902">
          <cell r="C4902">
            <v>46528</v>
          </cell>
          <cell r="D4902">
            <v>20</v>
          </cell>
          <cell r="G4902">
            <v>0</v>
          </cell>
          <cell r="J4902">
            <v>0</v>
          </cell>
          <cell r="K4902">
            <v>0</v>
          </cell>
          <cell r="O4902" t="str">
            <v>0</v>
          </cell>
          <cell r="S4902">
            <v>0</v>
          </cell>
          <cell r="W4902">
            <v>0</v>
          </cell>
          <cell r="Y4902">
            <v>0</v>
          </cell>
          <cell r="AA4902">
            <v>0</v>
          </cell>
          <cell r="AE4902">
            <v>2016.3320000000001</v>
          </cell>
        </row>
        <row r="4903">
          <cell r="C4903">
            <v>46529</v>
          </cell>
          <cell r="D4903">
            <v>20</v>
          </cell>
          <cell r="G4903">
            <v>0</v>
          </cell>
          <cell r="J4903">
            <v>0</v>
          </cell>
          <cell r="K4903">
            <v>0</v>
          </cell>
          <cell r="O4903" t="str">
            <v>0</v>
          </cell>
          <cell r="S4903">
            <v>0</v>
          </cell>
          <cell r="W4903">
            <v>0</v>
          </cell>
          <cell r="Y4903">
            <v>0</v>
          </cell>
          <cell r="AA4903">
            <v>0</v>
          </cell>
          <cell r="AE4903">
            <v>2016.3320000000001</v>
          </cell>
        </row>
        <row r="4904">
          <cell r="C4904">
            <v>46530</v>
          </cell>
          <cell r="D4904">
            <v>20</v>
          </cell>
          <cell r="G4904">
            <v>0</v>
          </cell>
          <cell r="J4904">
            <v>0</v>
          </cell>
          <cell r="K4904">
            <v>0</v>
          </cell>
          <cell r="O4904" t="str">
            <v>0</v>
          </cell>
          <cell r="S4904">
            <v>0</v>
          </cell>
          <cell r="W4904">
            <v>0</v>
          </cell>
          <cell r="Y4904">
            <v>0</v>
          </cell>
          <cell r="AA4904">
            <v>0</v>
          </cell>
          <cell r="AE4904">
            <v>2016.3320000000001</v>
          </cell>
        </row>
        <row r="4905">
          <cell r="C4905">
            <v>46531</v>
          </cell>
          <cell r="D4905">
            <v>21</v>
          </cell>
          <cell r="G4905">
            <v>0</v>
          </cell>
          <cell r="J4905">
            <v>0</v>
          </cell>
          <cell r="K4905">
            <v>0</v>
          </cell>
          <cell r="O4905" t="str">
            <v>0</v>
          </cell>
          <cell r="S4905">
            <v>0</v>
          </cell>
          <cell r="W4905">
            <v>0</v>
          </cell>
          <cell r="Y4905">
            <v>0</v>
          </cell>
          <cell r="AA4905">
            <v>0</v>
          </cell>
          <cell r="AE4905">
            <v>2016.3320000000001</v>
          </cell>
        </row>
        <row r="4906">
          <cell r="C4906">
            <v>46532</v>
          </cell>
          <cell r="D4906">
            <v>21</v>
          </cell>
          <cell r="G4906">
            <v>0</v>
          </cell>
          <cell r="J4906">
            <v>0</v>
          </cell>
          <cell r="K4906">
            <v>0</v>
          </cell>
          <cell r="O4906" t="str">
            <v>0</v>
          </cell>
          <cell r="S4906">
            <v>0</v>
          </cell>
          <cell r="W4906">
            <v>0</v>
          </cell>
          <cell r="Y4906">
            <v>0</v>
          </cell>
          <cell r="AA4906">
            <v>0</v>
          </cell>
          <cell r="AE4906">
            <v>2016.3320000000001</v>
          </cell>
        </row>
        <row r="4907">
          <cell r="C4907">
            <v>46533</v>
          </cell>
          <cell r="D4907">
            <v>21</v>
          </cell>
          <cell r="G4907">
            <v>0</v>
          </cell>
          <cell r="J4907">
            <v>0</v>
          </cell>
          <cell r="K4907">
            <v>0</v>
          </cell>
          <cell r="O4907" t="str">
            <v>0</v>
          </cell>
          <cell r="S4907">
            <v>0</v>
          </cell>
          <cell r="W4907">
            <v>0</v>
          </cell>
          <cell r="Y4907">
            <v>0</v>
          </cell>
          <cell r="AA4907">
            <v>0</v>
          </cell>
          <cell r="AE4907">
            <v>2016.3320000000001</v>
          </cell>
        </row>
        <row r="4908">
          <cell r="C4908">
            <v>46534</v>
          </cell>
          <cell r="D4908">
            <v>21</v>
          </cell>
          <cell r="G4908">
            <v>0</v>
          </cell>
          <cell r="J4908">
            <v>0</v>
          </cell>
          <cell r="K4908">
            <v>0</v>
          </cell>
          <cell r="O4908" t="str">
            <v>0</v>
          </cell>
          <cell r="S4908">
            <v>0</v>
          </cell>
          <cell r="W4908">
            <v>0</v>
          </cell>
          <cell r="Y4908">
            <v>0</v>
          </cell>
          <cell r="AA4908">
            <v>0</v>
          </cell>
          <cell r="AE4908">
            <v>2016.3320000000001</v>
          </cell>
        </row>
        <row r="4909">
          <cell r="C4909">
            <v>46535</v>
          </cell>
          <cell r="D4909">
            <v>21</v>
          </cell>
          <cell r="G4909">
            <v>0</v>
          </cell>
          <cell r="J4909">
            <v>0</v>
          </cell>
          <cell r="K4909">
            <v>0</v>
          </cell>
          <cell r="O4909" t="str">
            <v>0</v>
          </cell>
          <cell r="S4909">
            <v>0</v>
          </cell>
          <cell r="W4909">
            <v>0</v>
          </cell>
          <cell r="Y4909">
            <v>0</v>
          </cell>
          <cell r="AA4909">
            <v>0</v>
          </cell>
        </row>
        <row r="4910">
          <cell r="C4910">
            <v>46536</v>
          </cell>
          <cell r="D4910">
            <v>21</v>
          </cell>
          <cell r="G4910">
            <v>0</v>
          </cell>
          <cell r="J4910">
            <v>0</v>
          </cell>
          <cell r="K4910">
            <v>0</v>
          </cell>
          <cell r="O4910" t="str">
            <v>0</v>
          </cell>
          <cell r="S4910">
            <v>0</v>
          </cell>
          <cell r="W4910">
            <v>0</v>
          </cell>
          <cell r="Y4910">
            <v>0</v>
          </cell>
          <cell r="AA4910">
            <v>0</v>
          </cell>
          <cell r="AE4910">
            <v>2016.3320000000001</v>
          </cell>
        </row>
        <row r="4911">
          <cell r="C4911">
            <v>46537</v>
          </cell>
          <cell r="D4911">
            <v>21</v>
          </cell>
          <cell r="G4911">
            <v>0</v>
          </cell>
          <cell r="J4911">
            <v>0</v>
          </cell>
          <cell r="K4911">
            <v>0</v>
          </cell>
          <cell r="O4911" t="str">
            <v>0</v>
          </cell>
          <cell r="S4911">
            <v>0</v>
          </cell>
          <cell r="W4911">
            <v>0</v>
          </cell>
          <cell r="Y4911">
            <v>0</v>
          </cell>
          <cell r="AA4911">
            <v>0</v>
          </cell>
          <cell r="AE4911">
            <v>2016.3320000000001</v>
          </cell>
        </row>
        <row r="4912">
          <cell r="C4912">
            <v>46538</v>
          </cell>
          <cell r="D4912">
            <v>22</v>
          </cell>
          <cell r="G4912">
            <v>0</v>
          </cell>
          <cell r="J4912">
            <v>0</v>
          </cell>
          <cell r="K4912">
            <v>0</v>
          </cell>
          <cell r="O4912" t="str">
            <v>0</v>
          </cell>
          <cell r="S4912">
            <v>0</v>
          </cell>
          <cell r="W4912">
            <v>0</v>
          </cell>
          <cell r="Y4912">
            <v>0</v>
          </cell>
          <cell r="AA4912">
            <v>0</v>
          </cell>
          <cell r="AE4912">
            <v>2016.3320000000001</v>
          </cell>
        </row>
        <row r="4913">
          <cell r="C4913">
            <v>46539</v>
          </cell>
          <cell r="D4913">
            <v>22</v>
          </cell>
          <cell r="G4913">
            <v>0</v>
          </cell>
          <cell r="J4913">
            <v>0</v>
          </cell>
          <cell r="K4913">
            <v>0</v>
          </cell>
          <cell r="O4913" t="str">
            <v>0</v>
          </cell>
          <cell r="S4913">
            <v>0</v>
          </cell>
          <cell r="W4913">
            <v>0</v>
          </cell>
          <cell r="Y4913">
            <v>0</v>
          </cell>
          <cell r="AA4913">
            <v>0</v>
          </cell>
          <cell r="AE4913">
            <v>2016.3320000000001</v>
          </cell>
        </row>
        <row r="4914">
          <cell r="C4914">
            <v>46540</v>
          </cell>
          <cell r="D4914">
            <v>22</v>
          </cell>
          <cell r="G4914">
            <v>0</v>
          </cell>
          <cell r="J4914">
            <v>0</v>
          </cell>
          <cell r="K4914">
            <v>0</v>
          </cell>
          <cell r="O4914" t="str">
            <v>0</v>
          </cell>
          <cell r="S4914">
            <v>0</v>
          </cell>
          <cell r="W4914">
            <v>0</v>
          </cell>
          <cell r="Y4914">
            <v>0</v>
          </cell>
          <cell r="AA4914">
            <v>0</v>
          </cell>
          <cell r="AE4914">
            <v>2016.3320000000001</v>
          </cell>
        </row>
        <row r="4915">
          <cell r="C4915">
            <v>46541</v>
          </cell>
          <cell r="D4915">
            <v>22</v>
          </cell>
          <cell r="G4915">
            <v>0</v>
          </cell>
          <cell r="J4915">
            <v>0</v>
          </cell>
          <cell r="K4915">
            <v>0</v>
          </cell>
          <cell r="O4915" t="str">
            <v>0</v>
          </cell>
          <cell r="S4915">
            <v>0</v>
          </cell>
          <cell r="W4915">
            <v>0</v>
          </cell>
          <cell r="Y4915">
            <v>0</v>
          </cell>
          <cell r="AA4915">
            <v>0</v>
          </cell>
          <cell r="AE4915">
            <v>2016.3320000000001</v>
          </cell>
        </row>
        <row r="4916">
          <cell r="C4916">
            <v>46542</v>
          </cell>
          <cell r="D4916">
            <v>22</v>
          </cell>
          <cell r="G4916">
            <v>0</v>
          </cell>
          <cell r="J4916">
            <v>0</v>
          </cell>
          <cell r="K4916">
            <v>0</v>
          </cell>
          <cell r="O4916" t="str">
            <v>0</v>
          </cell>
          <cell r="S4916">
            <v>0</v>
          </cell>
          <cell r="W4916">
            <v>0</v>
          </cell>
          <cell r="Y4916">
            <v>0</v>
          </cell>
          <cell r="AA4916">
            <v>0</v>
          </cell>
          <cell r="AE4916">
            <v>2016.3320000000001</v>
          </cell>
        </row>
        <row r="4917">
          <cell r="C4917">
            <v>46543</v>
          </cell>
          <cell r="D4917">
            <v>22</v>
          </cell>
          <cell r="G4917">
            <v>0</v>
          </cell>
          <cell r="J4917">
            <v>0</v>
          </cell>
          <cell r="K4917">
            <v>0</v>
          </cell>
          <cell r="O4917" t="str">
            <v>0</v>
          </cell>
          <cell r="S4917">
            <v>0</v>
          </cell>
          <cell r="W4917">
            <v>0</v>
          </cell>
          <cell r="Y4917">
            <v>0</v>
          </cell>
          <cell r="AA4917">
            <v>0</v>
          </cell>
          <cell r="AE4917">
            <v>2016.3320000000001</v>
          </cell>
        </row>
        <row r="4918">
          <cell r="C4918">
            <v>46544</v>
          </cell>
          <cell r="D4918">
            <v>22</v>
          </cell>
          <cell r="G4918">
            <v>0</v>
          </cell>
          <cell r="J4918">
            <v>0</v>
          </cell>
          <cell r="K4918">
            <v>0</v>
          </cell>
          <cell r="O4918" t="str">
            <v>0</v>
          </cell>
          <cell r="S4918">
            <v>0</v>
          </cell>
          <cell r="W4918">
            <v>0</v>
          </cell>
          <cell r="Y4918">
            <v>0</v>
          </cell>
          <cell r="AA4918">
            <v>0</v>
          </cell>
          <cell r="AE4918">
            <v>2016.3320000000001</v>
          </cell>
        </row>
        <row r="4919">
          <cell r="C4919">
            <v>46545</v>
          </cell>
          <cell r="D4919">
            <v>23</v>
          </cell>
          <cell r="G4919">
            <v>0</v>
          </cell>
          <cell r="J4919">
            <v>0</v>
          </cell>
          <cell r="K4919">
            <v>0</v>
          </cell>
          <cell r="O4919" t="str">
            <v>0</v>
          </cell>
          <cell r="S4919">
            <v>0</v>
          </cell>
          <cell r="W4919">
            <v>0</v>
          </cell>
          <cell r="Y4919">
            <v>0</v>
          </cell>
          <cell r="AA4919">
            <v>0</v>
          </cell>
          <cell r="AE4919">
            <v>2016.3320000000001</v>
          </cell>
        </row>
        <row r="4920">
          <cell r="C4920">
            <v>46546</v>
          </cell>
          <cell r="D4920">
            <v>23</v>
          </cell>
          <cell r="G4920">
            <v>0</v>
          </cell>
          <cell r="J4920">
            <v>0</v>
          </cell>
          <cell r="K4920">
            <v>0</v>
          </cell>
          <cell r="O4920" t="str">
            <v>0</v>
          </cell>
          <cell r="S4920">
            <v>0</v>
          </cell>
          <cell r="W4920">
            <v>0</v>
          </cell>
          <cell r="Y4920">
            <v>0</v>
          </cell>
          <cell r="AA4920">
            <v>0</v>
          </cell>
          <cell r="AE4920">
            <v>2016.3320000000001</v>
          </cell>
        </row>
        <row r="4921">
          <cell r="C4921">
            <v>46547</v>
          </cell>
          <cell r="D4921">
            <v>23</v>
          </cell>
          <cell r="G4921">
            <v>0</v>
          </cell>
          <cell r="J4921">
            <v>0</v>
          </cell>
          <cell r="K4921">
            <v>0</v>
          </cell>
          <cell r="O4921" t="str">
            <v>0</v>
          </cell>
          <cell r="S4921">
            <v>0</v>
          </cell>
          <cell r="W4921">
            <v>0</v>
          </cell>
          <cell r="Y4921">
            <v>0</v>
          </cell>
          <cell r="AA4921">
            <v>0</v>
          </cell>
          <cell r="AE4921">
            <v>2016.3320000000001</v>
          </cell>
        </row>
        <row r="4922">
          <cell r="C4922">
            <v>46548</v>
          </cell>
          <cell r="D4922">
            <v>23</v>
          </cell>
          <cell r="G4922">
            <v>0</v>
          </cell>
          <cell r="J4922">
            <v>0</v>
          </cell>
          <cell r="K4922">
            <v>0</v>
          </cell>
          <cell r="O4922" t="str">
            <v>0</v>
          </cell>
          <cell r="S4922">
            <v>0</v>
          </cell>
          <cell r="W4922">
            <v>0</v>
          </cell>
          <cell r="Y4922">
            <v>0</v>
          </cell>
          <cell r="AA4922">
            <v>0</v>
          </cell>
          <cell r="AE4922">
            <v>2016.3320000000001</v>
          </cell>
        </row>
        <row r="4923">
          <cell r="C4923">
            <v>46549</v>
          </cell>
          <cell r="D4923">
            <v>23</v>
          </cell>
          <cell r="G4923">
            <v>0</v>
          </cell>
          <cell r="J4923">
            <v>0</v>
          </cell>
          <cell r="K4923">
            <v>0</v>
          </cell>
          <cell r="O4923" t="str">
            <v>0</v>
          </cell>
          <cell r="S4923">
            <v>0</v>
          </cell>
          <cell r="W4923">
            <v>0</v>
          </cell>
          <cell r="Y4923">
            <v>0</v>
          </cell>
          <cell r="AA4923">
            <v>0</v>
          </cell>
          <cell r="AE4923">
            <v>2016.3320000000001</v>
          </cell>
        </row>
        <row r="4924">
          <cell r="C4924">
            <v>46550</v>
          </cell>
          <cell r="D4924">
            <v>23</v>
          </cell>
          <cell r="G4924">
            <v>0</v>
          </cell>
          <cell r="J4924">
            <v>0</v>
          </cell>
          <cell r="K4924">
            <v>0</v>
          </cell>
          <cell r="O4924" t="str">
            <v>0</v>
          </cell>
          <cell r="S4924">
            <v>0</v>
          </cell>
          <cell r="W4924">
            <v>0</v>
          </cell>
          <cell r="Y4924">
            <v>0</v>
          </cell>
          <cell r="AA4924">
            <v>0</v>
          </cell>
          <cell r="AE4924">
            <v>2016.3320000000001</v>
          </cell>
        </row>
        <row r="4925">
          <cell r="C4925">
            <v>46551</v>
          </cell>
          <cell r="D4925">
            <v>23</v>
          </cell>
          <cell r="G4925">
            <v>0</v>
          </cell>
          <cell r="J4925">
            <v>0</v>
          </cell>
          <cell r="K4925">
            <v>0</v>
          </cell>
          <cell r="O4925" t="str">
            <v>0</v>
          </cell>
          <cell r="S4925">
            <v>0</v>
          </cell>
          <cell r="W4925">
            <v>0</v>
          </cell>
          <cell r="Y4925">
            <v>0</v>
          </cell>
          <cell r="AA4925">
            <v>0</v>
          </cell>
          <cell r="AE4925">
            <v>2016.3320000000001</v>
          </cell>
        </row>
        <row r="4926">
          <cell r="C4926">
            <v>46552</v>
          </cell>
          <cell r="D4926">
            <v>24</v>
          </cell>
          <cell r="G4926">
            <v>0</v>
          </cell>
          <cell r="J4926">
            <v>0</v>
          </cell>
          <cell r="K4926">
            <v>0</v>
          </cell>
          <cell r="O4926" t="str">
            <v>0</v>
          </cell>
          <cell r="S4926">
            <v>0</v>
          </cell>
          <cell r="W4926">
            <v>0</v>
          </cell>
          <cell r="Y4926">
            <v>0</v>
          </cell>
          <cell r="AA4926">
            <v>0</v>
          </cell>
          <cell r="AE4926">
            <v>2016.3320000000001</v>
          </cell>
        </row>
        <row r="4927">
          <cell r="C4927">
            <v>46553</v>
          </cell>
          <cell r="D4927">
            <v>24</v>
          </cell>
          <cell r="G4927">
            <v>0</v>
          </cell>
          <cell r="J4927">
            <v>0</v>
          </cell>
          <cell r="K4927">
            <v>0</v>
          </cell>
          <cell r="O4927" t="str">
            <v>0</v>
          </cell>
          <cell r="S4927">
            <v>0</v>
          </cell>
          <cell r="W4927">
            <v>0</v>
          </cell>
          <cell r="Y4927">
            <v>0</v>
          </cell>
          <cell r="AA4927">
            <v>0</v>
          </cell>
          <cell r="AE4927">
            <v>2016.3320000000001</v>
          </cell>
        </row>
        <row r="4928">
          <cell r="C4928">
            <v>46554</v>
          </cell>
          <cell r="D4928">
            <v>24</v>
          </cell>
          <cell r="G4928">
            <v>0</v>
          </cell>
          <cell r="J4928">
            <v>0</v>
          </cell>
          <cell r="K4928">
            <v>0</v>
          </cell>
          <cell r="O4928" t="str">
            <v>0</v>
          </cell>
          <cell r="S4928">
            <v>0</v>
          </cell>
          <cell r="W4928">
            <v>0</v>
          </cell>
          <cell r="Y4928">
            <v>0</v>
          </cell>
          <cell r="AA4928">
            <v>0</v>
          </cell>
          <cell r="AE4928">
            <v>2016.3320000000001</v>
          </cell>
        </row>
        <row r="4929">
          <cell r="C4929">
            <v>46555</v>
          </cell>
          <cell r="D4929">
            <v>24</v>
          </cell>
          <cell r="G4929">
            <v>0</v>
          </cell>
          <cell r="J4929">
            <v>0</v>
          </cell>
          <cell r="K4929">
            <v>0</v>
          </cell>
          <cell r="O4929" t="str">
            <v>0</v>
          </cell>
          <cell r="S4929">
            <v>0</v>
          </cell>
          <cell r="W4929">
            <v>0</v>
          </cell>
          <cell r="Y4929">
            <v>0</v>
          </cell>
          <cell r="AA4929">
            <v>0</v>
          </cell>
          <cell r="AE4929">
            <v>2016.3320000000001</v>
          </cell>
        </row>
        <row r="4930">
          <cell r="C4930">
            <v>46556</v>
          </cell>
          <cell r="D4930">
            <v>24</v>
          </cell>
          <cell r="G4930">
            <v>0</v>
          </cell>
          <cell r="J4930">
            <v>0</v>
          </cell>
          <cell r="K4930">
            <v>0</v>
          </cell>
          <cell r="O4930" t="str">
            <v>0</v>
          </cell>
          <cell r="S4930">
            <v>0</v>
          </cell>
          <cell r="W4930">
            <v>0</v>
          </cell>
          <cell r="Y4930">
            <v>0</v>
          </cell>
          <cell r="AA4930">
            <v>0</v>
          </cell>
          <cell r="AE4930">
            <v>2016.3320000000001</v>
          </cell>
        </row>
        <row r="4931">
          <cell r="C4931">
            <v>46557</v>
          </cell>
          <cell r="D4931">
            <v>24</v>
          </cell>
          <cell r="G4931">
            <v>0</v>
          </cell>
          <cell r="J4931">
            <v>0</v>
          </cell>
          <cell r="K4931">
            <v>0</v>
          </cell>
          <cell r="O4931" t="str">
            <v>0</v>
          </cell>
          <cell r="S4931">
            <v>0</v>
          </cell>
          <cell r="W4931">
            <v>0</v>
          </cell>
          <cell r="Y4931">
            <v>0</v>
          </cell>
          <cell r="AA4931">
            <v>0</v>
          </cell>
          <cell r="AE4931">
            <v>2016.3320000000001</v>
          </cell>
        </row>
        <row r="4932">
          <cell r="C4932">
            <v>46558</v>
          </cell>
          <cell r="D4932">
            <v>24</v>
          </cell>
          <cell r="G4932">
            <v>0</v>
          </cell>
          <cell r="J4932">
            <v>0</v>
          </cell>
          <cell r="K4932">
            <v>0</v>
          </cell>
          <cell r="O4932" t="str">
            <v>0</v>
          </cell>
          <cell r="S4932">
            <v>0</v>
          </cell>
          <cell r="W4932">
            <v>0</v>
          </cell>
          <cell r="Y4932">
            <v>0</v>
          </cell>
          <cell r="AA4932">
            <v>0</v>
          </cell>
          <cell r="AE4932">
            <v>2016.3320000000001</v>
          </cell>
        </row>
        <row r="4933">
          <cell r="C4933">
            <v>46559</v>
          </cell>
          <cell r="D4933">
            <v>25</v>
          </cell>
          <cell r="G4933">
            <v>0</v>
          </cell>
          <cell r="J4933">
            <v>0</v>
          </cell>
          <cell r="K4933">
            <v>0</v>
          </cell>
          <cell r="O4933" t="str">
            <v>0</v>
          </cell>
          <cell r="S4933">
            <v>0</v>
          </cell>
          <cell r="W4933">
            <v>0</v>
          </cell>
          <cell r="Y4933">
            <v>0</v>
          </cell>
          <cell r="AA4933">
            <v>0</v>
          </cell>
          <cell r="AE4933">
            <v>2016.3320000000001</v>
          </cell>
        </row>
        <row r="4934">
          <cell r="C4934">
            <v>46560</v>
          </cell>
          <cell r="D4934">
            <v>25</v>
          </cell>
          <cell r="G4934">
            <v>0</v>
          </cell>
          <cell r="J4934">
            <v>0</v>
          </cell>
          <cell r="K4934">
            <v>0</v>
          </cell>
          <cell r="O4934" t="str">
            <v>0</v>
          </cell>
          <cell r="S4934">
            <v>0</v>
          </cell>
          <cell r="W4934">
            <v>0</v>
          </cell>
          <cell r="Y4934">
            <v>0</v>
          </cell>
          <cell r="AA4934">
            <v>0</v>
          </cell>
          <cell r="AE4934">
            <v>2016.3320000000001</v>
          </cell>
        </row>
        <row r="4935">
          <cell r="C4935">
            <v>46561</v>
          </cell>
          <cell r="D4935">
            <v>25</v>
          </cell>
          <cell r="G4935">
            <v>0</v>
          </cell>
          <cell r="J4935">
            <v>0</v>
          </cell>
          <cell r="K4935">
            <v>0</v>
          </cell>
          <cell r="O4935" t="str">
            <v>0</v>
          </cell>
          <cell r="S4935">
            <v>0</v>
          </cell>
          <cell r="W4935">
            <v>0</v>
          </cell>
          <cell r="Y4935">
            <v>0</v>
          </cell>
          <cell r="AA4935">
            <v>0</v>
          </cell>
          <cell r="AE4935">
            <v>2016.3320000000001</v>
          </cell>
        </row>
        <row r="4936">
          <cell r="C4936">
            <v>46562</v>
          </cell>
          <cell r="D4936">
            <v>25</v>
          </cell>
          <cell r="G4936">
            <v>0</v>
          </cell>
          <cell r="J4936">
            <v>0</v>
          </cell>
          <cell r="K4936">
            <v>0</v>
          </cell>
          <cell r="O4936" t="str">
            <v>0</v>
          </cell>
          <cell r="S4936">
            <v>0</v>
          </cell>
          <cell r="W4936">
            <v>0</v>
          </cell>
          <cell r="Y4936">
            <v>0</v>
          </cell>
          <cell r="AA4936">
            <v>0</v>
          </cell>
          <cell r="AE4936">
            <v>2016.3320000000001</v>
          </cell>
        </row>
        <row r="4937">
          <cell r="C4937">
            <v>46563</v>
          </cell>
          <cell r="D4937">
            <v>25</v>
          </cell>
          <cell r="G4937">
            <v>0</v>
          </cell>
          <cell r="J4937">
            <v>0</v>
          </cell>
          <cell r="K4937">
            <v>0</v>
          </cell>
          <cell r="O4937" t="str">
            <v>0</v>
          </cell>
          <cell r="S4937">
            <v>0</v>
          </cell>
          <cell r="W4937">
            <v>0</v>
          </cell>
          <cell r="Y4937">
            <v>0</v>
          </cell>
          <cell r="AA4937">
            <v>0</v>
          </cell>
          <cell r="AE4937">
            <v>2016.3320000000001</v>
          </cell>
        </row>
        <row r="4938">
          <cell r="C4938">
            <v>46564</v>
          </cell>
          <cell r="D4938">
            <v>25</v>
          </cell>
          <cell r="G4938">
            <v>0</v>
          </cell>
          <cell r="J4938">
            <v>0</v>
          </cell>
          <cell r="K4938">
            <v>0</v>
          </cell>
          <cell r="O4938" t="str">
            <v>0</v>
          </cell>
          <cell r="S4938">
            <v>0</v>
          </cell>
          <cell r="W4938">
            <v>0</v>
          </cell>
          <cell r="Y4938">
            <v>0</v>
          </cell>
          <cell r="AA4938">
            <v>0</v>
          </cell>
          <cell r="AE4938">
            <v>2016.3320000000001</v>
          </cell>
        </row>
        <row r="4939">
          <cell r="C4939">
            <v>46565</v>
          </cell>
          <cell r="D4939">
            <v>25</v>
          </cell>
          <cell r="G4939">
            <v>0</v>
          </cell>
          <cell r="J4939">
            <v>0</v>
          </cell>
          <cell r="K4939">
            <v>0</v>
          </cell>
          <cell r="O4939" t="str">
            <v>0</v>
          </cell>
          <cell r="S4939">
            <v>0</v>
          </cell>
          <cell r="W4939">
            <v>0</v>
          </cell>
          <cell r="Y4939">
            <v>0</v>
          </cell>
          <cell r="AA4939">
            <v>0</v>
          </cell>
          <cell r="AE4939">
            <v>2016.3320000000001</v>
          </cell>
        </row>
        <row r="4940">
          <cell r="C4940">
            <v>46566</v>
          </cell>
          <cell r="D4940">
            <v>26</v>
          </cell>
          <cell r="G4940">
            <v>0</v>
          </cell>
          <cell r="J4940">
            <v>0</v>
          </cell>
          <cell r="K4940">
            <v>0</v>
          </cell>
          <cell r="O4940" t="str">
            <v>0</v>
          </cell>
          <cell r="S4940">
            <v>0</v>
          </cell>
          <cell r="W4940">
            <v>0</v>
          </cell>
          <cell r="Y4940">
            <v>0</v>
          </cell>
          <cell r="AA4940">
            <v>0</v>
          </cell>
        </row>
        <row r="4941">
          <cell r="C4941">
            <v>46567</v>
          </cell>
          <cell r="D4941">
            <v>26</v>
          </cell>
          <cell r="G4941">
            <v>0</v>
          </cell>
          <cell r="J4941">
            <v>0</v>
          </cell>
          <cell r="K4941">
            <v>0</v>
          </cell>
          <cell r="O4941" t="str">
            <v>0</v>
          </cell>
          <cell r="S4941">
            <v>0</v>
          </cell>
          <cell r="W4941">
            <v>0</v>
          </cell>
          <cell r="Y4941">
            <v>0</v>
          </cell>
          <cell r="AA4941">
            <v>0</v>
          </cell>
          <cell r="AE4941">
            <v>2016.3320000000001</v>
          </cell>
        </row>
        <row r="4942">
          <cell r="C4942">
            <v>46568</v>
          </cell>
          <cell r="D4942">
            <v>26</v>
          </cell>
          <cell r="G4942">
            <v>0</v>
          </cell>
          <cell r="J4942">
            <v>0</v>
          </cell>
          <cell r="K4942">
            <v>0</v>
          </cell>
          <cell r="O4942" t="str">
            <v>0</v>
          </cell>
          <cell r="S4942">
            <v>0</v>
          </cell>
          <cell r="W4942">
            <v>0</v>
          </cell>
          <cell r="Y4942">
            <v>0</v>
          </cell>
          <cell r="AA4942">
            <v>0</v>
          </cell>
          <cell r="AE4942">
            <v>2016.3320000000001</v>
          </cell>
        </row>
        <row r="4943">
          <cell r="C4943">
            <v>46569</v>
          </cell>
          <cell r="D4943">
            <v>26</v>
          </cell>
          <cell r="G4943">
            <v>0</v>
          </cell>
          <cell r="J4943">
            <v>0</v>
          </cell>
          <cell r="K4943">
            <v>0</v>
          </cell>
          <cell r="O4943" t="str">
            <v>0</v>
          </cell>
          <cell r="S4943">
            <v>0</v>
          </cell>
          <cell r="W4943">
            <v>0</v>
          </cell>
          <cell r="Y4943">
            <v>0</v>
          </cell>
          <cell r="AA4943">
            <v>0</v>
          </cell>
          <cell r="AE4943">
            <v>2016.3320000000001</v>
          </cell>
        </row>
        <row r="4944">
          <cell r="C4944">
            <v>46570</v>
          </cell>
          <cell r="D4944">
            <v>26</v>
          </cell>
          <cell r="G4944">
            <v>0</v>
          </cell>
          <cell r="J4944">
            <v>0</v>
          </cell>
          <cell r="K4944">
            <v>0</v>
          </cell>
          <cell r="O4944" t="str">
            <v>0</v>
          </cell>
          <cell r="S4944">
            <v>0</v>
          </cell>
          <cell r="W4944">
            <v>0</v>
          </cell>
          <cell r="Y4944">
            <v>0</v>
          </cell>
          <cell r="AA4944">
            <v>0</v>
          </cell>
          <cell r="AE4944">
            <v>2016.3320000000001</v>
          </cell>
        </row>
        <row r="4945">
          <cell r="C4945">
            <v>46571</v>
          </cell>
          <cell r="D4945">
            <v>26</v>
          </cell>
          <cell r="G4945">
            <v>0</v>
          </cell>
          <cell r="J4945">
            <v>0</v>
          </cell>
          <cell r="K4945">
            <v>0</v>
          </cell>
          <cell r="O4945" t="str">
            <v>0</v>
          </cell>
          <cell r="S4945">
            <v>0</v>
          </cell>
          <cell r="W4945">
            <v>0</v>
          </cell>
          <cell r="Y4945">
            <v>0</v>
          </cell>
          <cell r="AA4945">
            <v>0</v>
          </cell>
          <cell r="AE4945">
            <v>2016.3320000000001</v>
          </cell>
        </row>
        <row r="4946">
          <cell r="C4946">
            <v>46572</v>
          </cell>
          <cell r="D4946">
            <v>26</v>
          </cell>
          <cell r="G4946">
            <v>0</v>
          </cell>
          <cell r="J4946">
            <v>0</v>
          </cell>
          <cell r="K4946">
            <v>0</v>
          </cell>
          <cell r="O4946" t="str">
            <v>0</v>
          </cell>
          <cell r="S4946">
            <v>0</v>
          </cell>
          <cell r="W4946">
            <v>0</v>
          </cell>
          <cell r="Y4946">
            <v>0</v>
          </cell>
          <cell r="AA4946">
            <v>0</v>
          </cell>
          <cell r="AE4946">
            <v>2016.3320000000001</v>
          </cell>
        </row>
        <row r="4947">
          <cell r="C4947">
            <v>46573</v>
          </cell>
          <cell r="D4947">
            <v>27</v>
          </cell>
          <cell r="G4947">
            <v>0</v>
          </cell>
          <cell r="J4947">
            <v>0</v>
          </cell>
          <cell r="K4947">
            <v>0</v>
          </cell>
          <cell r="O4947" t="str">
            <v>0</v>
          </cell>
          <cell r="S4947">
            <v>0</v>
          </cell>
          <cell r="W4947">
            <v>0</v>
          </cell>
          <cell r="Y4947">
            <v>0</v>
          </cell>
          <cell r="AA4947">
            <v>0</v>
          </cell>
          <cell r="AE4947">
            <v>2016.3320000000001</v>
          </cell>
        </row>
        <row r="4948">
          <cell r="C4948">
            <v>46574</v>
          </cell>
          <cell r="D4948">
            <v>27</v>
          </cell>
          <cell r="G4948">
            <v>0</v>
          </cell>
          <cell r="J4948">
            <v>0</v>
          </cell>
          <cell r="K4948">
            <v>0</v>
          </cell>
          <cell r="O4948" t="str">
            <v>0</v>
          </cell>
          <cell r="S4948">
            <v>0</v>
          </cell>
          <cell r="W4948">
            <v>0</v>
          </cell>
          <cell r="Y4948">
            <v>0</v>
          </cell>
          <cell r="AA4948">
            <v>0</v>
          </cell>
          <cell r="AE4948">
            <v>2016.3320000000001</v>
          </cell>
        </row>
        <row r="4949">
          <cell r="C4949">
            <v>46575</v>
          </cell>
          <cell r="D4949">
            <v>27</v>
          </cell>
          <cell r="G4949">
            <v>0</v>
          </cell>
          <cell r="J4949">
            <v>0</v>
          </cell>
          <cell r="K4949">
            <v>0</v>
          </cell>
          <cell r="O4949" t="str">
            <v>0</v>
          </cell>
          <cell r="S4949">
            <v>0</v>
          </cell>
          <cell r="W4949">
            <v>0</v>
          </cell>
          <cell r="Y4949">
            <v>0</v>
          </cell>
          <cell r="AA4949">
            <v>0</v>
          </cell>
          <cell r="AE4949">
            <v>2016.3320000000001</v>
          </cell>
        </row>
        <row r="4950">
          <cell r="C4950">
            <v>46576</v>
          </cell>
          <cell r="D4950">
            <v>27</v>
          </cell>
          <cell r="G4950">
            <v>0</v>
          </cell>
          <cell r="J4950">
            <v>0</v>
          </cell>
          <cell r="K4950">
            <v>0</v>
          </cell>
          <cell r="O4950" t="str">
            <v>0</v>
          </cell>
          <cell r="S4950">
            <v>0</v>
          </cell>
          <cell r="W4950">
            <v>0</v>
          </cell>
          <cell r="Y4950">
            <v>0</v>
          </cell>
          <cell r="AA4950">
            <v>0</v>
          </cell>
          <cell r="AE4950">
            <v>2016.3320000000001</v>
          </cell>
        </row>
        <row r="4951">
          <cell r="C4951">
            <v>46577</v>
          </cell>
          <cell r="D4951">
            <v>27</v>
          </cell>
          <cell r="G4951">
            <v>0</v>
          </cell>
          <cell r="J4951">
            <v>0</v>
          </cell>
          <cell r="K4951">
            <v>0</v>
          </cell>
          <cell r="O4951" t="str">
            <v>0</v>
          </cell>
          <cell r="S4951">
            <v>0</v>
          </cell>
          <cell r="W4951">
            <v>0</v>
          </cell>
          <cell r="Y4951">
            <v>0</v>
          </cell>
          <cell r="AA4951">
            <v>0</v>
          </cell>
          <cell r="AE4951">
            <v>2016.3320000000001</v>
          </cell>
        </row>
        <row r="4952">
          <cell r="C4952">
            <v>46578</v>
          </cell>
          <cell r="D4952">
            <v>27</v>
          </cell>
          <cell r="G4952">
            <v>0</v>
          </cell>
          <cell r="J4952">
            <v>0</v>
          </cell>
          <cell r="K4952">
            <v>0</v>
          </cell>
          <cell r="O4952" t="str">
            <v>0</v>
          </cell>
          <cell r="S4952">
            <v>0</v>
          </cell>
          <cell r="W4952">
            <v>0</v>
          </cell>
          <cell r="Y4952">
            <v>0</v>
          </cell>
          <cell r="AA4952">
            <v>0</v>
          </cell>
          <cell r="AE4952">
            <v>2016.3320000000001</v>
          </cell>
        </row>
        <row r="4953">
          <cell r="C4953">
            <v>46579</v>
          </cell>
          <cell r="D4953">
            <v>27</v>
          </cell>
          <cell r="G4953">
            <v>0</v>
          </cell>
          <cell r="J4953">
            <v>0</v>
          </cell>
          <cell r="K4953">
            <v>0</v>
          </cell>
          <cell r="O4953" t="str">
            <v>0</v>
          </cell>
          <cell r="S4953">
            <v>0</v>
          </cell>
          <cell r="W4953">
            <v>0</v>
          </cell>
          <cell r="Y4953">
            <v>0</v>
          </cell>
          <cell r="AA4953">
            <v>0</v>
          </cell>
          <cell r="AE4953">
            <v>2016.3320000000001</v>
          </cell>
        </row>
        <row r="4954">
          <cell r="C4954">
            <v>46580</v>
          </cell>
          <cell r="D4954">
            <v>28</v>
          </cell>
          <cell r="G4954">
            <v>0</v>
          </cell>
          <cell r="J4954">
            <v>0</v>
          </cell>
          <cell r="K4954">
            <v>0</v>
          </cell>
          <cell r="O4954" t="str">
            <v>0</v>
          </cell>
          <cell r="S4954">
            <v>0</v>
          </cell>
          <cell r="W4954">
            <v>0</v>
          </cell>
          <cell r="Y4954">
            <v>0</v>
          </cell>
          <cell r="AA4954">
            <v>0</v>
          </cell>
          <cell r="AE4954">
            <v>2016.3320000000001</v>
          </cell>
        </row>
        <row r="4955">
          <cell r="C4955">
            <v>46581</v>
          </cell>
          <cell r="D4955">
            <v>28</v>
          </cell>
          <cell r="G4955">
            <v>0</v>
          </cell>
          <cell r="J4955">
            <v>0</v>
          </cell>
          <cell r="K4955">
            <v>0</v>
          </cell>
          <cell r="O4955" t="str">
            <v>0</v>
          </cell>
          <cell r="S4955">
            <v>0</v>
          </cell>
          <cell r="W4955">
            <v>0</v>
          </cell>
          <cell r="Y4955">
            <v>0</v>
          </cell>
          <cell r="AA4955">
            <v>0</v>
          </cell>
          <cell r="AE4955">
            <v>2016.3320000000001</v>
          </cell>
        </row>
        <row r="4956">
          <cell r="C4956">
            <v>46582</v>
          </cell>
          <cell r="D4956">
            <v>28</v>
          </cell>
          <cell r="G4956">
            <v>0</v>
          </cell>
          <cell r="J4956">
            <v>0</v>
          </cell>
          <cell r="K4956">
            <v>0</v>
          </cell>
          <cell r="O4956" t="str">
            <v>0</v>
          </cell>
          <cell r="S4956">
            <v>0</v>
          </cell>
          <cell r="W4956">
            <v>0</v>
          </cell>
          <cell r="Y4956">
            <v>0</v>
          </cell>
          <cell r="AA4956">
            <v>0</v>
          </cell>
          <cell r="AE4956">
            <v>2016.3320000000001</v>
          </cell>
        </row>
        <row r="4957">
          <cell r="C4957">
            <v>46583</v>
          </cell>
          <cell r="D4957">
            <v>28</v>
          </cell>
          <cell r="G4957">
            <v>0</v>
          </cell>
          <cell r="J4957">
            <v>0</v>
          </cell>
          <cell r="K4957">
            <v>0</v>
          </cell>
          <cell r="O4957" t="str">
            <v>0</v>
          </cell>
          <cell r="S4957">
            <v>0</v>
          </cell>
          <cell r="W4957">
            <v>0</v>
          </cell>
          <cell r="Y4957">
            <v>0</v>
          </cell>
          <cell r="AA4957">
            <v>0</v>
          </cell>
          <cell r="AE4957">
            <v>2016.3320000000001</v>
          </cell>
        </row>
        <row r="4958">
          <cell r="C4958">
            <v>46584</v>
          </cell>
          <cell r="D4958">
            <v>28</v>
          </cell>
          <cell r="G4958">
            <v>0</v>
          </cell>
          <cell r="J4958">
            <v>0</v>
          </cell>
          <cell r="K4958">
            <v>0</v>
          </cell>
          <cell r="O4958" t="str">
            <v>0</v>
          </cell>
          <cell r="S4958">
            <v>0</v>
          </cell>
          <cell r="W4958">
            <v>0</v>
          </cell>
          <cell r="Y4958">
            <v>0</v>
          </cell>
          <cell r="AA4958">
            <v>0</v>
          </cell>
          <cell r="AE4958">
            <v>2016.3320000000001</v>
          </cell>
        </row>
        <row r="4959">
          <cell r="C4959">
            <v>46585</v>
          </cell>
          <cell r="D4959">
            <v>28</v>
          </cell>
          <cell r="G4959">
            <v>0</v>
          </cell>
          <cell r="J4959">
            <v>0</v>
          </cell>
          <cell r="K4959">
            <v>0</v>
          </cell>
          <cell r="O4959" t="str">
            <v>0</v>
          </cell>
          <cell r="S4959">
            <v>0</v>
          </cell>
          <cell r="W4959">
            <v>0</v>
          </cell>
          <cell r="Y4959">
            <v>0</v>
          </cell>
          <cell r="AA4959">
            <v>0</v>
          </cell>
          <cell r="AE4959">
            <v>2016.3320000000001</v>
          </cell>
        </row>
        <row r="4960">
          <cell r="C4960">
            <v>46586</v>
          </cell>
          <cell r="D4960">
            <v>28</v>
          </cell>
          <cell r="G4960">
            <v>0</v>
          </cell>
          <cell r="J4960">
            <v>0</v>
          </cell>
          <cell r="K4960">
            <v>0</v>
          </cell>
          <cell r="O4960" t="str">
            <v>0</v>
          </cell>
          <cell r="S4960">
            <v>0</v>
          </cell>
          <cell r="W4960">
            <v>0</v>
          </cell>
          <cell r="Y4960">
            <v>0</v>
          </cell>
          <cell r="AA4960">
            <v>0</v>
          </cell>
          <cell r="AE4960">
            <v>2016.3320000000001</v>
          </cell>
        </row>
        <row r="4961">
          <cell r="C4961">
            <v>46587</v>
          </cell>
          <cell r="D4961">
            <v>29</v>
          </cell>
          <cell r="G4961">
            <v>0</v>
          </cell>
          <cell r="J4961">
            <v>0</v>
          </cell>
          <cell r="K4961">
            <v>0</v>
          </cell>
          <cell r="O4961" t="str">
            <v>0</v>
          </cell>
          <cell r="S4961">
            <v>0</v>
          </cell>
          <cell r="W4961">
            <v>0</v>
          </cell>
          <cell r="Y4961">
            <v>0</v>
          </cell>
          <cell r="AA4961">
            <v>0</v>
          </cell>
          <cell r="AE4961">
            <v>2016.3320000000001</v>
          </cell>
        </row>
        <row r="4962">
          <cell r="C4962">
            <v>46588</v>
          </cell>
          <cell r="D4962">
            <v>29</v>
          </cell>
          <cell r="G4962">
            <v>0</v>
          </cell>
          <cell r="J4962">
            <v>0</v>
          </cell>
          <cell r="K4962">
            <v>0</v>
          </cell>
          <cell r="O4962" t="str">
            <v>0</v>
          </cell>
          <cell r="S4962">
            <v>0</v>
          </cell>
          <cell r="W4962">
            <v>0</v>
          </cell>
          <cell r="Y4962">
            <v>0</v>
          </cell>
          <cell r="AA4962">
            <v>0</v>
          </cell>
          <cell r="AE4962">
            <v>2016.3320000000001</v>
          </cell>
        </row>
        <row r="4963">
          <cell r="C4963">
            <v>46589</v>
          </cell>
          <cell r="D4963">
            <v>29</v>
          </cell>
          <cell r="G4963">
            <v>0</v>
          </cell>
          <cell r="J4963">
            <v>0</v>
          </cell>
          <cell r="K4963">
            <v>0</v>
          </cell>
          <cell r="O4963" t="str">
            <v>0</v>
          </cell>
          <cell r="S4963">
            <v>0</v>
          </cell>
          <cell r="W4963">
            <v>0</v>
          </cell>
          <cell r="Y4963">
            <v>0</v>
          </cell>
          <cell r="AA4963">
            <v>0</v>
          </cell>
          <cell r="AE4963">
            <v>2016.3320000000001</v>
          </cell>
        </row>
        <row r="4964">
          <cell r="C4964">
            <v>46590</v>
          </cell>
          <cell r="D4964">
            <v>29</v>
          </cell>
          <cell r="G4964">
            <v>0</v>
          </cell>
          <cell r="J4964">
            <v>0</v>
          </cell>
          <cell r="K4964">
            <v>0</v>
          </cell>
          <cell r="O4964" t="str">
            <v>0</v>
          </cell>
          <cell r="S4964">
            <v>0</v>
          </cell>
          <cell r="W4964">
            <v>0</v>
          </cell>
          <cell r="Y4964">
            <v>0</v>
          </cell>
          <cell r="AA4964">
            <v>0</v>
          </cell>
          <cell r="AE4964">
            <v>2016.3320000000001</v>
          </cell>
        </row>
        <row r="4965">
          <cell r="C4965">
            <v>46591</v>
          </cell>
          <cell r="D4965">
            <v>29</v>
          </cell>
          <cell r="G4965">
            <v>0</v>
          </cell>
          <cell r="J4965">
            <v>0</v>
          </cell>
          <cell r="K4965">
            <v>0</v>
          </cell>
          <cell r="O4965" t="str">
            <v>0</v>
          </cell>
          <cell r="S4965">
            <v>0</v>
          </cell>
          <cell r="W4965">
            <v>0</v>
          </cell>
          <cell r="Y4965">
            <v>0</v>
          </cell>
          <cell r="AA4965">
            <v>0</v>
          </cell>
          <cell r="AE4965">
            <v>2016.3320000000001</v>
          </cell>
        </row>
        <row r="4966">
          <cell r="C4966">
            <v>46592</v>
          </cell>
          <cell r="D4966">
            <v>29</v>
          </cell>
          <cell r="G4966">
            <v>0</v>
          </cell>
          <cell r="J4966">
            <v>0</v>
          </cell>
          <cell r="K4966">
            <v>0</v>
          </cell>
          <cell r="O4966" t="str">
            <v>0</v>
          </cell>
          <cell r="S4966">
            <v>0</v>
          </cell>
          <cell r="W4966">
            <v>0</v>
          </cell>
          <cell r="Y4966">
            <v>0</v>
          </cell>
          <cell r="AA4966">
            <v>0</v>
          </cell>
          <cell r="AE4966">
            <v>2016.3320000000001</v>
          </cell>
        </row>
        <row r="4967">
          <cell r="C4967">
            <v>46593</v>
          </cell>
          <cell r="D4967">
            <v>29</v>
          </cell>
          <cell r="G4967">
            <v>0</v>
          </cell>
          <cell r="J4967">
            <v>0</v>
          </cell>
          <cell r="K4967">
            <v>0</v>
          </cell>
          <cell r="O4967" t="str">
            <v>0</v>
          </cell>
          <cell r="S4967">
            <v>0</v>
          </cell>
          <cell r="W4967">
            <v>0</v>
          </cell>
          <cell r="Y4967">
            <v>0</v>
          </cell>
          <cell r="AA4967">
            <v>0</v>
          </cell>
          <cell r="AE4967">
            <v>2016.3320000000001</v>
          </cell>
        </row>
        <row r="4968">
          <cell r="C4968">
            <v>46594</v>
          </cell>
          <cell r="D4968">
            <v>30</v>
          </cell>
          <cell r="G4968">
            <v>0</v>
          </cell>
          <cell r="J4968">
            <v>0</v>
          </cell>
          <cell r="K4968">
            <v>0</v>
          </cell>
          <cell r="O4968" t="str">
            <v>0</v>
          </cell>
          <cell r="S4968">
            <v>0</v>
          </cell>
          <cell r="W4968">
            <v>0</v>
          </cell>
          <cell r="Y4968">
            <v>0</v>
          </cell>
          <cell r="AA4968">
            <v>0</v>
          </cell>
          <cell r="AE4968">
            <v>2016.3320000000001</v>
          </cell>
        </row>
        <row r="4969">
          <cell r="C4969">
            <v>46595</v>
          </cell>
          <cell r="D4969">
            <v>30</v>
          </cell>
          <cell r="G4969">
            <v>0</v>
          </cell>
          <cell r="J4969">
            <v>0</v>
          </cell>
          <cell r="K4969">
            <v>0</v>
          </cell>
          <cell r="O4969" t="str">
            <v>0</v>
          </cell>
          <cell r="S4969">
            <v>0</v>
          </cell>
          <cell r="W4969">
            <v>0</v>
          </cell>
          <cell r="Y4969">
            <v>0</v>
          </cell>
          <cell r="AA4969">
            <v>0</v>
          </cell>
          <cell r="AE4969">
            <v>2016.3320000000001</v>
          </cell>
        </row>
        <row r="4970">
          <cell r="C4970">
            <v>46596</v>
          </cell>
          <cell r="D4970">
            <v>30</v>
          </cell>
          <cell r="G4970">
            <v>0</v>
          </cell>
          <cell r="J4970">
            <v>0</v>
          </cell>
          <cell r="K4970">
            <v>0</v>
          </cell>
          <cell r="O4970" t="str">
            <v>0</v>
          </cell>
          <cell r="S4970">
            <v>0</v>
          </cell>
          <cell r="W4970">
            <v>0</v>
          </cell>
          <cell r="Y4970">
            <v>0</v>
          </cell>
          <cell r="AA4970">
            <v>0</v>
          </cell>
        </row>
        <row r="4971">
          <cell r="C4971">
            <v>46597</v>
          </cell>
          <cell r="D4971">
            <v>30</v>
          </cell>
          <cell r="G4971">
            <v>0</v>
          </cell>
          <cell r="J4971">
            <v>0</v>
          </cell>
          <cell r="K4971">
            <v>0</v>
          </cell>
          <cell r="O4971" t="str">
            <v>0</v>
          </cell>
          <cell r="S4971">
            <v>0</v>
          </cell>
          <cell r="W4971">
            <v>0</v>
          </cell>
          <cell r="Y4971">
            <v>0</v>
          </cell>
          <cell r="AA4971">
            <v>0</v>
          </cell>
          <cell r="AE4971">
            <v>2016.3320000000001</v>
          </cell>
        </row>
        <row r="4972">
          <cell r="C4972">
            <v>46598</v>
          </cell>
          <cell r="D4972">
            <v>30</v>
          </cell>
          <cell r="G4972">
            <v>0</v>
          </cell>
          <cell r="J4972">
            <v>0</v>
          </cell>
          <cell r="K4972">
            <v>0</v>
          </cell>
          <cell r="O4972" t="str">
            <v>0</v>
          </cell>
          <cell r="S4972">
            <v>0</v>
          </cell>
          <cell r="W4972">
            <v>0</v>
          </cell>
          <cell r="Y4972">
            <v>0</v>
          </cell>
          <cell r="AA4972">
            <v>0</v>
          </cell>
          <cell r="AE4972">
            <v>2016.3320000000001</v>
          </cell>
        </row>
        <row r="4973">
          <cell r="C4973">
            <v>46599</v>
          </cell>
          <cell r="D4973">
            <v>30</v>
          </cell>
          <cell r="G4973">
            <v>0</v>
          </cell>
          <cell r="J4973">
            <v>0</v>
          </cell>
          <cell r="K4973">
            <v>0</v>
          </cell>
          <cell r="O4973" t="str">
            <v>0</v>
          </cell>
          <cell r="S4973">
            <v>0</v>
          </cell>
          <cell r="W4973">
            <v>0</v>
          </cell>
          <cell r="Y4973">
            <v>0</v>
          </cell>
          <cell r="AA4973">
            <v>0</v>
          </cell>
          <cell r="AE4973">
            <v>2016.3320000000001</v>
          </cell>
        </row>
        <row r="4974">
          <cell r="C4974">
            <v>46600</v>
          </cell>
          <cell r="D4974">
            <v>30</v>
          </cell>
          <cell r="G4974">
            <v>0</v>
          </cell>
          <cell r="J4974">
            <v>0</v>
          </cell>
          <cell r="K4974">
            <v>0</v>
          </cell>
          <cell r="O4974" t="str">
            <v>0</v>
          </cell>
          <cell r="S4974">
            <v>0</v>
          </cell>
          <cell r="W4974">
            <v>0</v>
          </cell>
          <cell r="Y4974">
            <v>0</v>
          </cell>
          <cell r="AA4974">
            <v>0</v>
          </cell>
          <cell r="AE4974">
            <v>2016.3320000000001</v>
          </cell>
        </row>
        <row r="4975">
          <cell r="C4975">
            <v>46601</v>
          </cell>
          <cell r="D4975">
            <v>31</v>
          </cell>
          <cell r="G4975">
            <v>0</v>
          </cell>
          <cell r="J4975">
            <v>0</v>
          </cell>
          <cell r="K4975">
            <v>0</v>
          </cell>
          <cell r="O4975" t="str">
            <v>0</v>
          </cell>
          <cell r="S4975">
            <v>0</v>
          </cell>
          <cell r="W4975">
            <v>0</v>
          </cell>
          <cell r="Y4975">
            <v>0</v>
          </cell>
          <cell r="AA4975">
            <v>0</v>
          </cell>
          <cell r="AE4975">
            <v>2016.3320000000001</v>
          </cell>
        </row>
        <row r="4976">
          <cell r="C4976">
            <v>46602</v>
          </cell>
          <cell r="D4976">
            <v>31</v>
          </cell>
          <cell r="G4976">
            <v>0</v>
          </cell>
          <cell r="J4976">
            <v>0</v>
          </cell>
          <cell r="K4976">
            <v>0</v>
          </cell>
          <cell r="O4976" t="str">
            <v>0</v>
          </cell>
          <cell r="S4976">
            <v>0</v>
          </cell>
          <cell r="W4976">
            <v>0</v>
          </cell>
          <cell r="Y4976">
            <v>0</v>
          </cell>
          <cell r="AA4976">
            <v>0</v>
          </cell>
          <cell r="AE4976">
            <v>2016.3320000000001</v>
          </cell>
        </row>
        <row r="4977">
          <cell r="C4977">
            <v>46603</v>
          </cell>
          <cell r="D4977">
            <v>31</v>
          </cell>
          <cell r="G4977">
            <v>0</v>
          </cell>
          <cell r="J4977">
            <v>0</v>
          </cell>
          <cell r="K4977">
            <v>0</v>
          </cell>
          <cell r="O4977" t="str">
            <v>0</v>
          </cell>
          <cell r="S4977">
            <v>0</v>
          </cell>
          <cell r="W4977">
            <v>0</v>
          </cell>
          <cell r="Y4977">
            <v>0</v>
          </cell>
          <cell r="AA4977">
            <v>0</v>
          </cell>
          <cell r="AE4977">
            <v>2016.3320000000001</v>
          </cell>
        </row>
        <row r="4978">
          <cell r="C4978">
            <v>46604</v>
          </cell>
          <cell r="D4978">
            <v>31</v>
          </cell>
          <cell r="G4978">
            <v>0</v>
          </cell>
          <cell r="J4978">
            <v>0</v>
          </cell>
          <cell r="K4978">
            <v>0</v>
          </cell>
          <cell r="O4978" t="str">
            <v>0</v>
          </cell>
          <cell r="S4978">
            <v>0</v>
          </cell>
          <cell r="W4978">
            <v>0</v>
          </cell>
          <cell r="Y4978">
            <v>0</v>
          </cell>
          <cell r="AA4978">
            <v>0</v>
          </cell>
          <cell r="AE4978">
            <v>2016.3320000000001</v>
          </cell>
        </row>
        <row r="4979">
          <cell r="C4979">
            <v>46605</v>
          </cell>
          <cell r="D4979">
            <v>31</v>
          </cell>
          <cell r="G4979">
            <v>0</v>
          </cell>
          <cell r="J4979">
            <v>0</v>
          </cell>
          <cell r="K4979">
            <v>0</v>
          </cell>
          <cell r="O4979" t="str">
            <v>0</v>
          </cell>
          <cell r="S4979">
            <v>0</v>
          </cell>
          <cell r="W4979">
            <v>0</v>
          </cell>
          <cell r="Y4979">
            <v>0</v>
          </cell>
          <cell r="AA4979">
            <v>0</v>
          </cell>
          <cell r="AE4979">
            <v>2016.3320000000001</v>
          </cell>
        </row>
        <row r="4980">
          <cell r="C4980">
            <v>46606</v>
          </cell>
          <cell r="D4980">
            <v>31</v>
          </cell>
          <cell r="G4980">
            <v>0</v>
          </cell>
          <cell r="J4980">
            <v>0</v>
          </cell>
          <cell r="K4980">
            <v>0</v>
          </cell>
          <cell r="O4980" t="str">
            <v>0</v>
          </cell>
          <cell r="S4980">
            <v>0</v>
          </cell>
          <cell r="W4980">
            <v>0</v>
          </cell>
          <cell r="Y4980">
            <v>0</v>
          </cell>
          <cell r="AA4980">
            <v>0</v>
          </cell>
          <cell r="AE4980">
            <v>2016.3320000000001</v>
          </cell>
        </row>
        <row r="4981">
          <cell r="C4981">
            <v>46607</v>
          </cell>
          <cell r="D4981">
            <v>31</v>
          </cell>
          <cell r="G4981">
            <v>0</v>
          </cell>
          <cell r="J4981">
            <v>0</v>
          </cell>
          <cell r="K4981">
            <v>0</v>
          </cell>
          <cell r="O4981" t="str">
            <v>0</v>
          </cell>
          <cell r="S4981">
            <v>0</v>
          </cell>
          <cell r="W4981">
            <v>0</v>
          </cell>
          <cell r="Y4981">
            <v>0</v>
          </cell>
          <cell r="AA4981">
            <v>0</v>
          </cell>
          <cell r="AE4981">
            <v>2016.3320000000001</v>
          </cell>
        </row>
        <row r="4982">
          <cell r="C4982">
            <v>46608</v>
          </cell>
          <cell r="D4982">
            <v>32</v>
          </cell>
          <cell r="G4982">
            <v>0</v>
          </cell>
          <cell r="J4982">
            <v>0</v>
          </cell>
          <cell r="K4982">
            <v>0</v>
          </cell>
          <cell r="O4982" t="str">
            <v>0</v>
          </cell>
          <cell r="S4982">
            <v>0</v>
          </cell>
          <cell r="W4982">
            <v>0</v>
          </cell>
          <cell r="Y4982">
            <v>0</v>
          </cell>
          <cell r="AA4982">
            <v>0</v>
          </cell>
          <cell r="AE4982">
            <v>2016.3320000000001</v>
          </cell>
        </row>
        <row r="4983">
          <cell r="C4983">
            <v>46609</v>
          </cell>
          <cell r="D4983">
            <v>32</v>
          </cell>
          <cell r="G4983">
            <v>0</v>
          </cell>
          <cell r="J4983">
            <v>0</v>
          </cell>
          <cell r="K4983">
            <v>0</v>
          </cell>
          <cell r="O4983" t="str">
            <v>0</v>
          </cell>
          <cell r="S4983">
            <v>0</v>
          </cell>
          <cell r="W4983">
            <v>0</v>
          </cell>
          <cell r="Y4983">
            <v>0</v>
          </cell>
          <cell r="AA4983">
            <v>0</v>
          </cell>
          <cell r="AE4983">
            <v>2016.3320000000001</v>
          </cell>
        </row>
        <row r="4984">
          <cell r="C4984">
            <v>46610</v>
          </cell>
          <cell r="D4984">
            <v>32</v>
          </cell>
          <cell r="G4984">
            <v>0</v>
          </cell>
          <cell r="J4984">
            <v>0</v>
          </cell>
          <cell r="K4984">
            <v>0</v>
          </cell>
          <cell r="O4984" t="str">
            <v>0</v>
          </cell>
          <cell r="S4984">
            <v>0</v>
          </cell>
          <cell r="W4984">
            <v>0</v>
          </cell>
          <cell r="Y4984">
            <v>0</v>
          </cell>
          <cell r="AA4984">
            <v>0</v>
          </cell>
          <cell r="AE4984">
            <v>2016.3320000000001</v>
          </cell>
        </row>
        <row r="4985">
          <cell r="C4985">
            <v>46611</v>
          </cell>
          <cell r="D4985">
            <v>32</v>
          </cell>
          <cell r="G4985">
            <v>0</v>
          </cell>
          <cell r="J4985">
            <v>0</v>
          </cell>
          <cell r="K4985">
            <v>0</v>
          </cell>
          <cell r="O4985" t="str">
            <v>0</v>
          </cell>
          <cell r="S4985">
            <v>0</v>
          </cell>
          <cell r="W4985">
            <v>0</v>
          </cell>
          <cell r="Y4985">
            <v>0</v>
          </cell>
          <cell r="AA4985">
            <v>0</v>
          </cell>
          <cell r="AE4985">
            <v>2016.3320000000001</v>
          </cell>
        </row>
        <row r="4986">
          <cell r="C4986">
            <v>46612</v>
          </cell>
          <cell r="D4986">
            <v>32</v>
          </cell>
          <cell r="G4986">
            <v>0</v>
          </cell>
          <cell r="J4986">
            <v>0</v>
          </cell>
          <cell r="K4986">
            <v>0</v>
          </cell>
          <cell r="O4986" t="str">
            <v>0</v>
          </cell>
          <cell r="S4986">
            <v>0</v>
          </cell>
          <cell r="W4986">
            <v>0</v>
          </cell>
          <cell r="Y4986">
            <v>0</v>
          </cell>
          <cell r="AA4986">
            <v>0</v>
          </cell>
          <cell r="AE4986">
            <v>2016.3320000000001</v>
          </cell>
        </row>
        <row r="4987">
          <cell r="C4987">
            <v>46613</v>
          </cell>
          <cell r="D4987">
            <v>32</v>
          </cell>
          <cell r="G4987">
            <v>0</v>
          </cell>
          <cell r="J4987">
            <v>0</v>
          </cell>
          <cell r="K4987">
            <v>0</v>
          </cell>
          <cell r="O4987" t="str">
            <v>0</v>
          </cell>
          <cell r="S4987">
            <v>0</v>
          </cell>
          <cell r="W4987">
            <v>0</v>
          </cell>
          <cell r="Y4987">
            <v>0</v>
          </cell>
          <cell r="AA4987">
            <v>0</v>
          </cell>
          <cell r="AE4987">
            <v>2016.3320000000001</v>
          </cell>
        </row>
        <row r="4988">
          <cell r="C4988">
            <v>46614</v>
          </cell>
          <cell r="D4988">
            <v>32</v>
          </cell>
          <cell r="G4988">
            <v>0</v>
          </cell>
          <cell r="J4988">
            <v>0</v>
          </cell>
          <cell r="K4988">
            <v>0</v>
          </cell>
          <cell r="O4988" t="str">
            <v>0</v>
          </cell>
          <cell r="S4988">
            <v>0</v>
          </cell>
          <cell r="W4988">
            <v>0</v>
          </cell>
          <cell r="Y4988">
            <v>0</v>
          </cell>
          <cell r="AA4988">
            <v>0</v>
          </cell>
          <cell r="AE4988">
            <v>2016.3320000000001</v>
          </cell>
        </row>
        <row r="4989">
          <cell r="C4989">
            <v>46615</v>
          </cell>
          <cell r="D4989">
            <v>33</v>
          </cell>
          <cell r="G4989">
            <v>0</v>
          </cell>
          <cell r="J4989">
            <v>0</v>
          </cell>
          <cell r="K4989">
            <v>0</v>
          </cell>
          <cell r="O4989" t="str">
            <v>0</v>
          </cell>
          <cell r="S4989">
            <v>0</v>
          </cell>
          <cell r="W4989">
            <v>0</v>
          </cell>
          <cell r="Y4989">
            <v>0</v>
          </cell>
          <cell r="AA4989">
            <v>0</v>
          </cell>
          <cell r="AE4989">
            <v>2016.3320000000001</v>
          </cell>
        </row>
        <row r="4990">
          <cell r="C4990">
            <v>46616</v>
          </cell>
          <cell r="D4990">
            <v>33</v>
          </cell>
          <cell r="G4990">
            <v>0</v>
          </cell>
          <cell r="J4990">
            <v>0</v>
          </cell>
          <cell r="K4990">
            <v>0</v>
          </cell>
          <cell r="O4990" t="str">
            <v>0</v>
          </cell>
          <cell r="S4990">
            <v>0</v>
          </cell>
          <cell r="W4990">
            <v>0</v>
          </cell>
          <cell r="Y4990">
            <v>0</v>
          </cell>
          <cell r="AA4990">
            <v>0</v>
          </cell>
          <cell r="AE4990">
            <v>2016.3320000000001</v>
          </cell>
        </row>
        <row r="4991">
          <cell r="C4991">
            <v>46617</v>
          </cell>
          <cell r="D4991">
            <v>33</v>
          </cell>
          <cell r="G4991">
            <v>0</v>
          </cell>
          <cell r="J4991">
            <v>0</v>
          </cell>
          <cell r="K4991">
            <v>0</v>
          </cell>
          <cell r="O4991" t="str">
            <v>0</v>
          </cell>
          <cell r="S4991">
            <v>0</v>
          </cell>
          <cell r="W4991">
            <v>0</v>
          </cell>
          <cell r="Y4991">
            <v>0</v>
          </cell>
          <cell r="AA4991">
            <v>0</v>
          </cell>
          <cell r="AE4991">
            <v>2016.3320000000001</v>
          </cell>
        </row>
        <row r="4992">
          <cell r="C4992">
            <v>46618</v>
          </cell>
          <cell r="D4992">
            <v>33</v>
          </cell>
          <cell r="G4992">
            <v>0</v>
          </cell>
          <cell r="J4992">
            <v>0</v>
          </cell>
          <cell r="K4992">
            <v>0</v>
          </cell>
          <cell r="O4992" t="str">
            <v>0</v>
          </cell>
          <cell r="S4992">
            <v>0</v>
          </cell>
          <cell r="W4992">
            <v>0</v>
          </cell>
          <cell r="Y4992">
            <v>0</v>
          </cell>
          <cell r="AA4992">
            <v>0</v>
          </cell>
          <cell r="AE4992">
            <v>2016.3320000000001</v>
          </cell>
        </row>
        <row r="4993">
          <cell r="C4993">
            <v>46619</v>
          </cell>
          <cell r="D4993">
            <v>33</v>
          </cell>
          <cell r="G4993">
            <v>0</v>
          </cell>
          <cell r="J4993">
            <v>0</v>
          </cell>
          <cell r="K4993">
            <v>0</v>
          </cell>
          <cell r="O4993" t="str">
            <v>0</v>
          </cell>
          <cell r="S4993">
            <v>0</v>
          </cell>
          <cell r="W4993">
            <v>0</v>
          </cell>
          <cell r="Y4993">
            <v>0</v>
          </cell>
          <cell r="AA4993">
            <v>0</v>
          </cell>
          <cell r="AE4993">
            <v>2016.3320000000001</v>
          </cell>
        </row>
        <row r="4994">
          <cell r="C4994">
            <v>46620</v>
          </cell>
          <cell r="D4994">
            <v>33</v>
          </cell>
          <cell r="G4994">
            <v>0</v>
          </cell>
          <cell r="J4994">
            <v>0</v>
          </cell>
          <cell r="K4994">
            <v>0</v>
          </cell>
          <cell r="O4994" t="str">
            <v>0</v>
          </cell>
          <cell r="S4994">
            <v>0</v>
          </cell>
          <cell r="W4994">
            <v>0</v>
          </cell>
          <cell r="Y4994">
            <v>0</v>
          </cell>
          <cell r="AA4994">
            <v>0</v>
          </cell>
          <cell r="AE4994">
            <v>2016.3320000000001</v>
          </cell>
        </row>
        <row r="4995">
          <cell r="C4995">
            <v>46621</v>
          </cell>
          <cell r="D4995">
            <v>33</v>
          </cell>
          <cell r="G4995">
            <v>0</v>
          </cell>
          <cell r="J4995">
            <v>0</v>
          </cell>
          <cell r="K4995">
            <v>0</v>
          </cell>
          <cell r="O4995" t="str">
            <v>0</v>
          </cell>
          <cell r="S4995">
            <v>0</v>
          </cell>
          <cell r="W4995">
            <v>0</v>
          </cell>
          <cell r="Y4995">
            <v>0</v>
          </cell>
          <cell r="AA4995">
            <v>0</v>
          </cell>
          <cell r="AE4995">
            <v>2016.3320000000001</v>
          </cell>
        </row>
        <row r="4996">
          <cell r="C4996">
            <v>46622</v>
          </cell>
          <cell r="D4996">
            <v>34</v>
          </cell>
          <cell r="G4996">
            <v>0</v>
          </cell>
          <cell r="J4996">
            <v>0</v>
          </cell>
          <cell r="K4996">
            <v>0</v>
          </cell>
          <cell r="O4996" t="str">
            <v>0</v>
          </cell>
          <cell r="S4996">
            <v>0</v>
          </cell>
          <cell r="W4996">
            <v>0</v>
          </cell>
          <cell r="Y4996">
            <v>0</v>
          </cell>
          <cell r="AA4996">
            <v>0</v>
          </cell>
          <cell r="AE4996">
            <v>2016.3320000000001</v>
          </cell>
        </row>
        <row r="4997">
          <cell r="C4997">
            <v>46623</v>
          </cell>
          <cell r="D4997">
            <v>34</v>
          </cell>
          <cell r="G4997">
            <v>0</v>
          </cell>
          <cell r="J4997">
            <v>0</v>
          </cell>
          <cell r="K4997">
            <v>0</v>
          </cell>
          <cell r="O4997" t="str">
            <v>0</v>
          </cell>
          <cell r="S4997">
            <v>0</v>
          </cell>
          <cell r="W4997">
            <v>0</v>
          </cell>
          <cell r="Y4997">
            <v>0</v>
          </cell>
          <cell r="AA4997">
            <v>0</v>
          </cell>
          <cell r="AE4997">
            <v>2016.3320000000001</v>
          </cell>
        </row>
        <row r="4998">
          <cell r="C4998">
            <v>46624</v>
          </cell>
          <cell r="D4998">
            <v>34</v>
          </cell>
          <cell r="G4998">
            <v>0</v>
          </cell>
          <cell r="J4998">
            <v>0</v>
          </cell>
          <cell r="K4998">
            <v>0</v>
          </cell>
          <cell r="O4998" t="str">
            <v>0</v>
          </cell>
          <cell r="S4998">
            <v>0</v>
          </cell>
          <cell r="W4998">
            <v>0</v>
          </cell>
          <cell r="Y4998">
            <v>0</v>
          </cell>
          <cell r="AA4998">
            <v>0</v>
          </cell>
          <cell r="AE4998">
            <v>2016.3320000000001</v>
          </cell>
        </row>
        <row r="4999">
          <cell r="C4999">
            <v>46625</v>
          </cell>
          <cell r="D4999">
            <v>34</v>
          </cell>
          <cell r="G4999">
            <v>0</v>
          </cell>
          <cell r="J4999">
            <v>0</v>
          </cell>
          <cell r="K4999">
            <v>0</v>
          </cell>
          <cell r="O4999" t="str">
            <v>0</v>
          </cell>
          <cell r="S4999">
            <v>0</v>
          </cell>
          <cell r="W4999">
            <v>0</v>
          </cell>
          <cell r="Y4999">
            <v>0</v>
          </cell>
          <cell r="AA4999">
            <v>0</v>
          </cell>
          <cell r="AE4999">
            <v>2016.3320000000001</v>
          </cell>
        </row>
        <row r="5000">
          <cell r="C5000">
            <v>46626</v>
          </cell>
          <cell r="D5000">
            <v>34</v>
          </cell>
          <cell r="G5000">
            <v>0</v>
          </cell>
          <cell r="J5000">
            <v>0</v>
          </cell>
          <cell r="K5000">
            <v>0</v>
          </cell>
          <cell r="O5000" t="str">
            <v>0</v>
          </cell>
          <cell r="S5000">
            <v>0</v>
          </cell>
          <cell r="W5000">
            <v>0</v>
          </cell>
          <cell r="Y5000">
            <v>0</v>
          </cell>
          <cell r="AA5000">
            <v>0</v>
          </cell>
          <cell r="AE5000">
            <v>2016.3320000000001</v>
          </cell>
        </row>
        <row r="5001">
          <cell r="C5001">
            <v>46627</v>
          </cell>
          <cell r="D5001">
            <v>34</v>
          </cell>
          <cell r="G5001">
            <v>0</v>
          </cell>
          <cell r="J5001">
            <v>0</v>
          </cell>
          <cell r="K5001">
            <v>0</v>
          </cell>
          <cell r="O5001" t="str">
            <v>0</v>
          </cell>
          <cell r="S5001">
            <v>0</v>
          </cell>
          <cell r="W5001">
            <v>0</v>
          </cell>
          <cell r="Y5001">
            <v>0</v>
          </cell>
          <cell r="AA5001">
            <v>0</v>
          </cell>
        </row>
        <row r="5002">
          <cell r="C5002">
            <v>46628</v>
          </cell>
          <cell r="D5002">
            <v>34</v>
          </cell>
          <cell r="G5002">
            <v>0</v>
          </cell>
          <cell r="J5002">
            <v>0</v>
          </cell>
          <cell r="K5002">
            <v>0</v>
          </cell>
          <cell r="O5002" t="str">
            <v>0</v>
          </cell>
          <cell r="S5002">
            <v>0</v>
          </cell>
          <cell r="W5002">
            <v>0</v>
          </cell>
          <cell r="Y5002">
            <v>0</v>
          </cell>
          <cell r="AA5002">
            <v>0</v>
          </cell>
          <cell r="AE5002">
            <v>2016.3320000000001</v>
          </cell>
        </row>
        <row r="5003">
          <cell r="C5003">
            <v>46629</v>
          </cell>
          <cell r="D5003">
            <v>35</v>
          </cell>
          <cell r="G5003">
            <v>0</v>
          </cell>
          <cell r="J5003">
            <v>0</v>
          </cell>
          <cell r="K5003">
            <v>0</v>
          </cell>
          <cell r="O5003" t="str">
            <v>0</v>
          </cell>
          <cell r="S5003">
            <v>0</v>
          </cell>
          <cell r="W5003">
            <v>0</v>
          </cell>
          <cell r="Y5003">
            <v>0</v>
          </cell>
          <cell r="AA5003">
            <v>0</v>
          </cell>
          <cell r="AE5003">
            <v>2016.3320000000001</v>
          </cell>
        </row>
        <row r="5004">
          <cell r="C5004">
            <v>46630</v>
          </cell>
          <cell r="D5004">
            <v>35</v>
          </cell>
          <cell r="G5004">
            <v>0</v>
          </cell>
          <cell r="J5004">
            <v>0</v>
          </cell>
          <cell r="K5004">
            <v>0</v>
          </cell>
          <cell r="O5004" t="str">
            <v>0</v>
          </cell>
          <cell r="S5004">
            <v>0</v>
          </cell>
          <cell r="W5004">
            <v>0</v>
          </cell>
          <cell r="Y5004">
            <v>0</v>
          </cell>
          <cell r="AA5004">
            <v>0</v>
          </cell>
          <cell r="AE5004">
            <v>2016.3320000000001</v>
          </cell>
        </row>
        <row r="5005">
          <cell r="C5005">
            <v>46631</v>
          </cell>
          <cell r="D5005">
            <v>35</v>
          </cell>
          <cell r="G5005">
            <v>0</v>
          </cell>
          <cell r="J5005">
            <v>0</v>
          </cell>
          <cell r="K5005">
            <v>0</v>
          </cell>
          <cell r="O5005" t="str">
            <v>0</v>
          </cell>
          <cell r="S5005">
            <v>0</v>
          </cell>
          <cell r="W5005">
            <v>0</v>
          </cell>
          <cell r="Y5005">
            <v>0</v>
          </cell>
          <cell r="AA5005">
            <v>0</v>
          </cell>
          <cell r="AE5005">
            <v>2016.3320000000001</v>
          </cell>
        </row>
        <row r="5006">
          <cell r="C5006">
            <v>46632</v>
          </cell>
          <cell r="D5006">
            <v>35</v>
          </cell>
          <cell r="G5006">
            <v>0</v>
          </cell>
          <cell r="J5006">
            <v>0</v>
          </cell>
          <cell r="K5006">
            <v>0</v>
          </cell>
          <cell r="O5006" t="str">
            <v>0</v>
          </cell>
          <cell r="S5006">
            <v>0</v>
          </cell>
          <cell r="W5006">
            <v>0</v>
          </cell>
          <cell r="Y5006">
            <v>0</v>
          </cell>
          <cell r="AA5006">
            <v>0</v>
          </cell>
          <cell r="AE5006">
            <v>2016.3320000000001</v>
          </cell>
        </row>
        <row r="5007">
          <cell r="C5007">
            <v>46633</v>
          </cell>
          <cell r="D5007">
            <v>35</v>
          </cell>
          <cell r="G5007">
            <v>0</v>
          </cell>
          <cell r="J5007">
            <v>0</v>
          </cell>
          <cell r="K5007">
            <v>0</v>
          </cell>
          <cell r="O5007" t="str">
            <v>0</v>
          </cell>
          <cell r="S5007">
            <v>0</v>
          </cell>
          <cell r="W5007">
            <v>0</v>
          </cell>
          <cell r="Y5007">
            <v>0</v>
          </cell>
          <cell r="AA5007">
            <v>0</v>
          </cell>
          <cell r="AE5007">
            <v>2016.3320000000001</v>
          </cell>
        </row>
        <row r="5008">
          <cell r="C5008">
            <v>46634</v>
          </cell>
          <cell r="D5008">
            <v>35</v>
          </cell>
          <cell r="G5008">
            <v>0</v>
          </cell>
          <cell r="J5008">
            <v>0</v>
          </cell>
          <cell r="K5008">
            <v>0</v>
          </cell>
          <cell r="O5008" t="str">
            <v>0</v>
          </cell>
          <cell r="S5008">
            <v>0</v>
          </cell>
          <cell r="W5008">
            <v>0</v>
          </cell>
          <cell r="Y5008">
            <v>0</v>
          </cell>
          <cell r="AA5008">
            <v>0</v>
          </cell>
          <cell r="AE5008">
            <v>2016.3320000000001</v>
          </cell>
        </row>
        <row r="5009">
          <cell r="C5009">
            <v>46635</v>
          </cell>
          <cell r="D5009">
            <v>35</v>
          </cell>
          <cell r="G5009">
            <v>0</v>
          </cell>
          <cell r="J5009">
            <v>0</v>
          </cell>
          <cell r="K5009">
            <v>0</v>
          </cell>
          <cell r="O5009" t="str">
            <v>0</v>
          </cell>
          <cell r="S5009">
            <v>0</v>
          </cell>
          <cell r="W5009">
            <v>0</v>
          </cell>
          <cell r="Y5009">
            <v>0</v>
          </cell>
          <cell r="AA5009">
            <v>0</v>
          </cell>
          <cell r="AE5009">
            <v>2016.3320000000001</v>
          </cell>
        </row>
        <row r="5010">
          <cell r="C5010">
            <v>46636</v>
          </cell>
          <cell r="D5010">
            <v>36</v>
          </cell>
          <cell r="G5010">
            <v>0</v>
          </cell>
          <cell r="J5010">
            <v>0</v>
          </cell>
          <cell r="K5010">
            <v>0</v>
          </cell>
          <cell r="O5010" t="str">
            <v>0</v>
          </cell>
          <cell r="S5010">
            <v>0</v>
          </cell>
          <cell r="W5010">
            <v>0</v>
          </cell>
          <cell r="Y5010">
            <v>0</v>
          </cell>
          <cell r="AA5010">
            <v>0</v>
          </cell>
          <cell r="AE5010">
            <v>2016.3320000000001</v>
          </cell>
        </row>
        <row r="5011">
          <cell r="C5011">
            <v>46637</v>
          </cell>
          <cell r="D5011">
            <v>36</v>
          </cell>
          <cell r="G5011">
            <v>0</v>
          </cell>
          <cell r="J5011">
            <v>0</v>
          </cell>
          <cell r="K5011">
            <v>0</v>
          </cell>
          <cell r="O5011" t="str">
            <v>0</v>
          </cell>
          <cell r="S5011">
            <v>0</v>
          </cell>
          <cell r="W5011">
            <v>0</v>
          </cell>
          <cell r="Y5011">
            <v>0</v>
          </cell>
          <cell r="AA5011">
            <v>0</v>
          </cell>
          <cell r="AE5011">
            <v>2016.3320000000001</v>
          </cell>
        </row>
        <row r="5012">
          <cell r="C5012">
            <v>46638</v>
          </cell>
          <cell r="D5012">
            <v>36</v>
          </cell>
          <cell r="G5012">
            <v>0</v>
          </cell>
          <cell r="J5012">
            <v>0</v>
          </cell>
          <cell r="K5012">
            <v>0</v>
          </cell>
          <cell r="O5012" t="str">
            <v>0</v>
          </cell>
          <cell r="S5012">
            <v>0</v>
          </cell>
          <cell r="W5012">
            <v>0</v>
          </cell>
          <cell r="Y5012">
            <v>0</v>
          </cell>
          <cell r="AA5012">
            <v>0</v>
          </cell>
          <cell r="AE5012">
            <v>2016.3320000000001</v>
          </cell>
        </row>
        <row r="5013">
          <cell r="C5013">
            <v>46639</v>
          </cell>
          <cell r="D5013">
            <v>36</v>
          </cell>
          <cell r="G5013">
            <v>0</v>
          </cell>
          <cell r="J5013">
            <v>0</v>
          </cell>
          <cell r="K5013">
            <v>0</v>
          </cell>
          <cell r="O5013" t="str">
            <v>0</v>
          </cell>
          <cell r="S5013">
            <v>0</v>
          </cell>
          <cell r="W5013">
            <v>0</v>
          </cell>
          <cell r="Y5013">
            <v>0</v>
          </cell>
          <cell r="AA5013">
            <v>0</v>
          </cell>
          <cell r="AE5013">
            <v>2016.3320000000001</v>
          </cell>
        </row>
        <row r="5014">
          <cell r="C5014">
            <v>46640</v>
          </cell>
          <cell r="D5014">
            <v>36</v>
          </cell>
          <cell r="G5014">
            <v>0</v>
          </cell>
          <cell r="J5014">
            <v>0</v>
          </cell>
          <cell r="K5014">
            <v>0</v>
          </cell>
          <cell r="O5014" t="str">
            <v>0</v>
          </cell>
          <cell r="S5014">
            <v>0</v>
          </cell>
          <cell r="W5014">
            <v>0</v>
          </cell>
          <cell r="Y5014">
            <v>0</v>
          </cell>
          <cell r="AA5014">
            <v>0</v>
          </cell>
          <cell r="AE5014">
            <v>2016.3320000000001</v>
          </cell>
        </row>
        <row r="5015">
          <cell r="C5015">
            <v>46641</v>
          </cell>
          <cell r="D5015">
            <v>36</v>
          </cell>
          <cell r="G5015">
            <v>0</v>
          </cell>
          <cell r="J5015">
            <v>0</v>
          </cell>
          <cell r="K5015">
            <v>0</v>
          </cell>
          <cell r="O5015" t="str">
            <v>0</v>
          </cell>
          <cell r="S5015">
            <v>0</v>
          </cell>
          <cell r="W5015">
            <v>0</v>
          </cell>
          <cell r="Y5015">
            <v>0</v>
          </cell>
          <cell r="AA5015">
            <v>0</v>
          </cell>
          <cell r="AE5015">
            <v>2016.3320000000001</v>
          </cell>
        </row>
        <row r="5016">
          <cell r="C5016">
            <v>46642</v>
          </cell>
          <cell r="D5016">
            <v>36</v>
          </cell>
          <cell r="G5016">
            <v>0</v>
          </cell>
          <cell r="J5016">
            <v>0</v>
          </cell>
          <cell r="K5016">
            <v>0</v>
          </cell>
          <cell r="O5016" t="str">
            <v>0</v>
          </cell>
          <cell r="S5016">
            <v>0</v>
          </cell>
          <cell r="W5016">
            <v>0</v>
          </cell>
          <cell r="Y5016">
            <v>0</v>
          </cell>
          <cell r="AA5016">
            <v>0</v>
          </cell>
          <cell r="AE5016">
            <v>2016.3320000000001</v>
          </cell>
        </row>
        <row r="5017">
          <cell r="C5017">
            <v>46643</v>
          </cell>
          <cell r="D5017">
            <v>37</v>
          </cell>
          <cell r="G5017">
            <v>0</v>
          </cell>
          <cell r="J5017">
            <v>0</v>
          </cell>
          <cell r="K5017">
            <v>0</v>
          </cell>
          <cell r="O5017" t="str">
            <v>0</v>
          </cell>
          <cell r="S5017">
            <v>0</v>
          </cell>
          <cell r="W5017">
            <v>0</v>
          </cell>
          <cell r="Y5017">
            <v>0</v>
          </cell>
          <cell r="AA5017">
            <v>0</v>
          </cell>
          <cell r="AE5017">
            <v>2016.3320000000001</v>
          </cell>
        </row>
        <row r="5018">
          <cell r="C5018">
            <v>46644</v>
          </cell>
          <cell r="D5018">
            <v>37</v>
          </cell>
          <cell r="G5018">
            <v>0</v>
          </cell>
          <cell r="J5018">
            <v>0</v>
          </cell>
          <cell r="K5018">
            <v>0</v>
          </cell>
          <cell r="O5018" t="str">
            <v>0</v>
          </cell>
          <cell r="S5018">
            <v>0</v>
          </cell>
          <cell r="W5018">
            <v>0</v>
          </cell>
          <cell r="Y5018">
            <v>0</v>
          </cell>
          <cell r="AA5018">
            <v>0</v>
          </cell>
          <cell r="AE5018">
            <v>2016.3320000000001</v>
          </cell>
        </row>
        <row r="5019">
          <cell r="C5019">
            <v>46645</v>
          </cell>
          <cell r="D5019">
            <v>37</v>
          </cell>
          <cell r="G5019">
            <v>0</v>
          </cell>
          <cell r="J5019">
            <v>0</v>
          </cell>
          <cell r="K5019">
            <v>0</v>
          </cell>
          <cell r="O5019" t="str">
            <v>0</v>
          </cell>
          <cell r="S5019">
            <v>0</v>
          </cell>
          <cell r="W5019">
            <v>0</v>
          </cell>
          <cell r="Y5019">
            <v>0</v>
          </cell>
          <cell r="AA5019">
            <v>0</v>
          </cell>
          <cell r="AE5019">
            <v>2016.3320000000001</v>
          </cell>
        </row>
        <row r="5020">
          <cell r="C5020">
            <v>46646</v>
          </cell>
          <cell r="D5020">
            <v>37</v>
          </cell>
          <cell r="G5020">
            <v>0</v>
          </cell>
          <cell r="J5020">
            <v>0</v>
          </cell>
          <cell r="K5020">
            <v>0</v>
          </cell>
          <cell r="O5020" t="str">
            <v>0</v>
          </cell>
          <cell r="S5020">
            <v>0</v>
          </cell>
          <cell r="W5020">
            <v>0</v>
          </cell>
          <cell r="Y5020">
            <v>0</v>
          </cell>
          <cell r="AA5020">
            <v>0</v>
          </cell>
          <cell r="AE5020">
            <v>2016.3320000000001</v>
          </cell>
        </row>
        <row r="5021">
          <cell r="C5021">
            <v>46647</v>
          </cell>
          <cell r="D5021">
            <v>37</v>
          </cell>
          <cell r="G5021">
            <v>0</v>
          </cell>
          <cell r="J5021">
            <v>0</v>
          </cell>
          <cell r="K5021">
            <v>0</v>
          </cell>
          <cell r="O5021" t="str">
            <v>0</v>
          </cell>
          <cell r="S5021">
            <v>0</v>
          </cell>
          <cell r="W5021">
            <v>0</v>
          </cell>
          <cell r="Y5021">
            <v>0</v>
          </cell>
          <cell r="AA5021">
            <v>0</v>
          </cell>
          <cell r="AE5021">
            <v>2016.3320000000001</v>
          </cell>
        </row>
        <row r="5022">
          <cell r="C5022">
            <v>46648</v>
          </cell>
          <cell r="D5022">
            <v>37</v>
          </cell>
          <cell r="G5022">
            <v>0</v>
          </cell>
          <cell r="J5022">
            <v>0</v>
          </cell>
          <cell r="K5022">
            <v>0</v>
          </cell>
          <cell r="O5022" t="str">
            <v>0</v>
          </cell>
          <cell r="S5022">
            <v>0</v>
          </cell>
          <cell r="W5022">
            <v>0</v>
          </cell>
          <cell r="Y5022">
            <v>0</v>
          </cell>
          <cell r="AA5022">
            <v>0</v>
          </cell>
          <cell r="AE5022">
            <v>2016.3320000000001</v>
          </cell>
        </row>
        <row r="5023">
          <cell r="C5023">
            <v>46649</v>
          </cell>
          <cell r="D5023">
            <v>37</v>
          </cell>
          <cell r="G5023">
            <v>0</v>
          </cell>
          <cell r="J5023">
            <v>0</v>
          </cell>
          <cell r="K5023">
            <v>0</v>
          </cell>
          <cell r="O5023" t="str">
            <v>0</v>
          </cell>
          <cell r="S5023">
            <v>0</v>
          </cell>
          <cell r="W5023">
            <v>0</v>
          </cell>
          <cell r="Y5023">
            <v>0</v>
          </cell>
          <cell r="AA5023">
            <v>0</v>
          </cell>
          <cell r="AE5023">
            <v>2016.3320000000001</v>
          </cell>
        </row>
        <row r="5024">
          <cell r="C5024">
            <v>46650</v>
          </cell>
          <cell r="D5024">
            <v>38</v>
          </cell>
          <cell r="G5024">
            <v>0</v>
          </cell>
          <cell r="J5024">
            <v>0</v>
          </cell>
          <cell r="K5024">
            <v>0</v>
          </cell>
          <cell r="O5024" t="str">
            <v>0</v>
          </cell>
          <cell r="S5024">
            <v>0</v>
          </cell>
          <cell r="W5024">
            <v>0</v>
          </cell>
          <cell r="Y5024">
            <v>0</v>
          </cell>
          <cell r="AA5024">
            <v>0</v>
          </cell>
          <cell r="AE5024">
            <v>2016.3320000000001</v>
          </cell>
        </row>
        <row r="5025">
          <cell r="C5025">
            <v>46651</v>
          </cell>
          <cell r="D5025">
            <v>38</v>
          </cell>
          <cell r="G5025">
            <v>0</v>
          </cell>
          <cell r="J5025">
            <v>0</v>
          </cell>
          <cell r="K5025">
            <v>0</v>
          </cell>
          <cell r="O5025" t="str">
            <v>0</v>
          </cell>
          <cell r="S5025">
            <v>0</v>
          </cell>
          <cell r="W5025">
            <v>0</v>
          </cell>
          <cell r="Y5025">
            <v>0</v>
          </cell>
          <cell r="AA5025">
            <v>0</v>
          </cell>
          <cell r="AE5025">
            <v>2016.3320000000001</v>
          </cell>
        </row>
        <row r="5026">
          <cell r="C5026">
            <v>46652</v>
          </cell>
          <cell r="D5026">
            <v>38</v>
          </cell>
          <cell r="G5026">
            <v>0</v>
          </cell>
          <cell r="J5026">
            <v>0</v>
          </cell>
          <cell r="K5026">
            <v>0</v>
          </cell>
          <cell r="O5026" t="str">
            <v>0</v>
          </cell>
          <cell r="S5026">
            <v>0</v>
          </cell>
          <cell r="W5026">
            <v>0</v>
          </cell>
          <cell r="Y5026">
            <v>0</v>
          </cell>
          <cell r="AA5026">
            <v>0</v>
          </cell>
          <cell r="AE5026">
            <v>2016.3320000000001</v>
          </cell>
        </row>
        <row r="5027">
          <cell r="C5027">
            <v>46653</v>
          </cell>
          <cell r="D5027">
            <v>38</v>
          </cell>
          <cell r="G5027">
            <v>0</v>
          </cell>
          <cell r="J5027">
            <v>0</v>
          </cell>
          <cell r="K5027">
            <v>0</v>
          </cell>
          <cell r="O5027" t="str">
            <v>0</v>
          </cell>
          <cell r="S5027">
            <v>0</v>
          </cell>
          <cell r="W5027">
            <v>0</v>
          </cell>
          <cell r="Y5027">
            <v>0</v>
          </cell>
          <cell r="AA5027">
            <v>0</v>
          </cell>
          <cell r="AE5027">
            <v>2016.3320000000001</v>
          </cell>
        </row>
        <row r="5028">
          <cell r="C5028">
            <v>46654</v>
          </cell>
          <cell r="D5028">
            <v>38</v>
          </cell>
          <cell r="G5028">
            <v>0</v>
          </cell>
          <cell r="J5028">
            <v>0</v>
          </cell>
          <cell r="K5028">
            <v>0</v>
          </cell>
          <cell r="O5028" t="str">
            <v>0</v>
          </cell>
          <cell r="S5028">
            <v>0</v>
          </cell>
          <cell r="W5028">
            <v>0</v>
          </cell>
          <cell r="Y5028">
            <v>0</v>
          </cell>
          <cell r="AA5028">
            <v>0</v>
          </cell>
          <cell r="AE5028">
            <v>2016.3320000000001</v>
          </cell>
        </row>
        <row r="5029">
          <cell r="C5029">
            <v>46655</v>
          </cell>
          <cell r="D5029">
            <v>38</v>
          </cell>
          <cell r="G5029">
            <v>0</v>
          </cell>
          <cell r="J5029">
            <v>0</v>
          </cell>
          <cell r="K5029">
            <v>0</v>
          </cell>
          <cell r="O5029" t="str">
            <v>0</v>
          </cell>
          <cell r="S5029">
            <v>0</v>
          </cell>
          <cell r="W5029">
            <v>0</v>
          </cell>
          <cell r="Y5029">
            <v>0</v>
          </cell>
          <cell r="AA5029">
            <v>0</v>
          </cell>
          <cell r="AE5029">
            <v>2016.3320000000001</v>
          </cell>
        </row>
        <row r="5030">
          <cell r="C5030">
            <v>46656</v>
          </cell>
          <cell r="D5030">
            <v>38</v>
          </cell>
          <cell r="G5030">
            <v>0</v>
          </cell>
          <cell r="J5030">
            <v>0</v>
          </cell>
          <cell r="K5030">
            <v>0</v>
          </cell>
          <cell r="O5030" t="str">
            <v>0</v>
          </cell>
          <cell r="S5030">
            <v>0</v>
          </cell>
          <cell r="W5030">
            <v>0</v>
          </cell>
          <cell r="Y5030">
            <v>0</v>
          </cell>
          <cell r="AA5030">
            <v>0</v>
          </cell>
          <cell r="AE5030">
            <v>2016.3320000000001</v>
          </cell>
        </row>
        <row r="5031">
          <cell r="C5031">
            <v>46657</v>
          </cell>
          <cell r="D5031">
            <v>39</v>
          </cell>
          <cell r="G5031">
            <v>0</v>
          </cell>
          <cell r="J5031">
            <v>0</v>
          </cell>
          <cell r="K5031">
            <v>0</v>
          </cell>
          <cell r="O5031" t="str">
            <v>0</v>
          </cell>
          <cell r="S5031">
            <v>0</v>
          </cell>
          <cell r="W5031">
            <v>0</v>
          </cell>
          <cell r="Y5031">
            <v>0</v>
          </cell>
          <cell r="AA5031">
            <v>0</v>
          </cell>
          <cell r="AE5031">
            <v>2016.3320000000001</v>
          </cell>
        </row>
        <row r="5032">
          <cell r="C5032">
            <v>46658</v>
          </cell>
          <cell r="D5032">
            <v>39</v>
          </cell>
          <cell r="G5032">
            <v>0</v>
          </cell>
          <cell r="J5032">
            <v>0</v>
          </cell>
          <cell r="K5032">
            <v>0</v>
          </cell>
          <cell r="O5032" t="str">
            <v>0</v>
          </cell>
          <cell r="S5032">
            <v>0</v>
          </cell>
          <cell r="W5032">
            <v>0</v>
          </cell>
          <cell r="Y5032">
            <v>0</v>
          </cell>
          <cell r="AA5032">
            <v>0</v>
          </cell>
        </row>
        <row r="5033">
          <cell r="C5033">
            <v>46659</v>
          </cell>
          <cell r="D5033">
            <v>39</v>
          </cell>
          <cell r="G5033">
            <v>0</v>
          </cell>
          <cell r="J5033">
            <v>0</v>
          </cell>
          <cell r="K5033">
            <v>0</v>
          </cell>
          <cell r="O5033" t="str">
            <v>0</v>
          </cell>
          <cell r="S5033">
            <v>0</v>
          </cell>
          <cell r="W5033">
            <v>0</v>
          </cell>
          <cell r="Y5033">
            <v>0</v>
          </cell>
          <cell r="AA5033">
            <v>0</v>
          </cell>
          <cell r="AE5033">
            <v>2016.3320000000001</v>
          </cell>
        </row>
        <row r="5034">
          <cell r="C5034">
            <v>46660</v>
          </cell>
          <cell r="D5034">
            <v>39</v>
          </cell>
          <cell r="G5034">
            <v>0</v>
          </cell>
          <cell r="J5034">
            <v>0</v>
          </cell>
          <cell r="K5034">
            <v>0</v>
          </cell>
          <cell r="O5034" t="str">
            <v>0</v>
          </cell>
          <cell r="S5034">
            <v>0</v>
          </cell>
          <cell r="W5034">
            <v>0</v>
          </cell>
          <cell r="Y5034">
            <v>0</v>
          </cell>
          <cell r="AA5034">
            <v>0</v>
          </cell>
          <cell r="AE5034">
            <v>2016.3320000000001</v>
          </cell>
        </row>
        <row r="5035">
          <cell r="C5035">
            <v>46661</v>
          </cell>
          <cell r="D5035">
            <v>39</v>
          </cell>
          <cell r="G5035">
            <v>0</v>
          </cell>
          <cell r="J5035">
            <v>0</v>
          </cell>
          <cell r="K5035">
            <v>0</v>
          </cell>
          <cell r="O5035" t="str">
            <v>0</v>
          </cell>
          <cell r="S5035">
            <v>0</v>
          </cell>
          <cell r="W5035">
            <v>0</v>
          </cell>
          <cell r="Y5035">
            <v>0</v>
          </cell>
          <cell r="AA5035">
            <v>0</v>
          </cell>
          <cell r="AE5035">
            <v>2016.3320000000001</v>
          </cell>
        </row>
        <row r="5036">
          <cell r="C5036">
            <v>46662</v>
          </cell>
          <cell r="D5036">
            <v>39</v>
          </cell>
          <cell r="G5036">
            <v>0</v>
          </cell>
          <cell r="J5036">
            <v>0</v>
          </cell>
          <cell r="K5036">
            <v>0</v>
          </cell>
          <cell r="O5036" t="str">
            <v>0</v>
          </cell>
          <cell r="S5036">
            <v>0</v>
          </cell>
          <cell r="W5036">
            <v>0</v>
          </cell>
          <cell r="Y5036">
            <v>0</v>
          </cell>
          <cell r="AA5036">
            <v>0</v>
          </cell>
          <cell r="AE5036">
            <v>2016.3320000000001</v>
          </cell>
        </row>
        <row r="5037">
          <cell r="C5037">
            <v>46663</v>
          </cell>
          <cell r="D5037">
            <v>39</v>
          </cell>
          <cell r="G5037">
            <v>0</v>
          </cell>
          <cell r="J5037">
            <v>0</v>
          </cell>
          <cell r="K5037">
            <v>0</v>
          </cell>
          <cell r="O5037" t="str">
            <v>0</v>
          </cell>
          <cell r="S5037">
            <v>0</v>
          </cell>
          <cell r="W5037">
            <v>0</v>
          </cell>
          <cell r="Y5037">
            <v>0</v>
          </cell>
          <cell r="AA5037">
            <v>0</v>
          </cell>
          <cell r="AE5037">
            <v>2016.3320000000001</v>
          </cell>
        </row>
        <row r="5038">
          <cell r="C5038">
            <v>46664</v>
          </cell>
          <cell r="D5038">
            <v>40</v>
          </cell>
          <cell r="G5038">
            <v>0</v>
          </cell>
          <cell r="J5038">
            <v>0</v>
          </cell>
          <cell r="K5038">
            <v>0</v>
          </cell>
          <cell r="O5038" t="str">
            <v>0</v>
          </cell>
          <cell r="S5038">
            <v>0</v>
          </cell>
          <cell r="W5038">
            <v>0</v>
          </cell>
          <cell r="Y5038">
            <v>0</v>
          </cell>
          <cell r="AA5038">
            <v>0</v>
          </cell>
          <cell r="AE5038">
            <v>2016.3320000000001</v>
          </cell>
        </row>
        <row r="5039">
          <cell r="C5039">
            <v>46665</v>
          </cell>
          <cell r="D5039">
            <v>40</v>
          </cell>
          <cell r="G5039">
            <v>0</v>
          </cell>
          <cell r="J5039">
            <v>0</v>
          </cell>
          <cell r="K5039">
            <v>0</v>
          </cell>
          <cell r="O5039" t="str">
            <v>0</v>
          </cell>
          <cell r="S5039">
            <v>0</v>
          </cell>
          <cell r="W5039">
            <v>0</v>
          </cell>
          <cell r="Y5039">
            <v>0</v>
          </cell>
          <cell r="AA5039">
            <v>0</v>
          </cell>
          <cell r="AE5039">
            <v>2016.3320000000001</v>
          </cell>
        </row>
        <row r="5040">
          <cell r="C5040">
            <v>46666</v>
          </cell>
          <cell r="D5040">
            <v>40</v>
          </cell>
          <cell r="G5040">
            <v>0</v>
          </cell>
          <cell r="J5040">
            <v>0</v>
          </cell>
          <cell r="K5040">
            <v>0</v>
          </cell>
          <cell r="O5040" t="str">
            <v>0</v>
          </cell>
          <cell r="S5040">
            <v>0</v>
          </cell>
          <cell r="W5040">
            <v>0</v>
          </cell>
          <cell r="Y5040">
            <v>0</v>
          </cell>
          <cell r="AA5040">
            <v>0</v>
          </cell>
          <cell r="AE5040">
            <v>2016.3320000000001</v>
          </cell>
        </row>
        <row r="5041">
          <cell r="C5041">
            <v>46667</v>
          </cell>
          <cell r="D5041">
            <v>40</v>
          </cell>
          <cell r="G5041">
            <v>0</v>
          </cell>
          <cell r="J5041">
            <v>0</v>
          </cell>
          <cell r="K5041">
            <v>0</v>
          </cell>
          <cell r="O5041" t="str">
            <v>0</v>
          </cell>
          <cell r="S5041">
            <v>0</v>
          </cell>
          <cell r="W5041">
            <v>0</v>
          </cell>
          <cell r="Y5041">
            <v>0</v>
          </cell>
          <cell r="AA5041">
            <v>0</v>
          </cell>
          <cell r="AE5041">
            <v>2016.3320000000001</v>
          </cell>
        </row>
        <row r="5042">
          <cell r="C5042">
            <v>46668</v>
          </cell>
          <cell r="D5042">
            <v>40</v>
          </cell>
          <cell r="G5042">
            <v>0</v>
          </cell>
          <cell r="J5042">
            <v>0</v>
          </cell>
          <cell r="K5042">
            <v>0</v>
          </cell>
          <cell r="O5042" t="str">
            <v>0</v>
          </cell>
          <cell r="S5042">
            <v>0</v>
          </cell>
          <cell r="W5042">
            <v>0</v>
          </cell>
          <cell r="Y5042">
            <v>0</v>
          </cell>
          <cell r="AA5042">
            <v>0</v>
          </cell>
          <cell r="AE5042">
            <v>2016.3320000000001</v>
          </cell>
        </row>
        <row r="5043">
          <cell r="C5043">
            <v>46669</v>
          </cell>
          <cell r="D5043">
            <v>40</v>
          </cell>
          <cell r="G5043">
            <v>0</v>
          </cell>
          <cell r="J5043">
            <v>0</v>
          </cell>
          <cell r="K5043">
            <v>0</v>
          </cell>
          <cell r="O5043" t="str">
            <v>0</v>
          </cell>
          <cell r="S5043">
            <v>0</v>
          </cell>
          <cell r="W5043">
            <v>0</v>
          </cell>
          <cell r="Y5043">
            <v>0</v>
          </cell>
          <cell r="AA5043">
            <v>0</v>
          </cell>
          <cell r="AE5043">
            <v>2016.3320000000001</v>
          </cell>
        </row>
        <row r="5044">
          <cell r="C5044">
            <v>46670</v>
          </cell>
          <cell r="D5044">
            <v>40</v>
          </cell>
          <cell r="G5044">
            <v>0</v>
          </cell>
          <cell r="J5044">
            <v>0</v>
          </cell>
          <cell r="K5044">
            <v>0</v>
          </cell>
          <cell r="O5044" t="str">
            <v>0</v>
          </cell>
          <cell r="S5044">
            <v>0</v>
          </cell>
          <cell r="W5044">
            <v>0</v>
          </cell>
          <cell r="Y5044">
            <v>0</v>
          </cell>
          <cell r="AA5044">
            <v>0</v>
          </cell>
          <cell r="AE5044">
            <v>2016.3320000000001</v>
          </cell>
        </row>
        <row r="5045">
          <cell r="C5045">
            <v>46671</v>
          </cell>
          <cell r="D5045">
            <v>41</v>
          </cell>
          <cell r="G5045">
            <v>0</v>
          </cell>
          <cell r="J5045">
            <v>0</v>
          </cell>
          <cell r="K5045">
            <v>0</v>
          </cell>
          <cell r="O5045" t="str">
            <v>0</v>
          </cell>
          <cell r="S5045">
            <v>0</v>
          </cell>
          <cell r="W5045">
            <v>0</v>
          </cell>
          <cell r="Y5045">
            <v>0</v>
          </cell>
          <cell r="AA5045">
            <v>0</v>
          </cell>
          <cell r="AE5045">
            <v>2016.3320000000001</v>
          </cell>
        </row>
        <row r="5046">
          <cell r="C5046">
            <v>46672</v>
          </cell>
          <cell r="D5046">
            <v>41</v>
          </cell>
          <cell r="G5046">
            <v>0</v>
          </cell>
          <cell r="J5046">
            <v>0</v>
          </cell>
          <cell r="K5046">
            <v>0</v>
          </cell>
          <cell r="O5046" t="str">
            <v>0</v>
          </cell>
          <cell r="S5046">
            <v>0</v>
          </cell>
          <cell r="W5046">
            <v>0</v>
          </cell>
          <cell r="Y5046">
            <v>0</v>
          </cell>
          <cell r="AA5046">
            <v>0</v>
          </cell>
          <cell r="AE5046">
            <v>2016.3320000000001</v>
          </cell>
        </row>
        <row r="5047">
          <cell r="C5047">
            <v>46673</v>
          </cell>
          <cell r="D5047">
            <v>41</v>
          </cell>
          <cell r="G5047">
            <v>0</v>
          </cell>
          <cell r="J5047">
            <v>0</v>
          </cell>
          <cell r="K5047">
            <v>0</v>
          </cell>
          <cell r="O5047" t="str">
            <v>0</v>
          </cell>
          <cell r="S5047">
            <v>0</v>
          </cell>
          <cell r="W5047">
            <v>0</v>
          </cell>
          <cell r="Y5047">
            <v>0</v>
          </cell>
          <cell r="AA5047">
            <v>0</v>
          </cell>
          <cell r="AE5047">
            <v>2016.3320000000001</v>
          </cell>
        </row>
        <row r="5048">
          <cell r="C5048">
            <v>46674</v>
          </cell>
          <cell r="D5048">
            <v>41</v>
          </cell>
          <cell r="G5048">
            <v>0</v>
          </cell>
          <cell r="J5048">
            <v>0</v>
          </cell>
          <cell r="K5048">
            <v>0</v>
          </cell>
          <cell r="O5048" t="str">
            <v>0</v>
          </cell>
          <cell r="S5048">
            <v>0</v>
          </cell>
          <cell r="W5048">
            <v>0</v>
          </cell>
          <cell r="Y5048">
            <v>0</v>
          </cell>
          <cell r="AA5048">
            <v>0</v>
          </cell>
          <cell r="AE5048">
            <v>2016.3320000000001</v>
          </cell>
        </row>
        <row r="5049">
          <cell r="C5049">
            <v>46675</v>
          </cell>
          <cell r="D5049">
            <v>41</v>
          </cell>
          <cell r="G5049">
            <v>0</v>
          </cell>
          <cell r="J5049">
            <v>0</v>
          </cell>
          <cell r="K5049">
            <v>0</v>
          </cell>
          <cell r="O5049" t="str">
            <v>0</v>
          </cell>
          <cell r="S5049">
            <v>0</v>
          </cell>
          <cell r="W5049">
            <v>0</v>
          </cell>
          <cell r="Y5049">
            <v>0</v>
          </cell>
          <cell r="AA5049">
            <v>0</v>
          </cell>
          <cell r="AE5049">
            <v>2016.3320000000001</v>
          </cell>
        </row>
        <row r="5050">
          <cell r="C5050">
            <v>46676</v>
          </cell>
          <cell r="D5050">
            <v>41</v>
          </cell>
          <cell r="G5050">
            <v>0</v>
          </cell>
          <cell r="J5050">
            <v>0</v>
          </cell>
          <cell r="K5050">
            <v>0</v>
          </cell>
          <cell r="O5050" t="str">
            <v>0</v>
          </cell>
          <cell r="S5050">
            <v>0</v>
          </cell>
          <cell r="W5050">
            <v>0</v>
          </cell>
          <cell r="Y5050">
            <v>0</v>
          </cell>
          <cell r="AA5050">
            <v>0</v>
          </cell>
          <cell r="AE5050">
            <v>2016.3320000000001</v>
          </cell>
        </row>
        <row r="5051">
          <cell r="C5051">
            <v>46677</v>
          </cell>
          <cell r="D5051">
            <v>41</v>
          </cell>
          <cell r="G5051">
            <v>0</v>
          </cell>
          <cell r="J5051">
            <v>0</v>
          </cell>
          <cell r="K5051">
            <v>0</v>
          </cell>
          <cell r="O5051" t="str">
            <v>0</v>
          </cell>
          <cell r="S5051">
            <v>0</v>
          </cell>
          <cell r="W5051">
            <v>0</v>
          </cell>
          <cell r="Y5051">
            <v>0</v>
          </cell>
          <cell r="AA5051">
            <v>0</v>
          </cell>
          <cell r="AE5051">
            <v>2016.3320000000001</v>
          </cell>
        </row>
        <row r="5052">
          <cell r="C5052">
            <v>46678</v>
          </cell>
          <cell r="D5052">
            <v>42</v>
          </cell>
          <cell r="G5052">
            <v>0</v>
          </cell>
          <cell r="J5052">
            <v>0</v>
          </cell>
          <cell r="K5052">
            <v>0</v>
          </cell>
          <cell r="O5052" t="str">
            <v>0</v>
          </cell>
          <cell r="S5052">
            <v>0</v>
          </cell>
          <cell r="W5052">
            <v>0</v>
          </cell>
          <cell r="Y5052">
            <v>0</v>
          </cell>
          <cell r="AA5052">
            <v>0</v>
          </cell>
          <cell r="AE5052">
            <v>2016.3320000000001</v>
          </cell>
        </row>
        <row r="5053">
          <cell r="C5053">
            <v>46679</v>
          </cell>
          <cell r="D5053">
            <v>42</v>
          </cell>
          <cell r="G5053">
            <v>0</v>
          </cell>
          <cell r="J5053">
            <v>0</v>
          </cell>
          <cell r="K5053">
            <v>0</v>
          </cell>
          <cell r="O5053" t="str">
            <v>0</v>
          </cell>
          <cell r="S5053">
            <v>0</v>
          </cell>
          <cell r="W5053">
            <v>0</v>
          </cell>
          <cell r="Y5053">
            <v>0</v>
          </cell>
          <cell r="AA5053">
            <v>0</v>
          </cell>
          <cell r="AE5053">
            <v>2016.3320000000001</v>
          </cell>
        </row>
        <row r="5054">
          <cell r="C5054">
            <v>46680</v>
          </cell>
          <cell r="D5054">
            <v>42</v>
          </cell>
          <cell r="G5054">
            <v>0</v>
          </cell>
          <cell r="J5054">
            <v>0</v>
          </cell>
          <cell r="K5054">
            <v>0</v>
          </cell>
          <cell r="O5054" t="str">
            <v>0</v>
          </cell>
          <cell r="S5054">
            <v>0</v>
          </cell>
          <cell r="W5054">
            <v>0</v>
          </cell>
          <cell r="Y5054">
            <v>0</v>
          </cell>
          <cell r="AA5054">
            <v>0</v>
          </cell>
          <cell r="AE5054">
            <v>2016.3320000000001</v>
          </cell>
        </row>
        <row r="5055">
          <cell r="C5055">
            <v>46681</v>
          </cell>
          <cell r="D5055">
            <v>42</v>
          </cell>
          <cell r="G5055">
            <v>0</v>
          </cell>
          <cell r="J5055">
            <v>0</v>
          </cell>
          <cell r="K5055">
            <v>0</v>
          </cell>
          <cell r="O5055" t="str">
            <v>0</v>
          </cell>
          <cell r="S5055">
            <v>0</v>
          </cell>
          <cell r="W5055">
            <v>0</v>
          </cell>
          <cell r="Y5055">
            <v>0</v>
          </cell>
          <cell r="AA5055">
            <v>0</v>
          </cell>
          <cell r="AE5055">
            <v>2016.3320000000001</v>
          </cell>
        </row>
        <row r="5056">
          <cell r="C5056">
            <v>46682</v>
          </cell>
          <cell r="D5056">
            <v>42</v>
          </cell>
          <cell r="G5056">
            <v>0</v>
          </cell>
          <cell r="J5056">
            <v>0</v>
          </cell>
          <cell r="K5056">
            <v>0</v>
          </cell>
          <cell r="O5056" t="str">
            <v>0</v>
          </cell>
          <cell r="S5056">
            <v>0</v>
          </cell>
          <cell r="W5056">
            <v>0</v>
          </cell>
          <cell r="Y5056">
            <v>0</v>
          </cell>
          <cell r="AA5056">
            <v>0</v>
          </cell>
          <cell r="AE5056">
            <v>2016.3320000000001</v>
          </cell>
        </row>
        <row r="5057">
          <cell r="C5057">
            <v>46683</v>
          </cell>
          <cell r="D5057">
            <v>42</v>
          </cell>
          <cell r="G5057">
            <v>0</v>
          </cell>
          <cell r="J5057">
            <v>0</v>
          </cell>
          <cell r="K5057">
            <v>0</v>
          </cell>
          <cell r="O5057" t="str">
            <v>0</v>
          </cell>
          <cell r="S5057">
            <v>0</v>
          </cell>
          <cell r="W5057">
            <v>0</v>
          </cell>
          <cell r="Y5057">
            <v>0</v>
          </cell>
          <cell r="AA5057">
            <v>0</v>
          </cell>
          <cell r="AE5057">
            <v>2016.3320000000001</v>
          </cell>
        </row>
        <row r="5058">
          <cell r="C5058">
            <v>46684</v>
          </cell>
          <cell r="D5058">
            <v>42</v>
          </cell>
          <cell r="G5058">
            <v>0</v>
          </cell>
          <cell r="J5058">
            <v>0</v>
          </cell>
          <cell r="K5058">
            <v>0</v>
          </cell>
          <cell r="O5058" t="str">
            <v>0</v>
          </cell>
          <cell r="S5058">
            <v>0</v>
          </cell>
          <cell r="W5058">
            <v>0</v>
          </cell>
          <cell r="Y5058">
            <v>0</v>
          </cell>
          <cell r="AA5058">
            <v>0</v>
          </cell>
          <cell r="AE5058">
            <v>2016.3320000000001</v>
          </cell>
        </row>
        <row r="5059">
          <cell r="C5059">
            <v>46685</v>
          </cell>
          <cell r="D5059">
            <v>43</v>
          </cell>
          <cell r="G5059">
            <v>0</v>
          </cell>
          <cell r="J5059">
            <v>0</v>
          </cell>
          <cell r="K5059">
            <v>0</v>
          </cell>
          <cell r="O5059" t="str">
            <v>0</v>
          </cell>
          <cell r="S5059">
            <v>0</v>
          </cell>
          <cell r="W5059">
            <v>0</v>
          </cell>
          <cell r="Y5059">
            <v>0</v>
          </cell>
          <cell r="AA5059">
            <v>0</v>
          </cell>
          <cell r="AE5059">
            <v>2016.3320000000001</v>
          </cell>
        </row>
        <row r="5060">
          <cell r="C5060">
            <v>46686</v>
          </cell>
          <cell r="D5060">
            <v>43</v>
          </cell>
          <cell r="G5060">
            <v>0</v>
          </cell>
          <cell r="J5060">
            <v>0</v>
          </cell>
          <cell r="K5060">
            <v>0</v>
          </cell>
          <cell r="O5060" t="str">
            <v>0</v>
          </cell>
          <cell r="S5060">
            <v>0</v>
          </cell>
          <cell r="W5060">
            <v>0</v>
          </cell>
          <cell r="Y5060">
            <v>0</v>
          </cell>
          <cell r="AA5060">
            <v>0</v>
          </cell>
          <cell r="AE5060">
            <v>2016.3320000000001</v>
          </cell>
        </row>
        <row r="5061">
          <cell r="C5061">
            <v>46687</v>
          </cell>
          <cell r="D5061">
            <v>43</v>
          </cell>
          <cell r="G5061">
            <v>0</v>
          </cell>
          <cell r="J5061">
            <v>0</v>
          </cell>
          <cell r="K5061">
            <v>0</v>
          </cell>
          <cell r="O5061" t="str">
            <v>0</v>
          </cell>
          <cell r="S5061">
            <v>0</v>
          </cell>
          <cell r="W5061">
            <v>0</v>
          </cell>
          <cell r="Y5061">
            <v>0</v>
          </cell>
          <cell r="AA5061">
            <v>0</v>
          </cell>
          <cell r="AE5061">
            <v>2016.3320000000001</v>
          </cell>
        </row>
        <row r="5062">
          <cell r="C5062">
            <v>46688</v>
          </cell>
          <cell r="D5062">
            <v>43</v>
          </cell>
          <cell r="G5062">
            <v>0</v>
          </cell>
          <cell r="J5062">
            <v>0</v>
          </cell>
          <cell r="K5062">
            <v>0</v>
          </cell>
          <cell r="O5062" t="str">
            <v>0</v>
          </cell>
          <cell r="S5062">
            <v>0</v>
          </cell>
          <cell r="W5062">
            <v>0</v>
          </cell>
          <cell r="Y5062">
            <v>0</v>
          </cell>
          <cell r="AA5062">
            <v>0</v>
          </cell>
        </row>
        <row r="5063">
          <cell r="C5063">
            <v>46689</v>
          </cell>
          <cell r="D5063">
            <v>43</v>
          </cell>
          <cell r="G5063">
            <v>0</v>
          </cell>
          <cell r="J5063">
            <v>0</v>
          </cell>
          <cell r="K5063">
            <v>0</v>
          </cell>
          <cell r="O5063" t="str">
            <v>0</v>
          </cell>
          <cell r="S5063">
            <v>0</v>
          </cell>
          <cell r="W5063">
            <v>0</v>
          </cell>
          <cell r="Y5063">
            <v>0</v>
          </cell>
          <cell r="AA5063">
            <v>0</v>
          </cell>
          <cell r="AE5063">
            <v>2016.3320000000001</v>
          </cell>
        </row>
        <row r="5064">
          <cell r="C5064">
            <v>46690</v>
          </cell>
          <cell r="D5064">
            <v>43</v>
          </cell>
          <cell r="G5064">
            <v>0</v>
          </cell>
          <cell r="J5064">
            <v>0</v>
          </cell>
          <cell r="K5064">
            <v>0</v>
          </cell>
          <cell r="O5064" t="str">
            <v>0</v>
          </cell>
          <cell r="S5064">
            <v>0</v>
          </cell>
          <cell r="W5064">
            <v>0</v>
          </cell>
          <cell r="Y5064">
            <v>0</v>
          </cell>
          <cell r="AA5064">
            <v>0</v>
          </cell>
          <cell r="AE5064">
            <v>2016.3320000000001</v>
          </cell>
        </row>
        <row r="5065">
          <cell r="C5065">
            <v>46691</v>
          </cell>
          <cell r="D5065">
            <v>43</v>
          </cell>
          <cell r="G5065">
            <v>0</v>
          </cell>
          <cell r="J5065">
            <v>0</v>
          </cell>
          <cell r="K5065">
            <v>0</v>
          </cell>
          <cell r="O5065" t="str">
            <v>0</v>
          </cell>
          <cell r="S5065">
            <v>0</v>
          </cell>
          <cell r="W5065">
            <v>0</v>
          </cell>
          <cell r="Y5065">
            <v>0</v>
          </cell>
          <cell r="AA5065">
            <v>0</v>
          </cell>
          <cell r="AE5065">
            <v>2016.3320000000001</v>
          </cell>
        </row>
        <row r="5066">
          <cell r="C5066">
            <v>46692</v>
          </cell>
          <cell r="D5066">
            <v>44</v>
          </cell>
          <cell r="G5066">
            <v>0</v>
          </cell>
          <cell r="J5066">
            <v>0</v>
          </cell>
          <cell r="K5066">
            <v>0</v>
          </cell>
          <cell r="O5066" t="str">
            <v>0</v>
          </cell>
          <cell r="S5066">
            <v>0</v>
          </cell>
          <cell r="W5066">
            <v>0</v>
          </cell>
          <cell r="Y5066">
            <v>0</v>
          </cell>
          <cell r="AA5066">
            <v>0</v>
          </cell>
          <cell r="AE5066">
            <v>2016.3320000000001</v>
          </cell>
        </row>
        <row r="5067">
          <cell r="C5067">
            <v>46693</v>
          </cell>
          <cell r="D5067">
            <v>44</v>
          </cell>
          <cell r="G5067">
            <v>0</v>
          </cell>
          <cell r="J5067">
            <v>0</v>
          </cell>
          <cell r="K5067">
            <v>0</v>
          </cell>
          <cell r="O5067" t="str">
            <v>0</v>
          </cell>
          <cell r="S5067">
            <v>0</v>
          </cell>
          <cell r="W5067">
            <v>0</v>
          </cell>
          <cell r="Y5067">
            <v>0</v>
          </cell>
          <cell r="AA5067">
            <v>0</v>
          </cell>
          <cell r="AE5067">
            <v>2016.3320000000001</v>
          </cell>
        </row>
        <row r="5068">
          <cell r="C5068">
            <v>46694</v>
          </cell>
          <cell r="D5068">
            <v>44</v>
          </cell>
          <cell r="G5068">
            <v>0</v>
          </cell>
          <cell r="J5068">
            <v>0</v>
          </cell>
          <cell r="K5068">
            <v>0</v>
          </cell>
          <cell r="O5068" t="str">
            <v>0</v>
          </cell>
          <cell r="S5068">
            <v>0</v>
          </cell>
          <cell r="W5068">
            <v>0</v>
          </cell>
          <cell r="Y5068">
            <v>0</v>
          </cell>
          <cell r="AA5068">
            <v>0</v>
          </cell>
          <cell r="AE5068">
            <v>2016.3320000000001</v>
          </cell>
        </row>
        <row r="5069">
          <cell r="C5069">
            <v>46695</v>
          </cell>
          <cell r="D5069">
            <v>44</v>
          </cell>
          <cell r="G5069">
            <v>0</v>
          </cell>
          <cell r="J5069">
            <v>0</v>
          </cell>
          <cell r="K5069">
            <v>0</v>
          </cell>
          <cell r="O5069" t="str">
            <v>0</v>
          </cell>
          <cell r="S5069">
            <v>0</v>
          </cell>
          <cell r="W5069">
            <v>0</v>
          </cell>
          <cell r="Y5069">
            <v>0</v>
          </cell>
          <cell r="AA5069">
            <v>0</v>
          </cell>
          <cell r="AE5069">
            <v>2016.3320000000001</v>
          </cell>
        </row>
        <row r="5070">
          <cell r="C5070">
            <v>46696</v>
          </cell>
          <cell r="D5070">
            <v>44</v>
          </cell>
          <cell r="G5070">
            <v>0</v>
          </cell>
          <cell r="J5070">
            <v>0</v>
          </cell>
          <cell r="K5070">
            <v>0</v>
          </cell>
          <cell r="O5070" t="str">
            <v>0</v>
          </cell>
          <cell r="S5070">
            <v>0</v>
          </cell>
          <cell r="W5070">
            <v>0</v>
          </cell>
          <cell r="Y5070">
            <v>0</v>
          </cell>
          <cell r="AA5070">
            <v>0</v>
          </cell>
          <cell r="AE5070">
            <v>2016.3320000000001</v>
          </cell>
        </row>
        <row r="5071">
          <cell r="C5071">
            <v>46697</v>
          </cell>
          <cell r="D5071">
            <v>44</v>
          </cell>
          <cell r="G5071">
            <v>0</v>
          </cell>
          <cell r="J5071">
            <v>0</v>
          </cell>
          <cell r="K5071">
            <v>0</v>
          </cell>
          <cell r="O5071" t="str">
            <v>0</v>
          </cell>
          <cell r="S5071">
            <v>0</v>
          </cell>
          <cell r="W5071">
            <v>0</v>
          </cell>
          <cell r="Y5071">
            <v>0</v>
          </cell>
          <cell r="AA5071">
            <v>0</v>
          </cell>
          <cell r="AE5071">
            <v>2016.3320000000001</v>
          </cell>
        </row>
        <row r="5072">
          <cell r="C5072">
            <v>46698</v>
          </cell>
          <cell r="D5072">
            <v>44</v>
          </cell>
          <cell r="G5072">
            <v>0</v>
          </cell>
          <cell r="J5072">
            <v>0</v>
          </cell>
          <cell r="K5072">
            <v>0</v>
          </cell>
          <cell r="O5072" t="str">
            <v>0</v>
          </cell>
          <cell r="S5072">
            <v>0</v>
          </cell>
          <cell r="W5072">
            <v>0</v>
          </cell>
          <cell r="Y5072">
            <v>0</v>
          </cell>
          <cell r="AA5072">
            <v>0</v>
          </cell>
          <cell r="AE5072">
            <v>2016.3320000000001</v>
          </cell>
        </row>
        <row r="5073">
          <cell r="C5073">
            <v>46699</v>
          </cell>
          <cell r="D5073">
            <v>45</v>
          </cell>
          <cell r="G5073">
            <v>0</v>
          </cell>
          <cell r="J5073">
            <v>0</v>
          </cell>
          <cell r="K5073">
            <v>0</v>
          </cell>
          <cell r="O5073" t="str">
            <v>0</v>
          </cell>
          <cell r="S5073">
            <v>0</v>
          </cell>
          <cell r="W5073">
            <v>0</v>
          </cell>
          <cell r="Y5073">
            <v>0</v>
          </cell>
          <cell r="AA5073">
            <v>0</v>
          </cell>
          <cell r="AE5073">
            <v>2016.3320000000001</v>
          </cell>
        </row>
        <row r="5074">
          <cell r="C5074">
            <v>46700</v>
          </cell>
          <cell r="D5074">
            <v>45</v>
          </cell>
          <cell r="G5074">
            <v>0</v>
          </cell>
          <cell r="J5074">
            <v>0</v>
          </cell>
          <cell r="K5074">
            <v>0</v>
          </cell>
          <cell r="O5074" t="str">
            <v>0</v>
          </cell>
          <cell r="S5074">
            <v>0</v>
          </cell>
          <cell r="W5074">
            <v>0</v>
          </cell>
          <cell r="Y5074">
            <v>0</v>
          </cell>
          <cell r="AA5074">
            <v>0</v>
          </cell>
          <cell r="AE5074">
            <v>2016.3320000000001</v>
          </cell>
        </row>
        <row r="5075">
          <cell r="C5075">
            <v>46701</v>
          </cell>
          <cell r="D5075">
            <v>45</v>
          </cell>
          <cell r="G5075">
            <v>0</v>
          </cell>
          <cell r="J5075">
            <v>0</v>
          </cell>
          <cell r="K5075">
            <v>0</v>
          </cell>
          <cell r="O5075" t="str">
            <v>0</v>
          </cell>
          <cell r="S5075">
            <v>0</v>
          </cell>
          <cell r="W5075">
            <v>0</v>
          </cell>
          <cell r="Y5075">
            <v>0</v>
          </cell>
          <cell r="AA5075">
            <v>0</v>
          </cell>
          <cell r="AE5075">
            <v>2016.3320000000001</v>
          </cell>
        </row>
        <row r="5076">
          <cell r="C5076">
            <v>46702</v>
          </cell>
          <cell r="D5076">
            <v>45</v>
          </cell>
          <cell r="G5076">
            <v>0</v>
          </cell>
          <cell r="J5076">
            <v>0</v>
          </cell>
          <cell r="K5076">
            <v>0</v>
          </cell>
          <cell r="O5076" t="str">
            <v>0</v>
          </cell>
          <cell r="S5076">
            <v>0</v>
          </cell>
          <cell r="W5076">
            <v>0</v>
          </cell>
          <cell r="Y5076">
            <v>0</v>
          </cell>
          <cell r="AA5076">
            <v>0</v>
          </cell>
          <cell r="AE5076">
            <v>2016.3320000000001</v>
          </cell>
        </row>
        <row r="5077">
          <cell r="C5077">
            <v>46703</v>
          </cell>
          <cell r="D5077">
            <v>45</v>
          </cell>
          <cell r="G5077">
            <v>0</v>
          </cell>
          <cell r="J5077">
            <v>0</v>
          </cell>
          <cell r="K5077">
            <v>0</v>
          </cell>
          <cell r="O5077" t="str">
            <v>0</v>
          </cell>
          <cell r="S5077">
            <v>0</v>
          </cell>
          <cell r="W5077">
            <v>0</v>
          </cell>
          <cell r="Y5077">
            <v>0</v>
          </cell>
          <cell r="AA5077">
            <v>0</v>
          </cell>
          <cell r="AE5077">
            <v>2016.3320000000001</v>
          </cell>
        </row>
        <row r="5078">
          <cell r="C5078">
            <v>46704</v>
          </cell>
          <cell r="D5078">
            <v>45</v>
          </cell>
          <cell r="G5078">
            <v>0</v>
          </cell>
          <cell r="J5078">
            <v>0</v>
          </cell>
          <cell r="K5078">
            <v>0</v>
          </cell>
          <cell r="O5078" t="str">
            <v>0</v>
          </cell>
          <cell r="S5078">
            <v>0</v>
          </cell>
          <cell r="W5078">
            <v>0</v>
          </cell>
          <cell r="Y5078">
            <v>0</v>
          </cell>
          <cell r="AA5078">
            <v>0</v>
          </cell>
          <cell r="AE5078">
            <v>2016.3320000000001</v>
          </cell>
        </row>
        <row r="5079">
          <cell r="C5079">
            <v>46705</v>
          </cell>
          <cell r="D5079">
            <v>45</v>
          </cell>
          <cell r="G5079">
            <v>0</v>
          </cell>
          <cell r="J5079">
            <v>0</v>
          </cell>
          <cell r="K5079">
            <v>0</v>
          </cell>
          <cell r="O5079" t="str">
            <v>0</v>
          </cell>
          <cell r="S5079">
            <v>0</v>
          </cell>
          <cell r="W5079">
            <v>0</v>
          </cell>
          <cell r="Y5079">
            <v>0</v>
          </cell>
          <cell r="AA5079">
            <v>0</v>
          </cell>
          <cell r="AE5079">
            <v>2016.3320000000001</v>
          </cell>
        </row>
        <row r="5080">
          <cell r="C5080">
            <v>46706</v>
          </cell>
          <cell r="D5080">
            <v>46</v>
          </cell>
          <cell r="G5080">
            <v>0</v>
          </cell>
          <cell r="J5080">
            <v>0</v>
          </cell>
          <cell r="K5080">
            <v>0</v>
          </cell>
          <cell r="O5080" t="str">
            <v>0</v>
          </cell>
          <cell r="S5080">
            <v>0</v>
          </cell>
          <cell r="W5080">
            <v>0</v>
          </cell>
          <cell r="Y5080">
            <v>0</v>
          </cell>
          <cell r="AA5080">
            <v>0</v>
          </cell>
          <cell r="AE5080">
            <v>2016.3320000000001</v>
          </cell>
        </row>
        <row r="5081">
          <cell r="C5081">
            <v>46707</v>
          </cell>
          <cell r="D5081">
            <v>46</v>
          </cell>
          <cell r="G5081">
            <v>0</v>
          </cell>
          <cell r="J5081">
            <v>0</v>
          </cell>
          <cell r="K5081">
            <v>0</v>
          </cell>
          <cell r="O5081" t="str">
            <v>0</v>
          </cell>
          <cell r="S5081">
            <v>0</v>
          </cell>
          <cell r="W5081">
            <v>0</v>
          </cell>
          <cell r="Y5081">
            <v>0</v>
          </cell>
          <cell r="AA5081">
            <v>0</v>
          </cell>
          <cell r="AE5081">
            <v>2016.3320000000001</v>
          </cell>
        </row>
        <row r="5082">
          <cell r="C5082">
            <v>46708</v>
          </cell>
          <cell r="D5082">
            <v>46</v>
          </cell>
          <cell r="G5082">
            <v>0</v>
          </cell>
          <cell r="J5082">
            <v>0</v>
          </cell>
          <cell r="K5082">
            <v>0</v>
          </cell>
          <cell r="O5082" t="str">
            <v>0</v>
          </cell>
          <cell r="S5082">
            <v>0</v>
          </cell>
          <cell r="W5082">
            <v>0</v>
          </cell>
          <cell r="Y5082">
            <v>0</v>
          </cell>
          <cell r="AA5082">
            <v>0</v>
          </cell>
          <cell r="AE5082">
            <v>2016.3320000000001</v>
          </cell>
        </row>
        <row r="5083">
          <cell r="C5083">
            <v>46709</v>
          </cell>
          <cell r="D5083">
            <v>46</v>
          </cell>
          <cell r="G5083">
            <v>0</v>
          </cell>
          <cell r="J5083">
            <v>0</v>
          </cell>
          <cell r="K5083">
            <v>0</v>
          </cell>
          <cell r="O5083" t="str">
            <v>0</v>
          </cell>
          <cell r="S5083">
            <v>0</v>
          </cell>
          <cell r="W5083">
            <v>0</v>
          </cell>
          <cell r="Y5083">
            <v>0</v>
          </cell>
          <cell r="AA5083">
            <v>0</v>
          </cell>
          <cell r="AE5083">
            <v>2016.3320000000001</v>
          </cell>
        </row>
        <row r="5084">
          <cell r="C5084">
            <v>46710</v>
          </cell>
          <cell r="D5084">
            <v>46</v>
          </cell>
          <cell r="G5084">
            <v>0</v>
          </cell>
          <cell r="J5084">
            <v>0</v>
          </cell>
          <cell r="K5084">
            <v>0</v>
          </cell>
          <cell r="O5084" t="str">
            <v>0</v>
          </cell>
          <cell r="S5084">
            <v>0</v>
          </cell>
          <cell r="W5084">
            <v>0</v>
          </cell>
          <cell r="Y5084">
            <v>0</v>
          </cell>
          <cell r="AA5084">
            <v>0</v>
          </cell>
          <cell r="AE5084">
            <v>2016.3320000000001</v>
          </cell>
        </row>
        <row r="5085">
          <cell r="C5085">
            <v>46711</v>
          </cell>
          <cell r="D5085">
            <v>46</v>
          </cell>
          <cell r="G5085">
            <v>0</v>
          </cell>
          <cell r="J5085">
            <v>0</v>
          </cell>
          <cell r="K5085">
            <v>0</v>
          </cell>
          <cell r="O5085" t="str">
            <v>0</v>
          </cell>
          <cell r="S5085">
            <v>0</v>
          </cell>
          <cell r="W5085">
            <v>0</v>
          </cell>
          <cell r="Y5085">
            <v>0</v>
          </cell>
          <cell r="AA5085">
            <v>0</v>
          </cell>
          <cell r="AE5085">
            <v>2016.3320000000001</v>
          </cell>
        </row>
        <row r="5086">
          <cell r="C5086">
            <v>46712</v>
          </cell>
          <cell r="D5086">
            <v>46</v>
          </cell>
          <cell r="G5086">
            <v>0</v>
          </cell>
          <cell r="J5086">
            <v>0</v>
          </cell>
          <cell r="K5086">
            <v>0</v>
          </cell>
          <cell r="O5086" t="str">
            <v>0</v>
          </cell>
          <cell r="S5086">
            <v>0</v>
          </cell>
          <cell r="W5086">
            <v>0</v>
          </cell>
          <cell r="Y5086">
            <v>0</v>
          </cell>
          <cell r="AA5086">
            <v>0</v>
          </cell>
          <cell r="AE5086">
            <v>2016.3320000000001</v>
          </cell>
        </row>
        <row r="5087">
          <cell r="C5087">
            <v>46713</v>
          </cell>
          <cell r="D5087">
            <v>47</v>
          </cell>
          <cell r="G5087">
            <v>0</v>
          </cell>
          <cell r="J5087">
            <v>0</v>
          </cell>
          <cell r="K5087">
            <v>0</v>
          </cell>
          <cell r="O5087" t="str">
            <v>0</v>
          </cell>
          <cell r="S5087">
            <v>0</v>
          </cell>
          <cell r="W5087">
            <v>0</v>
          </cell>
          <cell r="Y5087">
            <v>0</v>
          </cell>
          <cell r="AA5087">
            <v>0</v>
          </cell>
          <cell r="AE5087">
            <v>2016.3320000000001</v>
          </cell>
        </row>
        <row r="5088">
          <cell r="C5088">
            <v>46714</v>
          </cell>
          <cell r="D5088">
            <v>47</v>
          </cell>
          <cell r="G5088">
            <v>0</v>
          </cell>
          <cell r="J5088">
            <v>0</v>
          </cell>
          <cell r="K5088">
            <v>0</v>
          </cell>
          <cell r="O5088" t="str">
            <v>0</v>
          </cell>
          <cell r="S5088">
            <v>0</v>
          </cell>
          <cell r="W5088">
            <v>0</v>
          </cell>
          <cell r="Y5088">
            <v>0</v>
          </cell>
          <cell r="AA5088">
            <v>0</v>
          </cell>
          <cell r="AE5088">
            <v>2016.3320000000001</v>
          </cell>
        </row>
        <row r="5089">
          <cell r="C5089">
            <v>46715</v>
          </cell>
          <cell r="D5089">
            <v>47</v>
          </cell>
          <cell r="G5089">
            <v>0</v>
          </cell>
          <cell r="J5089">
            <v>0</v>
          </cell>
          <cell r="K5089">
            <v>0</v>
          </cell>
          <cell r="O5089" t="str">
            <v>0</v>
          </cell>
          <cell r="S5089">
            <v>0</v>
          </cell>
          <cell r="W5089">
            <v>0</v>
          </cell>
          <cell r="Y5089">
            <v>0</v>
          </cell>
          <cell r="AA5089">
            <v>0</v>
          </cell>
          <cell r="AE5089">
            <v>2016.3320000000001</v>
          </cell>
        </row>
        <row r="5090">
          <cell r="C5090">
            <v>46716</v>
          </cell>
          <cell r="D5090">
            <v>47</v>
          </cell>
          <cell r="G5090">
            <v>0</v>
          </cell>
          <cell r="J5090">
            <v>0</v>
          </cell>
          <cell r="K5090">
            <v>0</v>
          </cell>
          <cell r="O5090" t="str">
            <v>0</v>
          </cell>
          <cell r="S5090">
            <v>0</v>
          </cell>
          <cell r="W5090">
            <v>0</v>
          </cell>
          <cell r="Y5090">
            <v>0</v>
          </cell>
          <cell r="AA5090">
            <v>0</v>
          </cell>
          <cell r="AE5090">
            <v>2016.3320000000001</v>
          </cell>
        </row>
        <row r="5091">
          <cell r="C5091">
            <v>46717</v>
          </cell>
          <cell r="D5091">
            <v>47</v>
          </cell>
          <cell r="G5091">
            <v>0</v>
          </cell>
          <cell r="J5091">
            <v>0</v>
          </cell>
          <cell r="K5091">
            <v>0</v>
          </cell>
          <cell r="O5091" t="str">
            <v>0</v>
          </cell>
          <cell r="S5091">
            <v>0</v>
          </cell>
          <cell r="W5091">
            <v>0</v>
          </cell>
          <cell r="Y5091">
            <v>0</v>
          </cell>
          <cell r="AA5091">
            <v>0</v>
          </cell>
          <cell r="AE5091">
            <v>2016.3320000000001</v>
          </cell>
        </row>
        <row r="5092">
          <cell r="C5092">
            <v>46718</v>
          </cell>
          <cell r="D5092">
            <v>47</v>
          </cell>
          <cell r="G5092">
            <v>0</v>
          </cell>
          <cell r="J5092">
            <v>0</v>
          </cell>
          <cell r="K5092">
            <v>0</v>
          </cell>
          <cell r="O5092" t="str">
            <v>0</v>
          </cell>
          <cell r="S5092">
            <v>0</v>
          </cell>
          <cell r="W5092">
            <v>0</v>
          </cell>
          <cell r="Y5092">
            <v>0</v>
          </cell>
          <cell r="AA5092">
            <v>0</v>
          </cell>
          <cell r="AE5092">
            <v>2016.3320000000001</v>
          </cell>
        </row>
        <row r="5093">
          <cell r="C5093">
            <v>46719</v>
          </cell>
          <cell r="D5093">
            <v>47</v>
          </cell>
          <cell r="G5093">
            <v>0</v>
          </cell>
          <cell r="J5093">
            <v>0</v>
          </cell>
          <cell r="K5093">
            <v>0</v>
          </cell>
          <cell r="O5093" t="str">
            <v>0</v>
          </cell>
          <cell r="S5093">
            <v>0</v>
          </cell>
          <cell r="W5093">
            <v>0</v>
          </cell>
          <cell r="Y5093">
            <v>0</v>
          </cell>
          <cell r="AA5093">
            <v>0</v>
          </cell>
        </row>
        <row r="5094">
          <cell r="C5094">
            <v>46720</v>
          </cell>
          <cell r="D5094">
            <v>48</v>
          </cell>
          <cell r="G5094">
            <v>0</v>
          </cell>
          <cell r="J5094">
            <v>0</v>
          </cell>
          <cell r="K5094">
            <v>0</v>
          </cell>
          <cell r="O5094" t="str">
            <v>0</v>
          </cell>
          <cell r="S5094">
            <v>0</v>
          </cell>
          <cell r="W5094">
            <v>0</v>
          </cell>
          <cell r="Y5094">
            <v>0</v>
          </cell>
          <cell r="AA5094">
            <v>0</v>
          </cell>
          <cell r="AE5094">
            <v>2016.3320000000001</v>
          </cell>
        </row>
        <row r="5095">
          <cell r="C5095">
            <v>46721</v>
          </cell>
          <cell r="D5095">
            <v>48</v>
          </cell>
          <cell r="G5095">
            <v>0</v>
          </cell>
          <cell r="J5095">
            <v>0</v>
          </cell>
          <cell r="K5095">
            <v>0</v>
          </cell>
          <cell r="O5095" t="str">
            <v>0</v>
          </cell>
          <cell r="S5095">
            <v>0</v>
          </cell>
          <cell r="W5095">
            <v>0</v>
          </cell>
          <cell r="Y5095">
            <v>0</v>
          </cell>
          <cell r="AA5095">
            <v>0</v>
          </cell>
          <cell r="AE5095">
            <v>2016.3320000000001</v>
          </cell>
        </row>
        <row r="5096">
          <cell r="C5096">
            <v>46722</v>
          </cell>
          <cell r="D5096">
            <v>48</v>
          </cell>
          <cell r="G5096">
            <v>0</v>
          </cell>
          <cell r="J5096">
            <v>0</v>
          </cell>
          <cell r="K5096">
            <v>0</v>
          </cell>
          <cell r="O5096" t="str">
            <v>0</v>
          </cell>
          <cell r="S5096">
            <v>0</v>
          </cell>
          <cell r="W5096">
            <v>0</v>
          </cell>
          <cell r="Y5096">
            <v>0</v>
          </cell>
          <cell r="AA5096">
            <v>0</v>
          </cell>
          <cell r="AE5096">
            <v>2016.3320000000001</v>
          </cell>
        </row>
        <row r="5097">
          <cell r="C5097">
            <v>46723</v>
          </cell>
          <cell r="D5097">
            <v>48</v>
          </cell>
          <cell r="G5097">
            <v>0</v>
          </cell>
          <cell r="J5097">
            <v>0</v>
          </cell>
          <cell r="K5097">
            <v>0</v>
          </cell>
          <cell r="O5097" t="str">
            <v>0</v>
          </cell>
          <cell r="S5097">
            <v>0</v>
          </cell>
          <cell r="W5097">
            <v>0</v>
          </cell>
          <cell r="Y5097">
            <v>0</v>
          </cell>
          <cell r="AA5097">
            <v>0</v>
          </cell>
          <cell r="AE5097">
            <v>2016.3320000000001</v>
          </cell>
        </row>
        <row r="5098">
          <cell r="C5098">
            <v>46724</v>
          </cell>
          <cell r="D5098">
            <v>48</v>
          </cell>
          <cell r="G5098">
            <v>0</v>
          </cell>
          <cell r="J5098">
            <v>0</v>
          </cell>
          <cell r="K5098">
            <v>0</v>
          </cell>
          <cell r="O5098" t="str">
            <v>0</v>
          </cell>
          <cell r="S5098">
            <v>0</v>
          </cell>
          <cell r="W5098">
            <v>0</v>
          </cell>
          <cell r="Y5098">
            <v>0</v>
          </cell>
          <cell r="AA5098">
            <v>0</v>
          </cell>
          <cell r="AE5098">
            <v>2016.3320000000001</v>
          </cell>
        </row>
        <row r="5099">
          <cell r="C5099">
            <v>46725</v>
          </cell>
          <cell r="D5099">
            <v>48</v>
          </cell>
          <cell r="G5099">
            <v>0</v>
          </cell>
          <cell r="J5099">
            <v>0</v>
          </cell>
          <cell r="K5099">
            <v>0</v>
          </cell>
          <cell r="O5099" t="str">
            <v>0</v>
          </cell>
          <cell r="S5099">
            <v>0</v>
          </cell>
          <cell r="W5099">
            <v>0</v>
          </cell>
          <cell r="Y5099">
            <v>0</v>
          </cell>
          <cell r="AA5099">
            <v>0</v>
          </cell>
          <cell r="AE5099">
            <v>2016.3320000000001</v>
          </cell>
        </row>
        <row r="5100">
          <cell r="C5100">
            <v>46726</v>
          </cell>
          <cell r="D5100">
            <v>48</v>
          </cell>
          <cell r="G5100">
            <v>0</v>
          </cell>
          <cell r="J5100">
            <v>0</v>
          </cell>
          <cell r="K5100">
            <v>0</v>
          </cell>
          <cell r="O5100" t="str">
            <v>0</v>
          </cell>
          <cell r="S5100">
            <v>0</v>
          </cell>
          <cell r="W5100">
            <v>0</v>
          </cell>
          <cell r="Y5100">
            <v>0</v>
          </cell>
          <cell r="AA5100">
            <v>0</v>
          </cell>
          <cell r="AE5100">
            <v>2016.3320000000001</v>
          </cell>
        </row>
        <row r="5101">
          <cell r="C5101">
            <v>46727</v>
          </cell>
          <cell r="D5101">
            <v>49</v>
          </cell>
          <cell r="G5101">
            <v>0</v>
          </cell>
          <cell r="J5101">
            <v>0</v>
          </cell>
          <cell r="K5101">
            <v>0</v>
          </cell>
          <cell r="O5101" t="str">
            <v>0</v>
          </cell>
          <cell r="S5101">
            <v>0</v>
          </cell>
          <cell r="W5101">
            <v>0</v>
          </cell>
          <cell r="Y5101">
            <v>0</v>
          </cell>
          <cell r="AA5101">
            <v>0</v>
          </cell>
          <cell r="AE5101">
            <v>2016.3320000000001</v>
          </cell>
        </row>
        <row r="5102">
          <cell r="C5102">
            <v>46728</v>
          </cell>
          <cell r="D5102">
            <v>49</v>
          </cell>
          <cell r="G5102">
            <v>0</v>
          </cell>
          <cell r="J5102">
            <v>0</v>
          </cell>
          <cell r="K5102">
            <v>0</v>
          </cell>
          <cell r="O5102" t="str">
            <v>0</v>
          </cell>
          <cell r="S5102">
            <v>0</v>
          </cell>
          <cell r="W5102">
            <v>0</v>
          </cell>
          <cell r="Y5102">
            <v>0</v>
          </cell>
          <cell r="AA5102">
            <v>0</v>
          </cell>
          <cell r="AE5102">
            <v>2016.3320000000001</v>
          </cell>
        </row>
        <row r="5103">
          <cell r="C5103">
            <v>46729</v>
          </cell>
          <cell r="D5103">
            <v>49</v>
          </cell>
          <cell r="G5103">
            <v>0</v>
          </cell>
          <cell r="J5103">
            <v>0</v>
          </cell>
          <cell r="K5103">
            <v>0</v>
          </cell>
          <cell r="O5103" t="str">
            <v>0</v>
          </cell>
          <cell r="S5103">
            <v>0</v>
          </cell>
          <cell r="W5103">
            <v>0</v>
          </cell>
          <cell r="Y5103">
            <v>0</v>
          </cell>
          <cell r="AA5103">
            <v>0</v>
          </cell>
          <cell r="AE5103">
            <v>2016.3320000000001</v>
          </cell>
        </row>
        <row r="5104">
          <cell r="C5104">
            <v>46730</v>
          </cell>
          <cell r="D5104">
            <v>49</v>
          </cell>
          <cell r="G5104">
            <v>0</v>
          </cell>
          <cell r="J5104">
            <v>0</v>
          </cell>
          <cell r="K5104">
            <v>0</v>
          </cell>
          <cell r="O5104" t="str">
            <v>0</v>
          </cell>
          <cell r="S5104">
            <v>0</v>
          </cell>
          <cell r="W5104">
            <v>0</v>
          </cell>
          <cell r="Y5104">
            <v>0</v>
          </cell>
          <cell r="AA5104">
            <v>0</v>
          </cell>
          <cell r="AE5104">
            <v>2016.3320000000001</v>
          </cell>
        </row>
        <row r="5105">
          <cell r="C5105">
            <v>46731</v>
          </cell>
          <cell r="D5105">
            <v>49</v>
          </cell>
          <cell r="G5105">
            <v>0</v>
          </cell>
          <cell r="J5105">
            <v>0</v>
          </cell>
          <cell r="K5105">
            <v>0</v>
          </cell>
          <cell r="O5105" t="str">
            <v>0</v>
          </cell>
          <cell r="S5105">
            <v>0</v>
          </cell>
          <cell r="W5105">
            <v>0</v>
          </cell>
          <cell r="Y5105">
            <v>0</v>
          </cell>
          <cell r="AA5105">
            <v>0</v>
          </cell>
          <cell r="AE5105">
            <v>2016.3320000000001</v>
          </cell>
        </row>
        <row r="5106">
          <cell r="C5106">
            <v>46732</v>
          </cell>
          <cell r="D5106">
            <v>49</v>
          </cell>
          <cell r="G5106">
            <v>0</v>
          </cell>
          <cell r="J5106">
            <v>0</v>
          </cell>
          <cell r="K5106">
            <v>0</v>
          </cell>
          <cell r="O5106" t="str">
            <v>0</v>
          </cell>
          <cell r="S5106">
            <v>0</v>
          </cell>
          <cell r="W5106">
            <v>0</v>
          </cell>
          <cell r="Y5106">
            <v>0</v>
          </cell>
          <cell r="AA5106">
            <v>0</v>
          </cell>
          <cell r="AE5106">
            <v>2016.3320000000001</v>
          </cell>
        </row>
        <row r="5107">
          <cell r="C5107">
            <v>46733</v>
          </cell>
          <cell r="D5107">
            <v>49</v>
          </cell>
          <cell r="G5107">
            <v>0</v>
          </cell>
          <cell r="J5107">
            <v>0</v>
          </cell>
          <cell r="K5107">
            <v>0</v>
          </cell>
          <cell r="O5107" t="str">
            <v>0</v>
          </cell>
          <cell r="S5107">
            <v>0</v>
          </cell>
          <cell r="W5107">
            <v>0</v>
          </cell>
          <cell r="Y5107">
            <v>0</v>
          </cell>
          <cell r="AA5107">
            <v>0</v>
          </cell>
          <cell r="AE5107">
            <v>2016.3320000000001</v>
          </cell>
        </row>
        <row r="5108">
          <cell r="C5108">
            <v>46734</v>
          </cell>
          <cell r="D5108">
            <v>50</v>
          </cell>
          <cell r="G5108">
            <v>0</v>
          </cell>
          <cell r="J5108">
            <v>0</v>
          </cell>
          <cell r="K5108">
            <v>0</v>
          </cell>
          <cell r="O5108" t="str">
            <v>0</v>
          </cell>
          <cell r="S5108">
            <v>0</v>
          </cell>
          <cell r="W5108">
            <v>0</v>
          </cell>
          <cell r="Y5108">
            <v>0</v>
          </cell>
          <cell r="AA5108">
            <v>0</v>
          </cell>
          <cell r="AE5108">
            <v>2016.3320000000001</v>
          </cell>
        </row>
        <row r="5109">
          <cell r="C5109">
            <v>46735</v>
          </cell>
          <cell r="D5109">
            <v>50</v>
          </cell>
          <cell r="G5109">
            <v>0</v>
          </cell>
          <cell r="J5109">
            <v>0</v>
          </cell>
          <cell r="K5109">
            <v>0</v>
          </cell>
          <cell r="O5109" t="str">
            <v>0</v>
          </cell>
          <cell r="S5109">
            <v>0</v>
          </cell>
          <cell r="W5109">
            <v>0</v>
          </cell>
          <cell r="Y5109">
            <v>0</v>
          </cell>
          <cell r="AA5109">
            <v>0</v>
          </cell>
          <cell r="AE5109">
            <v>2016.3320000000001</v>
          </cell>
        </row>
        <row r="5110">
          <cell r="C5110">
            <v>46736</v>
          </cell>
          <cell r="D5110">
            <v>50</v>
          </cell>
          <cell r="G5110">
            <v>0</v>
          </cell>
          <cell r="J5110">
            <v>0</v>
          </cell>
          <cell r="K5110">
            <v>0</v>
          </cell>
          <cell r="O5110" t="str">
            <v>0</v>
          </cell>
          <cell r="S5110">
            <v>0</v>
          </cell>
          <cell r="W5110">
            <v>0</v>
          </cell>
          <cell r="Y5110">
            <v>0</v>
          </cell>
          <cell r="AA5110">
            <v>0</v>
          </cell>
          <cell r="AE5110">
            <v>2016.3320000000001</v>
          </cell>
        </row>
        <row r="5111">
          <cell r="C5111">
            <v>46737</v>
          </cell>
          <cell r="D5111">
            <v>50</v>
          </cell>
          <cell r="G5111">
            <v>0</v>
          </cell>
          <cell r="J5111">
            <v>0</v>
          </cell>
          <cell r="K5111">
            <v>0</v>
          </cell>
          <cell r="O5111" t="str">
            <v>0</v>
          </cell>
          <cell r="S5111">
            <v>0</v>
          </cell>
          <cell r="W5111">
            <v>0</v>
          </cell>
          <cell r="Y5111">
            <v>0</v>
          </cell>
          <cell r="AA5111">
            <v>0</v>
          </cell>
          <cell r="AE5111">
            <v>2016.3320000000001</v>
          </cell>
        </row>
        <row r="5112">
          <cell r="C5112">
            <v>46738</v>
          </cell>
          <cell r="D5112">
            <v>50</v>
          </cell>
          <cell r="G5112">
            <v>0</v>
          </cell>
          <cell r="J5112">
            <v>0</v>
          </cell>
          <cell r="K5112">
            <v>0</v>
          </cell>
          <cell r="O5112" t="str">
            <v>0</v>
          </cell>
          <cell r="S5112">
            <v>0</v>
          </cell>
          <cell r="W5112">
            <v>0</v>
          </cell>
          <cell r="Y5112">
            <v>0</v>
          </cell>
          <cell r="AA5112">
            <v>0</v>
          </cell>
          <cell r="AE5112">
            <v>2016.3320000000001</v>
          </cell>
        </row>
        <row r="5113">
          <cell r="C5113">
            <v>46739</v>
          </cell>
          <cell r="D5113">
            <v>50</v>
          </cell>
          <cell r="G5113">
            <v>0</v>
          </cell>
          <cell r="J5113">
            <v>0</v>
          </cell>
          <cell r="K5113">
            <v>0</v>
          </cell>
          <cell r="O5113" t="str">
            <v>0</v>
          </cell>
          <cell r="S5113">
            <v>0</v>
          </cell>
          <cell r="W5113">
            <v>0</v>
          </cell>
          <cell r="Y5113">
            <v>0</v>
          </cell>
          <cell r="AA5113">
            <v>0</v>
          </cell>
          <cell r="AE5113">
            <v>2016.3320000000001</v>
          </cell>
        </row>
        <row r="5114">
          <cell r="C5114">
            <v>46740</v>
          </cell>
          <cell r="D5114">
            <v>50</v>
          </cell>
          <cell r="G5114">
            <v>0</v>
          </cell>
          <cell r="J5114">
            <v>0</v>
          </cell>
          <cell r="K5114">
            <v>0</v>
          </cell>
          <cell r="O5114" t="str">
            <v>0</v>
          </cell>
          <cell r="S5114">
            <v>0</v>
          </cell>
          <cell r="W5114">
            <v>0</v>
          </cell>
          <cell r="Y5114">
            <v>0</v>
          </cell>
          <cell r="AA5114">
            <v>0</v>
          </cell>
          <cell r="AE5114">
            <v>2016.3320000000001</v>
          </cell>
        </row>
        <row r="5115">
          <cell r="C5115">
            <v>46741</v>
          </cell>
          <cell r="D5115">
            <v>51</v>
          </cell>
          <cell r="G5115">
            <v>0</v>
          </cell>
          <cell r="J5115">
            <v>0</v>
          </cell>
          <cell r="K5115">
            <v>0</v>
          </cell>
          <cell r="O5115" t="str">
            <v>0</v>
          </cell>
          <cell r="S5115">
            <v>0</v>
          </cell>
          <cell r="W5115">
            <v>0</v>
          </cell>
          <cell r="Y5115">
            <v>0</v>
          </cell>
          <cell r="AA5115">
            <v>0</v>
          </cell>
          <cell r="AE5115">
            <v>2016.3320000000001</v>
          </cell>
        </row>
        <row r="5116">
          <cell r="C5116">
            <v>46742</v>
          </cell>
          <cell r="D5116">
            <v>51</v>
          </cell>
          <cell r="G5116">
            <v>0</v>
          </cell>
          <cell r="J5116">
            <v>0</v>
          </cell>
          <cell r="K5116">
            <v>0</v>
          </cell>
          <cell r="O5116" t="str">
            <v>0</v>
          </cell>
          <cell r="S5116">
            <v>0</v>
          </cell>
          <cell r="W5116">
            <v>0</v>
          </cell>
          <cell r="Y5116">
            <v>0</v>
          </cell>
          <cell r="AA5116">
            <v>0</v>
          </cell>
          <cell r="AE5116">
            <v>2016.3320000000001</v>
          </cell>
        </row>
        <row r="5117">
          <cell r="C5117">
            <v>46743</v>
          </cell>
          <cell r="D5117">
            <v>51</v>
          </cell>
          <cell r="G5117">
            <v>0</v>
          </cell>
          <cell r="J5117">
            <v>0</v>
          </cell>
          <cell r="K5117">
            <v>0</v>
          </cell>
          <cell r="O5117" t="str">
            <v>0</v>
          </cell>
          <cell r="S5117">
            <v>0</v>
          </cell>
          <cell r="W5117">
            <v>0</v>
          </cell>
          <cell r="Y5117">
            <v>0</v>
          </cell>
          <cell r="AA5117">
            <v>0</v>
          </cell>
          <cell r="AE5117">
            <v>2016.3320000000001</v>
          </cell>
        </row>
        <row r="5118">
          <cell r="C5118">
            <v>46744</v>
          </cell>
          <cell r="D5118">
            <v>51</v>
          </cell>
          <cell r="G5118">
            <v>0</v>
          </cell>
          <cell r="J5118">
            <v>0</v>
          </cell>
          <cell r="K5118">
            <v>0</v>
          </cell>
          <cell r="O5118" t="str">
            <v>0</v>
          </cell>
          <cell r="S5118">
            <v>0</v>
          </cell>
          <cell r="W5118">
            <v>0</v>
          </cell>
          <cell r="Y5118">
            <v>0</v>
          </cell>
          <cell r="AA5118">
            <v>0</v>
          </cell>
          <cell r="AE5118">
            <v>2016.3320000000001</v>
          </cell>
        </row>
        <row r="5119">
          <cell r="C5119">
            <v>46745</v>
          </cell>
          <cell r="D5119">
            <v>51</v>
          </cell>
          <cell r="G5119">
            <v>0</v>
          </cell>
          <cell r="J5119">
            <v>0</v>
          </cell>
          <cell r="K5119">
            <v>0</v>
          </cell>
          <cell r="O5119" t="str">
            <v>0</v>
          </cell>
          <cell r="S5119">
            <v>0</v>
          </cell>
          <cell r="W5119">
            <v>0</v>
          </cell>
          <cell r="Y5119">
            <v>0</v>
          </cell>
          <cell r="AA5119">
            <v>0</v>
          </cell>
          <cell r="AE5119">
            <v>2016.3320000000001</v>
          </cell>
        </row>
        <row r="5120">
          <cell r="C5120">
            <v>46746</v>
          </cell>
          <cell r="D5120">
            <v>51</v>
          </cell>
          <cell r="G5120">
            <v>0</v>
          </cell>
          <cell r="J5120">
            <v>0</v>
          </cell>
          <cell r="K5120">
            <v>0</v>
          </cell>
          <cell r="O5120" t="str">
            <v>0</v>
          </cell>
          <cell r="S5120">
            <v>0</v>
          </cell>
          <cell r="W5120">
            <v>0</v>
          </cell>
          <cell r="Y5120">
            <v>0</v>
          </cell>
          <cell r="AA5120">
            <v>0</v>
          </cell>
          <cell r="AE5120">
            <v>2016.3320000000001</v>
          </cell>
        </row>
        <row r="5121">
          <cell r="C5121">
            <v>46747</v>
          </cell>
          <cell r="D5121">
            <v>51</v>
          </cell>
          <cell r="G5121">
            <v>0</v>
          </cell>
          <cell r="J5121">
            <v>0</v>
          </cell>
          <cell r="K5121">
            <v>0</v>
          </cell>
          <cell r="O5121" t="str">
            <v>0</v>
          </cell>
          <cell r="S5121">
            <v>0</v>
          </cell>
          <cell r="W5121">
            <v>0</v>
          </cell>
          <cell r="Y5121">
            <v>0</v>
          </cell>
          <cell r="AA5121">
            <v>0</v>
          </cell>
          <cell r="AE5121">
            <v>2016.3320000000001</v>
          </cell>
        </row>
        <row r="5122">
          <cell r="C5122">
            <v>46748</v>
          </cell>
          <cell r="D5122">
            <v>52</v>
          </cell>
          <cell r="G5122">
            <v>0</v>
          </cell>
          <cell r="J5122">
            <v>0</v>
          </cell>
          <cell r="K5122">
            <v>0</v>
          </cell>
          <cell r="O5122" t="str">
            <v>0</v>
          </cell>
          <cell r="S5122">
            <v>0</v>
          </cell>
          <cell r="W5122">
            <v>0</v>
          </cell>
          <cell r="Y5122">
            <v>0</v>
          </cell>
          <cell r="AA5122">
            <v>0</v>
          </cell>
          <cell r="AE5122">
            <v>2016.3320000000001</v>
          </cell>
        </row>
        <row r="5123">
          <cell r="C5123">
            <v>46749</v>
          </cell>
          <cell r="D5123">
            <v>52</v>
          </cell>
          <cell r="G5123">
            <v>0</v>
          </cell>
          <cell r="J5123">
            <v>0</v>
          </cell>
          <cell r="K5123">
            <v>0</v>
          </cell>
          <cell r="O5123" t="str">
            <v>0</v>
          </cell>
          <cell r="S5123">
            <v>0</v>
          </cell>
          <cell r="W5123">
            <v>0</v>
          </cell>
          <cell r="Y5123">
            <v>0</v>
          </cell>
          <cell r="AA5123">
            <v>0</v>
          </cell>
        </row>
        <row r="5124">
          <cell r="C5124">
            <v>46750</v>
          </cell>
          <cell r="D5124">
            <v>52</v>
          </cell>
          <cell r="G5124">
            <v>0</v>
          </cell>
          <cell r="J5124">
            <v>0</v>
          </cell>
          <cell r="K5124">
            <v>0</v>
          </cell>
          <cell r="O5124" t="str">
            <v>0</v>
          </cell>
          <cell r="S5124">
            <v>0</v>
          </cell>
          <cell r="W5124">
            <v>0</v>
          </cell>
          <cell r="Y5124">
            <v>0</v>
          </cell>
          <cell r="AA5124">
            <v>0</v>
          </cell>
          <cell r="AE5124">
            <v>2016.3320000000001</v>
          </cell>
        </row>
        <row r="5125">
          <cell r="C5125">
            <v>46751</v>
          </cell>
          <cell r="D5125">
            <v>52</v>
          </cell>
          <cell r="G5125">
            <v>0</v>
          </cell>
          <cell r="J5125">
            <v>0</v>
          </cell>
          <cell r="K5125">
            <v>0</v>
          </cell>
          <cell r="O5125" t="str">
            <v>0</v>
          </cell>
          <cell r="S5125">
            <v>0</v>
          </cell>
          <cell r="W5125">
            <v>0</v>
          </cell>
          <cell r="Y5125">
            <v>0</v>
          </cell>
          <cell r="AA5125">
            <v>0</v>
          </cell>
          <cell r="AE5125">
            <v>2016.3320000000001</v>
          </cell>
        </row>
        <row r="5126">
          <cell r="C5126">
            <v>46752</v>
          </cell>
          <cell r="D5126">
            <v>52</v>
          </cell>
          <cell r="G5126">
            <v>0</v>
          </cell>
          <cell r="J5126">
            <v>0</v>
          </cell>
          <cell r="K5126">
            <v>0</v>
          </cell>
          <cell r="O5126" t="str">
            <v>0</v>
          </cell>
          <cell r="S5126">
            <v>0</v>
          </cell>
          <cell r="W5126">
            <v>0</v>
          </cell>
          <cell r="Y5126">
            <v>0</v>
          </cell>
          <cell r="AA5126">
            <v>0</v>
          </cell>
          <cell r="AE5126">
            <v>2016.3320000000001</v>
          </cell>
        </row>
        <row r="5127">
          <cell r="C5127">
            <v>46753</v>
          </cell>
          <cell r="D5127">
            <v>52</v>
          </cell>
          <cell r="G5127">
            <v>0</v>
          </cell>
          <cell r="J5127">
            <v>0</v>
          </cell>
          <cell r="K5127">
            <v>0</v>
          </cell>
          <cell r="O5127" t="str">
            <v>0</v>
          </cell>
          <cell r="S5127">
            <v>0</v>
          </cell>
          <cell r="W5127">
            <v>0</v>
          </cell>
          <cell r="Y5127">
            <v>0</v>
          </cell>
          <cell r="AA5127">
            <v>0</v>
          </cell>
        </row>
        <row r="5128">
          <cell r="C5128">
            <v>46754</v>
          </cell>
          <cell r="D5128">
            <v>52</v>
          </cell>
          <cell r="G5128">
            <v>0</v>
          </cell>
          <cell r="J5128">
            <v>0</v>
          </cell>
          <cell r="K5128">
            <v>0</v>
          </cell>
          <cell r="O5128" t="str">
            <v>0</v>
          </cell>
          <cell r="S5128">
            <v>0</v>
          </cell>
          <cell r="W5128">
            <v>0</v>
          </cell>
          <cell r="Y5128">
            <v>0</v>
          </cell>
          <cell r="AA5128">
            <v>0</v>
          </cell>
        </row>
        <row r="5129">
          <cell r="C5129">
            <v>46755</v>
          </cell>
          <cell r="D5129">
            <v>1</v>
          </cell>
          <cell r="G5129">
            <v>0</v>
          </cell>
          <cell r="J5129">
            <v>0</v>
          </cell>
          <cell r="K5129">
            <v>0</v>
          </cell>
          <cell r="O5129" t="str">
            <v>0</v>
          </cell>
          <cell r="S5129">
            <v>0</v>
          </cell>
          <cell r="W5129">
            <v>0</v>
          </cell>
          <cell r="Y5129">
            <v>0</v>
          </cell>
          <cell r="AA5129">
            <v>0</v>
          </cell>
        </row>
        <row r="5130">
          <cell r="C5130">
            <v>46756</v>
          </cell>
          <cell r="D5130">
            <v>1</v>
          </cell>
          <cell r="G5130">
            <v>0</v>
          </cell>
          <cell r="J5130">
            <v>0</v>
          </cell>
          <cell r="K5130">
            <v>0</v>
          </cell>
          <cell r="O5130" t="str">
            <v>0</v>
          </cell>
          <cell r="S5130">
            <v>0</v>
          </cell>
          <cell r="W5130">
            <v>0</v>
          </cell>
          <cell r="Y5130">
            <v>0</v>
          </cell>
          <cell r="AA5130">
            <v>0</v>
          </cell>
        </row>
        <row r="5131">
          <cell r="C5131">
            <v>46757</v>
          </cell>
          <cell r="D5131">
            <v>1</v>
          </cell>
          <cell r="G5131">
            <v>0</v>
          </cell>
          <cell r="J5131">
            <v>0</v>
          </cell>
          <cell r="K5131">
            <v>0</v>
          </cell>
          <cell r="O5131" t="str">
            <v>0</v>
          </cell>
          <cell r="S5131">
            <v>0</v>
          </cell>
          <cell r="W5131">
            <v>0</v>
          </cell>
          <cell r="Y5131">
            <v>0</v>
          </cell>
          <cell r="AA5131">
            <v>0</v>
          </cell>
        </row>
        <row r="5132">
          <cell r="C5132">
            <v>46758</v>
          </cell>
          <cell r="D5132">
            <v>1</v>
          </cell>
          <cell r="G5132">
            <v>0</v>
          </cell>
          <cell r="J5132">
            <v>0</v>
          </cell>
          <cell r="K5132">
            <v>0</v>
          </cell>
          <cell r="O5132" t="str">
            <v>0</v>
          </cell>
          <cell r="S5132">
            <v>0</v>
          </cell>
          <cell r="W5132">
            <v>0</v>
          </cell>
          <cell r="Y5132">
            <v>0</v>
          </cell>
          <cell r="AA5132">
            <v>0</v>
          </cell>
        </row>
        <row r="5133">
          <cell r="C5133">
            <v>46759</v>
          </cell>
          <cell r="D5133">
            <v>1</v>
          </cell>
          <cell r="G5133">
            <v>0</v>
          </cell>
          <cell r="J5133">
            <v>0</v>
          </cell>
          <cell r="K5133">
            <v>0</v>
          </cell>
          <cell r="O5133" t="str">
            <v>0</v>
          </cell>
          <cell r="S5133">
            <v>0</v>
          </cell>
          <cell r="W5133">
            <v>0</v>
          </cell>
          <cell r="Y5133">
            <v>0</v>
          </cell>
          <cell r="AA5133">
            <v>0</v>
          </cell>
        </row>
        <row r="5134">
          <cell r="C5134">
            <v>46760</v>
          </cell>
          <cell r="D5134">
            <v>1</v>
          </cell>
          <cell r="G5134">
            <v>0</v>
          </cell>
          <cell r="J5134">
            <v>0</v>
          </cell>
          <cell r="K5134">
            <v>0</v>
          </cell>
          <cell r="O5134" t="str">
            <v>0</v>
          </cell>
          <cell r="S5134">
            <v>0</v>
          </cell>
          <cell r="W5134">
            <v>0</v>
          </cell>
          <cell r="Y5134">
            <v>0</v>
          </cell>
          <cell r="AA5134">
            <v>0</v>
          </cell>
        </row>
        <row r="5135">
          <cell r="C5135">
            <v>46761</v>
          </cell>
          <cell r="D5135">
            <v>1</v>
          </cell>
          <cell r="G5135">
            <v>0</v>
          </cell>
          <cell r="J5135">
            <v>0</v>
          </cell>
          <cell r="K5135">
            <v>0</v>
          </cell>
          <cell r="O5135" t="str">
            <v>0</v>
          </cell>
          <cell r="S5135">
            <v>0</v>
          </cell>
          <cell r="W5135">
            <v>0</v>
          </cell>
          <cell r="Y5135">
            <v>0</v>
          </cell>
          <cell r="AA5135">
            <v>0</v>
          </cell>
        </row>
        <row r="5136">
          <cell r="C5136">
            <v>46762</v>
          </cell>
          <cell r="D5136">
            <v>2</v>
          </cell>
          <cell r="G5136">
            <v>0</v>
          </cell>
          <cell r="J5136">
            <v>0</v>
          </cell>
          <cell r="K5136">
            <v>0</v>
          </cell>
          <cell r="O5136" t="str">
            <v>0</v>
          </cell>
          <cell r="S5136">
            <v>0</v>
          </cell>
          <cell r="W5136">
            <v>0</v>
          </cell>
          <cell r="Y5136">
            <v>0</v>
          </cell>
          <cell r="AA5136">
            <v>0</v>
          </cell>
        </row>
        <row r="5137">
          <cell r="C5137">
            <v>46763</v>
          </cell>
          <cell r="D5137">
            <v>2</v>
          </cell>
          <cell r="G5137">
            <v>0</v>
          </cell>
          <cell r="J5137">
            <v>0</v>
          </cell>
          <cell r="K5137">
            <v>0</v>
          </cell>
          <cell r="O5137" t="str">
            <v>0</v>
          </cell>
          <cell r="S5137">
            <v>0</v>
          </cell>
          <cell r="W5137">
            <v>0</v>
          </cell>
          <cell r="Y5137">
            <v>0</v>
          </cell>
          <cell r="AA5137">
            <v>0</v>
          </cell>
        </row>
        <row r="5138">
          <cell r="C5138">
            <v>46764</v>
          </cell>
          <cell r="D5138">
            <v>2</v>
          </cell>
          <cell r="G5138">
            <v>0</v>
          </cell>
          <cell r="J5138">
            <v>0</v>
          </cell>
          <cell r="K5138">
            <v>0</v>
          </cell>
          <cell r="O5138" t="str">
            <v>0</v>
          </cell>
          <cell r="S5138">
            <v>0</v>
          </cell>
          <cell r="W5138">
            <v>0</v>
          </cell>
          <cell r="Y5138">
            <v>0</v>
          </cell>
          <cell r="AA5138">
            <v>0</v>
          </cell>
        </row>
        <row r="5139">
          <cell r="C5139">
            <v>46765</v>
          </cell>
          <cell r="D5139">
            <v>2</v>
          </cell>
          <cell r="G5139">
            <v>0</v>
          </cell>
          <cell r="J5139">
            <v>0</v>
          </cell>
          <cell r="K5139">
            <v>0</v>
          </cell>
          <cell r="O5139" t="str">
            <v>0</v>
          </cell>
          <cell r="S5139">
            <v>0</v>
          </cell>
          <cell r="W5139">
            <v>0</v>
          </cell>
          <cell r="Y5139">
            <v>0</v>
          </cell>
          <cell r="AA5139">
            <v>0</v>
          </cell>
        </row>
        <row r="5140">
          <cell r="C5140">
            <v>46766</v>
          </cell>
          <cell r="D5140">
            <v>2</v>
          </cell>
          <cell r="G5140">
            <v>0</v>
          </cell>
          <cell r="J5140">
            <v>0</v>
          </cell>
          <cell r="K5140">
            <v>0</v>
          </cell>
          <cell r="O5140" t="str">
            <v>0</v>
          </cell>
          <cell r="S5140">
            <v>0</v>
          </cell>
          <cell r="W5140">
            <v>0</v>
          </cell>
          <cell r="Y5140">
            <v>0</v>
          </cell>
          <cell r="AA5140">
            <v>0</v>
          </cell>
        </row>
        <row r="5141">
          <cell r="C5141">
            <v>46767</v>
          </cell>
          <cell r="D5141">
            <v>2</v>
          </cell>
          <cell r="G5141">
            <v>0</v>
          </cell>
          <cell r="J5141">
            <v>0</v>
          </cell>
          <cell r="K5141">
            <v>0</v>
          </cell>
          <cell r="O5141" t="str">
            <v>0</v>
          </cell>
          <cell r="S5141">
            <v>0</v>
          </cell>
          <cell r="W5141">
            <v>0</v>
          </cell>
          <cell r="Y5141">
            <v>0</v>
          </cell>
          <cell r="AA5141">
            <v>0</v>
          </cell>
        </row>
        <row r="5142">
          <cell r="C5142">
            <v>46768</v>
          </cell>
          <cell r="D5142">
            <v>2</v>
          </cell>
          <cell r="G5142">
            <v>0</v>
          </cell>
          <cell r="J5142">
            <v>0</v>
          </cell>
          <cell r="K5142">
            <v>0</v>
          </cell>
          <cell r="O5142" t="str">
            <v>0</v>
          </cell>
          <cell r="S5142">
            <v>0</v>
          </cell>
          <cell r="W5142">
            <v>0</v>
          </cell>
          <cell r="Y5142">
            <v>0</v>
          </cell>
          <cell r="AA5142">
            <v>0</v>
          </cell>
        </row>
        <row r="5143">
          <cell r="C5143">
            <v>46769</v>
          </cell>
          <cell r="D5143">
            <v>3</v>
          </cell>
          <cell r="G5143">
            <v>0</v>
          </cell>
          <cell r="J5143">
            <v>0</v>
          </cell>
          <cell r="K5143">
            <v>0</v>
          </cell>
          <cell r="O5143" t="str">
            <v>0</v>
          </cell>
          <cell r="S5143">
            <v>0</v>
          </cell>
          <cell r="W5143">
            <v>0</v>
          </cell>
          <cell r="Y5143">
            <v>0</v>
          </cell>
          <cell r="AA5143">
            <v>0</v>
          </cell>
        </row>
        <row r="5144">
          <cell r="C5144">
            <v>46770</v>
          </cell>
          <cell r="D5144">
            <v>3</v>
          </cell>
          <cell r="G5144">
            <v>0</v>
          </cell>
          <cell r="J5144">
            <v>0</v>
          </cell>
          <cell r="K5144">
            <v>0</v>
          </cell>
          <cell r="O5144" t="str">
            <v>0</v>
          </cell>
          <cell r="S5144">
            <v>0</v>
          </cell>
          <cell r="W5144">
            <v>0</v>
          </cell>
          <cell r="Y5144">
            <v>0</v>
          </cell>
          <cell r="AA5144">
            <v>0</v>
          </cell>
        </row>
        <row r="5145">
          <cell r="C5145">
            <v>46771</v>
          </cell>
          <cell r="D5145">
            <v>3</v>
          </cell>
          <cell r="G5145">
            <v>0</v>
          </cell>
          <cell r="J5145">
            <v>0</v>
          </cell>
          <cell r="K5145">
            <v>0</v>
          </cell>
          <cell r="O5145" t="str">
            <v>0</v>
          </cell>
          <cell r="S5145">
            <v>0</v>
          </cell>
          <cell r="W5145">
            <v>0</v>
          </cell>
          <cell r="Y5145">
            <v>0</v>
          </cell>
          <cell r="AA5145">
            <v>0</v>
          </cell>
        </row>
        <row r="5146">
          <cell r="C5146">
            <v>46772</v>
          </cell>
          <cell r="D5146">
            <v>3</v>
          </cell>
          <cell r="G5146">
            <v>0</v>
          </cell>
          <cell r="J5146">
            <v>0</v>
          </cell>
          <cell r="K5146">
            <v>0</v>
          </cell>
          <cell r="O5146" t="str">
            <v>0</v>
          </cell>
          <cell r="S5146">
            <v>0</v>
          </cell>
          <cell r="W5146">
            <v>0</v>
          </cell>
          <cell r="Y5146">
            <v>0</v>
          </cell>
          <cell r="AA5146">
            <v>0</v>
          </cell>
        </row>
        <row r="5147">
          <cell r="C5147">
            <v>46773</v>
          </cell>
          <cell r="D5147">
            <v>3</v>
          </cell>
          <cell r="G5147">
            <v>0</v>
          </cell>
          <cell r="J5147">
            <v>0</v>
          </cell>
          <cell r="K5147">
            <v>0</v>
          </cell>
          <cell r="O5147" t="str">
            <v>0</v>
          </cell>
          <cell r="S5147">
            <v>0</v>
          </cell>
          <cell r="W5147">
            <v>0</v>
          </cell>
          <cell r="Y5147">
            <v>0</v>
          </cell>
          <cell r="AA5147">
            <v>0</v>
          </cell>
        </row>
        <row r="5148">
          <cell r="C5148">
            <v>46774</v>
          </cell>
          <cell r="D5148">
            <v>3</v>
          </cell>
          <cell r="G5148">
            <v>0</v>
          </cell>
          <cell r="J5148">
            <v>0</v>
          </cell>
          <cell r="K5148">
            <v>0</v>
          </cell>
          <cell r="O5148" t="str">
            <v>0</v>
          </cell>
          <cell r="S5148">
            <v>0</v>
          </cell>
          <cell r="W5148">
            <v>0</v>
          </cell>
          <cell r="Y5148">
            <v>0</v>
          </cell>
          <cell r="AA5148">
            <v>0</v>
          </cell>
        </row>
        <row r="5149">
          <cell r="C5149">
            <v>46775</v>
          </cell>
          <cell r="D5149">
            <v>3</v>
          </cell>
          <cell r="G5149">
            <v>0</v>
          </cell>
          <cell r="J5149">
            <v>0</v>
          </cell>
          <cell r="K5149">
            <v>0</v>
          </cell>
          <cell r="O5149" t="str">
            <v>0</v>
          </cell>
          <cell r="S5149">
            <v>0</v>
          </cell>
          <cell r="W5149">
            <v>0</v>
          </cell>
          <cell r="Y5149">
            <v>0</v>
          </cell>
          <cell r="AA5149">
            <v>0</v>
          </cell>
        </row>
        <row r="5150">
          <cell r="C5150">
            <v>46776</v>
          </cell>
          <cell r="D5150">
            <v>4</v>
          </cell>
          <cell r="G5150">
            <v>0</v>
          </cell>
          <cell r="J5150">
            <v>0</v>
          </cell>
          <cell r="K5150">
            <v>0</v>
          </cell>
          <cell r="O5150" t="str">
            <v>0</v>
          </cell>
          <cell r="S5150">
            <v>0</v>
          </cell>
          <cell r="W5150">
            <v>0</v>
          </cell>
          <cell r="Y5150">
            <v>0</v>
          </cell>
          <cell r="AA5150">
            <v>0</v>
          </cell>
        </row>
        <row r="5151">
          <cell r="C5151">
            <v>46777</v>
          </cell>
          <cell r="D5151">
            <v>4</v>
          </cell>
          <cell r="G5151">
            <v>0</v>
          </cell>
          <cell r="J5151">
            <v>0</v>
          </cell>
          <cell r="K5151">
            <v>0</v>
          </cell>
          <cell r="O5151" t="str">
            <v>0</v>
          </cell>
          <cell r="S5151">
            <v>0</v>
          </cell>
          <cell r="W5151">
            <v>0</v>
          </cell>
          <cell r="Y5151">
            <v>0</v>
          </cell>
          <cell r="AA5151">
            <v>0</v>
          </cell>
        </row>
        <row r="5152">
          <cell r="C5152">
            <v>46778</v>
          </cell>
          <cell r="D5152">
            <v>4</v>
          </cell>
          <cell r="G5152">
            <v>0</v>
          </cell>
          <cell r="J5152">
            <v>0</v>
          </cell>
          <cell r="K5152">
            <v>0</v>
          </cell>
          <cell r="O5152" t="str">
            <v>0</v>
          </cell>
          <cell r="S5152">
            <v>0</v>
          </cell>
          <cell r="W5152">
            <v>0</v>
          </cell>
          <cell r="Y5152">
            <v>0</v>
          </cell>
          <cell r="AA5152">
            <v>0</v>
          </cell>
        </row>
        <row r="5153">
          <cell r="C5153">
            <v>46779</v>
          </cell>
          <cell r="D5153">
            <v>4</v>
          </cell>
          <cell r="G5153">
            <v>0</v>
          </cell>
          <cell r="J5153">
            <v>0</v>
          </cell>
          <cell r="K5153">
            <v>0</v>
          </cell>
          <cell r="O5153" t="str">
            <v>0</v>
          </cell>
          <cell r="S5153">
            <v>0</v>
          </cell>
          <cell r="W5153">
            <v>0</v>
          </cell>
          <cell r="Y5153">
            <v>0</v>
          </cell>
          <cell r="AA5153">
            <v>0</v>
          </cell>
        </row>
        <row r="5154">
          <cell r="C5154">
            <v>46780</v>
          </cell>
          <cell r="D5154">
            <v>4</v>
          </cell>
          <cell r="G5154">
            <v>0</v>
          </cell>
          <cell r="J5154">
            <v>0</v>
          </cell>
          <cell r="K5154">
            <v>0</v>
          </cell>
          <cell r="O5154" t="str">
            <v>0</v>
          </cell>
          <cell r="S5154">
            <v>0</v>
          </cell>
          <cell r="W5154">
            <v>0</v>
          </cell>
          <cell r="Y5154">
            <v>0</v>
          </cell>
          <cell r="AA5154">
            <v>0</v>
          </cell>
        </row>
        <row r="5155">
          <cell r="C5155">
            <v>46781</v>
          </cell>
          <cell r="D5155">
            <v>4</v>
          </cell>
          <cell r="G5155">
            <v>0</v>
          </cell>
          <cell r="J5155">
            <v>0</v>
          </cell>
          <cell r="K5155">
            <v>0</v>
          </cell>
          <cell r="O5155" t="str">
            <v>0</v>
          </cell>
          <cell r="S5155">
            <v>0</v>
          </cell>
          <cell r="W5155">
            <v>0</v>
          </cell>
          <cell r="Y5155">
            <v>0</v>
          </cell>
          <cell r="AA5155">
            <v>0</v>
          </cell>
        </row>
        <row r="5156">
          <cell r="C5156">
            <v>46782</v>
          </cell>
          <cell r="D5156">
            <v>4</v>
          </cell>
          <cell r="G5156">
            <v>0</v>
          </cell>
          <cell r="J5156">
            <v>0</v>
          </cell>
          <cell r="K5156">
            <v>0</v>
          </cell>
          <cell r="O5156" t="str">
            <v>0</v>
          </cell>
          <cell r="S5156">
            <v>0</v>
          </cell>
          <cell r="W5156">
            <v>0</v>
          </cell>
          <cell r="Y5156">
            <v>0</v>
          </cell>
          <cell r="AA5156">
            <v>0</v>
          </cell>
        </row>
        <row r="5157">
          <cell r="C5157">
            <v>46783</v>
          </cell>
          <cell r="D5157">
            <v>5</v>
          </cell>
          <cell r="G5157">
            <v>0</v>
          </cell>
          <cell r="J5157">
            <v>0</v>
          </cell>
          <cell r="K5157">
            <v>0</v>
          </cell>
          <cell r="O5157" t="str">
            <v>0</v>
          </cell>
          <cell r="S5157">
            <v>0</v>
          </cell>
          <cell r="W5157">
            <v>0</v>
          </cell>
          <cell r="Y5157">
            <v>0</v>
          </cell>
          <cell r="AA5157">
            <v>0</v>
          </cell>
        </row>
        <row r="5158">
          <cell r="C5158">
            <v>46784</v>
          </cell>
          <cell r="D5158">
            <v>5</v>
          </cell>
          <cell r="G5158">
            <v>0</v>
          </cell>
          <cell r="J5158">
            <v>0</v>
          </cell>
          <cell r="K5158">
            <v>0</v>
          </cell>
          <cell r="O5158" t="str">
            <v>0</v>
          </cell>
          <cell r="S5158">
            <v>0</v>
          </cell>
          <cell r="W5158">
            <v>0</v>
          </cell>
          <cell r="Y5158">
            <v>0</v>
          </cell>
          <cell r="AA5158">
            <v>0</v>
          </cell>
        </row>
        <row r="5159">
          <cell r="C5159">
            <v>46785</v>
          </cell>
          <cell r="D5159">
            <v>5</v>
          </cell>
          <cell r="G5159">
            <v>0</v>
          </cell>
          <cell r="J5159">
            <v>0</v>
          </cell>
          <cell r="K5159">
            <v>0</v>
          </cell>
          <cell r="O5159" t="str">
            <v>0</v>
          </cell>
          <cell r="S5159">
            <v>0</v>
          </cell>
          <cell r="W5159">
            <v>0</v>
          </cell>
          <cell r="Y5159">
            <v>0</v>
          </cell>
          <cell r="AA5159">
            <v>0</v>
          </cell>
        </row>
        <row r="5160">
          <cell r="C5160">
            <v>46786</v>
          </cell>
          <cell r="D5160">
            <v>5</v>
          </cell>
          <cell r="G5160">
            <v>0</v>
          </cell>
          <cell r="J5160">
            <v>0</v>
          </cell>
          <cell r="K5160">
            <v>0</v>
          </cell>
          <cell r="O5160" t="str">
            <v>0</v>
          </cell>
          <cell r="S5160">
            <v>0</v>
          </cell>
          <cell r="W5160">
            <v>0</v>
          </cell>
          <cell r="Y5160">
            <v>0</v>
          </cell>
          <cell r="AA5160">
            <v>0</v>
          </cell>
        </row>
        <row r="5161">
          <cell r="C5161">
            <v>46787</v>
          </cell>
          <cell r="D5161">
            <v>5</v>
          </cell>
          <cell r="G5161">
            <v>0</v>
          </cell>
          <cell r="J5161">
            <v>0</v>
          </cell>
          <cell r="K5161">
            <v>0</v>
          </cell>
          <cell r="O5161" t="str">
            <v>0</v>
          </cell>
          <cell r="S5161">
            <v>0</v>
          </cell>
          <cell r="W5161">
            <v>0</v>
          </cell>
          <cell r="Y5161">
            <v>0</v>
          </cell>
          <cell r="AA5161">
            <v>0</v>
          </cell>
        </row>
        <row r="5162">
          <cell r="C5162">
            <v>46788</v>
          </cell>
          <cell r="D5162">
            <v>5</v>
          </cell>
          <cell r="G5162">
            <v>0</v>
          </cell>
          <cell r="J5162">
            <v>0</v>
          </cell>
          <cell r="K5162">
            <v>0</v>
          </cell>
          <cell r="O5162" t="str">
            <v>0</v>
          </cell>
          <cell r="S5162">
            <v>0</v>
          </cell>
          <cell r="W5162">
            <v>0</v>
          </cell>
          <cell r="Y5162">
            <v>0</v>
          </cell>
          <cell r="AA5162">
            <v>0</v>
          </cell>
        </row>
        <row r="5163">
          <cell r="C5163">
            <v>46789</v>
          </cell>
          <cell r="D5163">
            <v>5</v>
          </cell>
          <cell r="G5163">
            <v>0</v>
          </cell>
          <cell r="J5163">
            <v>0</v>
          </cell>
          <cell r="K5163">
            <v>0</v>
          </cell>
          <cell r="O5163" t="str">
            <v>0</v>
          </cell>
          <cell r="S5163">
            <v>0</v>
          </cell>
          <cell r="W5163">
            <v>0</v>
          </cell>
          <cell r="Y5163">
            <v>0</v>
          </cell>
          <cell r="AA5163">
            <v>0</v>
          </cell>
        </row>
        <row r="5164">
          <cell r="C5164">
            <v>46790</v>
          </cell>
          <cell r="D5164">
            <v>6</v>
          </cell>
          <cell r="G5164">
            <v>0</v>
          </cell>
          <cell r="J5164">
            <v>0</v>
          </cell>
          <cell r="K5164">
            <v>0</v>
          </cell>
          <cell r="O5164" t="str">
            <v>0</v>
          </cell>
          <cell r="S5164">
            <v>0</v>
          </cell>
          <cell r="W5164">
            <v>0</v>
          </cell>
          <cell r="Y5164">
            <v>0</v>
          </cell>
          <cell r="AA5164">
            <v>0</v>
          </cell>
        </row>
        <row r="5165">
          <cell r="C5165">
            <v>46791</v>
          </cell>
          <cell r="D5165">
            <v>6</v>
          </cell>
          <cell r="G5165">
            <v>0</v>
          </cell>
          <cell r="J5165">
            <v>0</v>
          </cell>
          <cell r="K5165">
            <v>0</v>
          </cell>
          <cell r="O5165" t="str">
            <v>0</v>
          </cell>
          <cell r="S5165">
            <v>0</v>
          </cell>
          <cell r="W5165">
            <v>0</v>
          </cell>
          <cell r="Y5165">
            <v>0</v>
          </cell>
          <cell r="AA5165">
            <v>0</v>
          </cell>
        </row>
        <row r="5166">
          <cell r="C5166">
            <v>46792</v>
          </cell>
          <cell r="D5166">
            <v>6</v>
          </cell>
          <cell r="G5166">
            <v>0</v>
          </cell>
          <cell r="J5166">
            <v>0</v>
          </cell>
          <cell r="K5166">
            <v>0</v>
          </cell>
          <cell r="O5166" t="str">
            <v>0</v>
          </cell>
          <cell r="S5166">
            <v>0</v>
          </cell>
          <cell r="W5166">
            <v>0</v>
          </cell>
          <cell r="Y5166">
            <v>0</v>
          </cell>
          <cell r="AA5166">
            <v>0</v>
          </cell>
        </row>
        <row r="5167">
          <cell r="C5167">
            <v>46793</v>
          </cell>
          <cell r="D5167">
            <v>6</v>
          </cell>
          <cell r="G5167">
            <v>0</v>
          </cell>
          <cell r="J5167">
            <v>0</v>
          </cell>
          <cell r="K5167">
            <v>0</v>
          </cell>
          <cell r="O5167" t="str">
            <v>0</v>
          </cell>
          <cell r="S5167">
            <v>0</v>
          </cell>
          <cell r="W5167">
            <v>0</v>
          </cell>
          <cell r="Y5167">
            <v>0</v>
          </cell>
          <cell r="AA5167">
            <v>0</v>
          </cell>
        </row>
        <row r="5168">
          <cell r="C5168">
            <v>46794</v>
          </cell>
          <cell r="D5168">
            <v>6</v>
          </cell>
          <cell r="G5168">
            <v>0</v>
          </cell>
          <cell r="J5168">
            <v>0</v>
          </cell>
          <cell r="K5168">
            <v>0</v>
          </cell>
          <cell r="O5168" t="str">
            <v>0</v>
          </cell>
          <cell r="S5168">
            <v>0</v>
          </cell>
          <cell r="W5168">
            <v>0</v>
          </cell>
          <cell r="Y5168">
            <v>0</v>
          </cell>
          <cell r="AA5168">
            <v>0</v>
          </cell>
        </row>
        <row r="5169">
          <cell r="C5169">
            <v>46795</v>
          </cell>
          <cell r="D5169">
            <v>6</v>
          </cell>
          <cell r="G5169">
            <v>0</v>
          </cell>
          <cell r="J5169">
            <v>0</v>
          </cell>
          <cell r="K5169">
            <v>0</v>
          </cell>
          <cell r="O5169" t="str">
            <v>0</v>
          </cell>
          <cell r="S5169">
            <v>0</v>
          </cell>
          <cell r="W5169">
            <v>0</v>
          </cell>
          <cell r="Y5169">
            <v>0</v>
          </cell>
          <cell r="AA5169">
            <v>0</v>
          </cell>
        </row>
        <row r="5170">
          <cell r="C5170">
            <v>46796</v>
          </cell>
          <cell r="D5170">
            <v>6</v>
          </cell>
          <cell r="G5170">
            <v>0</v>
          </cell>
          <cell r="J5170">
            <v>0</v>
          </cell>
          <cell r="K5170">
            <v>0</v>
          </cell>
          <cell r="O5170" t="str">
            <v>0</v>
          </cell>
          <cell r="S5170">
            <v>0</v>
          </cell>
          <cell r="W5170">
            <v>0</v>
          </cell>
          <cell r="Y5170">
            <v>0</v>
          </cell>
          <cell r="AA5170">
            <v>0</v>
          </cell>
        </row>
        <row r="5171">
          <cell r="C5171">
            <v>46797</v>
          </cell>
          <cell r="D5171">
            <v>7</v>
          </cell>
          <cell r="G5171">
            <v>0</v>
          </cell>
          <cell r="J5171">
            <v>0</v>
          </cell>
          <cell r="K5171">
            <v>0</v>
          </cell>
          <cell r="O5171" t="str">
            <v>0</v>
          </cell>
          <cell r="S5171">
            <v>0</v>
          </cell>
          <cell r="W5171">
            <v>0</v>
          </cell>
          <cell r="Y5171">
            <v>0</v>
          </cell>
          <cell r="AA5171">
            <v>0</v>
          </cell>
        </row>
        <row r="5172">
          <cell r="C5172">
            <v>46798</v>
          </cell>
          <cell r="D5172">
            <v>7</v>
          </cell>
          <cell r="G5172">
            <v>0</v>
          </cell>
          <cell r="J5172">
            <v>0</v>
          </cell>
          <cell r="K5172">
            <v>0</v>
          </cell>
          <cell r="O5172" t="str">
            <v>0</v>
          </cell>
          <cell r="S5172">
            <v>0</v>
          </cell>
          <cell r="W5172">
            <v>0</v>
          </cell>
          <cell r="Y5172">
            <v>0</v>
          </cell>
          <cell r="AA5172">
            <v>0</v>
          </cell>
        </row>
        <row r="5173">
          <cell r="C5173">
            <v>46799</v>
          </cell>
          <cell r="D5173">
            <v>7</v>
          </cell>
          <cell r="G5173">
            <v>0</v>
          </cell>
          <cell r="J5173">
            <v>0</v>
          </cell>
          <cell r="K5173">
            <v>0</v>
          </cell>
          <cell r="O5173" t="str">
            <v>0</v>
          </cell>
          <cell r="S5173">
            <v>0</v>
          </cell>
          <cell r="W5173">
            <v>0</v>
          </cell>
          <cell r="Y5173">
            <v>0</v>
          </cell>
          <cell r="AA5173">
            <v>0</v>
          </cell>
        </row>
        <row r="5174">
          <cell r="C5174">
            <v>46800</v>
          </cell>
          <cell r="D5174">
            <v>7</v>
          </cell>
          <cell r="G5174">
            <v>0</v>
          </cell>
          <cell r="J5174">
            <v>0</v>
          </cell>
          <cell r="K5174">
            <v>0</v>
          </cell>
          <cell r="O5174" t="str">
            <v>0</v>
          </cell>
          <cell r="S5174">
            <v>0</v>
          </cell>
          <cell r="W5174">
            <v>0</v>
          </cell>
          <cell r="Y5174">
            <v>0</v>
          </cell>
          <cell r="AA5174">
            <v>0</v>
          </cell>
        </row>
        <row r="5175">
          <cell r="C5175">
            <v>46801</v>
          </cell>
          <cell r="D5175">
            <v>7</v>
          </cell>
          <cell r="G5175">
            <v>0</v>
          </cell>
          <cell r="J5175">
            <v>0</v>
          </cell>
          <cell r="K5175">
            <v>0</v>
          </cell>
          <cell r="O5175" t="str">
            <v>0</v>
          </cell>
          <cell r="S5175">
            <v>0</v>
          </cell>
          <cell r="W5175">
            <v>0</v>
          </cell>
          <cell r="Y5175">
            <v>0</v>
          </cell>
          <cell r="AA5175">
            <v>0</v>
          </cell>
        </row>
        <row r="5176">
          <cell r="C5176">
            <v>46802</v>
          </cell>
          <cell r="D5176">
            <v>7</v>
          </cell>
          <cell r="G5176">
            <v>0</v>
          </cell>
          <cell r="J5176">
            <v>0</v>
          </cell>
          <cell r="K5176">
            <v>0</v>
          </cell>
          <cell r="O5176" t="str">
            <v>0</v>
          </cell>
          <cell r="S5176">
            <v>0</v>
          </cell>
          <cell r="W5176">
            <v>0</v>
          </cell>
          <cell r="Y5176">
            <v>0</v>
          </cell>
          <cell r="AA5176">
            <v>0</v>
          </cell>
        </row>
        <row r="5177">
          <cell r="C5177">
            <v>46803</v>
          </cell>
          <cell r="D5177">
            <v>7</v>
          </cell>
          <cell r="G5177">
            <v>0</v>
          </cell>
          <cell r="J5177">
            <v>0</v>
          </cell>
          <cell r="K5177">
            <v>0</v>
          </cell>
          <cell r="O5177" t="str">
            <v>0</v>
          </cell>
          <cell r="S5177">
            <v>0</v>
          </cell>
          <cell r="W5177">
            <v>0</v>
          </cell>
          <cell r="Y5177">
            <v>0</v>
          </cell>
          <cell r="AA5177">
            <v>0</v>
          </cell>
        </row>
        <row r="5178">
          <cell r="C5178">
            <v>46804</v>
          </cell>
          <cell r="D5178">
            <v>8</v>
          </cell>
          <cell r="G5178">
            <v>0</v>
          </cell>
          <cell r="J5178">
            <v>0</v>
          </cell>
          <cell r="K5178">
            <v>0</v>
          </cell>
          <cell r="O5178" t="str">
            <v>0</v>
          </cell>
          <cell r="S5178">
            <v>0</v>
          </cell>
          <cell r="W5178">
            <v>0</v>
          </cell>
          <cell r="Y5178">
            <v>0</v>
          </cell>
          <cell r="AA5178">
            <v>0</v>
          </cell>
        </row>
        <row r="5179">
          <cell r="C5179">
            <v>46805</v>
          </cell>
          <cell r="D5179">
            <v>8</v>
          </cell>
          <cell r="G5179">
            <v>0</v>
          </cell>
          <cell r="J5179">
            <v>0</v>
          </cell>
          <cell r="K5179">
            <v>0</v>
          </cell>
          <cell r="O5179" t="str">
            <v>0</v>
          </cell>
          <cell r="S5179">
            <v>0</v>
          </cell>
          <cell r="W5179">
            <v>0</v>
          </cell>
          <cell r="Y5179">
            <v>0</v>
          </cell>
          <cell r="AA5179">
            <v>0</v>
          </cell>
        </row>
        <row r="5180">
          <cell r="C5180">
            <v>46806</v>
          </cell>
          <cell r="D5180">
            <v>8</v>
          </cell>
          <cell r="G5180">
            <v>0</v>
          </cell>
          <cell r="J5180">
            <v>0</v>
          </cell>
          <cell r="K5180">
            <v>0</v>
          </cell>
          <cell r="O5180" t="str">
            <v>0</v>
          </cell>
          <cell r="S5180">
            <v>0</v>
          </cell>
          <cell r="W5180">
            <v>0</v>
          </cell>
          <cell r="Y5180">
            <v>0</v>
          </cell>
          <cell r="AA5180">
            <v>0</v>
          </cell>
        </row>
        <row r="5181">
          <cell r="C5181">
            <v>46807</v>
          </cell>
          <cell r="D5181">
            <v>8</v>
          </cell>
          <cell r="G5181">
            <v>0</v>
          </cell>
          <cell r="J5181">
            <v>0</v>
          </cell>
          <cell r="K5181">
            <v>0</v>
          </cell>
          <cell r="O5181" t="str">
            <v>0</v>
          </cell>
          <cell r="S5181">
            <v>0</v>
          </cell>
          <cell r="W5181">
            <v>0</v>
          </cell>
          <cell r="Y5181">
            <v>0</v>
          </cell>
          <cell r="AA5181">
            <v>0</v>
          </cell>
        </row>
        <row r="5182">
          <cell r="C5182">
            <v>46808</v>
          </cell>
          <cell r="D5182">
            <v>8</v>
          </cell>
          <cell r="G5182">
            <v>0</v>
          </cell>
          <cell r="J5182">
            <v>0</v>
          </cell>
          <cell r="K5182">
            <v>0</v>
          </cell>
          <cell r="O5182" t="str">
            <v>0</v>
          </cell>
          <cell r="S5182">
            <v>0</v>
          </cell>
          <cell r="W5182">
            <v>0</v>
          </cell>
          <cell r="Y5182">
            <v>0</v>
          </cell>
          <cell r="AA5182">
            <v>0</v>
          </cell>
        </row>
        <row r="5183">
          <cell r="C5183">
            <v>46809</v>
          </cell>
          <cell r="D5183">
            <v>8</v>
          </cell>
          <cell r="G5183">
            <v>0</v>
          </cell>
          <cell r="J5183">
            <v>0</v>
          </cell>
          <cell r="K5183">
            <v>0</v>
          </cell>
          <cell r="O5183" t="str">
            <v>0</v>
          </cell>
          <cell r="S5183">
            <v>0</v>
          </cell>
          <cell r="W5183">
            <v>0</v>
          </cell>
          <cell r="Y5183">
            <v>0</v>
          </cell>
          <cell r="AA5183">
            <v>0</v>
          </cell>
        </row>
        <row r="5184">
          <cell r="C5184">
            <v>46810</v>
          </cell>
          <cell r="D5184">
            <v>8</v>
          </cell>
          <cell r="G5184">
            <v>0</v>
          </cell>
          <cell r="J5184">
            <v>0</v>
          </cell>
          <cell r="K5184">
            <v>0</v>
          </cell>
          <cell r="O5184" t="str">
            <v>0</v>
          </cell>
          <cell r="S5184">
            <v>0</v>
          </cell>
          <cell r="W5184">
            <v>0</v>
          </cell>
          <cell r="Y5184">
            <v>0</v>
          </cell>
          <cell r="AA5184">
            <v>0</v>
          </cell>
        </row>
        <row r="5185">
          <cell r="C5185">
            <v>46811</v>
          </cell>
          <cell r="D5185">
            <v>9</v>
          </cell>
          <cell r="G5185">
            <v>0</v>
          </cell>
          <cell r="J5185">
            <v>0</v>
          </cell>
          <cell r="K5185">
            <v>0</v>
          </cell>
          <cell r="O5185" t="str">
            <v>0</v>
          </cell>
          <cell r="S5185">
            <v>0</v>
          </cell>
          <cell r="W5185">
            <v>0</v>
          </cell>
          <cell r="Y5185">
            <v>0</v>
          </cell>
          <cell r="AA5185">
            <v>0</v>
          </cell>
        </row>
        <row r="5186">
          <cell r="C5186">
            <v>46812</v>
          </cell>
          <cell r="D5186">
            <v>9</v>
          </cell>
          <cell r="G5186">
            <v>0</v>
          </cell>
          <cell r="J5186">
            <v>0</v>
          </cell>
          <cell r="K5186">
            <v>0</v>
          </cell>
          <cell r="O5186" t="str">
            <v>0</v>
          </cell>
          <cell r="S5186">
            <v>0</v>
          </cell>
          <cell r="W5186">
            <v>0</v>
          </cell>
          <cell r="Y5186">
            <v>0</v>
          </cell>
          <cell r="AA5186">
            <v>0</v>
          </cell>
        </row>
        <row r="5187">
          <cell r="C5187">
            <v>46813</v>
          </cell>
          <cell r="D5187">
            <v>9</v>
          </cell>
          <cell r="G5187">
            <v>0</v>
          </cell>
          <cell r="J5187">
            <v>0</v>
          </cell>
          <cell r="K5187">
            <v>0</v>
          </cell>
          <cell r="O5187" t="str">
            <v>0</v>
          </cell>
          <cell r="S5187">
            <v>0</v>
          </cell>
          <cell r="W5187">
            <v>0</v>
          </cell>
          <cell r="Y5187">
            <v>0</v>
          </cell>
          <cell r="AA5187">
            <v>0</v>
          </cell>
        </row>
        <row r="5188">
          <cell r="C5188">
            <v>46814</v>
          </cell>
          <cell r="D5188">
            <v>9</v>
          </cell>
          <cell r="G5188">
            <v>0</v>
          </cell>
          <cell r="J5188">
            <v>0</v>
          </cell>
          <cell r="K5188">
            <v>0</v>
          </cell>
          <cell r="O5188" t="str">
            <v>0</v>
          </cell>
          <cell r="S5188">
            <v>0</v>
          </cell>
          <cell r="W5188">
            <v>0</v>
          </cell>
          <cell r="Y5188">
            <v>0</v>
          </cell>
          <cell r="AA5188">
            <v>0</v>
          </cell>
        </row>
        <row r="5189">
          <cell r="C5189">
            <v>46815</v>
          </cell>
          <cell r="D5189">
            <v>9</v>
          </cell>
          <cell r="G5189">
            <v>0</v>
          </cell>
          <cell r="J5189">
            <v>0</v>
          </cell>
          <cell r="K5189">
            <v>0</v>
          </cell>
          <cell r="O5189" t="str">
            <v>0</v>
          </cell>
          <cell r="S5189">
            <v>0</v>
          </cell>
          <cell r="W5189">
            <v>0</v>
          </cell>
          <cell r="Y5189">
            <v>0</v>
          </cell>
          <cell r="AA5189">
            <v>0</v>
          </cell>
        </row>
        <row r="5190">
          <cell r="C5190">
            <v>46816</v>
          </cell>
          <cell r="D5190">
            <v>9</v>
          </cell>
          <cell r="G5190">
            <v>0</v>
          </cell>
          <cell r="J5190">
            <v>0</v>
          </cell>
          <cell r="K5190">
            <v>0</v>
          </cell>
          <cell r="O5190" t="str">
            <v>0</v>
          </cell>
          <cell r="S5190">
            <v>0</v>
          </cell>
          <cell r="W5190">
            <v>0</v>
          </cell>
          <cell r="Y5190">
            <v>0</v>
          </cell>
          <cell r="AA5190">
            <v>0</v>
          </cell>
        </row>
        <row r="5191">
          <cell r="C5191">
            <v>46817</v>
          </cell>
          <cell r="D5191">
            <v>9</v>
          </cell>
          <cell r="G5191">
            <v>0</v>
          </cell>
          <cell r="J5191">
            <v>0</v>
          </cell>
          <cell r="K5191">
            <v>0</v>
          </cell>
          <cell r="O5191" t="str">
            <v>0</v>
          </cell>
          <cell r="S5191">
            <v>0</v>
          </cell>
          <cell r="W5191">
            <v>0</v>
          </cell>
          <cell r="Y5191">
            <v>0</v>
          </cell>
          <cell r="AA5191">
            <v>0</v>
          </cell>
        </row>
        <row r="5192">
          <cell r="C5192">
            <v>46818</v>
          </cell>
          <cell r="D5192">
            <v>10</v>
          </cell>
          <cell r="G5192">
            <v>0</v>
          </cell>
          <cell r="J5192">
            <v>0</v>
          </cell>
          <cell r="K5192">
            <v>0</v>
          </cell>
          <cell r="O5192" t="str">
            <v>0</v>
          </cell>
          <cell r="S5192">
            <v>0</v>
          </cell>
          <cell r="W5192">
            <v>0</v>
          </cell>
          <cell r="Y5192">
            <v>0</v>
          </cell>
          <cell r="AA5192">
            <v>0</v>
          </cell>
        </row>
        <row r="5193">
          <cell r="C5193">
            <v>46819</v>
          </cell>
          <cell r="D5193">
            <v>10</v>
          </cell>
          <cell r="G5193">
            <v>0</v>
          </cell>
          <cell r="J5193">
            <v>0</v>
          </cell>
          <cell r="K5193">
            <v>0</v>
          </cell>
          <cell r="O5193" t="str">
            <v>0</v>
          </cell>
          <cell r="S5193">
            <v>0</v>
          </cell>
          <cell r="W5193">
            <v>0</v>
          </cell>
          <cell r="Y5193">
            <v>0</v>
          </cell>
          <cell r="AA5193">
            <v>0</v>
          </cell>
        </row>
        <row r="5194">
          <cell r="C5194">
            <v>46820</v>
          </cell>
          <cell r="D5194">
            <v>10</v>
          </cell>
          <cell r="G5194">
            <v>0</v>
          </cell>
          <cell r="J5194">
            <v>0</v>
          </cell>
          <cell r="K5194">
            <v>0</v>
          </cell>
          <cell r="O5194" t="str">
            <v>0</v>
          </cell>
          <cell r="S5194">
            <v>0</v>
          </cell>
          <cell r="W5194">
            <v>0</v>
          </cell>
          <cell r="Y5194">
            <v>0</v>
          </cell>
          <cell r="AA5194">
            <v>0</v>
          </cell>
        </row>
        <row r="5195">
          <cell r="C5195">
            <v>46821</v>
          </cell>
          <cell r="D5195">
            <v>10</v>
          </cell>
          <cell r="G5195">
            <v>0</v>
          </cell>
          <cell r="J5195">
            <v>0</v>
          </cell>
          <cell r="K5195">
            <v>0</v>
          </cell>
          <cell r="O5195" t="str">
            <v>0</v>
          </cell>
          <cell r="S5195">
            <v>0</v>
          </cell>
          <cell r="W5195">
            <v>0</v>
          </cell>
          <cell r="Y5195">
            <v>0</v>
          </cell>
          <cell r="AA5195">
            <v>0</v>
          </cell>
        </row>
        <row r="5196">
          <cell r="C5196">
            <v>46822</v>
          </cell>
          <cell r="D5196">
            <v>10</v>
          </cell>
          <cell r="G5196">
            <v>0</v>
          </cell>
          <cell r="J5196">
            <v>0</v>
          </cell>
          <cell r="K5196">
            <v>0</v>
          </cell>
          <cell r="O5196" t="str">
            <v>0</v>
          </cell>
          <cell r="S5196">
            <v>0</v>
          </cell>
          <cell r="W5196">
            <v>0</v>
          </cell>
          <cell r="Y5196">
            <v>0</v>
          </cell>
          <cell r="AA5196">
            <v>0</v>
          </cell>
        </row>
        <row r="5197">
          <cell r="C5197">
            <v>46823</v>
          </cell>
          <cell r="D5197">
            <v>10</v>
          </cell>
          <cell r="G5197">
            <v>0</v>
          </cell>
          <cell r="J5197">
            <v>0</v>
          </cell>
          <cell r="K5197">
            <v>0</v>
          </cell>
          <cell r="O5197" t="str">
            <v>0</v>
          </cell>
          <cell r="S5197">
            <v>0</v>
          </cell>
          <cell r="W5197">
            <v>0</v>
          </cell>
          <cell r="Y5197">
            <v>0</v>
          </cell>
          <cell r="AA5197">
            <v>0</v>
          </cell>
        </row>
        <row r="5198">
          <cell r="C5198">
            <v>46824</v>
          </cell>
          <cell r="D5198">
            <v>10</v>
          </cell>
          <cell r="G5198">
            <v>0</v>
          </cell>
          <cell r="J5198">
            <v>0</v>
          </cell>
          <cell r="K5198">
            <v>0</v>
          </cell>
          <cell r="O5198" t="str">
            <v>0</v>
          </cell>
          <cell r="S5198">
            <v>0</v>
          </cell>
          <cell r="W5198">
            <v>0</v>
          </cell>
          <cell r="Y5198">
            <v>0</v>
          </cell>
          <cell r="AA5198">
            <v>0</v>
          </cell>
        </row>
        <row r="5199">
          <cell r="C5199">
            <v>46825</v>
          </cell>
          <cell r="D5199">
            <v>11</v>
          </cell>
          <cell r="G5199">
            <v>0</v>
          </cell>
          <cell r="J5199">
            <v>0</v>
          </cell>
          <cell r="K5199">
            <v>0</v>
          </cell>
          <cell r="O5199" t="str">
            <v>0</v>
          </cell>
          <cell r="S5199">
            <v>0</v>
          </cell>
          <cell r="W5199">
            <v>0</v>
          </cell>
          <cell r="Y5199">
            <v>0</v>
          </cell>
          <cell r="AA5199">
            <v>0</v>
          </cell>
        </row>
        <row r="5200">
          <cell r="C5200">
            <v>46826</v>
          </cell>
          <cell r="D5200">
            <v>11</v>
          </cell>
          <cell r="G5200">
            <v>0</v>
          </cell>
          <cell r="J5200">
            <v>0</v>
          </cell>
          <cell r="K5200">
            <v>0</v>
          </cell>
          <cell r="O5200" t="str">
            <v>0</v>
          </cell>
          <cell r="S5200">
            <v>0</v>
          </cell>
          <cell r="W5200">
            <v>0</v>
          </cell>
          <cell r="Y5200">
            <v>0</v>
          </cell>
          <cell r="AA5200">
            <v>0</v>
          </cell>
        </row>
        <row r="5201">
          <cell r="C5201">
            <v>46827</v>
          </cell>
          <cell r="D5201">
            <v>11</v>
          </cell>
          <cell r="G5201">
            <v>0</v>
          </cell>
          <cell r="J5201">
            <v>0</v>
          </cell>
          <cell r="K5201">
            <v>0</v>
          </cell>
          <cell r="O5201" t="str">
            <v>0</v>
          </cell>
          <cell r="S5201">
            <v>0</v>
          </cell>
          <cell r="W5201">
            <v>0</v>
          </cell>
          <cell r="Y5201">
            <v>0</v>
          </cell>
          <cell r="AA5201">
            <v>0</v>
          </cell>
        </row>
        <row r="5202">
          <cell r="C5202">
            <v>46828</v>
          </cell>
          <cell r="D5202">
            <v>11</v>
          </cell>
          <cell r="G5202">
            <v>0</v>
          </cell>
          <cell r="J5202">
            <v>0</v>
          </cell>
          <cell r="K5202">
            <v>0</v>
          </cell>
          <cell r="O5202" t="str">
            <v>0</v>
          </cell>
          <cell r="S5202">
            <v>0</v>
          </cell>
          <cell r="W5202">
            <v>0</v>
          </cell>
          <cell r="Y5202">
            <v>0</v>
          </cell>
          <cell r="AA5202">
            <v>0</v>
          </cell>
        </row>
        <row r="5203">
          <cell r="C5203">
            <v>46829</v>
          </cell>
          <cell r="D5203">
            <v>11</v>
          </cell>
          <cell r="G5203">
            <v>0</v>
          </cell>
          <cell r="J5203">
            <v>0</v>
          </cell>
          <cell r="K5203">
            <v>0</v>
          </cell>
          <cell r="O5203" t="str">
            <v>0</v>
          </cell>
          <cell r="S5203">
            <v>0</v>
          </cell>
          <cell r="W5203">
            <v>0</v>
          </cell>
          <cell r="Y5203">
            <v>0</v>
          </cell>
          <cell r="AA5203">
            <v>0</v>
          </cell>
        </row>
        <row r="5204">
          <cell r="C5204">
            <v>46830</v>
          </cell>
          <cell r="D5204">
            <v>11</v>
          </cell>
          <cell r="G5204">
            <v>0</v>
          </cell>
          <cell r="J5204">
            <v>0</v>
          </cell>
          <cell r="K5204">
            <v>0</v>
          </cell>
          <cell r="O5204" t="str">
            <v>0</v>
          </cell>
          <cell r="S5204">
            <v>0</v>
          </cell>
          <cell r="W5204">
            <v>0</v>
          </cell>
          <cell r="Y5204">
            <v>0</v>
          </cell>
          <cell r="AA5204">
            <v>0</v>
          </cell>
        </row>
        <row r="5205">
          <cell r="C5205">
            <v>46831</v>
          </cell>
          <cell r="D5205">
            <v>11</v>
          </cell>
          <cell r="G5205">
            <v>0</v>
          </cell>
          <cell r="J5205">
            <v>0</v>
          </cell>
          <cell r="K5205">
            <v>0</v>
          </cell>
          <cell r="O5205" t="str">
            <v>0</v>
          </cell>
          <cell r="S5205">
            <v>0</v>
          </cell>
          <cell r="W5205">
            <v>0</v>
          </cell>
          <cell r="Y5205">
            <v>0</v>
          </cell>
          <cell r="AA5205">
            <v>0</v>
          </cell>
        </row>
        <row r="5206">
          <cell r="C5206">
            <v>46832</v>
          </cell>
          <cell r="D5206">
            <v>12</v>
          </cell>
          <cell r="G5206">
            <v>0</v>
          </cell>
          <cell r="J5206">
            <v>0</v>
          </cell>
          <cell r="K5206">
            <v>0</v>
          </cell>
          <cell r="O5206" t="str">
            <v>0</v>
          </cell>
          <cell r="S5206">
            <v>0</v>
          </cell>
          <cell r="W5206">
            <v>0</v>
          </cell>
          <cell r="Y5206">
            <v>0</v>
          </cell>
          <cell r="AA5206">
            <v>0</v>
          </cell>
        </row>
        <row r="5207">
          <cell r="C5207">
            <v>46833</v>
          </cell>
          <cell r="D5207">
            <v>12</v>
          </cell>
          <cell r="G5207">
            <v>0</v>
          </cell>
          <cell r="J5207">
            <v>0</v>
          </cell>
          <cell r="K5207">
            <v>0</v>
          </cell>
          <cell r="O5207" t="str">
            <v>0</v>
          </cell>
          <cell r="S5207">
            <v>0</v>
          </cell>
          <cell r="W5207">
            <v>0</v>
          </cell>
          <cell r="Y5207">
            <v>0</v>
          </cell>
          <cell r="AA5207">
            <v>0</v>
          </cell>
        </row>
        <row r="5208">
          <cell r="C5208">
            <v>46834</v>
          </cell>
          <cell r="D5208">
            <v>12</v>
          </cell>
          <cell r="G5208">
            <v>0</v>
          </cell>
          <cell r="J5208">
            <v>0</v>
          </cell>
          <cell r="K5208">
            <v>0</v>
          </cell>
          <cell r="O5208" t="str">
            <v>0</v>
          </cell>
          <cell r="S5208">
            <v>0</v>
          </cell>
          <cell r="W5208">
            <v>0</v>
          </cell>
          <cell r="Y5208">
            <v>0</v>
          </cell>
          <cell r="AA5208">
            <v>0</v>
          </cell>
        </row>
        <row r="5209">
          <cell r="C5209">
            <v>46835</v>
          </cell>
          <cell r="D5209">
            <v>12</v>
          </cell>
          <cell r="G5209">
            <v>0</v>
          </cell>
          <cell r="J5209">
            <v>0</v>
          </cell>
          <cell r="K5209">
            <v>0</v>
          </cell>
          <cell r="O5209" t="str">
            <v>0</v>
          </cell>
          <cell r="S5209">
            <v>0</v>
          </cell>
          <cell r="W5209">
            <v>0</v>
          </cell>
          <cell r="Y5209">
            <v>0</v>
          </cell>
          <cell r="AA5209">
            <v>0</v>
          </cell>
        </row>
        <row r="5210">
          <cell r="C5210">
            <v>46836</v>
          </cell>
          <cell r="D5210">
            <v>12</v>
          </cell>
          <cell r="G5210">
            <v>0</v>
          </cell>
          <cell r="J5210">
            <v>0</v>
          </cell>
          <cell r="K5210">
            <v>0</v>
          </cell>
          <cell r="O5210" t="str">
            <v>0</v>
          </cell>
          <cell r="S5210">
            <v>0</v>
          </cell>
          <cell r="W5210">
            <v>0</v>
          </cell>
          <cell r="Y5210">
            <v>0</v>
          </cell>
          <cell r="AA5210">
            <v>0</v>
          </cell>
        </row>
        <row r="5211">
          <cell r="C5211">
            <v>46837</v>
          </cell>
          <cell r="D5211">
            <v>12</v>
          </cell>
          <cell r="G5211">
            <v>0</v>
          </cell>
          <cell r="J5211">
            <v>0</v>
          </cell>
          <cell r="K5211">
            <v>0</v>
          </cell>
          <cell r="O5211" t="str">
            <v>0</v>
          </cell>
          <cell r="S5211">
            <v>0</v>
          </cell>
          <cell r="W5211">
            <v>0</v>
          </cell>
          <cell r="Y5211">
            <v>0</v>
          </cell>
          <cell r="AA5211">
            <v>0</v>
          </cell>
        </row>
        <row r="5212">
          <cell r="C5212">
            <v>46838</v>
          </cell>
          <cell r="D5212">
            <v>12</v>
          </cell>
          <cell r="G5212">
            <v>0</v>
          </cell>
          <cell r="J5212">
            <v>0</v>
          </cell>
          <cell r="K5212">
            <v>0</v>
          </cell>
          <cell r="O5212" t="str">
            <v>0</v>
          </cell>
          <cell r="S5212">
            <v>0</v>
          </cell>
          <cell r="W5212">
            <v>0</v>
          </cell>
          <cell r="Y5212">
            <v>0</v>
          </cell>
          <cell r="AA5212">
            <v>0</v>
          </cell>
        </row>
        <row r="5213">
          <cell r="C5213">
            <v>46839</v>
          </cell>
          <cell r="D5213">
            <v>13</v>
          </cell>
          <cell r="G5213">
            <v>0</v>
          </cell>
          <cell r="J5213">
            <v>0</v>
          </cell>
          <cell r="K5213">
            <v>0</v>
          </cell>
          <cell r="O5213" t="str">
            <v>0</v>
          </cell>
          <cell r="S5213">
            <v>0</v>
          </cell>
          <cell r="W5213">
            <v>0</v>
          </cell>
          <cell r="Y5213">
            <v>0</v>
          </cell>
          <cell r="AA5213">
            <v>0</v>
          </cell>
        </row>
        <row r="5214">
          <cell r="C5214">
            <v>46840</v>
          </cell>
          <cell r="D5214">
            <v>13</v>
          </cell>
          <cell r="G5214">
            <v>0</v>
          </cell>
          <cell r="J5214">
            <v>0</v>
          </cell>
          <cell r="K5214">
            <v>0</v>
          </cell>
          <cell r="O5214" t="str">
            <v>0</v>
          </cell>
          <cell r="S5214">
            <v>0</v>
          </cell>
          <cell r="W5214">
            <v>0</v>
          </cell>
          <cell r="Y5214">
            <v>0</v>
          </cell>
          <cell r="AA5214">
            <v>0</v>
          </cell>
        </row>
        <row r="5215">
          <cell r="C5215">
            <v>46841</v>
          </cell>
          <cell r="D5215">
            <v>13</v>
          </cell>
          <cell r="G5215">
            <v>0</v>
          </cell>
          <cell r="J5215">
            <v>0</v>
          </cell>
          <cell r="K5215">
            <v>0</v>
          </cell>
          <cell r="O5215" t="str">
            <v>0</v>
          </cell>
          <cell r="S5215">
            <v>0</v>
          </cell>
          <cell r="W5215">
            <v>0</v>
          </cell>
          <cell r="Y5215">
            <v>0</v>
          </cell>
          <cell r="AA5215">
            <v>0</v>
          </cell>
        </row>
        <row r="5216">
          <cell r="C5216">
            <v>46842</v>
          </cell>
          <cell r="D5216">
            <v>13</v>
          </cell>
          <cell r="G5216">
            <v>0</v>
          </cell>
          <cell r="J5216">
            <v>0</v>
          </cell>
          <cell r="K5216">
            <v>0</v>
          </cell>
          <cell r="O5216" t="str">
            <v>0</v>
          </cell>
          <cell r="S5216">
            <v>0</v>
          </cell>
          <cell r="W5216">
            <v>0</v>
          </cell>
          <cell r="Y5216">
            <v>0</v>
          </cell>
          <cell r="AA5216">
            <v>0</v>
          </cell>
        </row>
        <row r="5217">
          <cell r="C5217">
            <v>46843</v>
          </cell>
          <cell r="D5217">
            <v>13</v>
          </cell>
          <cell r="G5217">
            <v>0</v>
          </cell>
          <cell r="J5217">
            <v>0</v>
          </cell>
          <cell r="K5217">
            <v>0</v>
          </cell>
          <cell r="O5217" t="str">
            <v>0</v>
          </cell>
          <cell r="S5217">
            <v>0</v>
          </cell>
          <cell r="W5217">
            <v>0</v>
          </cell>
          <cell r="Y5217">
            <v>0</v>
          </cell>
          <cell r="AA5217">
            <v>0</v>
          </cell>
        </row>
        <row r="5218">
          <cell r="C5218">
            <v>46844</v>
          </cell>
          <cell r="D5218">
            <v>13</v>
          </cell>
          <cell r="G5218">
            <v>0</v>
          </cell>
          <cell r="J5218">
            <v>0</v>
          </cell>
          <cell r="K5218">
            <v>0</v>
          </cell>
          <cell r="O5218" t="str">
            <v>0</v>
          </cell>
          <cell r="S5218">
            <v>0</v>
          </cell>
          <cell r="W5218">
            <v>0</v>
          </cell>
          <cell r="Y5218">
            <v>0</v>
          </cell>
          <cell r="AA5218">
            <v>0</v>
          </cell>
        </row>
        <row r="5219">
          <cell r="C5219">
            <v>46845</v>
          </cell>
          <cell r="D5219">
            <v>13</v>
          </cell>
          <cell r="G5219">
            <v>0</v>
          </cell>
          <cell r="J5219">
            <v>0</v>
          </cell>
          <cell r="K5219">
            <v>0</v>
          </cell>
          <cell r="O5219" t="str">
            <v>0</v>
          </cell>
          <cell r="S5219">
            <v>0</v>
          </cell>
          <cell r="W5219">
            <v>0</v>
          </cell>
          <cell r="Y5219">
            <v>0</v>
          </cell>
          <cell r="AA5219">
            <v>0</v>
          </cell>
        </row>
        <row r="5220">
          <cell r="C5220">
            <v>46846</v>
          </cell>
          <cell r="D5220">
            <v>14</v>
          </cell>
          <cell r="G5220">
            <v>0</v>
          </cell>
          <cell r="J5220">
            <v>0</v>
          </cell>
          <cell r="K5220">
            <v>0</v>
          </cell>
          <cell r="O5220" t="str">
            <v>0</v>
          </cell>
          <cell r="S5220">
            <v>0</v>
          </cell>
          <cell r="W5220">
            <v>0</v>
          </cell>
          <cell r="Y5220">
            <v>0</v>
          </cell>
          <cell r="AA5220">
            <v>0</v>
          </cell>
        </row>
        <row r="5221">
          <cell r="C5221">
            <v>46847</v>
          </cell>
          <cell r="D5221">
            <v>14</v>
          </cell>
          <cell r="G5221">
            <v>0</v>
          </cell>
          <cell r="J5221">
            <v>0</v>
          </cell>
          <cell r="K5221">
            <v>0</v>
          </cell>
          <cell r="O5221" t="str">
            <v>0</v>
          </cell>
          <cell r="S5221">
            <v>0</v>
          </cell>
          <cell r="W5221">
            <v>0</v>
          </cell>
          <cell r="Y5221">
            <v>0</v>
          </cell>
          <cell r="AA5221">
            <v>0</v>
          </cell>
        </row>
        <row r="5222">
          <cell r="C5222">
            <v>46848</v>
          </cell>
          <cell r="D5222">
            <v>14</v>
          </cell>
          <cell r="G5222">
            <v>0</v>
          </cell>
          <cell r="J5222">
            <v>0</v>
          </cell>
          <cell r="K5222">
            <v>0</v>
          </cell>
          <cell r="O5222" t="str">
            <v>0</v>
          </cell>
          <cell r="S5222">
            <v>0</v>
          </cell>
          <cell r="W5222">
            <v>0</v>
          </cell>
          <cell r="Y5222">
            <v>0</v>
          </cell>
          <cell r="AA5222">
            <v>0</v>
          </cell>
        </row>
        <row r="5223">
          <cell r="C5223">
            <v>46849</v>
          </cell>
          <cell r="D5223">
            <v>14</v>
          </cell>
          <cell r="G5223">
            <v>0</v>
          </cell>
          <cell r="J5223">
            <v>0</v>
          </cell>
          <cell r="K5223">
            <v>0</v>
          </cell>
          <cell r="O5223" t="str">
            <v>0</v>
          </cell>
          <cell r="S5223">
            <v>0</v>
          </cell>
          <cell r="W5223">
            <v>0</v>
          </cell>
          <cell r="Y5223">
            <v>0</v>
          </cell>
          <cell r="AA5223">
            <v>0</v>
          </cell>
        </row>
        <row r="5224">
          <cell r="C5224">
            <v>46850</v>
          </cell>
          <cell r="D5224">
            <v>14</v>
          </cell>
          <cell r="G5224">
            <v>0</v>
          </cell>
          <cell r="J5224">
            <v>0</v>
          </cell>
          <cell r="K5224">
            <v>0</v>
          </cell>
          <cell r="O5224" t="str">
            <v>0</v>
          </cell>
          <cell r="S5224">
            <v>0</v>
          </cell>
          <cell r="W5224">
            <v>0</v>
          </cell>
          <cell r="Y5224">
            <v>0</v>
          </cell>
          <cell r="AA5224">
            <v>0</v>
          </cell>
        </row>
        <row r="5225">
          <cell r="C5225">
            <v>46851</v>
          </cell>
          <cell r="D5225">
            <v>14</v>
          </cell>
          <cell r="G5225">
            <v>0</v>
          </cell>
          <cell r="J5225">
            <v>0</v>
          </cell>
          <cell r="K5225">
            <v>0</v>
          </cell>
          <cell r="O5225" t="str">
            <v>0</v>
          </cell>
          <cell r="S5225">
            <v>0</v>
          </cell>
          <cell r="W5225">
            <v>0</v>
          </cell>
          <cell r="Y5225">
            <v>0</v>
          </cell>
          <cell r="AA5225">
            <v>0</v>
          </cell>
        </row>
        <row r="5226">
          <cell r="C5226">
            <v>46852</v>
          </cell>
          <cell r="D5226">
            <v>14</v>
          </cell>
          <cell r="G5226">
            <v>0</v>
          </cell>
          <cell r="J5226">
            <v>0</v>
          </cell>
          <cell r="K5226">
            <v>0</v>
          </cell>
          <cell r="O5226" t="str">
            <v>0</v>
          </cell>
          <cell r="S5226">
            <v>0</v>
          </cell>
          <cell r="W5226">
            <v>0</v>
          </cell>
          <cell r="Y5226">
            <v>0</v>
          </cell>
          <cell r="AA5226">
            <v>0</v>
          </cell>
        </row>
        <row r="5227">
          <cell r="C5227">
            <v>46853</v>
          </cell>
          <cell r="D5227">
            <v>15</v>
          </cell>
          <cell r="G5227">
            <v>0</v>
          </cell>
          <cell r="J5227">
            <v>0</v>
          </cell>
          <cell r="K5227">
            <v>0</v>
          </cell>
          <cell r="O5227" t="str">
            <v>0</v>
          </cell>
          <cell r="S5227">
            <v>0</v>
          </cell>
          <cell r="W5227">
            <v>0</v>
          </cell>
          <cell r="Y5227">
            <v>0</v>
          </cell>
          <cell r="AA5227">
            <v>0</v>
          </cell>
        </row>
        <row r="5228">
          <cell r="C5228">
            <v>46854</v>
          </cell>
          <cell r="D5228">
            <v>15</v>
          </cell>
          <cell r="G5228">
            <v>0</v>
          </cell>
          <cell r="J5228">
            <v>0</v>
          </cell>
          <cell r="K5228">
            <v>0</v>
          </cell>
          <cell r="O5228" t="str">
            <v>0</v>
          </cell>
          <cell r="S5228">
            <v>0</v>
          </cell>
          <cell r="W5228">
            <v>0</v>
          </cell>
          <cell r="Y5228">
            <v>0</v>
          </cell>
          <cell r="AA5228">
            <v>0</v>
          </cell>
        </row>
        <row r="5229">
          <cell r="C5229">
            <v>46855</v>
          </cell>
          <cell r="D5229">
            <v>15</v>
          </cell>
          <cell r="G5229">
            <v>0</v>
          </cell>
          <cell r="J5229">
            <v>0</v>
          </cell>
          <cell r="K5229">
            <v>0</v>
          </cell>
          <cell r="O5229" t="str">
            <v>0</v>
          </cell>
          <cell r="S5229">
            <v>0</v>
          </cell>
          <cell r="W5229">
            <v>0</v>
          </cell>
          <cell r="Y5229">
            <v>0</v>
          </cell>
          <cell r="AA5229">
            <v>0</v>
          </cell>
        </row>
        <row r="5230">
          <cell r="C5230">
            <v>46856</v>
          </cell>
          <cell r="D5230">
            <v>15</v>
          </cell>
          <cell r="G5230">
            <v>0</v>
          </cell>
          <cell r="J5230">
            <v>0</v>
          </cell>
          <cell r="K5230">
            <v>0</v>
          </cell>
          <cell r="O5230" t="str">
            <v>0</v>
          </cell>
          <cell r="S5230">
            <v>0</v>
          </cell>
          <cell r="W5230">
            <v>0</v>
          </cell>
          <cell r="Y5230">
            <v>0</v>
          </cell>
          <cell r="AA5230">
            <v>0</v>
          </cell>
        </row>
        <row r="5231">
          <cell r="C5231">
            <v>46857</v>
          </cell>
          <cell r="D5231">
            <v>15</v>
          </cell>
          <cell r="G5231">
            <v>0</v>
          </cell>
          <cell r="J5231">
            <v>0</v>
          </cell>
          <cell r="K5231">
            <v>0</v>
          </cell>
          <cell r="O5231" t="str">
            <v>0</v>
          </cell>
          <cell r="S5231">
            <v>0</v>
          </cell>
          <cell r="W5231">
            <v>0</v>
          </cell>
          <cell r="Y5231">
            <v>0</v>
          </cell>
          <cell r="AA5231">
            <v>0</v>
          </cell>
        </row>
        <row r="5232">
          <cell r="C5232">
            <v>46858</v>
          </cell>
          <cell r="D5232">
            <v>15</v>
          </cell>
          <cell r="G5232">
            <v>0</v>
          </cell>
          <cell r="J5232">
            <v>0</v>
          </cell>
          <cell r="K5232">
            <v>0</v>
          </cell>
          <cell r="O5232" t="str">
            <v>0</v>
          </cell>
          <cell r="S5232">
            <v>0</v>
          </cell>
          <cell r="W5232">
            <v>0</v>
          </cell>
          <cell r="Y5232">
            <v>0</v>
          </cell>
          <cell r="AA5232">
            <v>0</v>
          </cell>
        </row>
        <row r="5233">
          <cell r="C5233">
            <v>46859</v>
          </cell>
          <cell r="D5233">
            <v>15</v>
          </cell>
          <cell r="G5233">
            <v>0</v>
          </cell>
          <cell r="J5233">
            <v>0</v>
          </cell>
          <cell r="K5233">
            <v>0</v>
          </cell>
          <cell r="O5233" t="str">
            <v>0</v>
          </cell>
          <cell r="S5233">
            <v>0</v>
          </cell>
          <cell r="W5233">
            <v>0</v>
          </cell>
          <cell r="Y5233">
            <v>0</v>
          </cell>
          <cell r="AA5233">
            <v>0</v>
          </cell>
        </row>
        <row r="5234">
          <cell r="C5234">
            <v>46860</v>
          </cell>
          <cell r="D5234">
            <v>16</v>
          </cell>
          <cell r="G5234">
            <v>0</v>
          </cell>
          <cell r="J5234">
            <v>0</v>
          </cell>
          <cell r="K5234">
            <v>0</v>
          </cell>
          <cell r="O5234" t="str">
            <v>0</v>
          </cell>
          <cell r="S5234">
            <v>0</v>
          </cell>
          <cell r="W5234">
            <v>0</v>
          </cell>
          <cell r="Y5234">
            <v>0</v>
          </cell>
          <cell r="AA5234">
            <v>0</v>
          </cell>
        </row>
        <row r="5235">
          <cell r="C5235">
            <v>46861</v>
          </cell>
          <cell r="D5235">
            <v>16</v>
          </cell>
          <cell r="G5235">
            <v>0</v>
          </cell>
          <cell r="J5235">
            <v>0</v>
          </cell>
          <cell r="K5235">
            <v>0</v>
          </cell>
          <cell r="O5235" t="str">
            <v>0</v>
          </cell>
          <cell r="S5235">
            <v>0</v>
          </cell>
          <cell r="W5235">
            <v>0</v>
          </cell>
          <cell r="Y5235">
            <v>0</v>
          </cell>
          <cell r="AA5235">
            <v>0</v>
          </cell>
        </row>
        <row r="5236">
          <cell r="C5236">
            <v>46862</v>
          </cell>
          <cell r="D5236">
            <v>16</v>
          </cell>
          <cell r="G5236">
            <v>0</v>
          </cell>
          <cell r="J5236">
            <v>0</v>
          </cell>
          <cell r="K5236">
            <v>0</v>
          </cell>
          <cell r="O5236" t="str">
            <v>0</v>
          </cell>
          <cell r="S5236">
            <v>0</v>
          </cell>
          <cell r="W5236">
            <v>0</v>
          </cell>
          <cell r="Y5236">
            <v>0</v>
          </cell>
          <cell r="AA5236">
            <v>0</v>
          </cell>
        </row>
        <row r="5237">
          <cell r="C5237">
            <v>46863</v>
          </cell>
          <cell r="D5237">
            <v>16</v>
          </cell>
          <cell r="G5237">
            <v>0</v>
          </cell>
          <cell r="J5237">
            <v>0</v>
          </cell>
          <cell r="K5237">
            <v>0</v>
          </cell>
          <cell r="O5237" t="str">
            <v>0</v>
          </cell>
          <cell r="S5237">
            <v>0</v>
          </cell>
          <cell r="W5237">
            <v>0</v>
          </cell>
          <cell r="Y5237">
            <v>0</v>
          </cell>
          <cell r="AA5237">
            <v>0</v>
          </cell>
        </row>
        <row r="5238">
          <cell r="C5238">
            <v>46864</v>
          </cell>
          <cell r="D5238">
            <v>16</v>
          </cell>
          <cell r="G5238">
            <v>0</v>
          </cell>
          <cell r="J5238">
            <v>0</v>
          </cell>
          <cell r="K5238">
            <v>0</v>
          </cell>
          <cell r="O5238" t="str">
            <v>0</v>
          </cell>
          <cell r="S5238">
            <v>0</v>
          </cell>
          <cell r="W5238">
            <v>0</v>
          </cell>
          <cell r="Y5238">
            <v>0</v>
          </cell>
          <cell r="AA5238">
            <v>0</v>
          </cell>
        </row>
        <row r="5239">
          <cell r="C5239">
            <v>46865</v>
          </cell>
          <cell r="D5239">
            <v>16</v>
          </cell>
          <cell r="G5239">
            <v>0</v>
          </cell>
          <cell r="J5239">
            <v>0</v>
          </cell>
          <cell r="K5239">
            <v>0</v>
          </cell>
          <cell r="O5239" t="str">
            <v>0</v>
          </cell>
          <cell r="S5239">
            <v>0</v>
          </cell>
          <cell r="W5239">
            <v>0</v>
          </cell>
          <cell r="Y5239">
            <v>0</v>
          </cell>
          <cell r="AA5239">
            <v>0</v>
          </cell>
        </row>
        <row r="5240">
          <cell r="C5240">
            <v>46866</v>
          </cell>
          <cell r="D5240">
            <v>16</v>
          </cell>
          <cell r="G5240">
            <v>0</v>
          </cell>
          <cell r="J5240">
            <v>0</v>
          </cell>
          <cell r="K5240">
            <v>0</v>
          </cell>
          <cell r="O5240" t="str">
            <v>0</v>
          </cell>
          <cell r="S5240">
            <v>0</v>
          </cell>
          <cell r="W5240">
            <v>0</v>
          </cell>
          <cell r="Y5240">
            <v>0</v>
          </cell>
          <cell r="AA5240">
            <v>0</v>
          </cell>
        </row>
        <row r="5241">
          <cell r="C5241">
            <v>46867</v>
          </cell>
          <cell r="D5241">
            <v>17</v>
          </cell>
          <cell r="G5241">
            <v>0</v>
          </cell>
          <cell r="J5241">
            <v>0</v>
          </cell>
          <cell r="K5241">
            <v>0</v>
          </cell>
          <cell r="O5241" t="str">
            <v>0</v>
          </cell>
          <cell r="S5241">
            <v>0</v>
          </cell>
          <cell r="W5241">
            <v>0</v>
          </cell>
          <cell r="Y5241">
            <v>0</v>
          </cell>
          <cell r="AA5241">
            <v>0</v>
          </cell>
        </row>
        <row r="5242">
          <cell r="C5242">
            <v>46868</v>
          </cell>
          <cell r="D5242">
            <v>17</v>
          </cell>
          <cell r="G5242">
            <v>0</v>
          </cell>
          <cell r="J5242">
            <v>0</v>
          </cell>
          <cell r="K5242">
            <v>0</v>
          </cell>
          <cell r="O5242" t="str">
            <v>0</v>
          </cell>
          <cell r="S5242">
            <v>0</v>
          </cell>
          <cell r="W5242">
            <v>0</v>
          </cell>
          <cell r="Y5242">
            <v>0</v>
          </cell>
          <cell r="AA5242">
            <v>0</v>
          </cell>
        </row>
        <row r="5243">
          <cell r="C5243">
            <v>46869</v>
          </cell>
          <cell r="D5243">
            <v>17</v>
          </cell>
          <cell r="G5243">
            <v>0</v>
          </cell>
          <cell r="J5243">
            <v>0</v>
          </cell>
          <cell r="K5243">
            <v>0</v>
          </cell>
          <cell r="O5243" t="str">
            <v>0</v>
          </cell>
          <cell r="S5243">
            <v>0</v>
          </cell>
          <cell r="W5243">
            <v>0</v>
          </cell>
          <cell r="Y5243">
            <v>0</v>
          </cell>
          <cell r="AA5243">
            <v>0</v>
          </cell>
        </row>
        <row r="5244">
          <cell r="C5244">
            <v>46870</v>
          </cell>
          <cell r="D5244">
            <v>17</v>
          </cell>
          <cell r="G5244">
            <v>0</v>
          </cell>
          <cell r="J5244">
            <v>0</v>
          </cell>
          <cell r="K5244">
            <v>0</v>
          </cell>
          <cell r="O5244" t="str">
            <v>0</v>
          </cell>
          <cell r="S5244">
            <v>0</v>
          </cell>
          <cell r="W5244">
            <v>0</v>
          </cell>
          <cell r="Y5244">
            <v>0</v>
          </cell>
          <cell r="AA5244">
            <v>0</v>
          </cell>
        </row>
        <row r="5245">
          <cell r="C5245">
            <v>46871</v>
          </cell>
          <cell r="D5245">
            <v>17</v>
          </cell>
          <cell r="G5245">
            <v>0</v>
          </cell>
          <cell r="J5245">
            <v>0</v>
          </cell>
          <cell r="K5245">
            <v>0</v>
          </cell>
          <cell r="O5245" t="str">
            <v>0</v>
          </cell>
          <cell r="S5245">
            <v>0</v>
          </cell>
          <cell r="W5245">
            <v>0</v>
          </cell>
          <cell r="Y5245">
            <v>0</v>
          </cell>
          <cell r="AA5245">
            <v>0</v>
          </cell>
        </row>
        <row r="5246">
          <cell r="C5246">
            <v>46872</v>
          </cell>
          <cell r="D5246">
            <v>17</v>
          </cell>
          <cell r="G5246">
            <v>0</v>
          </cell>
          <cell r="J5246">
            <v>0</v>
          </cell>
          <cell r="K5246">
            <v>0</v>
          </cell>
          <cell r="O5246" t="str">
            <v>0</v>
          </cell>
          <cell r="S5246">
            <v>0</v>
          </cell>
          <cell r="W5246">
            <v>0</v>
          </cell>
          <cell r="Y5246">
            <v>0</v>
          </cell>
          <cell r="AA5246">
            <v>0</v>
          </cell>
        </row>
        <row r="5247">
          <cell r="C5247">
            <v>46873</v>
          </cell>
          <cell r="D5247">
            <v>17</v>
          </cell>
          <cell r="G5247">
            <v>0</v>
          </cell>
          <cell r="J5247">
            <v>0</v>
          </cell>
          <cell r="K5247">
            <v>0</v>
          </cell>
          <cell r="O5247" t="str">
            <v>0</v>
          </cell>
          <cell r="S5247">
            <v>0</v>
          </cell>
          <cell r="W5247">
            <v>0</v>
          </cell>
          <cell r="Y5247">
            <v>0</v>
          </cell>
          <cell r="AA5247">
            <v>0</v>
          </cell>
        </row>
        <row r="5248">
          <cell r="C5248">
            <v>46874</v>
          </cell>
          <cell r="D5248">
            <v>18</v>
          </cell>
          <cell r="G5248">
            <v>0</v>
          </cell>
          <cell r="J5248">
            <v>0</v>
          </cell>
          <cell r="K5248">
            <v>0</v>
          </cell>
          <cell r="O5248" t="str">
            <v>0</v>
          </cell>
          <cell r="S5248">
            <v>0</v>
          </cell>
          <cell r="W5248">
            <v>0</v>
          </cell>
          <cell r="Y5248">
            <v>0</v>
          </cell>
          <cell r="AA5248">
            <v>0</v>
          </cell>
        </row>
        <row r="5249">
          <cell r="C5249">
            <v>46875</v>
          </cell>
          <cell r="D5249">
            <v>18</v>
          </cell>
          <cell r="G5249">
            <v>0</v>
          </cell>
          <cell r="J5249">
            <v>0</v>
          </cell>
          <cell r="K5249">
            <v>0</v>
          </cell>
          <cell r="O5249" t="str">
            <v>0</v>
          </cell>
          <cell r="S5249">
            <v>0</v>
          </cell>
          <cell r="W5249">
            <v>0</v>
          </cell>
          <cell r="Y5249">
            <v>0</v>
          </cell>
          <cell r="AA5249">
            <v>0</v>
          </cell>
        </row>
        <row r="5250">
          <cell r="C5250">
            <v>46876</v>
          </cell>
          <cell r="D5250">
            <v>18</v>
          </cell>
          <cell r="G5250">
            <v>0</v>
          </cell>
          <cell r="J5250">
            <v>0</v>
          </cell>
          <cell r="K5250">
            <v>0</v>
          </cell>
          <cell r="O5250" t="str">
            <v>0</v>
          </cell>
          <cell r="S5250">
            <v>0</v>
          </cell>
          <cell r="W5250">
            <v>0</v>
          </cell>
          <cell r="Y5250">
            <v>0</v>
          </cell>
          <cell r="AA5250">
            <v>0</v>
          </cell>
        </row>
        <row r="5251">
          <cell r="C5251">
            <v>46877</v>
          </cell>
          <cell r="D5251">
            <v>18</v>
          </cell>
          <cell r="G5251">
            <v>0</v>
          </cell>
          <cell r="J5251">
            <v>0</v>
          </cell>
          <cell r="K5251">
            <v>0</v>
          </cell>
          <cell r="O5251" t="str">
            <v>0</v>
          </cell>
          <cell r="S5251">
            <v>0</v>
          </cell>
          <cell r="W5251">
            <v>0</v>
          </cell>
          <cell r="Y5251">
            <v>0</v>
          </cell>
          <cell r="AA5251">
            <v>0</v>
          </cell>
        </row>
        <row r="5252">
          <cell r="C5252">
            <v>46878</v>
          </cell>
          <cell r="D5252">
            <v>18</v>
          </cell>
          <cell r="G5252">
            <v>0</v>
          </cell>
          <cell r="J5252">
            <v>0</v>
          </cell>
          <cell r="K5252">
            <v>0</v>
          </cell>
          <cell r="O5252" t="str">
            <v>0</v>
          </cell>
          <cell r="S5252">
            <v>0</v>
          </cell>
          <cell r="W5252">
            <v>0</v>
          </cell>
          <cell r="Y5252">
            <v>0</v>
          </cell>
          <cell r="AA5252">
            <v>0</v>
          </cell>
        </row>
        <row r="5253">
          <cell r="C5253">
            <v>46879</v>
          </cell>
          <cell r="D5253">
            <v>18</v>
          </cell>
          <cell r="G5253">
            <v>0</v>
          </cell>
          <cell r="J5253">
            <v>0</v>
          </cell>
          <cell r="K5253">
            <v>0</v>
          </cell>
          <cell r="O5253" t="str">
            <v>0</v>
          </cell>
          <cell r="S5253">
            <v>0</v>
          </cell>
          <cell r="W5253">
            <v>0</v>
          </cell>
          <cell r="Y5253">
            <v>0</v>
          </cell>
          <cell r="AA5253">
            <v>0</v>
          </cell>
        </row>
        <row r="5254">
          <cell r="C5254">
            <v>46880</v>
          </cell>
          <cell r="D5254">
            <v>18</v>
          </cell>
          <cell r="G5254">
            <v>0</v>
          </cell>
          <cell r="J5254">
            <v>0</v>
          </cell>
          <cell r="K5254">
            <v>0</v>
          </cell>
          <cell r="O5254" t="str">
            <v>0</v>
          </cell>
          <cell r="S5254">
            <v>0</v>
          </cell>
          <cell r="W5254">
            <v>0</v>
          </cell>
          <cell r="Y5254">
            <v>0</v>
          </cell>
          <cell r="AA5254">
            <v>0</v>
          </cell>
        </row>
        <row r="5255">
          <cell r="C5255">
            <v>46881</v>
          </cell>
          <cell r="D5255">
            <v>19</v>
          </cell>
          <cell r="G5255">
            <v>0</v>
          </cell>
          <cell r="J5255">
            <v>0</v>
          </cell>
          <cell r="K5255">
            <v>0</v>
          </cell>
          <cell r="O5255" t="str">
            <v>0</v>
          </cell>
          <cell r="S5255">
            <v>0</v>
          </cell>
          <cell r="W5255">
            <v>0</v>
          </cell>
          <cell r="Y5255">
            <v>0</v>
          </cell>
          <cell r="AA5255">
            <v>0</v>
          </cell>
        </row>
        <row r="5256">
          <cell r="C5256">
            <v>46882</v>
          </cell>
          <cell r="D5256">
            <v>19</v>
          </cell>
          <cell r="G5256">
            <v>0</v>
          </cell>
          <cell r="J5256">
            <v>0</v>
          </cell>
          <cell r="K5256">
            <v>0</v>
          </cell>
          <cell r="O5256" t="str">
            <v>0</v>
          </cell>
          <cell r="S5256">
            <v>0</v>
          </cell>
          <cell r="W5256">
            <v>0</v>
          </cell>
          <cell r="Y5256">
            <v>0</v>
          </cell>
          <cell r="AA5256">
            <v>0</v>
          </cell>
        </row>
        <row r="5257">
          <cell r="C5257">
            <v>46883</v>
          </cell>
          <cell r="D5257">
            <v>19</v>
          </cell>
          <cell r="G5257">
            <v>0</v>
          </cell>
          <cell r="J5257">
            <v>0</v>
          </cell>
          <cell r="K5257">
            <v>0</v>
          </cell>
          <cell r="O5257" t="str">
            <v>0</v>
          </cell>
          <cell r="S5257">
            <v>0</v>
          </cell>
          <cell r="W5257">
            <v>0</v>
          </cell>
          <cell r="Y5257">
            <v>0</v>
          </cell>
          <cell r="AA5257">
            <v>0</v>
          </cell>
        </row>
        <row r="5258">
          <cell r="C5258">
            <v>46884</v>
          </cell>
          <cell r="D5258">
            <v>19</v>
          </cell>
          <cell r="G5258">
            <v>0</v>
          </cell>
          <cell r="J5258">
            <v>0</v>
          </cell>
          <cell r="K5258">
            <v>0</v>
          </cell>
          <cell r="O5258" t="str">
            <v>0</v>
          </cell>
          <cell r="S5258">
            <v>0</v>
          </cell>
          <cell r="W5258">
            <v>0</v>
          </cell>
          <cell r="Y5258">
            <v>0</v>
          </cell>
          <cell r="AA5258">
            <v>0</v>
          </cell>
        </row>
        <row r="5259">
          <cell r="C5259">
            <v>46885</v>
          </cell>
          <cell r="D5259">
            <v>19</v>
          </cell>
          <cell r="G5259">
            <v>0</v>
          </cell>
          <cell r="J5259">
            <v>0</v>
          </cell>
          <cell r="K5259">
            <v>0</v>
          </cell>
          <cell r="O5259" t="str">
            <v>0</v>
          </cell>
          <cell r="S5259">
            <v>0</v>
          </cell>
          <cell r="W5259">
            <v>0</v>
          </cell>
          <cell r="Y5259">
            <v>0</v>
          </cell>
          <cell r="AA5259">
            <v>0</v>
          </cell>
        </row>
        <row r="5260">
          <cell r="C5260">
            <v>46886</v>
          </cell>
          <cell r="D5260">
            <v>19</v>
          </cell>
          <cell r="G5260">
            <v>0</v>
          </cell>
          <cell r="J5260">
            <v>0</v>
          </cell>
          <cell r="K5260">
            <v>0</v>
          </cell>
          <cell r="O5260" t="str">
            <v>0</v>
          </cell>
          <cell r="S5260">
            <v>0</v>
          </cell>
          <cell r="W5260">
            <v>0</v>
          </cell>
          <cell r="Y5260">
            <v>0</v>
          </cell>
          <cell r="AA5260">
            <v>0</v>
          </cell>
        </row>
        <row r="5261">
          <cell r="C5261">
            <v>46887</v>
          </cell>
          <cell r="D5261">
            <v>19</v>
          </cell>
          <cell r="G5261">
            <v>0</v>
          </cell>
          <cell r="J5261">
            <v>0</v>
          </cell>
          <cell r="K5261">
            <v>0</v>
          </cell>
          <cell r="O5261" t="str">
            <v>0</v>
          </cell>
          <cell r="S5261">
            <v>0</v>
          </cell>
          <cell r="W5261">
            <v>0</v>
          </cell>
          <cell r="Y5261">
            <v>0</v>
          </cell>
          <cell r="AA5261">
            <v>0</v>
          </cell>
        </row>
        <row r="5262">
          <cell r="C5262">
            <v>46888</v>
          </cell>
          <cell r="D5262">
            <v>20</v>
          </cell>
          <cell r="G5262">
            <v>0</v>
          </cell>
          <cell r="J5262">
            <v>0</v>
          </cell>
          <cell r="K5262">
            <v>0</v>
          </cell>
          <cell r="O5262" t="str">
            <v>0</v>
          </cell>
          <cell r="S5262">
            <v>0</v>
          </cell>
          <cell r="W5262">
            <v>0</v>
          </cell>
          <cell r="Y5262">
            <v>0</v>
          </cell>
          <cell r="AA5262">
            <v>0</v>
          </cell>
        </row>
        <row r="5263">
          <cell r="C5263">
            <v>46889</v>
          </cell>
          <cell r="D5263">
            <v>20</v>
          </cell>
          <cell r="G5263">
            <v>0</v>
          </cell>
          <cell r="J5263">
            <v>0</v>
          </cell>
          <cell r="K5263">
            <v>0</v>
          </cell>
          <cell r="O5263" t="str">
            <v>0</v>
          </cell>
          <cell r="S5263">
            <v>0</v>
          </cell>
          <cell r="W5263">
            <v>0</v>
          </cell>
          <cell r="Y5263">
            <v>0</v>
          </cell>
          <cell r="AA5263">
            <v>0</v>
          </cell>
        </row>
        <row r="5264">
          <cell r="C5264">
            <v>46890</v>
          </cell>
          <cell r="D5264">
            <v>20</v>
          </cell>
          <cell r="G5264">
            <v>0</v>
          </cell>
          <cell r="J5264">
            <v>0</v>
          </cell>
          <cell r="K5264">
            <v>0</v>
          </cell>
          <cell r="O5264" t="str">
            <v>0</v>
          </cell>
          <cell r="S5264">
            <v>0</v>
          </cell>
          <cell r="W5264">
            <v>0</v>
          </cell>
          <cell r="Y5264">
            <v>0</v>
          </cell>
          <cell r="AA5264">
            <v>0</v>
          </cell>
        </row>
        <row r="5265">
          <cell r="C5265">
            <v>46891</v>
          </cell>
          <cell r="D5265">
            <v>20</v>
          </cell>
          <cell r="G5265">
            <v>0</v>
          </cell>
          <cell r="J5265">
            <v>0</v>
          </cell>
          <cell r="K5265">
            <v>0</v>
          </cell>
          <cell r="O5265" t="str">
            <v>0</v>
          </cell>
          <cell r="S5265">
            <v>0</v>
          </cell>
          <cell r="W5265">
            <v>0</v>
          </cell>
          <cell r="Y5265">
            <v>0</v>
          </cell>
          <cell r="AA5265">
            <v>0</v>
          </cell>
        </row>
        <row r="5266">
          <cell r="C5266">
            <v>46892</v>
          </cell>
          <cell r="D5266">
            <v>20</v>
          </cell>
          <cell r="G5266">
            <v>0</v>
          </cell>
          <cell r="J5266">
            <v>0</v>
          </cell>
          <cell r="K5266">
            <v>0</v>
          </cell>
          <cell r="O5266" t="str">
            <v>0</v>
          </cell>
          <cell r="S5266">
            <v>0</v>
          </cell>
          <cell r="W5266">
            <v>0</v>
          </cell>
          <cell r="Y5266">
            <v>0</v>
          </cell>
          <cell r="AA5266">
            <v>0</v>
          </cell>
        </row>
        <row r="5267">
          <cell r="C5267">
            <v>46893</v>
          </cell>
          <cell r="D5267">
            <v>20</v>
          </cell>
          <cell r="G5267">
            <v>0</v>
          </cell>
          <cell r="J5267">
            <v>0</v>
          </cell>
          <cell r="K5267">
            <v>0</v>
          </cell>
          <cell r="O5267" t="str">
            <v>0</v>
          </cell>
          <cell r="S5267">
            <v>0</v>
          </cell>
          <cell r="W5267">
            <v>0</v>
          </cell>
          <cell r="Y5267">
            <v>0</v>
          </cell>
          <cell r="AA5267">
            <v>0</v>
          </cell>
        </row>
        <row r="5268">
          <cell r="C5268">
            <v>46894</v>
          </cell>
          <cell r="D5268">
            <v>20</v>
          </cell>
          <cell r="G5268">
            <v>0</v>
          </cell>
          <cell r="J5268">
            <v>0</v>
          </cell>
          <cell r="K5268">
            <v>0</v>
          </cell>
          <cell r="O5268" t="str">
            <v>0</v>
          </cell>
          <cell r="S5268">
            <v>0</v>
          </cell>
          <cell r="W5268">
            <v>0</v>
          </cell>
          <cell r="Y5268">
            <v>0</v>
          </cell>
          <cell r="AA5268">
            <v>0</v>
          </cell>
        </row>
        <row r="5269">
          <cell r="C5269">
            <v>46895</v>
          </cell>
          <cell r="D5269">
            <v>21</v>
          </cell>
          <cell r="G5269">
            <v>0</v>
          </cell>
          <cell r="J5269">
            <v>0</v>
          </cell>
          <cell r="K5269">
            <v>0</v>
          </cell>
          <cell r="O5269" t="str">
            <v>0</v>
          </cell>
          <cell r="S5269">
            <v>0</v>
          </cell>
          <cell r="W5269">
            <v>0</v>
          </cell>
          <cell r="Y5269">
            <v>0</v>
          </cell>
          <cell r="AA5269">
            <v>0</v>
          </cell>
        </row>
        <row r="5270">
          <cell r="C5270">
            <v>46896</v>
          </cell>
          <cell r="D5270">
            <v>21</v>
          </cell>
          <cell r="G5270">
            <v>0</v>
          </cell>
          <cell r="J5270">
            <v>0</v>
          </cell>
          <cell r="K5270">
            <v>0</v>
          </cell>
          <cell r="O5270" t="str">
            <v>0</v>
          </cell>
          <cell r="S5270">
            <v>0</v>
          </cell>
          <cell r="W5270">
            <v>0</v>
          </cell>
          <cell r="Y5270">
            <v>0</v>
          </cell>
          <cell r="AA5270">
            <v>0</v>
          </cell>
        </row>
        <row r="5271">
          <cell r="C5271">
            <v>46897</v>
          </cell>
          <cell r="D5271">
            <v>21</v>
          </cell>
          <cell r="G5271">
            <v>0</v>
          </cell>
          <cell r="J5271">
            <v>0</v>
          </cell>
          <cell r="K5271">
            <v>0</v>
          </cell>
          <cell r="O5271" t="str">
            <v>0</v>
          </cell>
          <cell r="S5271">
            <v>0</v>
          </cell>
          <cell r="W5271">
            <v>0</v>
          </cell>
          <cell r="Y5271">
            <v>0</v>
          </cell>
          <cell r="AA5271">
            <v>0</v>
          </cell>
        </row>
        <row r="5272">
          <cell r="C5272">
            <v>46898</v>
          </cell>
          <cell r="D5272">
            <v>21</v>
          </cell>
          <cell r="G5272">
            <v>0</v>
          </cell>
          <cell r="J5272">
            <v>0</v>
          </cell>
          <cell r="K5272">
            <v>0</v>
          </cell>
          <cell r="O5272" t="str">
            <v>0</v>
          </cell>
          <cell r="S5272">
            <v>0</v>
          </cell>
          <cell r="W5272">
            <v>0</v>
          </cell>
          <cell r="Y5272">
            <v>0</v>
          </cell>
          <cell r="AA5272">
            <v>0</v>
          </cell>
        </row>
        <row r="5273">
          <cell r="C5273">
            <v>46899</v>
          </cell>
          <cell r="D5273">
            <v>21</v>
          </cell>
          <cell r="G5273">
            <v>0</v>
          </cell>
          <cell r="J5273">
            <v>0</v>
          </cell>
          <cell r="K5273">
            <v>0</v>
          </cell>
          <cell r="O5273" t="str">
            <v>0</v>
          </cell>
          <cell r="S5273">
            <v>0</v>
          </cell>
          <cell r="W5273">
            <v>0</v>
          </cell>
          <cell r="Y5273">
            <v>0</v>
          </cell>
          <cell r="AA5273">
            <v>0</v>
          </cell>
        </row>
        <row r="5274">
          <cell r="C5274">
            <v>46900</v>
          </cell>
          <cell r="D5274">
            <v>21</v>
          </cell>
          <cell r="G5274">
            <v>0</v>
          </cell>
          <cell r="J5274">
            <v>0</v>
          </cell>
          <cell r="K5274">
            <v>0</v>
          </cell>
          <cell r="O5274" t="str">
            <v>0</v>
          </cell>
          <cell r="S5274">
            <v>0</v>
          </cell>
          <cell r="W5274">
            <v>0</v>
          </cell>
          <cell r="Y5274">
            <v>0</v>
          </cell>
          <cell r="AA5274">
            <v>0</v>
          </cell>
        </row>
        <row r="5275">
          <cell r="C5275">
            <v>46901</v>
          </cell>
          <cell r="D5275">
            <v>21</v>
          </cell>
          <cell r="G5275">
            <v>0</v>
          </cell>
          <cell r="J5275">
            <v>0</v>
          </cell>
          <cell r="K5275">
            <v>0</v>
          </cell>
          <cell r="O5275" t="str">
            <v>0</v>
          </cell>
          <cell r="S5275">
            <v>0</v>
          </cell>
          <cell r="W5275">
            <v>0</v>
          </cell>
          <cell r="Y5275">
            <v>0</v>
          </cell>
          <cell r="AA5275">
            <v>0</v>
          </cell>
        </row>
        <row r="5276">
          <cell r="C5276">
            <v>46902</v>
          </cell>
          <cell r="D5276">
            <v>22</v>
          </cell>
          <cell r="G5276">
            <v>0</v>
          </cell>
          <cell r="J5276">
            <v>0</v>
          </cell>
          <cell r="K5276">
            <v>0</v>
          </cell>
          <cell r="O5276" t="str">
            <v>0</v>
          </cell>
          <cell r="S5276">
            <v>0</v>
          </cell>
          <cell r="W5276">
            <v>0</v>
          </cell>
          <cell r="Y5276">
            <v>0</v>
          </cell>
          <cell r="AA5276">
            <v>0</v>
          </cell>
        </row>
        <row r="5277">
          <cell r="C5277">
            <v>46903</v>
          </cell>
          <cell r="D5277">
            <v>22</v>
          </cell>
          <cell r="G5277">
            <v>0</v>
          </cell>
          <cell r="J5277">
            <v>0</v>
          </cell>
          <cell r="K5277">
            <v>0</v>
          </cell>
          <cell r="O5277" t="str">
            <v>0</v>
          </cell>
          <cell r="S5277">
            <v>0</v>
          </cell>
          <cell r="W5277">
            <v>0</v>
          </cell>
          <cell r="Y5277">
            <v>0</v>
          </cell>
          <cell r="AA5277">
            <v>0</v>
          </cell>
        </row>
        <row r="5278">
          <cell r="C5278">
            <v>46904</v>
          </cell>
          <cell r="D5278">
            <v>22</v>
          </cell>
          <cell r="G5278">
            <v>0</v>
          </cell>
          <cell r="J5278">
            <v>0</v>
          </cell>
          <cell r="K5278">
            <v>0</v>
          </cell>
          <cell r="O5278" t="str">
            <v>0</v>
          </cell>
          <cell r="S5278">
            <v>0</v>
          </cell>
          <cell r="W5278">
            <v>0</v>
          </cell>
          <cell r="Y5278">
            <v>0</v>
          </cell>
          <cell r="AA5278">
            <v>0</v>
          </cell>
        </row>
        <row r="5279">
          <cell r="C5279">
            <v>46905</v>
          </cell>
          <cell r="D5279">
            <v>22</v>
          </cell>
          <cell r="G5279">
            <v>0</v>
          </cell>
          <cell r="J5279">
            <v>0</v>
          </cell>
          <cell r="K5279">
            <v>0</v>
          </cell>
          <cell r="O5279" t="str">
            <v>0</v>
          </cell>
          <cell r="S5279">
            <v>0</v>
          </cell>
          <cell r="W5279">
            <v>0</v>
          </cell>
          <cell r="Y5279">
            <v>0</v>
          </cell>
          <cell r="AA5279">
            <v>0</v>
          </cell>
        </row>
        <row r="5280">
          <cell r="C5280">
            <v>46906</v>
          </cell>
          <cell r="D5280">
            <v>22</v>
          </cell>
          <cell r="G5280">
            <v>0</v>
          </cell>
          <cell r="J5280">
            <v>0</v>
          </cell>
          <cell r="K5280">
            <v>0</v>
          </cell>
          <cell r="O5280" t="str">
            <v>0</v>
          </cell>
          <cell r="S5280">
            <v>0</v>
          </cell>
          <cell r="W5280">
            <v>0</v>
          </cell>
          <cell r="Y5280">
            <v>0</v>
          </cell>
          <cell r="AA5280">
            <v>0</v>
          </cell>
        </row>
        <row r="5281">
          <cell r="C5281">
            <v>46907</v>
          </cell>
          <cell r="D5281">
            <v>22</v>
          </cell>
          <cell r="G5281">
            <v>0</v>
          </cell>
          <cell r="J5281">
            <v>0</v>
          </cell>
          <cell r="K5281">
            <v>0</v>
          </cell>
          <cell r="O5281" t="str">
            <v>0</v>
          </cell>
          <cell r="S5281">
            <v>0</v>
          </cell>
          <cell r="W5281">
            <v>0</v>
          </cell>
          <cell r="Y5281">
            <v>0</v>
          </cell>
          <cell r="AA5281">
            <v>0</v>
          </cell>
        </row>
        <row r="5282">
          <cell r="C5282">
            <v>46908</v>
          </cell>
          <cell r="D5282">
            <v>22</v>
          </cell>
          <cell r="G5282">
            <v>0</v>
          </cell>
          <cell r="J5282">
            <v>0</v>
          </cell>
          <cell r="K5282">
            <v>0</v>
          </cell>
          <cell r="O5282" t="str">
            <v>0</v>
          </cell>
          <cell r="S5282">
            <v>0</v>
          </cell>
          <cell r="W5282">
            <v>0</v>
          </cell>
          <cell r="Y5282">
            <v>0</v>
          </cell>
          <cell r="AA5282">
            <v>0</v>
          </cell>
        </row>
        <row r="5283">
          <cell r="C5283">
            <v>46909</v>
          </cell>
          <cell r="D5283">
            <v>23</v>
          </cell>
          <cell r="G5283">
            <v>0</v>
          </cell>
          <cell r="J5283">
            <v>0</v>
          </cell>
          <cell r="K5283">
            <v>0</v>
          </cell>
          <cell r="O5283" t="str">
            <v>0</v>
          </cell>
          <cell r="S5283">
            <v>0</v>
          </cell>
          <cell r="W5283">
            <v>0</v>
          </cell>
          <cell r="Y5283">
            <v>0</v>
          </cell>
          <cell r="AA5283">
            <v>0</v>
          </cell>
        </row>
        <row r="5284">
          <cell r="C5284">
            <v>46910</v>
          </cell>
          <cell r="D5284">
            <v>23</v>
          </cell>
          <cell r="G5284">
            <v>0</v>
          </cell>
          <cell r="J5284">
            <v>0</v>
          </cell>
          <cell r="K5284">
            <v>0</v>
          </cell>
          <cell r="O5284" t="str">
            <v>0</v>
          </cell>
          <cell r="S5284">
            <v>0</v>
          </cell>
          <cell r="W5284">
            <v>0</v>
          </cell>
          <cell r="Y5284">
            <v>0</v>
          </cell>
          <cell r="AA5284">
            <v>0</v>
          </cell>
        </row>
        <row r="5285">
          <cell r="C5285">
            <v>46911</v>
          </cell>
          <cell r="D5285">
            <v>23</v>
          </cell>
          <cell r="G5285">
            <v>0</v>
          </cell>
          <cell r="J5285">
            <v>0</v>
          </cell>
          <cell r="K5285">
            <v>0</v>
          </cell>
          <cell r="O5285" t="str">
            <v>0</v>
          </cell>
          <cell r="S5285">
            <v>0</v>
          </cell>
          <cell r="W5285">
            <v>0</v>
          </cell>
          <cell r="Y5285">
            <v>0</v>
          </cell>
          <cell r="AA5285">
            <v>0</v>
          </cell>
        </row>
        <row r="5286">
          <cell r="C5286">
            <v>46912</v>
          </cell>
          <cell r="D5286">
            <v>23</v>
          </cell>
          <cell r="G5286">
            <v>0</v>
          </cell>
          <cell r="J5286">
            <v>0</v>
          </cell>
          <cell r="K5286">
            <v>0</v>
          </cell>
          <cell r="O5286" t="str">
            <v>0</v>
          </cell>
          <cell r="S5286">
            <v>0</v>
          </cell>
          <cell r="W5286">
            <v>0</v>
          </cell>
          <cell r="Y5286">
            <v>0</v>
          </cell>
          <cell r="AA5286">
            <v>0</v>
          </cell>
        </row>
        <row r="5287">
          <cell r="C5287">
            <v>46913</v>
          </cell>
          <cell r="D5287">
            <v>23</v>
          </cell>
          <cell r="G5287">
            <v>0</v>
          </cell>
          <cell r="J5287">
            <v>0</v>
          </cell>
          <cell r="K5287">
            <v>0</v>
          </cell>
          <cell r="O5287" t="str">
            <v>0</v>
          </cell>
          <cell r="S5287">
            <v>0</v>
          </cell>
          <cell r="W5287">
            <v>0</v>
          </cell>
          <cell r="Y5287">
            <v>0</v>
          </cell>
          <cell r="AA5287">
            <v>0</v>
          </cell>
        </row>
        <row r="5288">
          <cell r="C5288">
            <v>46914</v>
          </cell>
          <cell r="D5288">
            <v>23</v>
          </cell>
          <cell r="G5288">
            <v>0</v>
          </cell>
          <cell r="J5288">
            <v>0</v>
          </cell>
          <cell r="K5288">
            <v>0</v>
          </cell>
          <cell r="O5288" t="str">
            <v>0</v>
          </cell>
          <cell r="S5288">
            <v>0</v>
          </cell>
          <cell r="W5288">
            <v>0</v>
          </cell>
          <cell r="Y5288">
            <v>0</v>
          </cell>
          <cell r="AA5288">
            <v>0</v>
          </cell>
        </row>
        <row r="5289">
          <cell r="C5289">
            <v>46915</v>
          </cell>
          <cell r="D5289">
            <v>23</v>
          </cell>
          <cell r="G5289">
            <v>0</v>
          </cell>
          <cell r="J5289">
            <v>0</v>
          </cell>
          <cell r="K5289">
            <v>0</v>
          </cell>
          <cell r="O5289" t="str">
            <v>0</v>
          </cell>
          <cell r="S5289">
            <v>0</v>
          </cell>
          <cell r="W5289">
            <v>0</v>
          </cell>
          <cell r="Y5289">
            <v>0</v>
          </cell>
          <cell r="AA5289">
            <v>0</v>
          </cell>
        </row>
        <row r="5290">
          <cell r="C5290">
            <v>46916</v>
          </cell>
          <cell r="D5290">
            <v>24</v>
          </cell>
          <cell r="G5290">
            <v>0</v>
          </cell>
          <cell r="J5290">
            <v>0</v>
          </cell>
          <cell r="K5290">
            <v>0</v>
          </cell>
          <cell r="O5290" t="str">
            <v>0</v>
          </cell>
          <cell r="S5290">
            <v>0</v>
          </cell>
          <cell r="W5290">
            <v>0</v>
          </cell>
          <cell r="Y5290">
            <v>0</v>
          </cell>
          <cell r="AA5290">
            <v>0</v>
          </cell>
        </row>
        <row r="5291">
          <cell r="C5291">
            <v>46917</v>
          </cell>
          <cell r="D5291">
            <v>24</v>
          </cell>
          <cell r="G5291">
            <v>0</v>
          </cell>
          <cell r="J5291">
            <v>0</v>
          </cell>
          <cell r="K5291">
            <v>0</v>
          </cell>
          <cell r="O5291" t="str">
            <v>0</v>
          </cell>
          <cell r="S5291">
            <v>0</v>
          </cell>
          <cell r="W5291">
            <v>0</v>
          </cell>
          <cell r="Y5291">
            <v>0</v>
          </cell>
          <cell r="AA5291">
            <v>0</v>
          </cell>
        </row>
        <row r="5292">
          <cell r="C5292">
            <v>46918</v>
          </cell>
          <cell r="D5292">
            <v>24</v>
          </cell>
          <cell r="G5292">
            <v>0</v>
          </cell>
          <cell r="J5292">
            <v>0</v>
          </cell>
          <cell r="K5292">
            <v>0</v>
          </cell>
          <cell r="O5292" t="str">
            <v>0</v>
          </cell>
          <cell r="S5292">
            <v>0</v>
          </cell>
          <cell r="W5292">
            <v>0</v>
          </cell>
          <cell r="Y5292">
            <v>0</v>
          </cell>
          <cell r="AA5292">
            <v>0</v>
          </cell>
        </row>
        <row r="5293">
          <cell r="C5293">
            <v>46919</v>
          </cell>
          <cell r="D5293">
            <v>24</v>
          </cell>
          <cell r="G5293">
            <v>0</v>
          </cell>
          <cell r="J5293">
            <v>0</v>
          </cell>
          <cell r="K5293">
            <v>0</v>
          </cell>
          <cell r="O5293" t="str">
            <v>0</v>
          </cell>
          <cell r="S5293">
            <v>0</v>
          </cell>
          <cell r="W5293">
            <v>0</v>
          </cell>
          <cell r="Y5293">
            <v>0</v>
          </cell>
          <cell r="AA5293">
            <v>0</v>
          </cell>
        </row>
        <row r="5294">
          <cell r="C5294">
            <v>46920</v>
          </cell>
          <cell r="D5294">
            <v>24</v>
          </cell>
          <cell r="G5294">
            <v>0</v>
          </cell>
          <cell r="J5294">
            <v>0</v>
          </cell>
          <cell r="K5294">
            <v>0</v>
          </cell>
          <cell r="O5294" t="str">
            <v>0</v>
          </cell>
          <cell r="S5294">
            <v>0</v>
          </cell>
          <cell r="W5294">
            <v>0</v>
          </cell>
          <cell r="Y5294">
            <v>0</v>
          </cell>
          <cell r="AA5294">
            <v>0</v>
          </cell>
        </row>
        <row r="5295">
          <cell r="C5295">
            <v>46921</v>
          </cell>
          <cell r="D5295">
            <v>24</v>
          </cell>
          <cell r="G5295">
            <v>0</v>
          </cell>
          <cell r="J5295">
            <v>0</v>
          </cell>
          <cell r="K5295">
            <v>0</v>
          </cell>
          <cell r="O5295" t="str">
            <v>0</v>
          </cell>
          <cell r="S5295">
            <v>0</v>
          </cell>
          <cell r="W5295">
            <v>0</v>
          </cell>
          <cell r="Y5295">
            <v>0</v>
          </cell>
          <cell r="AA5295">
            <v>0</v>
          </cell>
        </row>
        <row r="5296">
          <cell r="C5296">
            <v>46922</v>
          </cell>
          <cell r="D5296">
            <v>24</v>
          </cell>
          <cell r="G5296">
            <v>0</v>
          </cell>
          <cell r="J5296">
            <v>0</v>
          </cell>
          <cell r="K5296">
            <v>0</v>
          </cell>
          <cell r="O5296" t="str">
            <v>0</v>
          </cell>
          <cell r="S5296">
            <v>0</v>
          </cell>
          <cell r="W5296">
            <v>0</v>
          </cell>
          <cell r="Y5296">
            <v>0</v>
          </cell>
          <cell r="AA5296">
            <v>0</v>
          </cell>
        </row>
        <row r="5297">
          <cell r="C5297">
            <v>46923</v>
          </cell>
          <cell r="D5297">
            <v>25</v>
          </cell>
          <cell r="G5297">
            <v>0</v>
          </cell>
          <cell r="J5297">
            <v>0</v>
          </cell>
          <cell r="K5297">
            <v>0</v>
          </cell>
          <cell r="O5297" t="str">
            <v>0</v>
          </cell>
          <cell r="S5297">
            <v>0</v>
          </cell>
          <cell r="W5297">
            <v>0</v>
          </cell>
          <cell r="Y5297">
            <v>0</v>
          </cell>
          <cell r="AA5297">
            <v>0</v>
          </cell>
        </row>
        <row r="5298">
          <cell r="C5298">
            <v>46924</v>
          </cell>
          <cell r="D5298">
            <v>25</v>
          </cell>
          <cell r="G5298">
            <v>0</v>
          </cell>
          <cell r="J5298">
            <v>0</v>
          </cell>
          <cell r="K5298">
            <v>0</v>
          </cell>
          <cell r="O5298" t="str">
            <v>0</v>
          </cell>
          <cell r="S5298">
            <v>0</v>
          </cell>
          <cell r="W5298">
            <v>0</v>
          </cell>
          <cell r="Y5298">
            <v>0</v>
          </cell>
          <cell r="AA5298">
            <v>0</v>
          </cell>
        </row>
        <row r="5299">
          <cell r="C5299">
            <v>46925</v>
          </cell>
          <cell r="D5299">
            <v>25</v>
          </cell>
          <cell r="G5299">
            <v>0</v>
          </cell>
          <cell r="J5299">
            <v>0</v>
          </cell>
          <cell r="K5299">
            <v>0</v>
          </cell>
          <cell r="O5299" t="str">
            <v>0</v>
          </cell>
          <cell r="S5299">
            <v>0</v>
          </cell>
          <cell r="W5299">
            <v>0</v>
          </cell>
          <cell r="Y5299">
            <v>0</v>
          </cell>
          <cell r="AA5299">
            <v>0</v>
          </cell>
        </row>
        <row r="5300">
          <cell r="C5300">
            <v>46926</v>
          </cell>
          <cell r="D5300">
            <v>25</v>
          </cell>
          <cell r="G5300">
            <v>0</v>
          </cell>
          <cell r="J5300">
            <v>0</v>
          </cell>
          <cell r="K5300">
            <v>0</v>
          </cell>
          <cell r="O5300" t="str">
            <v>0</v>
          </cell>
          <cell r="S5300">
            <v>0</v>
          </cell>
          <cell r="W5300">
            <v>0</v>
          </cell>
          <cell r="Y5300">
            <v>0</v>
          </cell>
          <cell r="AA5300">
            <v>0</v>
          </cell>
        </row>
        <row r="5301">
          <cell r="C5301">
            <v>46927</v>
          </cell>
          <cell r="D5301">
            <v>25</v>
          </cell>
          <cell r="G5301">
            <v>0</v>
          </cell>
          <cell r="J5301">
            <v>0</v>
          </cell>
          <cell r="K5301">
            <v>0</v>
          </cell>
          <cell r="O5301" t="str">
            <v>0</v>
          </cell>
          <cell r="S5301">
            <v>0</v>
          </cell>
          <cell r="W5301">
            <v>0</v>
          </cell>
          <cell r="Y5301">
            <v>0</v>
          </cell>
          <cell r="AA5301">
            <v>0</v>
          </cell>
        </row>
        <row r="5302">
          <cell r="C5302">
            <v>46928</v>
          </cell>
          <cell r="D5302">
            <v>25</v>
          </cell>
          <cell r="G5302">
            <v>0</v>
          </cell>
          <cell r="J5302">
            <v>0</v>
          </cell>
          <cell r="K5302">
            <v>0</v>
          </cell>
          <cell r="O5302" t="str">
            <v>0</v>
          </cell>
          <cell r="S5302">
            <v>0</v>
          </cell>
          <cell r="W5302">
            <v>0</v>
          </cell>
          <cell r="Y5302">
            <v>0</v>
          </cell>
          <cell r="AA5302">
            <v>0</v>
          </cell>
        </row>
        <row r="5303">
          <cell r="C5303">
            <v>46929</v>
          </cell>
          <cell r="D5303">
            <v>25</v>
          </cell>
          <cell r="G5303">
            <v>0</v>
          </cell>
          <cell r="J5303">
            <v>0</v>
          </cell>
          <cell r="K5303">
            <v>0</v>
          </cell>
          <cell r="O5303" t="str">
            <v>0</v>
          </cell>
          <cell r="S5303">
            <v>0</v>
          </cell>
          <cell r="W5303">
            <v>0</v>
          </cell>
          <cell r="Y5303">
            <v>0</v>
          </cell>
          <cell r="AA5303">
            <v>0</v>
          </cell>
        </row>
        <row r="5304">
          <cell r="C5304">
            <v>46930</v>
          </cell>
          <cell r="D5304">
            <v>26</v>
          </cell>
          <cell r="G5304">
            <v>0</v>
          </cell>
          <cell r="J5304">
            <v>0</v>
          </cell>
          <cell r="K5304">
            <v>0</v>
          </cell>
          <cell r="O5304" t="str">
            <v>0</v>
          </cell>
          <cell r="S5304">
            <v>0</v>
          </cell>
          <cell r="W5304">
            <v>0</v>
          </cell>
          <cell r="Y5304">
            <v>0</v>
          </cell>
          <cell r="AA5304">
            <v>0</v>
          </cell>
        </row>
        <row r="5305">
          <cell r="C5305">
            <v>46931</v>
          </cell>
          <cell r="D5305">
            <v>26</v>
          </cell>
          <cell r="G5305">
            <v>0</v>
          </cell>
          <cell r="J5305">
            <v>0</v>
          </cell>
          <cell r="K5305">
            <v>0</v>
          </cell>
          <cell r="O5305" t="str">
            <v>0</v>
          </cell>
          <cell r="S5305">
            <v>0</v>
          </cell>
          <cell r="W5305">
            <v>0</v>
          </cell>
          <cell r="Y5305">
            <v>0</v>
          </cell>
          <cell r="AA5305">
            <v>0</v>
          </cell>
        </row>
        <row r="5306">
          <cell r="C5306">
            <v>46932</v>
          </cell>
          <cell r="D5306">
            <v>26</v>
          </cell>
          <cell r="G5306">
            <v>0</v>
          </cell>
          <cell r="J5306">
            <v>0</v>
          </cell>
          <cell r="K5306">
            <v>0</v>
          </cell>
          <cell r="O5306" t="str">
            <v>0</v>
          </cell>
          <cell r="S5306">
            <v>0</v>
          </cell>
          <cell r="W5306">
            <v>0</v>
          </cell>
          <cell r="Y5306">
            <v>0</v>
          </cell>
          <cell r="AA5306">
            <v>0</v>
          </cell>
        </row>
        <row r="5307">
          <cell r="C5307">
            <v>46933</v>
          </cell>
          <cell r="D5307">
            <v>26</v>
          </cell>
          <cell r="G5307">
            <v>0</v>
          </cell>
          <cell r="J5307">
            <v>0</v>
          </cell>
          <cell r="K5307">
            <v>0</v>
          </cell>
          <cell r="O5307" t="str">
            <v>0</v>
          </cell>
          <cell r="S5307">
            <v>0</v>
          </cell>
          <cell r="W5307">
            <v>0</v>
          </cell>
          <cell r="Y5307">
            <v>0</v>
          </cell>
          <cell r="AA5307">
            <v>0</v>
          </cell>
        </row>
        <row r="5308">
          <cell r="C5308">
            <v>46934</v>
          </cell>
          <cell r="D5308">
            <v>26</v>
          </cell>
          <cell r="G5308">
            <v>0</v>
          </cell>
          <cell r="J5308">
            <v>0</v>
          </cell>
          <cell r="K5308">
            <v>0</v>
          </cell>
          <cell r="O5308" t="str">
            <v>0</v>
          </cell>
          <cell r="S5308">
            <v>0</v>
          </cell>
          <cell r="W5308">
            <v>0</v>
          </cell>
          <cell r="Y5308">
            <v>0</v>
          </cell>
          <cell r="AA5308">
            <v>0</v>
          </cell>
        </row>
        <row r="5309">
          <cell r="C5309">
            <v>46935</v>
          </cell>
          <cell r="D5309">
            <v>26</v>
          </cell>
          <cell r="G5309">
            <v>0</v>
          </cell>
          <cell r="J5309">
            <v>0</v>
          </cell>
          <cell r="K5309">
            <v>0</v>
          </cell>
          <cell r="O5309" t="str">
            <v>0</v>
          </cell>
          <cell r="S5309">
            <v>0</v>
          </cell>
          <cell r="W5309">
            <v>0</v>
          </cell>
          <cell r="Y5309">
            <v>0</v>
          </cell>
          <cell r="AA5309">
            <v>0</v>
          </cell>
        </row>
        <row r="5310">
          <cell r="C5310">
            <v>46936</v>
          </cell>
          <cell r="D5310">
            <v>26</v>
          </cell>
          <cell r="G5310">
            <v>0</v>
          </cell>
          <cell r="J5310">
            <v>0</v>
          </cell>
          <cell r="K5310">
            <v>0</v>
          </cell>
          <cell r="O5310" t="str">
            <v>0</v>
          </cell>
          <cell r="S5310">
            <v>0</v>
          </cell>
          <cell r="W5310">
            <v>0</v>
          </cell>
          <cell r="Y5310">
            <v>0</v>
          </cell>
          <cell r="AA5310">
            <v>0</v>
          </cell>
        </row>
        <row r="5311">
          <cell r="C5311">
            <v>46937</v>
          </cell>
          <cell r="D5311">
            <v>27</v>
          </cell>
          <cell r="G5311">
            <v>0</v>
          </cell>
          <cell r="J5311">
            <v>0</v>
          </cell>
          <cell r="K5311">
            <v>0</v>
          </cell>
          <cell r="O5311" t="str">
            <v>0</v>
          </cell>
          <cell r="S5311">
            <v>0</v>
          </cell>
          <cell r="W5311">
            <v>0</v>
          </cell>
          <cell r="Y5311">
            <v>0</v>
          </cell>
          <cell r="AA5311">
            <v>0</v>
          </cell>
        </row>
        <row r="5312">
          <cell r="C5312">
            <v>46938</v>
          </cell>
          <cell r="D5312">
            <v>27</v>
          </cell>
          <cell r="G5312">
            <v>0</v>
          </cell>
          <cell r="J5312">
            <v>0</v>
          </cell>
          <cell r="K5312">
            <v>0</v>
          </cell>
          <cell r="O5312" t="str">
            <v>0</v>
          </cell>
          <cell r="S5312">
            <v>0</v>
          </cell>
          <cell r="W5312">
            <v>0</v>
          </cell>
          <cell r="Y5312">
            <v>0</v>
          </cell>
          <cell r="AA5312">
            <v>0</v>
          </cell>
        </row>
        <row r="5313">
          <cell r="C5313">
            <v>46939</v>
          </cell>
          <cell r="D5313">
            <v>27</v>
          </cell>
          <cell r="G5313">
            <v>0</v>
          </cell>
          <cell r="J5313">
            <v>0</v>
          </cell>
          <cell r="K5313">
            <v>0</v>
          </cell>
          <cell r="O5313" t="str">
            <v>0</v>
          </cell>
          <cell r="S5313">
            <v>0</v>
          </cell>
          <cell r="W5313">
            <v>0</v>
          </cell>
          <cell r="Y5313">
            <v>0</v>
          </cell>
          <cell r="AA5313">
            <v>0</v>
          </cell>
        </row>
        <row r="5314">
          <cell r="C5314">
            <v>46940</v>
          </cell>
          <cell r="D5314">
            <v>27</v>
          </cell>
          <cell r="G5314">
            <v>0</v>
          </cell>
          <cell r="J5314">
            <v>0</v>
          </cell>
          <cell r="K5314">
            <v>0</v>
          </cell>
          <cell r="O5314" t="str">
            <v>0</v>
          </cell>
          <cell r="S5314">
            <v>0</v>
          </cell>
          <cell r="W5314">
            <v>0</v>
          </cell>
          <cell r="Y5314">
            <v>0</v>
          </cell>
          <cell r="AA5314">
            <v>0</v>
          </cell>
        </row>
        <row r="5315">
          <cell r="C5315">
            <v>46941</v>
          </cell>
          <cell r="D5315">
            <v>27</v>
          </cell>
          <cell r="G5315">
            <v>0</v>
          </cell>
          <cell r="J5315">
            <v>0</v>
          </cell>
          <cell r="K5315">
            <v>0</v>
          </cell>
          <cell r="O5315" t="str">
            <v>0</v>
          </cell>
          <cell r="S5315">
            <v>0</v>
          </cell>
          <cell r="W5315">
            <v>0</v>
          </cell>
          <cell r="Y5315">
            <v>0</v>
          </cell>
          <cell r="AA5315">
            <v>0</v>
          </cell>
        </row>
        <row r="5316">
          <cell r="C5316">
            <v>46942</v>
          </cell>
          <cell r="D5316">
            <v>27</v>
          </cell>
          <cell r="G5316">
            <v>0</v>
          </cell>
          <cell r="J5316">
            <v>0</v>
          </cell>
          <cell r="K5316">
            <v>0</v>
          </cell>
          <cell r="O5316" t="str">
            <v>0</v>
          </cell>
          <cell r="S5316">
            <v>0</v>
          </cell>
          <cell r="W5316">
            <v>0</v>
          </cell>
          <cell r="Y5316">
            <v>0</v>
          </cell>
          <cell r="AA5316">
            <v>0</v>
          </cell>
        </row>
        <row r="5317">
          <cell r="C5317">
            <v>46943</v>
          </cell>
          <cell r="D5317">
            <v>27</v>
          </cell>
          <cell r="G5317">
            <v>0</v>
          </cell>
          <cell r="J5317">
            <v>0</v>
          </cell>
          <cell r="K5317">
            <v>0</v>
          </cell>
          <cell r="O5317" t="str">
            <v>0</v>
          </cell>
          <cell r="S5317">
            <v>0</v>
          </cell>
          <cell r="W5317">
            <v>0</v>
          </cell>
          <cell r="Y5317">
            <v>0</v>
          </cell>
          <cell r="AA5317">
            <v>0</v>
          </cell>
        </row>
        <row r="5318">
          <cell r="C5318">
            <v>46944</v>
          </cell>
          <cell r="D5318">
            <v>28</v>
          </cell>
          <cell r="G5318">
            <v>0</v>
          </cell>
          <cell r="J5318">
            <v>0</v>
          </cell>
          <cell r="K5318">
            <v>0</v>
          </cell>
          <cell r="O5318" t="str">
            <v>0</v>
          </cell>
          <cell r="S5318">
            <v>0</v>
          </cell>
          <cell r="W5318">
            <v>0</v>
          </cell>
          <cell r="Y5318">
            <v>0</v>
          </cell>
          <cell r="AA5318">
            <v>0</v>
          </cell>
        </row>
        <row r="5319">
          <cell r="C5319">
            <v>46945</v>
          </cell>
          <cell r="D5319">
            <v>28</v>
          </cell>
          <cell r="G5319">
            <v>0</v>
          </cell>
          <cell r="J5319">
            <v>0</v>
          </cell>
          <cell r="K5319">
            <v>0</v>
          </cell>
          <cell r="O5319" t="str">
            <v>0</v>
          </cell>
          <cell r="S5319">
            <v>0</v>
          </cell>
          <cell r="W5319">
            <v>0</v>
          </cell>
          <cell r="Y5319">
            <v>0</v>
          </cell>
          <cell r="AA5319">
            <v>0</v>
          </cell>
        </row>
        <row r="5320">
          <cell r="C5320">
            <v>46946</v>
          </cell>
          <cell r="D5320">
            <v>28</v>
          </cell>
          <cell r="G5320">
            <v>0</v>
          </cell>
          <cell r="J5320">
            <v>0</v>
          </cell>
          <cell r="K5320">
            <v>0</v>
          </cell>
          <cell r="O5320" t="str">
            <v>0</v>
          </cell>
          <cell r="S5320">
            <v>0</v>
          </cell>
          <cell r="W5320">
            <v>0</v>
          </cell>
          <cell r="Y5320">
            <v>0</v>
          </cell>
          <cell r="AA5320">
            <v>0</v>
          </cell>
        </row>
        <row r="5321">
          <cell r="C5321">
            <v>46947</v>
          </cell>
          <cell r="D5321">
            <v>28</v>
          </cell>
          <cell r="G5321">
            <v>0</v>
          </cell>
          <cell r="J5321">
            <v>0</v>
          </cell>
          <cell r="K5321">
            <v>0</v>
          </cell>
          <cell r="O5321" t="str">
            <v>0</v>
          </cell>
          <cell r="S5321">
            <v>0</v>
          </cell>
          <cell r="W5321">
            <v>0</v>
          </cell>
          <cell r="Y5321">
            <v>0</v>
          </cell>
          <cell r="AA5321">
            <v>0</v>
          </cell>
        </row>
        <row r="5322">
          <cell r="C5322">
            <v>46948</v>
          </cell>
          <cell r="D5322">
            <v>28</v>
          </cell>
          <cell r="G5322">
            <v>0</v>
          </cell>
          <cell r="J5322">
            <v>0</v>
          </cell>
          <cell r="K5322">
            <v>0</v>
          </cell>
          <cell r="O5322" t="str">
            <v>0</v>
          </cell>
          <cell r="S5322">
            <v>0</v>
          </cell>
          <cell r="W5322">
            <v>0</v>
          </cell>
          <cell r="Y5322">
            <v>0</v>
          </cell>
          <cell r="AA5322">
            <v>0</v>
          </cell>
        </row>
        <row r="5323">
          <cell r="C5323">
            <v>46949</v>
          </cell>
          <cell r="D5323">
            <v>28</v>
          </cell>
          <cell r="G5323">
            <v>0</v>
          </cell>
          <cell r="J5323">
            <v>0</v>
          </cell>
          <cell r="K5323">
            <v>0</v>
          </cell>
          <cell r="O5323" t="str">
            <v>0</v>
          </cell>
          <cell r="S5323">
            <v>0</v>
          </cell>
          <cell r="W5323">
            <v>0</v>
          </cell>
          <cell r="Y5323">
            <v>0</v>
          </cell>
          <cell r="AA5323">
            <v>0</v>
          </cell>
        </row>
        <row r="5324">
          <cell r="C5324">
            <v>46950</v>
          </cell>
          <cell r="D5324">
            <v>28</v>
          </cell>
          <cell r="G5324">
            <v>0</v>
          </cell>
          <cell r="J5324">
            <v>0</v>
          </cell>
          <cell r="K5324">
            <v>0</v>
          </cell>
          <cell r="O5324" t="str">
            <v>0</v>
          </cell>
          <cell r="S5324">
            <v>0</v>
          </cell>
          <cell r="W5324">
            <v>0</v>
          </cell>
          <cell r="Y5324">
            <v>0</v>
          </cell>
          <cell r="AA5324">
            <v>0</v>
          </cell>
        </row>
        <row r="5325">
          <cell r="C5325">
            <v>46951</v>
          </cell>
          <cell r="D5325">
            <v>29</v>
          </cell>
          <cell r="G5325">
            <v>0</v>
          </cell>
          <cell r="J5325">
            <v>0</v>
          </cell>
          <cell r="K5325">
            <v>0</v>
          </cell>
          <cell r="O5325" t="str">
            <v>0</v>
          </cell>
          <cell r="S5325">
            <v>0</v>
          </cell>
          <cell r="W5325">
            <v>0</v>
          </cell>
          <cell r="Y5325">
            <v>0</v>
          </cell>
          <cell r="AA5325">
            <v>0</v>
          </cell>
        </row>
        <row r="5326">
          <cell r="C5326">
            <v>46952</v>
          </cell>
          <cell r="D5326">
            <v>29</v>
          </cell>
          <cell r="G5326">
            <v>0</v>
          </cell>
          <cell r="J5326">
            <v>0</v>
          </cell>
          <cell r="K5326">
            <v>0</v>
          </cell>
          <cell r="O5326" t="str">
            <v>0</v>
          </cell>
          <cell r="S5326">
            <v>0</v>
          </cell>
          <cell r="W5326">
            <v>0</v>
          </cell>
          <cell r="Y5326">
            <v>0</v>
          </cell>
          <cell r="AA5326">
            <v>0</v>
          </cell>
        </row>
        <row r="5327">
          <cell r="C5327">
            <v>46953</v>
          </cell>
          <cell r="D5327">
            <v>29</v>
          </cell>
          <cell r="G5327">
            <v>0</v>
          </cell>
          <cell r="J5327">
            <v>0</v>
          </cell>
          <cell r="K5327">
            <v>0</v>
          </cell>
          <cell r="O5327" t="str">
            <v>0</v>
          </cell>
          <cell r="S5327">
            <v>0</v>
          </cell>
          <cell r="W5327">
            <v>0</v>
          </cell>
          <cell r="Y5327">
            <v>0</v>
          </cell>
          <cell r="AA5327">
            <v>0</v>
          </cell>
        </row>
        <row r="5328">
          <cell r="C5328">
            <v>46954</v>
          </cell>
          <cell r="D5328">
            <v>29</v>
          </cell>
          <cell r="G5328">
            <v>0</v>
          </cell>
          <cell r="J5328">
            <v>0</v>
          </cell>
          <cell r="K5328">
            <v>0</v>
          </cell>
          <cell r="O5328" t="str">
            <v>0</v>
          </cell>
          <cell r="S5328">
            <v>0</v>
          </cell>
          <cell r="W5328">
            <v>0</v>
          </cell>
          <cell r="Y5328">
            <v>0</v>
          </cell>
          <cell r="AA5328">
            <v>0</v>
          </cell>
        </row>
        <row r="5329">
          <cell r="C5329">
            <v>46955</v>
          </cell>
          <cell r="D5329">
            <v>29</v>
          </cell>
          <cell r="G5329">
            <v>0</v>
          </cell>
          <cell r="J5329">
            <v>0</v>
          </cell>
          <cell r="K5329">
            <v>0</v>
          </cell>
          <cell r="O5329" t="str">
            <v>0</v>
          </cell>
          <cell r="S5329">
            <v>0</v>
          </cell>
          <cell r="W5329">
            <v>0</v>
          </cell>
          <cell r="Y5329">
            <v>0</v>
          </cell>
          <cell r="AA5329">
            <v>0</v>
          </cell>
        </row>
        <row r="5330">
          <cell r="C5330">
            <v>46956</v>
          </cell>
          <cell r="D5330">
            <v>29</v>
          </cell>
          <cell r="G5330">
            <v>0</v>
          </cell>
          <cell r="J5330">
            <v>0</v>
          </cell>
          <cell r="K5330">
            <v>0</v>
          </cell>
          <cell r="O5330" t="str">
            <v>0</v>
          </cell>
          <cell r="S5330">
            <v>0</v>
          </cell>
          <cell r="W5330">
            <v>0</v>
          </cell>
          <cell r="Y5330">
            <v>0</v>
          </cell>
          <cell r="AA5330">
            <v>0</v>
          </cell>
        </row>
        <row r="5331">
          <cell r="C5331">
            <v>46957</v>
          </cell>
          <cell r="D5331">
            <v>29</v>
          </cell>
          <cell r="G5331">
            <v>0</v>
          </cell>
          <cell r="J5331">
            <v>0</v>
          </cell>
          <cell r="K5331">
            <v>0</v>
          </cell>
          <cell r="O5331" t="str">
            <v>0</v>
          </cell>
          <cell r="S5331">
            <v>0</v>
          </cell>
          <cell r="W5331">
            <v>0</v>
          </cell>
          <cell r="Y5331">
            <v>0</v>
          </cell>
          <cell r="AA5331">
            <v>0</v>
          </cell>
        </row>
        <row r="5332">
          <cell r="C5332">
            <v>46958</v>
          </cell>
          <cell r="D5332">
            <v>30</v>
          </cell>
          <cell r="G5332">
            <v>0</v>
          </cell>
          <cell r="J5332">
            <v>0</v>
          </cell>
          <cell r="K5332">
            <v>0</v>
          </cell>
          <cell r="O5332" t="str">
            <v>0</v>
          </cell>
          <cell r="S5332">
            <v>0</v>
          </cell>
          <cell r="W5332">
            <v>0</v>
          </cell>
          <cell r="Y5332">
            <v>0</v>
          </cell>
          <cell r="AA5332">
            <v>0</v>
          </cell>
        </row>
        <row r="5333">
          <cell r="C5333">
            <v>46959</v>
          </cell>
          <cell r="D5333">
            <v>30</v>
          </cell>
          <cell r="G5333">
            <v>0</v>
          </cell>
          <cell r="J5333">
            <v>0</v>
          </cell>
          <cell r="K5333">
            <v>0</v>
          </cell>
          <cell r="O5333" t="str">
            <v>0</v>
          </cell>
          <cell r="S5333">
            <v>0</v>
          </cell>
          <cell r="W5333">
            <v>0</v>
          </cell>
          <cell r="Y5333">
            <v>0</v>
          </cell>
          <cell r="AA5333">
            <v>0</v>
          </cell>
        </row>
        <row r="5334">
          <cell r="C5334">
            <v>46960</v>
          </cell>
          <cell r="D5334">
            <v>30</v>
          </cell>
          <cell r="G5334">
            <v>0</v>
          </cell>
          <cell r="J5334">
            <v>0</v>
          </cell>
          <cell r="K5334">
            <v>0</v>
          </cell>
          <cell r="O5334" t="str">
            <v>0</v>
          </cell>
          <cell r="S5334">
            <v>0</v>
          </cell>
          <cell r="W5334">
            <v>0</v>
          </cell>
          <cell r="Y5334">
            <v>0</v>
          </cell>
          <cell r="AA5334">
            <v>0</v>
          </cell>
        </row>
        <row r="5335">
          <cell r="C5335">
            <v>46961</v>
          </cell>
          <cell r="D5335">
            <v>30</v>
          </cell>
          <cell r="G5335">
            <v>0</v>
          </cell>
          <cell r="J5335">
            <v>0</v>
          </cell>
          <cell r="K5335">
            <v>0</v>
          </cell>
          <cell r="O5335" t="str">
            <v>0</v>
          </cell>
          <cell r="S5335">
            <v>0</v>
          </cell>
          <cell r="W5335">
            <v>0</v>
          </cell>
          <cell r="Y5335">
            <v>0</v>
          </cell>
          <cell r="AA5335">
            <v>0</v>
          </cell>
        </row>
        <row r="5336">
          <cell r="C5336">
            <v>46962</v>
          </cell>
          <cell r="D5336">
            <v>30</v>
          </cell>
          <cell r="G5336">
            <v>0</v>
          </cell>
          <cell r="J5336">
            <v>0</v>
          </cell>
          <cell r="K5336">
            <v>0</v>
          </cell>
          <cell r="O5336" t="str">
            <v>0</v>
          </cell>
          <cell r="S5336">
            <v>0</v>
          </cell>
          <cell r="W5336">
            <v>0</v>
          </cell>
          <cell r="Y5336">
            <v>0</v>
          </cell>
          <cell r="AA5336">
            <v>0</v>
          </cell>
        </row>
        <row r="5337">
          <cell r="C5337">
            <v>46963</v>
          </cell>
          <cell r="D5337">
            <v>30</v>
          </cell>
          <cell r="G5337">
            <v>0</v>
          </cell>
          <cell r="J5337">
            <v>0</v>
          </cell>
          <cell r="K5337">
            <v>0</v>
          </cell>
          <cell r="O5337" t="str">
            <v>0</v>
          </cell>
          <cell r="S5337">
            <v>0</v>
          </cell>
          <cell r="W5337">
            <v>0</v>
          </cell>
          <cell r="Y5337">
            <v>0</v>
          </cell>
          <cell r="AA5337">
            <v>0</v>
          </cell>
        </row>
        <row r="5338">
          <cell r="C5338">
            <v>46964</v>
          </cell>
          <cell r="D5338">
            <v>30</v>
          </cell>
          <cell r="G5338">
            <v>0</v>
          </cell>
          <cell r="J5338">
            <v>0</v>
          </cell>
          <cell r="K5338">
            <v>0</v>
          </cell>
          <cell r="O5338" t="str">
            <v>0</v>
          </cell>
          <cell r="S5338">
            <v>0</v>
          </cell>
          <cell r="W5338">
            <v>0</v>
          </cell>
          <cell r="Y5338">
            <v>0</v>
          </cell>
          <cell r="AA5338">
            <v>0</v>
          </cell>
        </row>
        <row r="5339">
          <cell r="C5339">
            <v>46965</v>
          </cell>
          <cell r="D5339">
            <v>31</v>
          </cell>
          <cell r="G5339">
            <v>0</v>
          </cell>
          <cell r="J5339">
            <v>0</v>
          </cell>
          <cell r="K5339">
            <v>0</v>
          </cell>
          <cell r="O5339" t="str">
            <v>0</v>
          </cell>
          <cell r="S5339">
            <v>0</v>
          </cell>
          <cell r="W5339">
            <v>0</v>
          </cell>
          <cell r="Y5339">
            <v>0</v>
          </cell>
          <cell r="AA5339">
            <v>0</v>
          </cell>
        </row>
        <row r="5340">
          <cell r="C5340">
            <v>46966</v>
          </cell>
          <cell r="D5340">
            <v>31</v>
          </cell>
          <cell r="G5340">
            <v>0</v>
          </cell>
          <cell r="J5340">
            <v>0</v>
          </cell>
          <cell r="K5340">
            <v>0</v>
          </cell>
          <cell r="O5340" t="str">
            <v>0</v>
          </cell>
          <cell r="S5340">
            <v>0</v>
          </cell>
          <cell r="W5340">
            <v>0</v>
          </cell>
          <cell r="Y5340">
            <v>0</v>
          </cell>
          <cell r="AA5340">
            <v>0</v>
          </cell>
        </row>
        <row r="5341">
          <cell r="C5341">
            <v>46967</v>
          </cell>
          <cell r="D5341">
            <v>31</v>
          </cell>
          <cell r="G5341">
            <v>0</v>
          </cell>
          <cell r="J5341">
            <v>0</v>
          </cell>
          <cell r="K5341">
            <v>0</v>
          </cell>
          <cell r="O5341" t="str">
            <v>0</v>
          </cell>
          <cell r="S5341">
            <v>0</v>
          </cell>
          <cell r="W5341">
            <v>0</v>
          </cell>
          <cell r="Y5341">
            <v>0</v>
          </cell>
          <cell r="AA5341">
            <v>0</v>
          </cell>
        </row>
        <row r="5342">
          <cell r="C5342">
            <v>46968</v>
          </cell>
          <cell r="D5342">
            <v>31</v>
          </cell>
          <cell r="G5342">
            <v>0</v>
          </cell>
          <cell r="J5342">
            <v>0</v>
          </cell>
          <cell r="K5342">
            <v>0</v>
          </cell>
          <cell r="O5342" t="str">
            <v>0</v>
          </cell>
          <cell r="S5342">
            <v>0</v>
          </cell>
          <cell r="W5342">
            <v>0</v>
          </cell>
          <cell r="Y5342">
            <v>0</v>
          </cell>
          <cell r="AA5342">
            <v>0</v>
          </cell>
        </row>
        <row r="5343">
          <cell r="C5343">
            <v>46969</v>
          </cell>
          <cell r="D5343">
            <v>31</v>
          </cell>
          <cell r="G5343">
            <v>0</v>
          </cell>
          <cell r="J5343">
            <v>0</v>
          </cell>
          <cell r="K5343">
            <v>0</v>
          </cell>
          <cell r="O5343" t="str">
            <v>0</v>
          </cell>
          <cell r="S5343">
            <v>0</v>
          </cell>
          <cell r="W5343">
            <v>0</v>
          </cell>
          <cell r="Y5343">
            <v>0</v>
          </cell>
          <cell r="AA5343">
            <v>0</v>
          </cell>
        </row>
        <row r="5344">
          <cell r="C5344">
            <v>46970</v>
          </cell>
          <cell r="D5344">
            <v>31</v>
          </cell>
          <cell r="G5344">
            <v>0</v>
          </cell>
          <cell r="J5344">
            <v>0</v>
          </cell>
          <cell r="K5344">
            <v>0</v>
          </cell>
          <cell r="O5344" t="str">
            <v>0</v>
          </cell>
          <cell r="S5344">
            <v>0</v>
          </cell>
          <cell r="W5344">
            <v>0</v>
          </cell>
          <cell r="Y5344">
            <v>0</v>
          </cell>
          <cell r="AA5344">
            <v>0</v>
          </cell>
        </row>
        <row r="5345">
          <cell r="C5345">
            <v>46971</v>
          </cell>
          <cell r="D5345">
            <v>31</v>
          </cell>
          <cell r="G5345">
            <v>0</v>
          </cell>
          <cell r="J5345">
            <v>0</v>
          </cell>
          <cell r="K5345">
            <v>0</v>
          </cell>
          <cell r="O5345" t="str">
            <v>0</v>
          </cell>
          <cell r="S5345">
            <v>0</v>
          </cell>
          <cell r="W5345">
            <v>0</v>
          </cell>
          <cell r="Y5345">
            <v>0</v>
          </cell>
          <cell r="AA5345">
            <v>0</v>
          </cell>
        </row>
        <row r="5346">
          <cell r="C5346">
            <v>46972</v>
          </cell>
          <cell r="D5346">
            <v>32</v>
          </cell>
          <cell r="G5346">
            <v>0</v>
          </cell>
          <cell r="J5346">
            <v>0</v>
          </cell>
          <cell r="K5346">
            <v>0</v>
          </cell>
          <cell r="O5346" t="str">
            <v>0</v>
          </cell>
          <cell r="S5346">
            <v>0</v>
          </cell>
          <cell r="W5346">
            <v>0</v>
          </cell>
          <cell r="Y5346">
            <v>0</v>
          </cell>
          <cell r="AA5346">
            <v>0</v>
          </cell>
        </row>
        <row r="5347">
          <cell r="C5347">
            <v>46973</v>
          </cell>
          <cell r="D5347">
            <v>32</v>
          </cell>
          <cell r="G5347">
            <v>0</v>
          </cell>
          <cell r="J5347">
            <v>0</v>
          </cell>
          <cell r="K5347">
            <v>0</v>
          </cell>
          <cell r="O5347" t="str">
            <v>0</v>
          </cell>
          <cell r="S5347">
            <v>0</v>
          </cell>
          <cell r="W5347">
            <v>0</v>
          </cell>
          <cell r="Y5347">
            <v>0</v>
          </cell>
          <cell r="AA5347">
            <v>0</v>
          </cell>
        </row>
        <row r="5348">
          <cell r="C5348">
            <v>46974</v>
          </cell>
          <cell r="D5348">
            <v>32</v>
          </cell>
          <cell r="G5348">
            <v>0</v>
          </cell>
          <cell r="J5348">
            <v>0</v>
          </cell>
          <cell r="K5348">
            <v>0</v>
          </cell>
          <cell r="O5348" t="str">
            <v>0</v>
          </cell>
          <cell r="S5348">
            <v>0</v>
          </cell>
          <cell r="W5348">
            <v>0</v>
          </cell>
          <cell r="Y5348">
            <v>0</v>
          </cell>
          <cell r="AA5348">
            <v>0</v>
          </cell>
        </row>
        <row r="5349">
          <cell r="C5349">
            <v>46975</v>
          </cell>
          <cell r="D5349">
            <v>32</v>
          </cell>
          <cell r="G5349">
            <v>0</v>
          </cell>
          <cell r="J5349">
            <v>0</v>
          </cell>
          <cell r="K5349">
            <v>0</v>
          </cell>
          <cell r="O5349" t="str">
            <v>0</v>
          </cell>
          <cell r="S5349">
            <v>0</v>
          </cell>
          <cell r="W5349">
            <v>0</v>
          </cell>
          <cell r="Y5349">
            <v>0</v>
          </cell>
          <cell r="AA5349">
            <v>0</v>
          </cell>
        </row>
        <row r="5350">
          <cell r="C5350">
            <v>46976</v>
          </cell>
          <cell r="D5350">
            <v>32</v>
          </cell>
          <cell r="G5350">
            <v>0</v>
          </cell>
          <cell r="J5350">
            <v>0</v>
          </cell>
          <cell r="K5350">
            <v>0</v>
          </cell>
          <cell r="O5350" t="str">
            <v>0</v>
          </cell>
          <cell r="S5350">
            <v>0</v>
          </cell>
          <cell r="W5350">
            <v>0</v>
          </cell>
          <cell r="Y5350">
            <v>0</v>
          </cell>
          <cell r="AA5350">
            <v>0</v>
          </cell>
        </row>
        <row r="5351">
          <cell r="C5351">
            <v>46977</v>
          </cell>
          <cell r="D5351">
            <v>32</v>
          </cell>
          <cell r="G5351">
            <v>0</v>
          </cell>
          <cell r="J5351">
            <v>0</v>
          </cell>
          <cell r="K5351">
            <v>0</v>
          </cell>
          <cell r="O5351" t="str">
            <v>0</v>
          </cell>
          <cell r="S5351">
            <v>0</v>
          </cell>
          <cell r="W5351">
            <v>0</v>
          </cell>
          <cell r="Y5351">
            <v>0</v>
          </cell>
          <cell r="AA5351">
            <v>0</v>
          </cell>
        </row>
        <row r="5352">
          <cell r="C5352">
            <v>46978</v>
          </cell>
          <cell r="D5352">
            <v>32</v>
          </cell>
          <cell r="G5352">
            <v>0</v>
          </cell>
          <cell r="J5352">
            <v>0</v>
          </cell>
          <cell r="K5352">
            <v>0</v>
          </cell>
          <cell r="O5352" t="str">
            <v>0</v>
          </cell>
          <cell r="S5352">
            <v>0</v>
          </cell>
          <cell r="W5352">
            <v>0</v>
          </cell>
          <cell r="Y5352">
            <v>0</v>
          </cell>
          <cell r="AA5352">
            <v>0</v>
          </cell>
        </row>
        <row r="5353">
          <cell r="C5353">
            <v>46979</v>
          </cell>
          <cell r="D5353">
            <v>33</v>
          </cell>
          <cell r="G5353">
            <v>0</v>
          </cell>
          <cell r="J5353">
            <v>0</v>
          </cell>
          <cell r="K5353">
            <v>0</v>
          </cell>
          <cell r="O5353" t="str">
            <v>0</v>
          </cell>
          <cell r="S5353">
            <v>0</v>
          </cell>
          <cell r="W5353">
            <v>0</v>
          </cell>
          <cell r="Y5353">
            <v>0</v>
          </cell>
          <cell r="AA5353">
            <v>0</v>
          </cell>
        </row>
        <row r="5354">
          <cell r="C5354">
            <v>46980</v>
          </cell>
          <cell r="D5354">
            <v>33</v>
          </cell>
          <cell r="G5354">
            <v>0</v>
          </cell>
          <cell r="J5354">
            <v>0</v>
          </cell>
          <cell r="K5354">
            <v>0</v>
          </cell>
          <cell r="O5354" t="str">
            <v>0</v>
          </cell>
          <cell r="S5354">
            <v>0</v>
          </cell>
          <cell r="W5354">
            <v>0</v>
          </cell>
          <cell r="Y5354">
            <v>0</v>
          </cell>
          <cell r="AA5354">
            <v>0</v>
          </cell>
        </row>
        <row r="5355">
          <cell r="C5355">
            <v>46981</v>
          </cell>
          <cell r="D5355">
            <v>33</v>
          </cell>
          <cell r="G5355">
            <v>0</v>
          </cell>
          <cell r="J5355">
            <v>0</v>
          </cell>
          <cell r="K5355">
            <v>0</v>
          </cell>
          <cell r="O5355" t="str">
            <v>0</v>
          </cell>
          <cell r="S5355">
            <v>0</v>
          </cell>
          <cell r="W5355">
            <v>0</v>
          </cell>
          <cell r="Y5355">
            <v>0</v>
          </cell>
          <cell r="AA5355">
            <v>0</v>
          </cell>
        </row>
        <row r="5356">
          <cell r="C5356">
            <v>46982</v>
          </cell>
          <cell r="D5356">
            <v>33</v>
          </cell>
          <cell r="G5356">
            <v>0</v>
          </cell>
          <cell r="J5356">
            <v>0</v>
          </cell>
          <cell r="K5356">
            <v>0</v>
          </cell>
          <cell r="O5356" t="str">
            <v>0</v>
          </cell>
          <cell r="S5356">
            <v>0</v>
          </cell>
          <cell r="W5356">
            <v>0</v>
          </cell>
          <cell r="Y5356">
            <v>0</v>
          </cell>
          <cell r="AA5356">
            <v>0</v>
          </cell>
        </row>
        <row r="5357">
          <cell r="C5357">
            <v>46983</v>
          </cell>
          <cell r="D5357">
            <v>33</v>
          </cell>
          <cell r="G5357">
            <v>0</v>
          </cell>
          <cell r="J5357">
            <v>0</v>
          </cell>
          <cell r="K5357">
            <v>0</v>
          </cell>
          <cell r="O5357" t="str">
            <v>0</v>
          </cell>
          <cell r="S5357">
            <v>0</v>
          </cell>
          <cell r="W5357">
            <v>0</v>
          </cell>
          <cell r="Y5357">
            <v>0</v>
          </cell>
          <cell r="AA5357">
            <v>0</v>
          </cell>
        </row>
        <row r="5358">
          <cell r="C5358">
            <v>46984</v>
          </cell>
          <cell r="D5358">
            <v>33</v>
          </cell>
          <cell r="G5358">
            <v>0</v>
          </cell>
          <cell r="J5358">
            <v>0</v>
          </cell>
          <cell r="K5358">
            <v>0</v>
          </cell>
          <cell r="O5358" t="str">
            <v>0</v>
          </cell>
          <cell r="S5358">
            <v>0</v>
          </cell>
          <cell r="W5358">
            <v>0</v>
          </cell>
          <cell r="Y5358">
            <v>0</v>
          </cell>
          <cell r="AA5358">
            <v>0</v>
          </cell>
        </row>
        <row r="5359">
          <cell r="C5359">
            <v>46985</v>
          </cell>
          <cell r="D5359">
            <v>33</v>
          </cell>
          <cell r="G5359">
            <v>0</v>
          </cell>
          <cell r="J5359">
            <v>0</v>
          </cell>
          <cell r="K5359">
            <v>0</v>
          </cell>
          <cell r="O5359" t="str">
            <v>0</v>
          </cell>
          <cell r="S5359">
            <v>0</v>
          </cell>
          <cell r="W5359">
            <v>0</v>
          </cell>
          <cell r="Y5359">
            <v>0</v>
          </cell>
          <cell r="AA5359">
            <v>0</v>
          </cell>
        </row>
        <row r="5360">
          <cell r="C5360">
            <v>46986</v>
          </cell>
          <cell r="D5360">
            <v>34</v>
          </cell>
          <cell r="G5360">
            <v>0</v>
          </cell>
          <cell r="J5360">
            <v>0</v>
          </cell>
          <cell r="K5360">
            <v>0</v>
          </cell>
          <cell r="O5360" t="str">
            <v>0</v>
          </cell>
          <cell r="S5360">
            <v>0</v>
          </cell>
          <cell r="W5360">
            <v>0</v>
          </cell>
          <cell r="Y5360">
            <v>0</v>
          </cell>
          <cell r="AA5360">
            <v>0</v>
          </cell>
        </row>
        <row r="5361">
          <cell r="C5361">
            <v>46987</v>
          </cell>
          <cell r="D5361">
            <v>34</v>
          </cell>
          <cell r="G5361">
            <v>0</v>
          </cell>
          <cell r="J5361">
            <v>0</v>
          </cell>
          <cell r="K5361">
            <v>0</v>
          </cell>
          <cell r="O5361" t="str">
            <v>0</v>
          </cell>
          <cell r="S5361">
            <v>0</v>
          </cell>
          <cell r="W5361">
            <v>0</v>
          </cell>
          <cell r="Y5361">
            <v>0</v>
          </cell>
          <cell r="AA5361">
            <v>0</v>
          </cell>
        </row>
        <row r="5362">
          <cell r="C5362">
            <v>46988</v>
          </cell>
          <cell r="D5362">
            <v>34</v>
          </cell>
          <cell r="G5362">
            <v>0</v>
          </cell>
          <cell r="J5362">
            <v>0</v>
          </cell>
          <cell r="K5362">
            <v>0</v>
          </cell>
          <cell r="O5362" t="str">
            <v>0</v>
          </cell>
          <cell r="S5362">
            <v>0</v>
          </cell>
          <cell r="W5362">
            <v>0</v>
          </cell>
          <cell r="Y5362">
            <v>0</v>
          </cell>
          <cell r="AA5362">
            <v>0</v>
          </cell>
        </row>
        <row r="5363">
          <cell r="C5363">
            <v>46989</v>
          </cell>
          <cell r="D5363">
            <v>34</v>
          </cell>
          <cell r="G5363">
            <v>0</v>
          </cell>
          <cell r="J5363">
            <v>0</v>
          </cell>
          <cell r="K5363">
            <v>0</v>
          </cell>
          <cell r="O5363" t="str">
            <v>0</v>
          </cell>
          <cell r="S5363">
            <v>0</v>
          </cell>
          <cell r="W5363">
            <v>0</v>
          </cell>
          <cell r="Y5363">
            <v>0</v>
          </cell>
          <cell r="AA5363">
            <v>0</v>
          </cell>
        </row>
        <row r="5364">
          <cell r="C5364">
            <v>46990</v>
          </cell>
          <cell r="D5364">
            <v>34</v>
          </cell>
          <cell r="G5364">
            <v>0</v>
          </cell>
          <cell r="J5364">
            <v>0</v>
          </cell>
          <cell r="K5364">
            <v>0</v>
          </cell>
          <cell r="O5364" t="str">
            <v>0</v>
          </cell>
          <cell r="S5364">
            <v>0</v>
          </cell>
          <cell r="W5364">
            <v>0</v>
          </cell>
          <cell r="Y5364">
            <v>0</v>
          </cell>
          <cell r="AA5364">
            <v>0</v>
          </cell>
        </row>
        <row r="5365">
          <cell r="C5365">
            <v>46991</v>
          </cell>
          <cell r="D5365">
            <v>34</v>
          </cell>
          <cell r="G5365">
            <v>0</v>
          </cell>
          <cell r="J5365">
            <v>0</v>
          </cell>
          <cell r="K5365">
            <v>0</v>
          </cell>
          <cell r="O5365" t="str">
            <v>0</v>
          </cell>
          <cell r="S5365">
            <v>0</v>
          </cell>
          <cell r="W5365">
            <v>0</v>
          </cell>
          <cell r="Y5365">
            <v>0</v>
          </cell>
          <cell r="AA5365">
            <v>0</v>
          </cell>
        </row>
        <row r="5366">
          <cell r="C5366">
            <v>46992</v>
          </cell>
          <cell r="D5366">
            <v>34</v>
          </cell>
          <cell r="G5366">
            <v>0</v>
          </cell>
          <cell r="J5366">
            <v>0</v>
          </cell>
          <cell r="K5366">
            <v>0</v>
          </cell>
          <cell r="O5366" t="str">
            <v>0</v>
          </cell>
          <cell r="S5366">
            <v>0</v>
          </cell>
          <cell r="W5366">
            <v>0</v>
          </cell>
          <cell r="Y5366">
            <v>0</v>
          </cell>
          <cell r="AA5366">
            <v>0</v>
          </cell>
        </row>
        <row r="5367">
          <cell r="C5367">
            <v>46993</v>
          </cell>
          <cell r="D5367">
            <v>35</v>
          </cell>
          <cell r="G5367">
            <v>0</v>
          </cell>
          <cell r="J5367">
            <v>0</v>
          </cell>
          <cell r="K5367">
            <v>0</v>
          </cell>
          <cell r="O5367" t="str">
            <v>0</v>
          </cell>
          <cell r="S5367">
            <v>0</v>
          </cell>
          <cell r="W5367">
            <v>0</v>
          </cell>
          <cell r="Y5367">
            <v>0</v>
          </cell>
          <cell r="AA5367">
            <v>0</v>
          </cell>
        </row>
        <row r="5368">
          <cell r="C5368">
            <v>46994</v>
          </cell>
          <cell r="D5368">
            <v>35</v>
          </cell>
          <cell r="G5368">
            <v>0</v>
          </cell>
          <cell r="J5368">
            <v>0</v>
          </cell>
          <cell r="K5368">
            <v>0</v>
          </cell>
          <cell r="O5368" t="str">
            <v>0</v>
          </cell>
          <cell r="S5368">
            <v>0</v>
          </cell>
          <cell r="W5368">
            <v>0</v>
          </cell>
          <cell r="Y5368">
            <v>0</v>
          </cell>
          <cell r="AA5368">
            <v>0</v>
          </cell>
        </row>
        <row r="5369">
          <cell r="C5369">
            <v>46995</v>
          </cell>
          <cell r="D5369">
            <v>35</v>
          </cell>
          <cell r="G5369">
            <v>0</v>
          </cell>
          <cell r="J5369">
            <v>0</v>
          </cell>
          <cell r="K5369">
            <v>0</v>
          </cell>
          <cell r="O5369" t="str">
            <v>0</v>
          </cell>
          <cell r="S5369">
            <v>0</v>
          </cell>
          <cell r="W5369">
            <v>0</v>
          </cell>
          <cell r="Y5369">
            <v>0</v>
          </cell>
          <cell r="AA5369">
            <v>0</v>
          </cell>
        </row>
        <row r="5370">
          <cell r="C5370">
            <v>46996</v>
          </cell>
          <cell r="D5370">
            <v>35</v>
          </cell>
          <cell r="G5370">
            <v>0</v>
          </cell>
          <cell r="J5370">
            <v>0</v>
          </cell>
          <cell r="K5370">
            <v>0</v>
          </cell>
          <cell r="O5370" t="str">
            <v>0</v>
          </cell>
          <cell r="S5370">
            <v>0</v>
          </cell>
          <cell r="W5370">
            <v>0</v>
          </cell>
          <cell r="Y5370">
            <v>0</v>
          </cell>
          <cell r="AA5370">
            <v>0</v>
          </cell>
        </row>
        <row r="5371">
          <cell r="C5371">
            <v>46997</v>
          </cell>
          <cell r="D5371">
            <v>35</v>
          </cell>
          <cell r="G5371">
            <v>0</v>
          </cell>
          <cell r="J5371">
            <v>0</v>
          </cell>
          <cell r="K5371">
            <v>0</v>
          </cell>
          <cell r="O5371" t="str">
            <v>0</v>
          </cell>
          <cell r="S5371">
            <v>0</v>
          </cell>
          <cell r="W5371">
            <v>0</v>
          </cell>
          <cell r="Y5371">
            <v>0</v>
          </cell>
          <cell r="AA5371">
            <v>0</v>
          </cell>
        </row>
        <row r="5372">
          <cell r="C5372">
            <v>46998</v>
          </cell>
          <cell r="D5372">
            <v>35</v>
          </cell>
          <cell r="G5372">
            <v>0</v>
          </cell>
          <cell r="J5372">
            <v>0</v>
          </cell>
          <cell r="K5372">
            <v>0</v>
          </cell>
          <cell r="O5372" t="str">
            <v>0</v>
          </cell>
          <cell r="S5372">
            <v>0</v>
          </cell>
          <cell r="W5372">
            <v>0</v>
          </cell>
          <cell r="Y5372">
            <v>0</v>
          </cell>
          <cell r="AA5372">
            <v>0</v>
          </cell>
        </row>
        <row r="5373">
          <cell r="C5373">
            <v>46999</v>
          </cell>
          <cell r="D5373">
            <v>35</v>
          </cell>
          <cell r="G5373">
            <v>0</v>
          </cell>
          <cell r="J5373">
            <v>0</v>
          </cell>
          <cell r="K5373">
            <v>0</v>
          </cell>
          <cell r="O5373" t="str">
            <v>0</v>
          </cell>
          <cell r="S5373">
            <v>0</v>
          </cell>
          <cell r="W5373">
            <v>0</v>
          </cell>
          <cell r="Y5373">
            <v>0</v>
          </cell>
          <cell r="AA5373">
            <v>0</v>
          </cell>
        </row>
        <row r="5374">
          <cell r="C5374">
            <v>47000</v>
          </cell>
          <cell r="D5374">
            <v>36</v>
          </cell>
          <cell r="G5374">
            <v>0</v>
          </cell>
          <cell r="J5374">
            <v>0</v>
          </cell>
          <cell r="K5374">
            <v>0</v>
          </cell>
          <cell r="O5374" t="str">
            <v>0</v>
          </cell>
          <cell r="S5374">
            <v>0</v>
          </cell>
          <cell r="W5374">
            <v>0</v>
          </cell>
          <cell r="Y5374">
            <v>0</v>
          </cell>
          <cell r="AA5374">
            <v>0</v>
          </cell>
        </row>
        <row r="5375">
          <cell r="C5375">
            <v>47001</v>
          </cell>
          <cell r="D5375">
            <v>36</v>
          </cell>
          <cell r="G5375">
            <v>0</v>
          </cell>
          <cell r="J5375">
            <v>0</v>
          </cell>
          <cell r="K5375">
            <v>0</v>
          </cell>
          <cell r="O5375" t="str">
            <v>0</v>
          </cell>
          <cell r="S5375">
            <v>0</v>
          </cell>
          <cell r="W5375">
            <v>0</v>
          </cell>
          <cell r="Y5375">
            <v>0</v>
          </cell>
          <cell r="AA5375">
            <v>0</v>
          </cell>
        </row>
        <row r="5376">
          <cell r="C5376">
            <v>47002</v>
          </cell>
          <cell r="D5376">
            <v>36</v>
          </cell>
          <cell r="G5376">
            <v>0</v>
          </cell>
          <cell r="J5376">
            <v>0</v>
          </cell>
          <cell r="K5376">
            <v>0</v>
          </cell>
          <cell r="O5376" t="str">
            <v>0</v>
          </cell>
          <cell r="S5376">
            <v>0</v>
          </cell>
          <cell r="W5376">
            <v>0</v>
          </cell>
          <cell r="Y5376">
            <v>0</v>
          </cell>
          <cell r="AA5376">
            <v>0</v>
          </cell>
        </row>
        <row r="5377">
          <cell r="C5377">
            <v>47003</v>
          </cell>
          <cell r="D5377">
            <v>36</v>
          </cell>
          <cell r="G5377">
            <v>0</v>
          </cell>
          <cell r="J5377">
            <v>0</v>
          </cell>
          <cell r="K5377">
            <v>0</v>
          </cell>
          <cell r="O5377" t="str">
            <v>0</v>
          </cell>
          <cell r="S5377">
            <v>0</v>
          </cell>
          <cell r="W5377">
            <v>0</v>
          </cell>
          <cell r="Y5377">
            <v>0</v>
          </cell>
          <cell r="AA5377">
            <v>0</v>
          </cell>
        </row>
        <row r="5378">
          <cell r="C5378">
            <v>47004</v>
          </cell>
          <cell r="D5378">
            <v>36</v>
          </cell>
          <cell r="G5378">
            <v>0</v>
          </cell>
          <cell r="J5378">
            <v>0</v>
          </cell>
          <cell r="K5378">
            <v>0</v>
          </cell>
          <cell r="O5378" t="str">
            <v>0</v>
          </cell>
          <cell r="S5378">
            <v>0</v>
          </cell>
          <cell r="W5378">
            <v>0</v>
          </cell>
          <cell r="Y5378">
            <v>0</v>
          </cell>
          <cell r="AA5378">
            <v>0</v>
          </cell>
        </row>
        <row r="5379">
          <cell r="C5379">
            <v>47005</v>
          </cell>
          <cell r="D5379">
            <v>36</v>
          </cell>
          <cell r="G5379">
            <v>0</v>
          </cell>
          <cell r="J5379">
            <v>0</v>
          </cell>
          <cell r="K5379">
            <v>0</v>
          </cell>
          <cell r="O5379" t="str">
            <v>0</v>
          </cell>
          <cell r="S5379">
            <v>0</v>
          </cell>
          <cell r="W5379">
            <v>0</v>
          </cell>
          <cell r="Y5379">
            <v>0</v>
          </cell>
          <cell r="AA5379">
            <v>0</v>
          </cell>
        </row>
        <row r="5380">
          <cell r="C5380">
            <v>47006</v>
          </cell>
          <cell r="D5380">
            <v>36</v>
          </cell>
          <cell r="G5380">
            <v>0</v>
          </cell>
          <cell r="J5380">
            <v>0</v>
          </cell>
          <cell r="K5380">
            <v>0</v>
          </cell>
          <cell r="O5380" t="str">
            <v>0</v>
          </cell>
          <cell r="S5380">
            <v>0</v>
          </cell>
          <cell r="W5380">
            <v>0</v>
          </cell>
          <cell r="Y5380">
            <v>0</v>
          </cell>
          <cell r="AA5380">
            <v>0</v>
          </cell>
        </row>
        <row r="5381">
          <cell r="C5381">
            <v>47007</v>
          </cell>
          <cell r="D5381">
            <v>37</v>
          </cell>
          <cell r="G5381">
            <v>0</v>
          </cell>
          <cell r="J5381">
            <v>0</v>
          </cell>
          <cell r="K5381">
            <v>0</v>
          </cell>
          <cell r="O5381" t="str">
            <v>0</v>
          </cell>
          <cell r="S5381">
            <v>0</v>
          </cell>
          <cell r="W5381">
            <v>0</v>
          </cell>
          <cell r="Y5381">
            <v>0</v>
          </cell>
          <cell r="AA5381">
            <v>0</v>
          </cell>
        </row>
        <row r="5382">
          <cell r="C5382">
            <v>47008</v>
          </cell>
          <cell r="D5382">
            <v>37</v>
          </cell>
          <cell r="G5382">
            <v>0</v>
          </cell>
          <cell r="J5382">
            <v>0</v>
          </cell>
          <cell r="K5382">
            <v>0</v>
          </cell>
          <cell r="O5382" t="str">
            <v>0</v>
          </cell>
          <cell r="S5382">
            <v>0</v>
          </cell>
          <cell r="W5382">
            <v>0</v>
          </cell>
          <cell r="Y5382">
            <v>0</v>
          </cell>
          <cell r="AA5382">
            <v>0</v>
          </cell>
        </row>
        <row r="5383">
          <cell r="C5383">
            <v>47009</v>
          </cell>
          <cell r="D5383">
            <v>37</v>
          </cell>
          <cell r="G5383">
            <v>0</v>
          </cell>
          <cell r="J5383">
            <v>0</v>
          </cell>
          <cell r="K5383">
            <v>0</v>
          </cell>
          <cell r="O5383" t="str">
            <v>0</v>
          </cell>
          <cell r="S5383">
            <v>0</v>
          </cell>
          <cell r="W5383">
            <v>0</v>
          </cell>
          <cell r="Y5383">
            <v>0</v>
          </cell>
          <cell r="AA5383">
            <v>0</v>
          </cell>
        </row>
        <row r="5384">
          <cell r="C5384">
            <v>47010</v>
          </cell>
          <cell r="D5384">
            <v>37</v>
          </cell>
          <cell r="G5384">
            <v>0</v>
          </cell>
          <cell r="J5384">
            <v>0</v>
          </cell>
          <cell r="K5384">
            <v>0</v>
          </cell>
          <cell r="O5384" t="str">
            <v>0</v>
          </cell>
          <cell r="S5384">
            <v>0</v>
          </cell>
          <cell r="W5384">
            <v>0</v>
          </cell>
          <cell r="Y5384">
            <v>0</v>
          </cell>
          <cell r="AA5384">
            <v>0</v>
          </cell>
        </row>
        <row r="5385">
          <cell r="C5385">
            <v>47011</v>
          </cell>
          <cell r="D5385">
            <v>37</v>
          </cell>
          <cell r="G5385">
            <v>0</v>
          </cell>
          <cell r="J5385">
            <v>0</v>
          </cell>
          <cell r="K5385">
            <v>0</v>
          </cell>
          <cell r="O5385" t="str">
            <v>0</v>
          </cell>
          <cell r="S5385">
            <v>0</v>
          </cell>
          <cell r="W5385">
            <v>0</v>
          </cell>
          <cell r="Y5385">
            <v>0</v>
          </cell>
          <cell r="AA5385">
            <v>0</v>
          </cell>
        </row>
        <row r="5386">
          <cell r="C5386">
            <v>47012</v>
          </cell>
          <cell r="D5386">
            <v>37</v>
          </cell>
          <cell r="G5386">
            <v>0</v>
          </cell>
          <cell r="J5386">
            <v>0</v>
          </cell>
          <cell r="K5386">
            <v>0</v>
          </cell>
          <cell r="O5386" t="str">
            <v>0</v>
          </cell>
          <cell r="S5386">
            <v>0</v>
          </cell>
          <cell r="W5386">
            <v>0</v>
          </cell>
          <cell r="Y5386">
            <v>0</v>
          </cell>
          <cell r="AA5386">
            <v>0</v>
          </cell>
        </row>
        <row r="5387">
          <cell r="C5387">
            <v>47013</v>
          </cell>
          <cell r="D5387">
            <v>37</v>
          </cell>
          <cell r="G5387">
            <v>0</v>
          </cell>
          <cell r="J5387">
            <v>0</v>
          </cell>
          <cell r="K5387">
            <v>0</v>
          </cell>
          <cell r="O5387" t="str">
            <v>0</v>
          </cell>
          <cell r="S5387">
            <v>0</v>
          </cell>
          <cell r="W5387">
            <v>0</v>
          </cell>
          <cell r="Y5387">
            <v>0</v>
          </cell>
          <cell r="AA5387">
            <v>0</v>
          </cell>
        </row>
        <row r="5388">
          <cell r="C5388">
            <v>47014</v>
          </cell>
          <cell r="D5388">
            <v>38</v>
          </cell>
          <cell r="G5388">
            <v>0</v>
          </cell>
          <cell r="J5388">
            <v>0</v>
          </cell>
          <cell r="K5388">
            <v>0</v>
          </cell>
          <cell r="O5388" t="str">
            <v>0</v>
          </cell>
          <cell r="S5388">
            <v>0</v>
          </cell>
          <cell r="W5388">
            <v>0</v>
          </cell>
          <cell r="Y5388">
            <v>0</v>
          </cell>
          <cell r="AA5388">
            <v>0</v>
          </cell>
        </row>
        <row r="5389">
          <cell r="C5389">
            <v>47015</v>
          </cell>
          <cell r="D5389">
            <v>38</v>
          </cell>
          <cell r="G5389">
            <v>0</v>
          </cell>
          <cell r="J5389">
            <v>0</v>
          </cell>
          <cell r="K5389">
            <v>0</v>
          </cell>
          <cell r="O5389" t="str">
            <v>0</v>
          </cell>
          <cell r="S5389">
            <v>0</v>
          </cell>
          <cell r="W5389">
            <v>0</v>
          </cell>
          <cell r="Y5389">
            <v>0</v>
          </cell>
          <cell r="AA5389">
            <v>0</v>
          </cell>
        </row>
        <row r="5390">
          <cell r="C5390">
            <v>47016</v>
          </cell>
          <cell r="D5390">
            <v>38</v>
          </cell>
          <cell r="G5390">
            <v>0</v>
          </cell>
          <cell r="J5390">
            <v>0</v>
          </cell>
          <cell r="K5390">
            <v>0</v>
          </cell>
          <cell r="O5390" t="str">
            <v>0</v>
          </cell>
          <cell r="S5390">
            <v>0</v>
          </cell>
          <cell r="W5390">
            <v>0</v>
          </cell>
          <cell r="Y5390">
            <v>0</v>
          </cell>
          <cell r="AA5390">
            <v>0</v>
          </cell>
        </row>
        <row r="5391">
          <cell r="C5391">
            <v>47017</v>
          </cell>
          <cell r="D5391">
            <v>38</v>
          </cell>
          <cell r="G5391">
            <v>0</v>
          </cell>
          <cell r="J5391">
            <v>0</v>
          </cell>
          <cell r="K5391">
            <v>0</v>
          </cell>
          <cell r="O5391" t="str">
            <v>0</v>
          </cell>
          <cell r="S5391">
            <v>0</v>
          </cell>
          <cell r="W5391">
            <v>0</v>
          </cell>
          <cell r="Y5391">
            <v>0</v>
          </cell>
          <cell r="AA5391">
            <v>0</v>
          </cell>
        </row>
        <row r="5392">
          <cell r="C5392">
            <v>47018</v>
          </cell>
          <cell r="D5392">
            <v>38</v>
          </cell>
          <cell r="G5392">
            <v>0</v>
          </cell>
          <cell r="J5392">
            <v>0</v>
          </cell>
          <cell r="K5392">
            <v>0</v>
          </cell>
          <cell r="O5392" t="str">
            <v>0</v>
          </cell>
          <cell r="S5392">
            <v>0</v>
          </cell>
          <cell r="W5392">
            <v>0</v>
          </cell>
          <cell r="Y5392">
            <v>0</v>
          </cell>
          <cell r="AA5392">
            <v>0</v>
          </cell>
        </row>
        <row r="5393">
          <cell r="C5393">
            <v>47019</v>
          </cell>
          <cell r="D5393">
            <v>38</v>
          </cell>
          <cell r="G5393">
            <v>0</v>
          </cell>
          <cell r="J5393">
            <v>0</v>
          </cell>
          <cell r="K5393">
            <v>0</v>
          </cell>
          <cell r="O5393" t="str">
            <v>0</v>
          </cell>
          <cell r="S5393">
            <v>0</v>
          </cell>
          <cell r="W5393">
            <v>0</v>
          </cell>
          <cell r="Y5393">
            <v>0</v>
          </cell>
          <cell r="AA5393">
            <v>0</v>
          </cell>
        </row>
        <row r="5394">
          <cell r="C5394">
            <v>47020</v>
          </cell>
          <cell r="D5394">
            <v>38</v>
          </cell>
          <cell r="G5394">
            <v>0</v>
          </cell>
          <cell r="J5394">
            <v>0</v>
          </cell>
          <cell r="K5394">
            <v>0</v>
          </cell>
          <cell r="O5394" t="str">
            <v>0</v>
          </cell>
          <cell r="S5394">
            <v>0</v>
          </cell>
          <cell r="W5394">
            <v>0</v>
          </cell>
          <cell r="Y5394">
            <v>0</v>
          </cell>
          <cell r="AA5394">
            <v>0</v>
          </cell>
        </row>
        <row r="5395">
          <cell r="C5395">
            <v>47021</v>
          </cell>
          <cell r="D5395">
            <v>39</v>
          </cell>
          <cell r="G5395">
            <v>0</v>
          </cell>
          <cell r="J5395">
            <v>0</v>
          </cell>
          <cell r="K5395">
            <v>0</v>
          </cell>
          <cell r="O5395" t="str">
            <v>0</v>
          </cell>
          <cell r="S5395">
            <v>0</v>
          </cell>
          <cell r="W5395">
            <v>0</v>
          </cell>
          <cell r="Y5395">
            <v>0</v>
          </cell>
          <cell r="AA5395">
            <v>0</v>
          </cell>
        </row>
        <row r="5396">
          <cell r="C5396">
            <v>47022</v>
          </cell>
          <cell r="D5396">
            <v>39</v>
          </cell>
          <cell r="G5396">
            <v>0</v>
          </cell>
          <cell r="J5396">
            <v>0</v>
          </cell>
          <cell r="K5396">
            <v>0</v>
          </cell>
          <cell r="O5396" t="str">
            <v>0</v>
          </cell>
          <cell r="S5396">
            <v>0</v>
          </cell>
          <cell r="W5396">
            <v>0</v>
          </cell>
          <cell r="Y5396">
            <v>0</v>
          </cell>
          <cell r="AA5396">
            <v>0</v>
          </cell>
        </row>
        <row r="5397">
          <cell r="C5397">
            <v>47023</v>
          </cell>
          <cell r="D5397">
            <v>39</v>
          </cell>
          <cell r="G5397">
            <v>0</v>
          </cell>
          <cell r="J5397">
            <v>0</v>
          </cell>
          <cell r="K5397">
            <v>0</v>
          </cell>
          <cell r="O5397" t="str">
            <v>0</v>
          </cell>
          <cell r="S5397">
            <v>0</v>
          </cell>
          <cell r="W5397">
            <v>0</v>
          </cell>
          <cell r="Y5397">
            <v>0</v>
          </cell>
          <cell r="AA5397">
            <v>0</v>
          </cell>
        </row>
        <row r="5398">
          <cell r="C5398">
            <v>47024</v>
          </cell>
          <cell r="D5398">
            <v>39</v>
          </cell>
          <cell r="G5398">
            <v>0</v>
          </cell>
          <cell r="J5398">
            <v>0</v>
          </cell>
          <cell r="K5398">
            <v>0</v>
          </cell>
          <cell r="O5398" t="str">
            <v>0</v>
          </cell>
          <cell r="S5398">
            <v>0</v>
          </cell>
          <cell r="W5398">
            <v>0</v>
          </cell>
          <cell r="Y5398">
            <v>0</v>
          </cell>
          <cell r="AA5398">
            <v>0</v>
          </cell>
        </row>
        <row r="5399">
          <cell r="C5399">
            <v>47025</v>
          </cell>
          <cell r="D5399">
            <v>39</v>
          </cell>
          <cell r="G5399">
            <v>0</v>
          </cell>
          <cell r="J5399">
            <v>0</v>
          </cell>
          <cell r="K5399">
            <v>0</v>
          </cell>
          <cell r="O5399" t="str">
            <v>0</v>
          </cell>
          <cell r="S5399">
            <v>0</v>
          </cell>
          <cell r="W5399">
            <v>0</v>
          </cell>
          <cell r="Y5399">
            <v>0</v>
          </cell>
          <cell r="AA5399">
            <v>0</v>
          </cell>
        </row>
        <row r="5400">
          <cell r="C5400">
            <v>47026</v>
          </cell>
          <cell r="D5400">
            <v>39</v>
          </cell>
          <cell r="G5400">
            <v>0</v>
          </cell>
          <cell r="J5400">
            <v>0</v>
          </cell>
          <cell r="K5400">
            <v>0</v>
          </cell>
          <cell r="O5400" t="str">
            <v>0</v>
          </cell>
          <cell r="S5400">
            <v>0</v>
          </cell>
          <cell r="W5400">
            <v>0</v>
          </cell>
          <cell r="Y5400">
            <v>0</v>
          </cell>
          <cell r="AA5400">
            <v>0</v>
          </cell>
        </row>
        <row r="5401">
          <cell r="C5401">
            <v>47027</v>
          </cell>
          <cell r="D5401">
            <v>39</v>
          </cell>
          <cell r="G5401">
            <v>0</v>
          </cell>
          <cell r="J5401">
            <v>0</v>
          </cell>
          <cell r="K5401">
            <v>0</v>
          </cell>
          <cell r="O5401" t="str">
            <v>0</v>
          </cell>
          <cell r="S5401">
            <v>0</v>
          </cell>
          <cell r="W5401">
            <v>0</v>
          </cell>
          <cell r="Y5401">
            <v>0</v>
          </cell>
          <cell r="AA5401">
            <v>0</v>
          </cell>
        </row>
        <row r="5402">
          <cell r="C5402">
            <v>47028</v>
          </cell>
          <cell r="D5402">
            <v>40</v>
          </cell>
          <cell r="G5402">
            <v>0</v>
          </cell>
          <cell r="J5402">
            <v>0</v>
          </cell>
          <cell r="K5402">
            <v>0</v>
          </cell>
          <cell r="O5402" t="str">
            <v>0</v>
          </cell>
          <cell r="S5402">
            <v>0</v>
          </cell>
          <cell r="W5402">
            <v>0</v>
          </cell>
          <cell r="Y5402">
            <v>0</v>
          </cell>
          <cell r="AA5402">
            <v>0</v>
          </cell>
        </row>
        <row r="5403">
          <cell r="C5403">
            <v>47029</v>
          </cell>
          <cell r="D5403">
            <v>40</v>
          </cell>
          <cell r="G5403">
            <v>0</v>
          </cell>
          <cell r="J5403">
            <v>0</v>
          </cell>
          <cell r="K5403">
            <v>0</v>
          </cell>
          <cell r="O5403" t="str">
            <v>0</v>
          </cell>
          <cell r="S5403">
            <v>0</v>
          </cell>
          <cell r="W5403">
            <v>0</v>
          </cell>
          <cell r="Y5403">
            <v>0</v>
          </cell>
          <cell r="AA5403">
            <v>0</v>
          </cell>
        </row>
        <row r="5404">
          <cell r="C5404">
            <v>47030</v>
          </cell>
          <cell r="D5404">
            <v>40</v>
          </cell>
          <cell r="G5404">
            <v>0</v>
          </cell>
          <cell r="J5404">
            <v>0</v>
          </cell>
          <cell r="K5404">
            <v>0</v>
          </cell>
          <cell r="O5404" t="str">
            <v>0</v>
          </cell>
          <cell r="S5404">
            <v>0</v>
          </cell>
          <cell r="W5404">
            <v>0</v>
          </cell>
          <cell r="Y5404">
            <v>0</v>
          </cell>
          <cell r="AA5404">
            <v>0</v>
          </cell>
        </row>
        <row r="5405">
          <cell r="C5405">
            <v>47031</v>
          </cell>
          <cell r="D5405">
            <v>40</v>
          </cell>
          <cell r="G5405">
            <v>0</v>
          </cell>
          <cell r="J5405">
            <v>0</v>
          </cell>
          <cell r="K5405">
            <v>0</v>
          </cell>
          <cell r="O5405" t="str">
            <v>0</v>
          </cell>
          <cell r="S5405">
            <v>0</v>
          </cell>
          <cell r="W5405">
            <v>0</v>
          </cell>
          <cell r="Y5405">
            <v>0</v>
          </cell>
          <cell r="AA5405">
            <v>0</v>
          </cell>
        </row>
        <row r="5406">
          <cell r="C5406">
            <v>47032</v>
          </cell>
          <cell r="D5406">
            <v>40</v>
          </cell>
          <cell r="G5406">
            <v>0</v>
          </cell>
          <cell r="J5406">
            <v>0</v>
          </cell>
          <cell r="K5406">
            <v>0</v>
          </cell>
          <cell r="O5406" t="str">
            <v>0</v>
          </cell>
          <cell r="S5406">
            <v>0</v>
          </cell>
          <cell r="W5406">
            <v>0</v>
          </cell>
          <cell r="Y5406">
            <v>0</v>
          </cell>
          <cell r="AA5406">
            <v>0</v>
          </cell>
        </row>
        <row r="5407">
          <cell r="C5407">
            <v>47033</v>
          </cell>
          <cell r="D5407">
            <v>40</v>
          </cell>
          <cell r="G5407">
            <v>0</v>
          </cell>
          <cell r="J5407">
            <v>0</v>
          </cell>
          <cell r="K5407">
            <v>0</v>
          </cell>
          <cell r="O5407" t="str">
            <v>0</v>
          </cell>
          <cell r="S5407">
            <v>0</v>
          </cell>
          <cell r="W5407">
            <v>0</v>
          </cell>
          <cell r="Y5407">
            <v>0</v>
          </cell>
          <cell r="AA5407">
            <v>0</v>
          </cell>
        </row>
        <row r="5408">
          <cell r="C5408">
            <v>47034</v>
          </cell>
          <cell r="D5408">
            <v>40</v>
          </cell>
          <cell r="G5408">
            <v>0</v>
          </cell>
          <cell r="J5408">
            <v>0</v>
          </cell>
          <cell r="K5408">
            <v>0</v>
          </cell>
          <cell r="O5408" t="str">
            <v>0</v>
          </cell>
          <cell r="S5408">
            <v>0</v>
          </cell>
          <cell r="W5408">
            <v>0</v>
          </cell>
          <cell r="Y5408">
            <v>0</v>
          </cell>
          <cell r="AA5408">
            <v>0</v>
          </cell>
        </row>
        <row r="5409">
          <cell r="C5409">
            <v>47035</v>
          </cell>
          <cell r="D5409">
            <v>41</v>
          </cell>
          <cell r="G5409">
            <v>0</v>
          </cell>
          <cell r="J5409">
            <v>0</v>
          </cell>
          <cell r="K5409">
            <v>0</v>
          </cell>
          <cell r="O5409" t="str">
            <v>0</v>
          </cell>
          <cell r="S5409">
            <v>0</v>
          </cell>
          <cell r="W5409">
            <v>0</v>
          </cell>
          <cell r="Y5409">
            <v>0</v>
          </cell>
          <cell r="AA5409">
            <v>0</v>
          </cell>
        </row>
        <row r="5410">
          <cell r="C5410">
            <v>47036</v>
          </cell>
          <cell r="D5410">
            <v>41</v>
          </cell>
          <cell r="G5410">
            <v>0</v>
          </cell>
          <cell r="J5410">
            <v>0</v>
          </cell>
          <cell r="K5410">
            <v>0</v>
          </cell>
          <cell r="O5410" t="str">
            <v>0</v>
          </cell>
          <cell r="S5410">
            <v>0</v>
          </cell>
          <cell r="W5410">
            <v>0</v>
          </cell>
          <cell r="Y5410">
            <v>0</v>
          </cell>
          <cell r="AA5410">
            <v>0</v>
          </cell>
        </row>
        <row r="5411">
          <cell r="C5411">
            <v>47037</v>
          </cell>
          <cell r="D5411">
            <v>41</v>
          </cell>
          <cell r="G5411">
            <v>0</v>
          </cell>
          <cell r="J5411">
            <v>0</v>
          </cell>
          <cell r="K5411">
            <v>0</v>
          </cell>
          <cell r="O5411" t="str">
            <v>0</v>
          </cell>
          <cell r="S5411">
            <v>0</v>
          </cell>
          <cell r="W5411">
            <v>0</v>
          </cell>
          <cell r="Y5411">
            <v>0</v>
          </cell>
          <cell r="AA5411">
            <v>0</v>
          </cell>
        </row>
        <row r="5412">
          <cell r="C5412">
            <v>47038</v>
          </cell>
          <cell r="D5412">
            <v>41</v>
          </cell>
          <cell r="G5412">
            <v>0</v>
          </cell>
          <cell r="J5412">
            <v>0</v>
          </cell>
          <cell r="K5412">
            <v>0</v>
          </cell>
          <cell r="O5412" t="str">
            <v>0</v>
          </cell>
          <cell r="S5412">
            <v>0</v>
          </cell>
          <cell r="W5412">
            <v>0</v>
          </cell>
          <cell r="Y5412">
            <v>0</v>
          </cell>
          <cell r="AA5412">
            <v>0</v>
          </cell>
        </row>
        <row r="5413">
          <cell r="C5413">
            <v>47039</v>
          </cell>
          <cell r="D5413">
            <v>41</v>
          </cell>
          <cell r="G5413">
            <v>0</v>
          </cell>
          <cell r="J5413">
            <v>0</v>
          </cell>
          <cell r="K5413">
            <v>0</v>
          </cell>
          <cell r="O5413" t="str">
            <v>0</v>
          </cell>
          <cell r="S5413">
            <v>0</v>
          </cell>
          <cell r="W5413">
            <v>0</v>
          </cell>
          <cell r="Y5413">
            <v>0</v>
          </cell>
          <cell r="AA5413">
            <v>0</v>
          </cell>
        </row>
        <row r="5414">
          <cell r="C5414">
            <v>47040</v>
          </cell>
          <cell r="D5414">
            <v>41</v>
          </cell>
          <cell r="G5414">
            <v>0</v>
          </cell>
          <cell r="J5414">
            <v>0</v>
          </cell>
          <cell r="K5414">
            <v>0</v>
          </cell>
          <cell r="O5414" t="str">
            <v>0</v>
          </cell>
          <cell r="S5414">
            <v>0</v>
          </cell>
          <cell r="W5414">
            <v>0</v>
          </cell>
          <cell r="Y5414">
            <v>0</v>
          </cell>
          <cell r="AA5414">
            <v>0</v>
          </cell>
        </row>
        <row r="5415">
          <cell r="C5415">
            <v>47041</v>
          </cell>
          <cell r="D5415">
            <v>41</v>
          </cell>
          <cell r="G5415">
            <v>0</v>
          </cell>
          <cell r="J5415">
            <v>0</v>
          </cell>
          <cell r="K5415">
            <v>0</v>
          </cell>
          <cell r="O5415" t="str">
            <v>0</v>
          </cell>
          <cell r="S5415">
            <v>0</v>
          </cell>
          <cell r="W5415">
            <v>0</v>
          </cell>
          <cell r="Y5415">
            <v>0</v>
          </cell>
          <cell r="AA5415">
            <v>0</v>
          </cell>
        </row>
        <row r="5416">
          <cell r="C5416">
            <v>47042</v>
          </cell>
          <cell r="D5416">
            <v>42</v>
          </cell>
          <cell r="G5416">
            <v>0</v>
          </cell>
          <cell r="J5416">
            <v>0</v>
          </cell>
          <cell r="K5416">
            <v>0</v>
          </cell>
          <cell r="O5416" t="str">
            <v>0</v>
          </cell>
          <cell r="S5416">
            <v>0</v>
          </cell>
          <cell r="W5416">
            <v>0</v>
          </cell>
          <cell r="Y5416">
            <v>0</v>
          </cell>
          <cell r="AA5416">
            <v>0</v>
          </cell>
        </row>
        <row r="5417">
          <cell r="C5417">
            <v>47043</v>
          </cell>
          <cell r="D5417">
            <v>42</v>
          </cell>
          <cell r="G5417">
            <v>0</v>
          </cell>
          <cell r="J5417">
            <v>0</v>
          </cell>
          <cell r="K5417">
            <v>0</v>
          </cell>
          <cell r="O5417" t="str">
            <v>0</v>
          </cell>
          <cell r="S5417">
            <v>0</v>
          </cell>
          <cell r="W5417">
            <v>0</v>
          </cell>
          <cell r="Y5417">
            <v>0</v>
          </cell>
          <cell r="AA5417">
            <v>0</v>
          </cell>
        </row>
        <row r="5418">
          <cell r="C5418">
            <v>47044</v>
          </cell>
          <cell r="D5418">
            <v>42</v>
          </cell>
          <cell r="G5418">
            <v>0</v>
          </cell>
          <cell r="J5418">
            <v>0</v>
          </cell>
          <cell r="K5418">
            <v>0</v>
          </cell>
          <cell r="O5418" t="str">
            <v>0</v>
          </cell>
          <cell r="S5418">
            <v>0</v>
          </cell>
          <cell r="W5418">
            <v>0</v>
          </cell>
          <cell r="Y5418">
            <v>0</v>
          </cell>
          <cell r="AA5418">
            <v>0</v>
          </cell>
        </row>
        <row r="5419">
          <cell r="C5419">
            <v>47045</v>
          </cell>
          <cell r="D5419">
            <v>42</v>
          </cell>
          <cell r="G5419">
            <v>0</v>
          </cell>
          <cell r="J5419">
            <v>0</v>
          </cell>
          <cell r="K5419">
            <v>0</v>
          </cell>
          <cell r="O5419" t="str">
            <v>0</v>
          </cell>
          <cell r="S5419">
            <v>0</v>
          </cell>
          <cell r="W5419">
            <v>0</v>
          </cell>
          <cell r="Y5419">
            <v>0</v>
          </cell>
          <cell r="AA5419">
            <v>0</v>
          </cell>
        </row>
        <row r="5420">
          <cell r="C5420">
            <v>47046</v>
          </cell>
          <cell r="D5420">
            <v>42</v>
          </cell>
          <cell r="G5420">
            <v>0</v>
          </cell>
          <cell r="J5420">
            <v>0</v>
          </cell>
          <cell r="K5420">
            <v>0</v>
          </cell>
          <cell r="O5420" t="str">
            <v>0</v>
          </cell>
          <cell r="S5420">
            <v>0</v>
          </cell>
          <cell r="W5420">
            <v>0</v>
          </cell>
          <cell r="Y5420">
            <v>0</v>
          </cell>
          <cell r="AA5420">
            <v>0</v>
          </cell>
        </row>
        <row r="5421">
          <cell r="C5421">
            <v>47047</v>
          </cell>
          <cell r="D5421">
            <v>42</v>
          </cell>
          <cell r="G5421">
            <v>0</v>
          </cell>
          <cell r="J5421">
            <v>0</v>
          </cell>
          <cell r="K5421">
            <v>0</v>
          </cell>
          <cell r="O5421" t="str">
            <v>0</v>
          </cell>
          <cell r="S5421">
            <v>0</v>
          </cell>
          <cell r="W5421">
            <v>0</v>
          </cell>
          <cell r="Y5421">
            <v>0</v>
          </cell>
          <cell r="AA5421">
            <v>0</v>
          </cell>
        </row>
        <row r="5422">
          <cell r="C5422">
            <v>47048</v>
          </cell>
          <cell r="D5422">
            <v>42</v>
          </cell>
          <cell r="G5422">
            <v>0</v>
          </cell>
          <cell r="J5422">
            <v>0</v>
          </cell>
          <cell r="K5422">
            <v>0</v>
          </cell>
          <cell r="O5422" t="str">
            <v>0</v>
          </cell>
          <cell r="S5422">
            <v>0</v>
          </cell>
          <cell r="W5422">
            <v>0</v>
          </cell>
          <cell r="Y5422">
            <v>0</v>
          </cell>
          <cell r="AA5422">
            <v>0</v>
          </cell>
        </row>
        <row r="5423">
          <cell r="C5423">
            <v>47049</v>
          </cell>
          <cell r="D5423">
            <v>43</v>
          </cell>
          <cell r="G5423">
            <v>0</v>
          </cell>
          <cell r="J5423">
            <v>0</v>
          </cell>
          <cell r="K5423">
            <v>0</v>
          </cell>
          <cell r="O5423" t="str">
            <v>0</v>
          </cell>
          <cell r="S5423">
            <v>0</v>
          </cell>
          <cell r="W5423">
            <v>0</v>
          </cell>
          <cell r="Y5423">
            <v>0</v>
          </cell>
          <cell r="AA5423">
            <v>0</v>
          </cell>
        </row>
        <row r="5424">
          <cell r="C5424">
            <v>47050</v>
          </cell>
          <cell r="D5424">
            <v>43</v>
          </cell>
          <cell r="G5424">
            <v>0</v>
          </cell>
          <cell r="J5424">
            <v>0</v>
          </cell>
          <cell r="K5424">
            <v>0</v>
          </cell>
          <cell r="O5424" t="str">
            <v>0</v>
          </cell>
          <cell r="S5424">
            <v>0</v>
          </cell>
          <cell r="W5424">
            <v>0</v>
          </cell>
          <cell r="Y5424">
            <v>0</v>
          </cell>
          <cell r="AA5424">
            <v>0</v>
          </cell>
        </row>
        <row r="5425">
          <cell r="C5425">
            <v>47051</v>
          </cell>
          <cell r="D5425">
            <v>43</v>
          </cell>
          <cell r="G5425">
            <v>0</v>
          </cell>
          <cell r="J5425">
            <v>0</v>
          </cell>
          <cell r="K5425">
            <v>0</v>
          </cell>
          <cell r="O5425" t="str">
            <v>0</v>
          </cell>
          <cell r="S5425">
            <v>0</v>
          </cell>
          <cell r="W5425">
            <v>0</v>
          </cell>
          <cell r="Y5425">
            <v>0</v>
          </cell>
          <cell r="AA5425">
            <v>0</v>
          </cell>
        </row>
        <row r="5426">
          <cell r="C5426">
            <v>47052</v>
          </cell>
          <cell r="D5426">
            <v>43</v>
          </cell>
          <cell r="G5426">
            <v>0</v>
          </cell>
          <cell r="J5426">
            <v>0</v>
          </cell>
          <cell r="K5426">
            <v>0</v>
          </cell>
          <cell r="O5426" t="str">
            <v>0</v>
          </cell>
          <cell r="S5426">
            <v>0</v>
          </cell>
          <cell r="W5426">
            <v>0</v>
          </cell>
          <cell r="Y5426">
            <v>0</v>
          </cell>
          <cell r="AA5426">
            <v>0</v>
          </cell>
        </row>
        <row r="5427">
          <cell r="C5427">
            <v>47053</v>
          </cell>
          <cell r="D5427">
            <v>43</v>
          </cell>
          <cell r="G5427">
            <v>0</v>
          </cell>
          <cell r="J5427">
            <v>0</v>
          </cell>
          <cell r="K5427">
            <v>0</v>
          </cell>
          <cell r="O5427" t="str">
            <v>0</v>
          </cell>
          <cell r="S5427">
            <v>0</v>
          </cell>
          <cell r="W5427">
            <v>0</v>
          </cell>
          <cell r="Y5427">
            <v>0</v>
          </cell>
          <cell r="AA5427">
            <v>0</v>
          </cell>
        </row>
        <row r="5428">
          <cell r="C5428">
            <v>47054</v>
          </cell>
          <cell r="D5428">
            <v>43</v>
          </cell>
          <cell r="G5428">
            <v>0</v>
          </cell>
          <cell r="J5428">
            <v>0</v>
          </cell>
          <cell r="K5428">
            <v>0</v>
          </cell>
          <cell r="O5428" t="str">
            <v>0</v>
          </cell>
          <cell r="S5428">
            <v>0</v>
          </cell>
          <cell r="W5428">
            <v>0</v>
          </cell>
          <cell r="Y5428">
            <v>0</v>
          </cell>
          <cell r="AA5428">
            <v>0</v>
          </cell>
        </row>
        <row r="5429">
          <cell r="C5429">
            <v>47055</v>
          </cell>
          <cell r="D5429">
            <v>43</v>
          </cell>
          <cell r="G5429">
            <v>0</v>
          </cell>
          <cell r="J5429">
            <v>0</v>
          </cell>
          <cell r="K5429">
            <v>0</v>
          </cell>
          <cell r="O5429" t="str">
            <v>0</v>
          </cell>
          <cell r="S5429">
            <v>0</v>
          </cell>
          <cell r="W5429">
            <v>0</v>
          </cell>
          <cell r="Y5429">
            <v>0</v>
          </cell>
          <cell r="AA5429">
            <v>0</v>
          </cell>
        </row>
        <row r="5430">
          <cell r="C5430">
            <v>47056</v>
          </cell>
          <cell r="D5430">
            <v>44</v>
          </cell>
          <cell r="G5430">
            <v>0</v>
          </cell>
          <cell r="J5430">
            <v>0</v>
          </cell>
          <cell r="K5430">
            <v>0</v>
          </cell>
          <cell r="O5430" t="str">
            <v>0</v>
          </cell>
          <cell r="S5430">
            <v>0</v>
          </cell>
          <cell r="W5430">
            <v>0</v>
          </cell>
          <cell r="Y5430">
            <v>0</v>
          </cell>
          <cell r="AA5430">
            <v>0</v>
          </cell>
        </row>
        <row r="5431">
          <cell r="C5431">
            <v>47057</v>
          </cell>
          <cell r="D5431">
            <v>44</v>
          </cell>
          <cell r="G5431">
            <v>0</v>
          </cell>
          <cell r="J5431">
            <v>0</v>
          </cell>
          <cell r="K5431">
            <v>0</v>
          </cell>
          <cell r="O5431" t="str">
            <v>0</v>
          </cell>
          <cell r="S5431">
            <v>0</v>
          </cell>
          <cell r="W5431">
            <v>0</v>
          </cell>
          <cell r="Y5431">
            <v>0</v>
          </cell>
          <cell r="AA5431">
            <v>0</v>
          </cell>
        </row>
        <row r="5432">
          <cell r="C5432">
            <v>47058</v>
          </cell>
          <cell r="D5432">
            <v>44</v>
          </cell>
          <cell r="G5432">
            <v>0</v>
          </cell>
          <cell r="J5432">
            <v>0</v>
          </cell>
          <cell r="K5432">
            <v>0</v>
          </cell>
          <cell r="O5432" t="str">
            <v>0</v>
          </cell>
          <cell r="S5432">
            <v>0</v>
          </cell>
          <cell r="W5432">
            <v>0</v>
          </cell>
          <cell r="Y5432">
            <v>0</v>
          </cell>
          <cell r="AA5432">
            <v>0</v>
          </cell>
        </row>
        <row r="5433">
          <cell r="C5433">
            <v>47059</v>
          </cell>
          <cell r="D5433">
            <v>44</v>
          </cell>
          <cell r="G5433">
            <v>0</v>
          </cell>
          <cell r="J5433">
            <v>0</v>
          </cell>
          <cell r="K5433">
            <v>0</v>
          </cell>
          <cell r="O5433" t="str">
            <v>0</v>
          </cell>
          <cell r="S5433">
            <v>0</v>
          </cell>
          <cell r="W5433">
            <v>0</v>
          </cell>
          <cell r="Y5433">
            <v>0</v>
          </cell>
          <cell r="AA5433">
            <v>0</v>
          </cell>
        </row>
        <row r="5434">
          <cell r="C5434">
            <v>47060</v>
          </cell>
          <cell r="D5434">
            <v>44</v>
          </cell>
          <cell r="G5434">
            <v>0</v>
          </cell>
          <cell r="J5434">
            <v>0</v>
          </cell>
          <cell r="K5434">
            <v>0</v>
          </cell>
          <cell r="O5434" t="str">
            <v>0</v>
          </cell>
          <cell r="S5434">
            <v>0</v>
          </cell>
          <cell r="W5434">
            <v>0</v>
          </cell>
          <cell r="Y5434">
            <v>0</v>
          </cell>
          <cell r="AA5434">
            <v>0</v>
          </cell>
        </row>
        <row r="5435">
          <cell r="C5435">
            <v>47061</v>
          </cell>
          <cell r="D5435">
            <v>44</v>
          </cell>
          <cell r="G5435">
            <v>0</v>
          </cell>
          <cell r="J5435">
            <v>0</v>
          </cell>
          <cell r="K5435">
            <v>0</v>
          </cell>
          <cell r="O5435" t="str">
            <v>0</v>
          </cell>
          <cell r="S5435">
            <v>0</v>
          </cell>
          <cell r="W5435">
            <v>0</v>
          </cell>
          <cell r="Y5435">
            <v>0</v>
          </cell>
          <cell r="AA5435">
            <v>0</v>
          </cell>
        </row>
        <row r="5436">
          <cell r="C5436">
            <v>47062</v>
          </cell>
          <cell r="D5436">
            <v>44</v>
          </cell>
          <cell r="G5436">
            <v>0</v>
          </cell>
          <cell r="J5436">
            <v>0</v>
          </cell>
          <cell r="K5436">
            <v>0</v>
          </cell>
          <cell r="O5436" t="str">
            <v>0</v>
          </cell>
          <cell r="S5436">
            <v>0</v>
          </cell>
          <cell r="W5436">
            <v>0</v>
          </cell>
          <cell r="Y5436">
            <v>0</v>
          </cell>
          <cell r="AA5436">
            <v>0</v>
          </cell>
        </row>
        <row r="5437">
          <cell r="C5437">
            <v>47063</v>
          </cell>
          <cell r="D5437">
            <v>45</v>
          </cell>
          <cell r="G5437">
            <v>0</v>
          </cell>
          <cell r="J5437">
            <v>0</v>
          </cell>
          <cell r="K5437">
            <v>0</v>
          </cell>
          <cell r="O5437" t="str">
            <v>0</v>
          </cell>
          <cell r="S5437">
            <v>0</v>
          </cell>
          <cell r="W5437">
            <v>0</v>
          </cell>
          <cell r="Y5437">
            <v>0</v>
          </cell>
          <cell r="AA5437">
            <v>0</v>
          </cell>
        </row>
        <row r="5438">
          <cell r="C5438">
            <v>47064</v>
          </cell>
          <cell r="D5438">
            <v>45</v>
          </cell>
          <cell r="G5438">
            <v>0</v>
          </cell>
          <cell r="J5438">
            <v>0</v>
          </cell>
          <cell r="K5438">
            <v>0</v>
          </cell>
          <cell r="O5438" t="str">
            <v>0</v>
          </cell>
          <cell r="S5438">
            <v>0</v>
          </cell>
          <cell r="W5438">
            <v>0</v>
          </cell>
          <cell r="Y5438">
            <v>0</v>
          </cell>
          <cell r="AA5438">
            <v>0</v>
          </cell>
        </row>
        <row r="5439">
          <cell r="C5439">
            <v>47065</v>
          </cell>
          <cell r="D5439">
            <v>45</v>
          </cell>
          <cell r="G5439">
            <v>0</v>
          </cell>
          <cell r="J5439">
            <v>0</v>
          </cell>
          <cell r="K5439">
            <v>0</v>
          </cell>
          <cell r="O5439" t="str">
            <v>0</v>
          </cell>
          <cell r="S5439">
            <v>0</v>
          </cell>
          <cell r="W5439">
            <v>0</v>
          </cell>
          <cell r="Y5439">
            <v>0</v>
          </cell>
          <cell r="AA5439">
            <v>0</v>
          </cell>
        </row>
        <row r="5440">
          <cell r="C5440">
            <v>47066</v>
          </cell>
          <cell r="D5440">
            <v>45</v>
          </cell>
          <cell r="G5440">
            <v>0</v>
          </cell>
          <cell r="J5440">
            <v>0</v>
          </cell>
          <cell r="K5440">
            <v>0</v>
          </cell>
          <cell r="O5440" t="str">
            <v>0</v>
          </cell>
          <cell r="S5440">
            <v>0</v>
          </cell>
          <cell r="W5440">
            <v>0</v>
          </cell>
          <cell r="Y5440">
            <v>0</v>
          </cell>
          <cell r="AA5440">
            <v>0</v>
          </cell>
        </row>
        <row r="5441">
          <cell r="C5441">
            <v>47067</v>
          </cell>
          <cell r="D5441">
            <v>45</v>
          </cell>
          <cell r="G5441">
            <v>0</v>
          </cell>
          <cell r="J5441">
            <v>0</v>
          </cell>
          <cell r="K5441">
            <v>0</v>
          </cell>
          <cell r="O5441" t="str">
            <v>0</v>
          </cell>
          <cell r="S5441">
            <v>0</v>
          </cell>
          <cell r="W5441">
            <v>0</v>
          </cell>
          <cell r="Y5441">
            <v>0</v>
          </cell>
          <cell r="AA5441">
            <v>0</v>
          </cell>
        </row>
        <row r="5442">
          <cell r="C5442">
            <v>47068</v>
          </cell>
          <cell r="D5442">
            <v>45</v>
          </cell>
          <cell r="G5442">
            <v>0</v>
          </cell>
          <cell r="J5442">
            <v>0</v>
          </cell>
          <cell r="K5442">
            <v>0</v>
          </cell>
          <cell r="O5442" t="str">
            <v>0</v>
          </cell>
          <cell r="S5442">
            <v>0</v>
          </cell>
          <cell r="W5442">
            <v>0</v>
          </cell>
          <cell r="Y5442">
            <v>0</v>
          </cell>
          <cell r="AA5442">
            <v>0</v>
          </cell>
        </row>
        <row r="5443">
          <cell r="C5443">
            <v>47069</v>
          </cell>
          <cell r="D5443">
            <v>45</v>
          </cell>
          <cell r="G5443">
            <v>0</v>
          </cell>
          <cell r="J5443">
            <v>0</v>
          </cell>
          <cell r="K5443">
            <v>0</v>
          </cell>
          <cell r="O5443" t="str">
            <v>0</v>
          </cell>
          <cell r="S5443">
            <v>0</v>
          </cell>
          <cell r="W5443">
            <v>0</v>
          </cell>
          <cell r="Y5443">
            <v>0</v>
          </cell>
          <cell r="AA5443">
            <v>0</v>
          </cell>
        </row>
        <row r="5444">
          <cell r="C5444">
            <v>47070</v>
          </cell>
          <cell r="D5444">
            <v>46</v>
          </cell>
          <cell r="G5444">
            <v>0</v>
          </cell>
          <cell r="J5444">
            <v>0</v>
          </cell>
          <cell r="K5444">
            <v>0</v>
          </cell>
          <cell r="O5444" t="str">
            <v>0</v>
          </cell>
          <cell r="S5444">
            <v>0</v>
          </cell>
          <cell r="W5444">
            <v>0</v>
          </cell>
          <cell r="Y5444">
            <v>0</v>
          </cell>
          <cell r="AA5444">
            <v>0</v>
          </cell>
        </row>
        <row r="5445">
          <cell r="C5445">
            <v>47071</v>
          </cell>
          <cell r="D5445">
            <v>46</v>
          </cell>
          <cell r="G5445">
            <v>0</v>
          </cell>
          <cell r="J5445">
            <v>0</v>
          </cell>
          <cell r="K5445">
            <v>0</v>
          </cell>
          <cell r="O5445" t="str">
            <v>0</v>
          </cell>
          <cell r="S5445">
            <v>0</v>
          </cell>
          <cell r="W5445">
            <v>0</v>
          </cell>
          <cell r="Y5445">
            <v>0</v>
          </cell>
          <cell r="AA5445">
            <v>0</v>
          </cell>
        </row>
        <row r="5446">
          <cell r="C5446">
            <v>47072</v>
          </cell>
          <cell r="D5446">
            <v>46</v>
          </cell>
          <cell r="G5446">
            <v>0</v>
          </cell>
          <cell r="J5446">
            <v>0</v>
          </cell>
          <cell r="K5446">
            <v>0</v>
          </cell>
          <cell r="O5446" t="str">
            <v>0</v>
          </cell>
          <cell r="S5446">
            <v>0</v>
          </cell>
          <cell r="W5446">
            <v>0</v>
          </cell>
          <cell r="Y5446">
            <v>0</v>
          </cell>
          <cell r="AA5446">
            <v>0</v>
          </cell>
        </row>
        <row r="5447">
          <cell r="C5447">
            <v>47073</v>
          </cell>
          <cell r="D5447">
            <v>46</v>
          </cell>
          <cell r="G5447">
            <v>0</v>
          </cell>
          <cell r="J5447">
            <v>0</v>
          </cell>
          <cell r="K5447">
            <v>0</v>
          </cell>
          <cell r="O5447" t="str">
            <v>0</v>
          </cell>
          <cell r="S5447">
            <v>0</v>
          </cell>
          <cell r="W5447">
            <v>0</v>
          </cell>
          <cell r="Y5447">
            <v>0</v>
          </cell>
          <cell r="AA5447">
            <v>0</v>
          </cell>
        </row>
        <row r="5448">
          <cell r="C5448">
            <v>47074</v>
          </cell>
          <cell r="D5448">
            <v>46</v>
          </cell>
          <cell r="G5448">
            <v>0</v>
          </cell>
          <cell r="J5448">
            <v>0</v>
          </cell>
          <cell r="K5448">
            <v>0</v>
          </cell>
          <cell r="O5448" t="str">
            <v>0</v>
          </cell>
          <cell r="S5448">
            <v>0</v>
          </cell>
          <cell r="W5448">
            <v>0</v>
          </cell>
          <cell r="Y5448">
            <v>0</v>
          </cell>
          <cell r="AA5448">
            <v>0</v>
          </cell>
        </row>
        <row r="5449">
          <cell r="C5449">
            <v>47075</v>
          </cell>
          <cell r="D5449">
            <v>46</v>
          </cell>
          <cell r="G5449">
            <v>0</v>
          </cell>
          <cell r="J5449">
            <v>0</v>
          </cell>
          <cell r="K5449">
            <v>0</v>
          </cell>
          <cell r="O5449" t="str">
            <v>0</v>
          </cell>
          <cell r="S5449">
            <v>0</v>
          </cell>
          <cell r="W5449">
            <v>0</v>
          </cell>
          <cell r="Y5449">
            <v>0</v>
          </cell>
          <cell r="AA5449">
            <v>0</v>
          </cell>
        </row>
        <row r="5450">
          <cell r="C5450">
            <v>47076</v>
          </cell>
          <cell r="D5450">
            <v>46</v>
          </cell>
          <cell r="G5450">
            <v>0</v>
          </cell>
          <cell r="J5450">
            <v>0</v>
          </cell>
          <cell r="K5450">
            <v>0</v>
          </cell>
          <cell r="O5450" t="str">
            <v>0</v>
          </cell>
          <cell r="S5450">
            <v>0</v>
          </cell>
          <cell r="W5450">
            <v>0</v>
          </cell>
          <cell r="Y5450">
            <v>0</v>
          </cell>
          <cell r="AA5450">
            <v>0</v>
          </cell>
        </row>
        <row r="5451">
          <cell r="C5451">
            <v>47077</v>
          </cell>
          <cell r="D5451">
            <v>47</v>
          </cell>
          <cell r="G5451">
            <v>0</v>
          </cell>
          <cell r="J5451">
            <v>0</v>
          </cell>
          <cell r="K5451">
            <v>0</v>
          </cell>
          <cell r="O5451" t="str">
            <v>0</v>
          </cell>
          <cell r="S5451">
            <v>0</v>
          </cell>
          <cell r="W5451">
            <v>0</v>
          </cell>
          <cell r="Y5451">
            <v>0</v>
          </cell>
          <cell r="AA5451">
            <v>0</v>
          </cell>
        </row>
        <row r="5452">
          <cell r="C5452">
            <v>47078</v>
          </cell>
          <cell r="D5452">
            <v>47</v>
          </cell>
          <cell r="G5452">
            <v>0</v>
          </cell>
          <cell r="J5452">
            <v>0</v>
          </cell>
          <cell r="K5452">
            <v>0</v>
          </cell>
          <cell r="O5452" t="str">
            <v>0</v>
          </cell>
          <cell r="S5452">
            <v>0</v>
          </cell>
          <cell r="W5452">
            <v>0</v>
          </cell>
          <cell r="Y5452">
            <v>0</v>
          </cell>
          <cell r="AA5452">
            <v>0</v>
          </cell>
        </row>
        <row r="5453">
          <cell r="C5453">
            <v>47079</v>
          </cell>
          <cell r="D5453">
            <v>47</v>
          </cell>
          <cell r="G5453">
            <v>0</v>
          </cell>
          <cell r="J5453">
            <v>0</v>
          </cell>
          <cell r="K5453">
            <v>0</v>
          </cell>
          <cell r="O5453" t="str">
            <v>0</v>
          </cell>
          <cell r="S5453">
            <v>0</v>
          </cell>
          <cell r="W5453">
            <v>0</v>
          </cell>
          <cell r="Y5453">
            <v>0</v>
          </cell>
          <cell r="AA5453">
            <v>0</v>
          </cell>
        </row>
        <row r="5454">
          <cell r="C5454">
            <v>47080</v>
          </cell>
          <cell r="D5454">
            <v>47</v>
          </cell>
          <cell r="G5454">
            <v>0</v>
          </cell>
          <cell r="J5454">
            <v>0</v>
          </cell>
          <cell r="K5454">
            <v>0</v>
          </cell>
          <cell r="O5454" t="str">
            <v>0</v>
          </cell>
          <cell r="S5454">
            <v>0</v>
          </cell>
          <cell r="W5454">
            <v>0</v>
          </cell>
          <cell r="Y5454">
            <v>0</v>
          </cell>
          <cell r="AA5454">
            <v>0</v>
          </cell>
        </row>
        <row r="5455">
          <cell r="C5455">
            <v>47081</v>
          </cell>
          <cell r="D5455">
            <v>47</v>
          </cell>
          <cell r="G5455">
            <v>0</v>
          </cell>
          <cell r="J5455">
            <v>0</v>
          </cell>
          <cell r="K5455">
            <v>0</v>
          </cell>
          <cell r="O5455" t="str">
            <v>0</v>
          </cell>
          <cell r="S5455">
            <v>0</v>
          </cell>
          <cell r="W5455">
            <v>0</v>
          </cell>
          <cell r="Y5455">
            <v>0</v>
          </cell>
          <cell r="AA5455">
            <v>0</v>
          </cell>
        </row>
        <row r="5456">
          <cell r="C5456">
            <v>47082</v>
          </cell>
          <cell r="D5456">
            <v>47</v>
          </cell>
          <cell r="G5456">
            <v>0</v>
          </cell>
          <cell r="J5456">
            <v>0</v>
          </cell>
          <cell r="K5456">
            <v>0</v>
          </cell>
          <cell r="O5456" t="str">
            <v>0</v>
          </cell>
          <cell r="S5456">
            <v>0</v>
          </cell>
          <cell r="W5456">
            <v>0</v>
          </cell>
          <cell r="Y5456">
            <v>0</v>
          </cell>
          <cell r="AA5456">
            <v>0</v>
          </cell>
        </row>
        <row r="5457">
          <cell r="C5457">
            <v>47083</v>
          </cell>
          <cell r="D5457">
            <v>47</v>
          </cell>
          <cell r="G5457">
            <v>0</v>
          </cell>
          <cell r="J5457">
            <v>0</v>
          </cell>
          <cell r="K5457">
            <v>0</v>
          </cell>
          <cell r="O5457" t="str">
            <v>0</v>
          </cell>
          <cell r="S5457">
            <v>0</v>
          </cell>
          <cell r="W5457">
            <v>0</v>
          </cell>
          <cell r="Y5457">
            <v>0</v>
          </cell>
          <cell r="AA5457">
            <v>0</v>
          </cell>
        </row>
        <row r="5458">
          <cell r="C5458">
            <v>47084</v>
          </cell>
          <cell r="D5458">
            <v>48</v>
          </cell>
          <cell r="G5458">
            <v>0</v>
          </cell>
          <cell r="J5458">
            <v>0</v>
          </cell>
          <cell r="K5458">
            <v>0</v>
          </cell>
          <cell r="O5458" t="str">
            <v>0</v>
          </cell>
          <cell r="S5458">
            <v>0</v>
          </cell>
          <cell r="W5458">
            <v>0</v>
          </cell>
          <cell r="Y5458">
            <v>0</v>
          </cell>
          <cell r="AA5458">
            <v>0</v>
          </cell>
        </row>
        <row r="5459">
          <cell r="C5459">
            <v>47085</v>
          </cell>
          <cell r="D5459">
            <v>48</v>
          </cell>
          <cell r="G5459">
            <v>0</v>
          </cell>
          <cell r="J5459">
            <v>0</v>
          </cell>
          <cell r="K5459">
            <v>0</v>
          </cell>
          <cell r="O5459" t="str">
            <v>0</v>
          </cell>
          <cell r="S5459">
            <v>0</v>
          </cell>
          <cell r="W5459">
            <v>0</v>
          </cell>
          <cell r="Y5459">
            <v>0</v>
          </cell>
          <cell r="AA5459">
            <v>0</v>
          </cell>
        </row>
        <row r="5460">
          <cell r="C5460">
            <v>47086</v>
          </cell>
          <cell r="D5460">
            <v>48</v>
          </cell>
          <cell r="G5460">
            <v>0</v>
          </cell>
          <cell r="J5460">
            <v>0</v>
          </cell>
          <cell r="K5460">
            <v>0</v>
          </cell>
          <cell r="O5460" t="str">
            <v>0</v>
          </cell>
          <cell r="S5460">
            <v>0</v>
          </cell>
          <cell r="W5460">
            <v>0</v>
          </cell>
          <cell r="Y5460">
            <v>0</v>
          </cell>
          <cell r="AA5460">
            <v>0</v>
          </cell>
        </row>
        <row r="5461">
          <cell r="C5461">
            <v>47087</v>
          </cell>
          <cell r="D5461">
            <v>48</v>
          </cell>
          <cell r="G5461">
            <v>0</v>
          </cell>
          <cell r="J5461">
            <v>0</v>
          </cell>
          <cell r="K5461">
            <v>0</v>
          </cell>
          <cell r="O5461" t="str">
            <v>0</v>
          </cell>
          <cell r="S5461">
            <v>0</v>
          </cell>
          <cell r="W5461">
            <v>0</v>
          </cell>
          <cell r="Y5461">
            <v>0</v>
          </cell>
          <cell r="AA5461">
            <v>0</v>
          </cell>
        </row>
        <row r="5462">
          <cell r="C5462">
            <v>47088</v>
          </cell>
          <cell r="D5462">
            <v>48</v>
          </cell>
          <cell r="G5462">
            <v>0</v>
          </cell>
          <cell r="J5462">
            <v>0</v>
          </cell>
          <cell r="K5462">
            <v>0</v>
          </cell>
          <cell r="O5462" t="str">
            <v>0</v>
          </cell>
          <cell r="S5462">
            <v>0</v>
          </cell>
          <cell r="W5462">
            <v>0</v>
          </cell>
          <cell r="Y5462">
            <v>0</v>
          </cell>
          <cell r="AA5462">
            <v>0</v>
          </cell>
        </row>
        <row r="5463">
          <cell r="C5463">
            <v>47089</v>
          </cell>
          <cell r="D5463">
            <v>48</v>
          </cell>
          <cell r="G5463">
            <v>0</v>
          </cell>
          <cell r="J5463">
            <v>0</v>
          </cell>
          <cell r="K5463">
            <v>0</v>
          </cell>
          <cell r="O5463" t="str">
            <v>0</v>
          </cell>
          <cell r="S5463">
            <v>0</v>
          </cell>
          <cell r="W5463">
            <v>0</v>
          </cell>
          <cell r="Y5463">
            <v>0</v>
          </cell>
          <cell r="AA5463">
            <v>0</v>
          </cell>
        </row>
        <row r="5464">
          <cell r="C5464">
            <v>47090</v>
          </cell>
          <cell r="D5464">
            <v>48</v>
          </cell>
          <cell r="G5464">
            <v>0</v>
          </cell>
          <cell r="J5464">
            <v>0</v>
          </cell>
          <cell r="K5464">
            <v>0</v>
          </cell>
          <cell r="O5464" t="str">
            <v>0</v>
          </cell>
          <cell r="S5464">
            <v>0</v>
          </cell>
          <cell r="W5464">
            <v>0</v>
          </cell>
          <cell r="Y5464">
            <v>0</v>
          </cell>
          <cell r="AA5464">
            <v>0</v>
          </cell>
        </row>
        <row r="5465">
          <cell r="C5465">
            <v>47091</v>
          </cell>
          <cell r="D5465">
            <v>49</v>
          </cell>
          <cell r="G5465">
            <v>0</v>
          </cell>
          <cell r="J5465">
            <v>0</v>
          </cell>
          <cell r="K5465">
            <v>0</v>
          </cell>
          <cell r="O5465" t="str">
            <v>0</v>
          </cell>
          <cell r="S5465">
            <v>0</v>
          </cell>
          <cell r="W5465">
            <v>0</v>
          </cell>
          <cell r="Y5465">
            <v>0</v>
          </cell>
          <cell r="AA5465">
            <v>0</v>
          </cell>
        </row>
        <row r="5466">
          <cell r="C5466">
            <v>47092</v>
          </cell>
          <cell r="D5466">
            <v>49</v>
          </cell>
          <cell r="G5466">
            <v>0</v>
          </cell>
          <cell r="J5466">
            <v>0</v>
          </cell>
          <cell r="K5466">
            <v>0</v>
          </cell>
          <cell r="O5466" t="str">
            <v>0</v>
          </cell>
          <cell r="S5466">
            <v>0</v>
          </cell>
          <cell r="W5466">
            <v>0</v>
          </cell>
          <cell r="Y5466">
            <v>0</v>
          </cell>
          <cell r="AA5466">
            <v>0</v>
          </cell>
        </row>
        <row r="5467">
          <cell r="C5467">
            <v>47093</v>
          </cell>
          <cell r="D5467">
            <v>49</v>
          </cell>
          <cell r="G5467">
            <v>0</v>
          </cell>
          <cell r="J5467">
            <v>0</v>
          </cell>
          <cell r="K5467">
            <v>0</v>
          </cell>
          <cell r="O5467" t="str">
            <v>0</v>
          </cell>
          <cell r="S5467">
            <v>0</v>
          </cell>
          <cell r="W5467">
            <v>0</v>
          </cell>
          <cell r="Y5467">
            <v>0</v>
          </cell>
          <cell r="AA5467">
            <v>0</v>
          </cell>
        </row>
        <row r="5468">
          <cell r="C5468">
            <v>47094</v>
          </cell>
          <cell r="D5468">
            <v>49</v>
          </cell>
          <cell r="G5468">
            <v>0</v>
          </cell>
          <cell r="J5468">
            <v>0</v>
          </cell>
          <cell r="K5468">
            <v>0</v>
          </cell>
          <cell r="O5468" t="str">
            <v>0</v>
          </cell>
          <cell r="S5468">
            <v>0</v>
          </cell>
          <cell r="W5468">
            <v>0</v>
          </cell>
          <cell r="Y5468">
            <v>0</v>
          </cell>
          <cell r="AA5468">
            <v>0</v>
          </cell>
        </row>
        <row r="5469">
          <cell r="C5469">
            <v>47095</v>
          </cell>
          <cell r="D5469">
            <v>49</v>
          </cell>
          <cell r="G5469">
            <v>0</v>
          </cell>
          <cell r="J5469">
            <v>0</v>
          </cell>
          <cell r="K5469">
            <v>0</v>
          </cell>
          <cell r="O5469" t="str">
            <v>0</v>
          </cell>
          <cell r="S5469">
            <v>0</v>
          </cell>
          <cell r="W5469">
            <v>0</v>
          </cell>
          <cell r="Y5469">
            <v>0</v>
          </cell>
          <cell r="AA5469">
            <v>0</v>
          </cell>
        </row>
        <row r="5470">
          <cell r="C5470">
            <v>47096</v>
          </cell>
          <cell r="D5470">
            <v>49</v>
          </cell>
          <cell r="G5470">
            <v>0</v>
          </cell>
          <cell r="J5470">
            <v>0</v>
          </cell>
          <cell r="K5470">
            <v>0</v>
          </cell>
          <cell r="O5470" t="str">
            <v>0</v>
          </cell>
          <cell r="S5470">
            <v>0</v>
          </cell>
          <cell r="W5470">
            <v>0</v>
          </cell>
          <cell r="Y5470">
            <v>0</v>
          </cell>
          <cell r="AA5470">
            <v>0</v>
          </cell>
        </row>
        <row r="5471">
          <cell r="C5471">
            <v>47097</v>
          </cell>
          <cell r="D5471">
            <v>49</v>
          </cell>
          <cell r="G5471">
            <v>0</v>
          </cell>
          <cell r="J5471">
            <v>0</v>
          </cell>
          <cell r="K5471">
            <v>0</v>
          </cell>
          <cell r="O5471" t="str">
            <v>0</v>
          </cell>
          <cell r="S5471">
            <v>0</v>
          </cell>
          <cell r="W5471">
            <v>0</v>
          </cell>
          <cell r="Y5471">
            <v>0</v>
          </cell>
          <cell r="AA5471">
            <v>0</v>
          </cell>
        </row>
        <row r="5472">
          <cell r="C5472">
            <v>47098</v>
          </cell>
          <cell r="D5472">
            <v>50</v>
          </cell>
          <cell r="G5472">
            <v>0</v>
          </cell>
          <cell r="J5472">
            <v>0</v>
          </cell>
          <cell r="K5472">
            <v>0</v>
          </cell>
          <cell r="O5472" t="str">
            <v>0</v>
          </cell>
          <cell r="S5472">
            <v>0</v>
          </cell>
          <cell r="W5472">
            <v>0</v>
          </cell>
          <cell r="Y5472">
            <v>0</v>
          </cell>
          <cell r="AA5472">
            <v>0</v>
          </cell>
        </row>
        <row r="5473">
          <cell r="C5473">
            <v>47099</v>
          </cell>
          <cell r="D5473">
            <v>50</v>
          </cell>
          <cell r="G5473">
            <v>0</v>
          </cell>
          <cell r="J5473">
            <v>0</v>
          </cell>
          <cell r="K5473">
            <v>0</v>
          </cell>
          <cell r="O5473" t="str">
            <v>0</v>
          </cell>
          <cell r="S5473">
            <v>0</v>
          </cell>
          <cell r="W5473">
            <v>0</v>
          </cell>
          <cell r="Y5473">
            <v>0</v>
          </cell>
          <cell r="AA5473">
            <v>0</v>
          </cell>
        </row>
        <row r="5474">
          <cell r="C5474">
            <v>47100</v>
          </cell>
          <cell r="D5474">
            <v>50</v>
          </cell>
          <cell r="G5474">
            <v>0</v>
          </cell>
          <cell r="J5474">
            <v>0</v>
          </cell>
          <cell r="K5474">
            <v>0</v>
          </cell>
          <cell r="O5474" t="str">
            <v>0</v>
          </cell>
          <cell r="S5474">
            <v>0</v>
          </cell>
          <cell r="W5474">
            <v>0</v>
          </cell>
          <cell r="Y5474">
            <v>0</v>
          </cell>
          <cell r="AA5474">
            <v>0</v>
          </cell>
        </row>
        <row r="5475">
          <cell r="C5475">
            <v>47101</v>
          </cell>
          <cell r="D5475">
            <v>50</v>
          </cell>
          <cell r="G5475">
            <v>0</v>
          </cell>
          <cell r="J5475">
            <v>0</v>
          </cell>
          <cell r="K5475">
            <v>0</v>
          </cell>
          <cell r="O5475" t="str">
            <v>0</v>
          </cell>
          <cell r="S5475">
            <v>0</v>
          </cell>
          <cell r="W5475">
            <v>0</v>
          </cell>
          <cell r="Y5475">
            <v>0</v>
          </cell>
          <cell r="AA5475">
            <v>0</v>
          </cell>
        </row>
        <row r="5476">
          <cell r="C5476">
            <v>47102</v>
          </cell>
          <cell r="D5476">
            <v>50</v>
          </cell>
          <cell r="G5476">
            <v>0</v>
          </cell>
          <cell r="J5476">
            <v>0</v>
          </cell>
          <cell r="K5476">
            <v>0</v>
          </cell>
          <cell r="O5476" t="str">
            <v>0</v>
          </cell>
          <cell r="S5476">
            <v>0</v>
          </cell>
          <cell r="W5476">
            <v>0</v>
          </cell>
          <cell r="Y5476">
            <v>0</v>
          </cell>
          <cell r="AA5476">
            <v>0</v>
          </cell>
        </row>
        <row r="5477">
          <cell r="C5477">
            <v>47103</v>
          </cell>
          <cell r="D5477">
            <v>50</v>
          </cell>
          <cell r="G5477">
            <v>0</v>
          </cell>
          <cell r="J5477">
            <v>0</v>
          </cell>
          <cell r="K5477">
            <v>0</v>
          </cell>
          <cell r="O5477" t="str">
            <v>0</v>
          </cell>
          <cell r="S5477">
            <v>0</v>
          </cell>
          <cell r="W5477">
            <v>0</v>
          </cell>
          <cell r="Y5477">
            <v>0</v>
          </cell>
          <cell r="AA5477">
            <v>0</v>
          </cell>
        </row>
        <row r="5478">
          <cell r="C5478">
            <v>47104</v>
          </cell>
          <cell r="D5478">
            <v>50</v>
          </cell>
          <cell r="G5478">
            <v>0</v>
          </cell>
          <cell r="J5478">
            <v>0</v>
          </cell>
          <cell r="K5478">
            <v>0</v>
          </cell>
          <cell r="O5478" t="str">
            <v>0</v>
          </cell>
          <cell r="S5478">
            <v>0</v>
          </cell>
          <cell r="W5478">
            <v>0</v>
          </cell>
          <cell r="Y5478">
            <v>0</v>
          </cell>
          <cell r="AA5478">
            <v>0</v>
          </cell>
        </row>
        <row r="5479">
          <cell r="C5479">
            <v>47105</v>
          </cell>
          <cell r="D5479">
            <v>51</v>
          </cell>
          <cell r="G5479">
            <v>0</v>
          </cell>
          <cell r="J5479">
            <v>0</v>
          </cell>
          <cell r="K5479">
            <v>0</v>
          </cell>
          <cell r="O5479" t="str">
            <v>0</v>
          </cell>
          <cell r="S5479">
            <v>0</v>
          </cell>
          <cell r="W5479">
            <v>0</v>
          </cell>
          <cell r="Y5479">
            <v>0</v>
          </cell>
          <cell r="AA5479">
            <v>0</v>
          </cell>
        </row>
        <row r="5480">
          <cell r="C5480">
            <v>47106</v>
          </cell>
          <cell r="D5480">
            <v>51</v>
          </cell>
          <cell r="G5480">
            <v>0</v>
          </cell>
          <cell r="J5480">
            <v>0</v>
          </cell>
          <cell r="K5480">
            <v>0</v>
          </cell>
          <cell r="O5480" t="str">
            <v>0</v>
          </cell>
          <cell r="S5480">
            <v>0</v>
          </cell>
          <cell r="W5480">
            <v>0</v>
          </cell>
          <cell r="Y5480">
            <v>0</v>
          </cell>
          <cell r="AA5480">
            <v>0</v>
          </cell>
        </row>
        <row r="5481">
          <cell r="C5481">
            <v>47107</v>
          </cell>
          <cell r="D5481">
            <v>51</v>
          </cell>
          <cell r="G5481">
            <v>0</v>
          </cell>
          <cell r="J5481">
            <v>0</v>
          </cell>
          <cell r="K5481">
            <v>0</v>
          </cell>
          <cell r="O5481" t="str">
            <v>0</v>
          </cell>
          <cell r="S5481">
            <v>0</v>
          </cell>
          <cell r="W5481">
            <v>0</v>
          </cell>
          <cell r="Y5481">
            <v>0</v>
          </cell>
          <cell r="AA5481">
            <v>0</v>
          </cell>
        </row>
        <row r="5482">
          <cell r="C5482">
            <v>47108</v>
          </cell>
          <cell r="D5482">
            <v>51</v>
          </cell>
          <cell r="G5482">
            <v>0</v>
          </cell>
          <cell r="J5482">
            <v>0</v>
          </cell>
          <cell r="K5482">
            <v>0</v>
          </cell>
          <cell r="O5482" t="str">
            <v>0</v>
          </cell>
          <cell r="S5482">
            <v>0</v>
          </cell>
          <cell r="W5482">
            <v>0</v>
          </cell>
          <cell r="Y5482">
            <v>0</v>
          </cell>
          <cell r="AA5482">
            <v>0</v>
          </cell>
        </row>
        <row r="5483">
          <cell r="C5483">
            <v>47109</v>
          </cell>
          <cell r="D5483">
            <v>51</v>
          </cell>
          <cell r="G5483">
            <v>0</v>
          </cell>
          <cell r="J5483">
            <v>0</v>
          </cell>
          <cell r="K5483">
            <v>0</v>
          </cell>
          <cell r="O5483" t="str">
            <v>0</v>
          </cell>
          <cell r="S5483">
            <v>0</v>
          </cell>
          <cell r="W5483">
            <v>0</v>
          </cell>
          <cell r="Y5483">
            <v>0</v>
          </cell>
          <cell r="AA5483">
            <v>0</v>
          </cell>
        </row>
        <row r="5484">
          <cell r="C5484">
            <v>47110</v>
          </cell>
          <cell r="D5484">
            <v>51</v>
          </cell>
          <cell r="G5484">
            <v>0</v>
          </cell>
          <cell r="J5484">
            <v>0</v>
          </cell>
          <cell r="K5484">
            <v>0</v>
          </cell>
          <cell r="O5484" t="str">
            <v>0</v>
          </cell>
          <cell r="S5484">
            <v>0</v>
          </cell>
          <cell r="W5484">
            <v>0</v>
          </cell>
          <cell r="Y5484">
            <v>0</v>
          </cell>
          <cell r="AA5484">
            <v>0</v>
          </cell>
        </row>
        <row r="5485">
          <cell r="C5485">
            <v>47111</v>
          </cell>
          <cell r="D5485">
            <v>51</v>
          </cell>
          <cell r="G5485">
            <v>0</v>
          </cell>
          <cell r="J5485">
            <v>0</v>
          </cell>
          <cell r="K5485">
            <v>0</v>
          </cell>
          <cell r="O5485" t="str">
            <v>0</v>
          </cell>
          <cell r="S5485">
            <v>0</v>
          </cell>
          <cell r="W5485">
            <v>0</v>
          </cell>
          <cell r="Y5485">
            <v>0</v>
          </cell>
          <cell r="AA5485">
            <v>0</v>
          </cell>
        </row>
        <row r="5486">
          <cell r="C5486">
            <v>47112</v>
          </cell>
          <cell r="D5486">
            <v>52</v>
          </cell>
          <cell r="G5486">
            <v>0</v>
          </cell>
          <cell r="J5486">
            <v>0</v>
          </cell>
          <cell r="K5486">
            <v>0</v>
          </cell>
          <cell r="O5486" t="str">
            <v>0</v>
          </cell>
          <cell r="S5486">
            <v>0</v>
          </cell>
          <cell r="W5486">
            <v>0</v>
          </cell>
          <cell r="Y5486">
            <v>0</v>
          </cell>
          <cell r="AA5486">
            <v>0</v>
          </cell>
        </row>
        <row r="5487">
          <cell r="C5487">
            <v>47113</v>
          </cell>
          <cell r="D5487">
            <v>52</v>
          </cell>
          <cell r="G5487">
            <v>0</v>
          </cell>
          <cell r="J5487">
            <v>0</v>
          </cell>
          <cell r="K5487">
            <v>0</v>
          </cell>
          <cell r="O5487" t="str">
            <v>0</v>
          </cell>
          <cell r="S5487">
            <v>0</v>
          </cell>
          <cell r="W5487">
            <v>0</v>
          </cell>
          <cell r="Y5487">
            <v>0</v>
          </cell>
          <cell r="AA5487">
            <v>0</v>
          </cell>
        </row>
        <row r="5488">
          <cell r="C5488">
            <v>47114</v>
          </cell>
          <cell r="D5488">
            <v>52</v>
          </cell>
          <cell r="G5488">
            <v>0</v>
          </cell>
          <cell r="J5488">
            <v>0</v>
          </cell>
          <cell r="K5488">
            <v>0</v>
          </cell>
          <cell r="O5488" t="str">
            <v>0</v>
          </cell>
          <cell r="S5488">
            <v>0</v>
          </cell>
          <cell r="W5488">
            <v>0</v>
          </cell>
          <cell r="Y5488">
            <v>0</v>
          </cell>
          <cell r="AA5488">
            <v>0</v>
          </cell>
        </row>
        <row r="5489">
          <cell r="C5489">
            <v>47115</v>
          </cell>
          <cell r="D5489">
            <v>52</v>
          </cell>
          <cell r="G5489">
            <v>0</v>
          </cell>
          <cell r="J5489">
            <v>0</v>
          </cell>
          <cell r="K5489">
            <v>0</v>
          </cell>
          <cell r="O5489" t="str">
            <v>0</v>
          </cell>
          <cell r="S5489">
            <v>0</v>
          </cell>
          <cell r="W5489">
            <v>0</v>
          </cell>
          <cell r="Y5489">
            <v>0</v>
          </cell>
          <cell r="AA5489">
            <v>0</v>
          </cell>
        </row>
        <row r="5490">
          <cell r="C5490">
            <v>47116</v>
          </cell>
          <cell r="D5490">
            <v>52</v>
          </cell>
          <cell r="G5490">
            <v>0</v>
          </cell>
          <cell r="J5490">
            <v>0</v>
          </cell>
          <cell r="K5490">
            <v>0</v>
          </cell>
          <cell r="O5490" t="str">
            <v>0</v>
          </cell>
          <cell r="S5490">
            <v>0</v>
          </cell>
          <cell r="W5490">
            <v>0</v>
          </cell>
          <cell r="Y5490">
            <v>0</v>
          </cell>
          <cell r="AA5490">
            <v>0</v>
          </cell>
        </row>
        <row r="5491">
          <cell r="C5491">
            <v>47117</v>
          </cell>
          <cell r="D5491">
            <v>52</v>
          </cell>
          <cell r="G5491">
            <v>0</v>
          </cell>
          <cell r="J5491">
            <v>0</v>
          </cell>
          <cell r="K5491">
            <v>0</v>
          </cell>
          <cell r="O5491" t="str">
            <v>0</v>
          </cell>
          <cell r="S5491">
            <v>0</v>
          </cell>
          <cell r="W5491">
            <v>0</v>
          </cell>
          <cell r="Y5491">
            <v>0</v>
          </cell>
          <cell r="AA5491">
            <v>0</v>
          </cell>
        </row>
        <row r="5492">
          <cell r="C5492">
            <v>47118</v>
          </cell>
          <cell r="D5492">
            <v>52</v>
          </cell>
          <cell r="G5492">
            <v>0</v>
          </cell>
          <cell r="J5492">
            <v>0</v>
          </cell>
          <cell r="K5492">
            <v>0</v>
          </cell>
          <cell r="O5492" t="str">
            <v>0</v>
          </cell>
          <cell r="S5492">
            <v>0</v>
          </cell>
          <cell r="W5492">
            <v>0</v>
          </cell>
          <cell r="Y5492">
            <v>0</v>
          </cell>
          <cell r="AA5492">
            <v>0</v>
          </cell>
        </row>
        <row r="5493">
          <cell r="C5493">
            <v>47119</v>
          </cell>
          <cell r="D5493">
            <v>1</v>
          </cell>
          <cell r="G5493">
            <v>0</v>
          </cell>
          <cell r="J5493">
            <v>0</v>
          </cell>
          <cell r="K5493">
            <v>0</v>
          </cell>
          <cell r="O5493" t="str">
            <v>0</v>
          </cell>
          <cell r="S5493">
            <v>0</v>
          </cell>
          <cell r="W5493">
            <v>0</v>
          </cell>
          <cell r="Y5493">
            <v>0</v>
          </cell>
          <cell r="AA5493">
            <v>0</v>
          </cell>
          <cell r="AE5493">
            <v>2016.3320000000001</v>
          </cell>
        </row>
        <row r="5494">
          <cell r="C5494">
            <v>47120</v>
          </cell>
          <cell r="D5494">
            <v>1</v>
          </cell>
          <cell r="G5494">
            <v>0</v>
          </cell>
          <cell r="J5494">
            <v>0</v>
          </cell>
          <cell r="K5494">
            <v>0</v>
          </cell>
          <cell r="O5494" t="str">
            <v>0</v>
          </cell>
          <cell r="S5494">
            <v>0</v>
          </cell>
          <cell r="W5494">
            <v>0</v>
          </cell>
          <cell r="Y5494">
            <v>0</v>
          </cell>
          <cell r="AA5494">
            <v>0</v>
          </cell>
          <cell r="AE5494">
            <v>2016.3320000000001</v>
          </cell>
        </row>
        <row r="5495">
          <cell r="C5495">
            <v>47121</v>
          </cell>
          <cell r="D5495">
            <v>1</v>
          </cell>
          <cell r="G5495">
            <v>0</v>
          </cell>
          <cell r="J5495">
            <v>0</v>
          </cell>
          <cell r="K5495">
            <v>0</v>
          </cell>
          <cell r="O5495" t="str">
            <v>0</v>
          </cell>
          <cell r="S5495">
            <v>0</v>
          </cell>
          <cell r="W5495">
            <v>0</v>
          </cell>
          <cell r="Y5495">
            <v>0</v>
          </cell>
          <cell r="AA5495">
            <v>0</v>
          </cell>
          <cell r="AE5495">
            <v>2016.3320000000001</v>
          </cell>
        </row>
        <row r="5496">
          <cell r="C5496">
            <v>47122</v>
          </cell>
          <cell r="D5496">
            <v>1</v>
          </cell>
          <cell r="G5496">
            <v>0</v>
          </cell>
          <cell r="J5496">
            <v>0</v>
          </cell>
          <cell r="K5496">
            <v>0</v>
          </cell>
          <cell r="O5496" t="str">
            <v>0</v>
          </cell>
          <cell r="S5496">
            <v>0</v>
          </cell>
          <cell r="W5496">
            <v>0</v>
          </cell>
          <cell r="Y5496">
            <v>0</v>
          </cell>
          <cell r="AA5496">
            <v>0</v>
          </cell>
          <cell r="AE5496">
            <v>2016.3320000000001</v>
          </cell>
        </row>
        <row r="5497">
          <cell r="C5497">
            <v>47123</v>
          </cell>
          <cell r="D5497">
            <v>1</v>
          </cell>
          <cell r="G5497">
            <v>0</v>
          </cell>
          <cell r="J5497">
            <v>0</v>
          </cell>
          <cell r="K5497">
            <v>0</v>
          </cell>
          <cell r="O5497" t="str">
            <v>0</v>
          </cell>
          <cell r="S5497">
            <v>0</v>
          </cell>
          <cell r="W5497">
            <v>0</v>
          </cell>
          <cell r="Y5497">
            <v>0</v>
          </cell>
          <cell r="AA5497">
            <v>0</v>
          </cell>
          <cell r="AE5497">
            <v>2016.3320000000001</v>
          </cell>
        </row>
        <row r="5498">
          <cell r="C5498">
            <v>47124</v>
          </cell>
          <cell r="D5498">
            <v>1</v>
          </cell>
          <cell r="G5498">
            <v>0</v>
          </cell>
          <cell r="J5498">
            <v>0</v>
          </cell>
          <cell r="K5498">
            <v>0</v>
          </cell>
          <cell r="O5498" t="str">
            <v>0</v>
          </cell>
          <cell r="S5498">
            <v>0</v>
          </cell>
          <cell r="W5498">
            <v>0</v>
          </cell>
          <cell r="Y5498">
            <v>0</v>
          </cell>
          <cell r="AA5498">
            <v>0</v>
          </cell>
          <cell r="AE5498">
            <v>2016.3320000000001</v>
          </cell>
        </row>
        <row r="5499">
          <cell r="C5499">
            <v>47125</v>
          </cell>
          <cell r="D5499">
            <v>1</v>
          </cell>
          <cell r="G5499">
            <v>0</v>
          </cell>
          <cell r="J5499">
            <v>0</v>
          </cell>
          <cell r="K5499">
            <v>0</v>
          </cell>
          <cell r="O5499" t="str">
            <v>0</v>
          </cell>
          <cell r="S5499">
            <v>0</v>
          </cell>
          <cell r="W5499">
            <v>0</v>
          </cell>
          <cell r="Y5499">
            <v>0</v>
          </cell>
          <cell r="AA5499">
            <v>0</v>
          </cell>
          <cell r="AE5499">
            <v>2016.3320000000001</v>
          </cell>
        </row>
        <row r="5500">
          <cell r="C5500">
            <v>47126</v>
          </cell>
          <cell r="D5500">
            <v>2</v>
          </cell>
          <cell r="G5500">
            <v>0</v>
          </cell>
          <cell r="J5500">
            <v>0</v>
          </cell>
          <cell r="K5500">
            <v>0</v>
          </cell>
          <cell r="O5500" t="str">
            <v>0</v>
          </cell>
          <cell r="S5500">
            <v>0</v>
          </cell>
          <cell r="W5500">
            <v>0</v>
          </cell>
          <cell r="Y5500">
            <v>0</v>
          </cell>
          <cell r="AA5500">
            <v>0</v>
          </cell>
          <cell r="AE5500">
            <v>2016.3320000000001</v>
          </cell>
        </row>
        <row r="5501">
          <cell r="C5501">
            <v>47127</v>
          </cell>
          <cell r="D5501">
            <v>2</v>
          </cell>
          <cell r="G5501">
            <v>0</v>
          </cell>
          <cell r="J5501">
            <v>0</v>
          </cell>
          <cell r="K5501">
            <v>0</v>
          </cell>
          <cell r="O5501" t="str">
            <v>0</v>
          </cell>
          <cell r="S5501">
            <v>0</v>
          </cell>
          <cell r="W5501">
            <v>0</v>
          </cell>
          <cell r="Y5501">
            <v>0</v>
          </cell>
          <cell r="AA5501">
            <v>0</v>
          </cell>
          <cell r="AE5501">
            <v>2016.3320000000001</v>
          </cell>
        </row>
        <row r="5502">
          <cell r="C5502">
            <v>47128</v>
          </cell>
          <cell r="D5502">
            <v>2</v>
          </cell>
          <cell r="G5502">
            <v>0</v>
          </cell>
          <cell r="J5502">
            <v>0</v>
          </cell>
          <cell r="K5502">
            <v>0</v>
          </cell>
          <cell r="O5502" t="str">
            <v>0</v>
          </cell>
          <cell r="S5502">
            <v>0</v>
          </cell>
          <cell r="W5502">
            <v>0</v>
          </cell>
          <cell r="Y5502">
            <v>0</v>
          </cell>
          <cell r="AA5502">
            <v>0</v>
          </cell>
          <cell r="AE5502">
            <v>2016.3320000000001</v>
          </cell>
        </row>
        <row r="5503">
          <cell r="C5503">
            <v>47129</v>
          </cell>
          <cell r="D5503">
            <v>2</v>
          </cell>
          <cell r="G5503">
            <v>0</v>
          </cell>
          <cell r="J5503">
            <v>0</v>
          </cell>
          <cell r="K5503">
            <v>0</v>
          </cell>
          <cell r="O5503" t="str">
            <v>0</v>
          </cell>
          <cell r="S5503">
            <v>0</v>
          </cell>
          <cell r="W5503">
            <v>0</v>
          </cell>
          <cell r="Y5503">
            <v>0</v>
          </cell>
          <cell r="AA5503">
            <v>0</v>
          </cell>
          <cell r="AE5503">
            <v>2016.3320000000001</v>
          </cell>
        </row>
        <row r="5504">
          <cell r="C5504">
            <v>47130</v>
          </cell>
          <cell r="D5504">
            <v>2</v>
          </cell>
          <cell r="G5504">
            <v>0</v>
          </cell>
          <cell r="J5504">
            <v>0</v>
          </cell>
          <cell r="K5504">
            <v>0</v>
          </cell>
          <cell r="O5504" t="str">
            <v>0</v>
          </cell>
          <cell r="S5504">
            <v>0</v>
          </cell>
          <cell r="W5504">
            <v>0</v>
          </cell>
          <cell r="Y5504">
            <v>0</v>
          </cell>
          <cell r="AA5504">
            <v>0</v>
          </cell>
          <cell r="AE5504">
            <v>2016.3320000000001</v>
          </cell>
        </row>
        <row r="5505">
          <cell r="C5505">
            <v>47131</v>
          </cell>
          <cell r="D5505">
            <v>2</v>
          </cell>
          <cell r="G5505">
            <v>0</v>
          </cell>
          <cell r="J5505">
            <v>0</v>
          </cell>
          <cell r="K5505">
            <v>0</v>
          </cell>
          <cell r="O5505" t="str">
            <v>0</v>
          </cell>
          <cell r="S5505">
            <v>0</v>
          </cell>
          <cell r="W5505">
            <v>0</v>
          </cell>
          <cell r="Y5505">
            <v>0</v>
          </cell>
          <cell r="AA5505">
            <v>0</v>
          </cell>
          <cell r="AE5505">
            <v>2016.3320000000001</v>
          </cell>
        </row>
        <row r="5506">
          <cell r="C5506">
            <v>47132</v>
          </cell>
          <cell r="D5506">
            <v>2</v>
          </cell>
          <cell r="G5506">
            <v>0</v>
          </cell>
          <cell r="J5506">
            <v>0</v>
          </cell>
          <cell r="K5506">
            <v>0</v>
          </cell>
          <cell r="O5506" t="str">
            <v>0</v>
          </cell>
          <cell r="S5506">
            <v>0</v>
          </cell>
          <cell r="W5506">
            <v>0</v>
          </cell>
          <cell r="Y5506">
            <v>0</v>
          </cell>
          <cell r="AA5506">
            <v>0</v>
          </cell>
          <cell r="AE5506">
            <v>2016.3320000000001</v>
          </cell>
        </row>
        <row r="5507">
          <cell r="C5507">
            <v>47133</v>
          </cell>
          <cell r="D5507">
            <v>3</v>
          </cell>
          <cell r="G5507">
            <v>0</v>
          </cell>
          <cell r="J5507">
            <v>0</v>
          </cell>
          <cell r="K5507">
            <v>0</v>
          </cell>
          <cell r="O5507" t="str">
            <v>0</v>
          </cell>
          <cell r="S5507">
            <v>0</v>
          </cell>
          <cell r="W5507">
            <v>0</v>
          </cell>
          <cell r="Y5507">
            <v>0</v>
          </cell>
          <cell r="AA5507">
            <v>0</v>
          </cell>
          <cell r="AE5507">
            <v>2016.3320000000001</v>
          </cell>
        </row>
        <row r="5508">
          <cell r="C5508">
            <v>47134</v>
          </cell>
          <cell r="D5508">
            <v>3</v>
          </cell>
          <cell r="G5508">
            <v>0</v>
          </cell>
          <cell r="J5508">
            <v>0</v>
          </cell>
          <cell r="K5508">
            <v>0</v>
          </cell>
          <cell r="O5508" t="str">
            <v>0</v>
          </cell>
          <cell r="S5508">
            <v>0</v>
          </cell>
          <cell r="W5508">
            <v>0</v>
          </cell>
          <cell r="Y5508">
            <v>0</v>
          </cell>
          <cell r="AA5508">
            <v>0</v>
          </cell>
          <cell r="AE5508">
            <v>2016.3320000000001</v>
          </cell>
        </row>
        <row r="5509">
          <cell r="C5509">
            <v>47135</v>
          </cell>
          <cell r="D5509">
            <v>3</v>
          </cell>
          <cell r="G5509">
            <v>0</v>
          </cell>
          <cell r="J5509">
            <v>0</v>
          </cell>
          <cell r="K5509">
            <v>0</v>
          </cell>
          <cell r="O5509" t="str">
            <v>0</v>
          </cell>
          <cell r="S5509">
            <v>0</v>
          </cell>
          <cell r="W5509">
            <v>0</v>
          </cell>
          <cell r="Y5509">
            <v>0</v>
          </cell>
          <cell r="AA5509">
            <v>0</v>
          </cell>
          <cell r="AE5509">
            <v>2016.3320000000001</v>
          </cell>
        </row>
        <row r="5510">
          <cell r="C5510">
            <v>47136</v>
          </cell>
          <cell r="D5510">
            <v>3</v>
          </cell>
          <cell r="G5510">
            <v>0</v>
          </cell>
          <cell r="J5510">
            <v>0</v>
          </cell>
          <cell r="K5510">
            <v>0</v>
          </cell>
          <cell r="O5510" t="str">
            <v>0</v>
          </cell>
          <cell r="S5510">
            <v>0</v>
          </cell>
          <cell r="W5510">
            <v>0</v>
          </cell>
          <cell r="Y5510">
            <v>0</v>
          </cell>
          <cell r="AA5510">
            <v>0</v>
          </cell>
          <cell r="AE5510">
            <v>2016.3320000000001</v>
          </cell>
        </row>
        <row r="5511">
          <cell r="C5511">
            <v>47137</v>
          </cell>
          <cell r="D5511">
            <v>3</v>
          </cell>
          <cell r="G5511">
            <v>0</v>
          </cell>
          <cell r="J5511">
            <v>0</v>
          </cell>
          <cell r="K5511">
            <v>0</v>
          </cell>
          <cell r="O5511" t="str">
            <v>0</v>
          </cell>
          <cell r="S5511">
            <v>0</v>
          </cell>
          <cell r="W5511">
            <v>0</v>
          </cell>
          <cell r="Y5511">
            <v>0</v>
          </cell>
          <cell r="AA5511">
            <v>0</v>
          </cell>
          <cell r="AE5511">
            <v>2016.3320000000001</v>
          </cell>
        </row>
        <row r="5512">
          <cell r="C5512">
            <v>47138</v>
          </cell>
          <cell r="D5512">
            <v>3</v>
          </cell>
          <cell r="G5512">
            <v>0</v>
          </cell>
          <cell r="J5512">
            <v>0</v>
          </cell>
          <cell r="K5512">
            <v>0</v>
          </cell>
          <cell r="O5512" t="str">
            <v>0</v>
          </cell>
          <cell r="S5512">
            <v>0</v>
          </cell>
          <cell r="W5512">
            <v>0</v>
          </cell>
          <cell r="Y5512">
            <v>0</v>
          </cell>
          <cell r="AA5512">
            <v>0</v>
          </cell>
          <cell r="AE5512">
            <v>2016.3320000000001</v>
          </cell>
        </row>
        <row r="5513">
          <cell r="C5513">
            <v>47139</v>
          </cell>
          <cell r="D5513">
            <v>3</v>
          </cell>
          <cell r="G5513">
            <v>0</v>
          </cell>
          <cell r="J5513">
            <v>0</v>
          </cell>
          <cell r="K5513">
            <v>0</v>
          </cell>
          <cell r="O5513" t="str">
            <v>0</v>
          </cell>
          <cell r="S5513">
            <v>0</v>
          </cell>
          <cell r="W5513">
            <v>0</v>
          </cell>
          <cell r="Y5513">
            <v>0</v>
          </cell>
          <cell r="AA5513">
            <v>0</v>
          </cell>
          <cell r="AE5513">
            <v>2016.3320000000001</v>
          </cell>
        </row>
        <row r="5514">
          <cell r="C5514">
            <v>47140</v>
          </cell>
          <cell r="D5514">
            <v>4</v>
          </cell>
          <cell r="G5514">
            <v>0</v>
          </cell>
          <cell r="J5514">
            <v>0</v>
          </cell>
          <cell r="K5514">
            <v>0</v>
          </cell>
          <cell r="O5514" t="str">
            <v>0</v>
          </cell>
          <cell r="S5514">
            <v>0</v>
          </cell>
          <cell r="W5514">
            <v>0</v>
          </cell>
          <cell r="Y5514">
            <v>0</v>
          </cell>
          <cell r="AA5514">
            <v>0</v>
          </cell>
          <cell r="AE5514">
            <v>2016.3320000000001</v>
          </cell>
        </row>
        <row r="5515">
          <cell r="C5515">
            <v>47141</v>
          </cell>
          <cell r="D5515">
            <v>4</v>
          </cell>
          <cell r="G5515">
            <v>0</v>
          </cell>
          <cell r="J5515">
            <v>0</v>
          </cell>
          <cell r="K5515">
            <v>0</v>
          </cell>
          <cell r="O5515" t="str">
            <v>0</v>
          </cell>
          <cell r="S5515">
            <v>0</v>
          </cell>
          <cell r="W5515">
            <v>0</v>
          </cell>
          <cell r="Y5515">
            <v>0</v>
          </cell>
          <cell r="AA5515">
            <v>0</v>
          </cell>
          <cell r="AE5515">
            <v>2016.3320000000001</v>
          </cell>
        </row>
        <row r="5516">
          <cell r="C5516">
            <v>47142</v>
          </cell>
          <cell r="D5516">
            <v>4</v>
          </cell>
          <cell r="G5516">
            <v>0</v>
          </cell>
          <cell r="J5516">
            <v>0</v>
          </cell>
          <cell r="K5516">
            <v>0</v>
          </cell>
          <cell r="O5516" t="str">
            <v>0</v>
          </cell>
          <cell r="S5516">
            <v>0</v>
          </cell>
          <cell r="W5516">
            <v>0</v>
          </cell>
          <cell r="Y5516">
            <v>0</v>
          </cell>
          <cell r="AA5516">
            <v>0</v>
          </cell>
          <cell r="AE5516">
            <v>2016.3320000000001</v>
          </cell>
        </row>
        <row r="5517">
          <cell r="C5517">
            <v>47143</v>
          </cell>
          <cell r="D5517">
            <v>4</v>
          </cell>
          <cell r="G5517">
            <v>0</v>
          </cell>
          <cell r="J5517">
            <v>0</v>
          </cell>
          <cell r="K5517">
            <v>0</v>
          </cell>
          <cell r="O5517" t="str">
            <v>0</v>
          </cell>
          <cell r="S5517">
            <v>0</v>
          </cell>
          <cell r="W5517">
            <v>0</v>
          </cell>
          <cell r="Y5517">
            <v>0</v>
          </cell>
          <cell r="AA5517">
            <v>0</v>
          </cell>
          <cell r="AE5517">
            <v>2016.3320000000001</v>
          </cell>
        </row>
        <row r="5518">
          <cell r="C5518">
            <v>47144</v>
          </cell>
          <cell r="D5518">
            <v>4</v>
          </cell>
          <cell r="G5518">
            <v>0</v>
          </cell>
          <cell r="J5518">
            <v>0</v>
          </cell>
          <cell r="K5518">
            <v>0</v>
          </cell>
          <cell r="O5518" t="str">
            <v>0</v>
          </cell>
          <cell r="S5518">
            <v>0</v>
          </cell>
          <cell r="W5518">
            <v>0</v>
          </cell>
          <cell r="Y5518">
            <v>0</v>
          </cell>
          <cell r="AA5518">
            <v>0</v>
          </cell>
          <cell r="AE5518">
            <v>2016.3320000000001</v>
          </cell>
        </row>
        <row r="5519">
          <cell r="C5519">
            <v>47145</v>
          </cell>
          <cell r="D5519">
            <v>4</v>
          </cell>
          <cell r="G5519">
            <v>0</v>
          </cell>
          <cell r="J5519">
            <v>0</v>
          </cell>
          <cell r="K5519">
            <v>0</v>
          </cell>
          <cell r="O5519" t="str">
            <v>0</v>
          </cell>
          <cell r="S5519">
            <v>0</v>
          </cell>
          <cell r="W5519">
            <v>0</v>
          </cell>
          <cell r="Y5519">
            <v>0</v>
          </cell>
          <cell r="AA5519">
            <v>0</v>
          </cell>
          <cell r="AE5519">
            <v>2016.3320000000001</v>
          </cell>
        </row>
        <row r="5520">
          <cell r="C5520">
            <v>47146</v>
          </cell>
          <cell r="D5520">
            <v>4</v>
          </cell>
          <cell r="G5520">
            <v>0</v>
          </cell>
          <cell r="J5520">
            <v>0</v>
          </cell>
          <cell r="K5520">
            <v>0</v>
          </cell>
          <cell r="O5520" t="str">
            <v>0</v>
          </cell>
          <cell r="S5520">
            <v>0</v>
          </cell>
          <cell r="W5520">
            <v>0</v>
          </cell>
          <cell r="Y5520">
            <v>0</v>
          </cell>
          <cell r="AA5520">
            <v>0</v>
          </cell>
        </row>
        <row r="5521">
          <cell r="C5521">
            <v>47147</v>
          </cell>
          <cell r="D5521">
            <v>5</v>
          </cell>
          <cell r="G5521">
            <v>0</v>
          </cell>
          <cell r="J5521">
            <v>0</v>
          </cell>
          <cell r="K5521">
            <v>0</v>
          </cell>
          <cell r="O5521" t="str">
            <v>0</v>
          </cell>
          <cell r="S5521">
            <v>0</v>
          </cell>
          <cell r="W5521">
            <v>0</v>
          </cell>
          <cell r="Y5521">
            <v>0</v>
          </cell>
          <cell r="AA5521">
            <v>0</v>
          </cell>
          <cell r="AE5521">
            <v>2016.3320000000001</v>
          </cell>
        </row>
        <row r="5522">
          <cell r="C5522">
            <v>47148</v>
          </cell>
          <cell r="D5522">
            <v>5</v>
          </cell>
          <cell r="G5522">
            <v>0</v>
          </cell>
          <cell r="J5522">
            <v>0</v>
          </cell>
          <cell r="K5522">
            <v>0</v>
          </cell>
          <cell r="O5522" t="str">
            <v>0</v>
          </cell>
          <cell r="S5522">
            <v>0</v>
          </cell>
          <cell r="W5522">
            <v>0</v>
          </cell>
          <cell r="Y5522">
            <v>0</v>
          </cell>
          <cell r="AA5522">
            <v>0</v>
          </cell>
          <cell r="AE5522">
            <v>2016.3320000000001</v>
          </cell>
        </row>
        <row r="5523">
          <cell r="C5523">
            <v>47149</v>
          </cell>
          <cell r="D5523">
            <v>5</v>
          </cell>
          <cell r="G5523">
            <v>0</v>
          </cell>
          <cell r="J5523">
            <v>0</v>
          </cell>
          <cell r="K5523">
            <v>0</v>
          </cell>
          <cell r="O5523" t="str">
            <v>0</v>
          </cell>
          <cell r="S5523">
            <v>0</v>
          </cell>
          <cell r="W5523">
            <v>0</v>
          </cell>
          <cell r="Y5523">
            <v>0</v>
          </cell>
          <cell r="AA5523">
            <v>0</v>
          </cell>
          <cell r="AE5523">
            <v>2016.3320000000001</v>
          </cell>
        </row>
        <row r="5524">
          <cell r="C5524">
            <v>47150</v>
          </cell>
          <cell r="D5524">
            <v>5</v>
          </cell>
          <cell r="G5524">
            <v>0</v>
          </cell>
          <cell r="J5524">
            <v>0</v>
          </cell>
          <cell r="K5524">
            <v>0</v>
          </cell>
          <cell r="O5524" t="str">
            <v>0</v>
          </cell>
          <cell r="S5524">
            <v>0</v>
          </cell>
          <cell r="W5524">
            <v>0</v>
          </cell>
          <cell r="Y5524">
            <v>0</v>
          </cell>
          <cell r="AA5524">
            <v>0</v>
          </cell>
          <cell r="AE5524">
            <v>2016.3320000000001</v>
          </cell>
        </row>
        <row r="5525">
          <cell r="C5525">
            <v>47151</v>
          </cell>
          <cell r="D5525">
            <v>5</v>
          </cell>
          <cell r="G5525">
            <v>0</v>
          </cell>
          <cell r="J5525">
            <v>0</v>
          </cell>
          <cell r="K5525">
            <v>0</v>
          </cell>
          <cell r="O5525" t="str">
            <v>0</v>
          </cell>
          <cell r="S5525">
            <v>0</v>
          </cell>
          <cell r="W5525">
            <v>0</v>
          </cell>
          <cell r="Y5525">
            <v>0</v>
          </cell>
          <cell r="AA5525">
            <v>0</v>
          </cell>
          <cell r="AE5525">
            <v>2016.3320000000001</v>
          </cell>
        </row>
        <row r="5526">
          <cell r="C5526">
            <v>47152</v>
          </cell>
          <cell r="D5526">
            <v>5</v>
          </cell>
          <cell r="G5526">
            <v>0</v>
          </cell>
          <cell r="J5526">
            <v>0</v>
          </cell>
          <cell r="K5526">
            <v>0</v>
          </cell>
          <cell r="O5526" t="str">
            <v>0</v>
          </cell>
          <cell r="S5526">
            <v>0</v>
          </cell>
          <cell r="W5526">
            <v>0</v>
          </cell>
          <cell r="Y5526">
            <v>0</v>
          </cell>
          <cell r="AA5526">
            <v>0</v>
          </cell>
          <cell r="AE5526">
            <v>2016.3320000000001</v>
          </cell>
        </row>
        <row r="5527">
          <cell r="C5527">
            <v>47153</v>
          </cell>
          <cell r="D5527">
            <v>5</v>
          </cell>
          <cell r="G5527">
            <v>0</v>
          </cell>
          <cell r="J5527">
            <v>0</v>
          </cell>
          <cell r="K5527">
            <v>0</v>
          </cell>
          <cell r="O5527" t="str">
            <v>0</v>
          </cell>
          <cell r="S5527">
            <v>0</v>
          </cell>
          <cell r="W5527">
            <v>0</v>
          </cell>
          <cell r="Y5527">
            <v>0</v>
          </cell>
          <cell r="AA5527">
            <v>0</v>
          </cell>
          <cell r="AE5527">
            <v>2016.3320000000001</v>
          </cell>
        </row>
        <row r="5528">
          <cell r="C5528">
            <v>47154</v>
          </cell>
          <cell r="D5528">
            <v>6</v>
          </cell>
          <cell r="G5528">
            <v>0</v>
          </cell>
          <cell r="J5528">
            <v>0</v>
          </cell>
          <cell r="K5528">
            <v>0</v>
          </cell>
          <cell r="O5528" t="str">
            <v>0</v>
          </cell>
          <cell r="S5528">
            <v>0</v>
          </cell>
          <cell r="W5528">
            <v>0</v>
          </cell>
          <cell r="Y5528">
            <v>0</v>
          </cell>
          <cell r="AA5528">
            <v>0</v>
          </cell>
          <cell r="AE5528">
            <v>2016.3320000000001</v>
          </cell>
        </row>
        <row r="5529">
          <cell r="C5529">
            <v>47155</v>
          </cell>
          <cell r="D5529">
            <v>6</v>
          </cell>
          <cell r="G5529">
            <v>0</v>
          </cell>
          <cell r="J5529">
            <v>0</v>
          </cell>
          <cell r="K5529">
            <v>0</v>
          </cell>
          <cell r="O5529" t="str">
            <v>0</v>
          </cell>
          <cell r="S5529">
            <v>0</v>
          </cell>
          <cell r="W5529">
            <v>0</v>
          </cell>
          <cell r="Y5529">
            <v>0</v>
          </cell>
          <cell r="AA5529">
            <v>0</v>
          </cell>
          <cell r="AE5529">
            <v>2016.3320000000001</v>
          </cell>
        </row>
        <row r="5530">
          <cell r="C5530">
            <v>47156</v>
          </cell>
          <cell r="D5530">
            <v>6</v>
          </cell>
          <cell r="G5530">
            <v>0</v>
          </cell>
          <cell r="J5530">
            <v>0</v>
          </cell>
          <cell r="K5530">
            <v>0</v>
          </cell>
          <cell r="O5530" t="str">
            <v>0</v>
          </cell>
          <cell r="S5530">
            <v>0</v>
          </cell>
          <cell r="W5530">
            <v>0</v>
          </cell>
          <cell r="Y5530">
            <v>0</v>
          </cell>
          <cell r="AA5530">
            <v>0</v>
          </cell>
          <cell r="AE5530">
            <v>2016.3320000000001</v>
          </cell>
        </row>
        <row r="5531">
          <cell r="C5531">
            <v>47157</v>
          </cell>
          <cell r="D5531">
            <v>6</v>
          </cell>
          <cell r="G5531">
            <v>0</v>
          </cell>
          <cell r="J5531">
            <v>0</v>
          </cell>
          <cell r="K5531">
            <v>0</v>
          </cell>
          <cell r="O5531" t="str">
            <v>0</v>
          </cell>
          <cell r="S5531">
            <v>0</v>
          </cell>
          <cell r="W5531">
            <v>0</v>
          </cell>
          <cell r="Y5531">
            <v>0</v>
          </cell>
          <cell r="AA5531">
            <v>0</v>
          </cell>
          <cell r="AE5531">
            <v>2016.3320000000001</v>
          </cell>
        </row>
        <row r="5532">
          <cell r="C5532">
            <v>47158</v>
          </cell>
          <cell r="D5532">
            <v>6</v>
          </cell>
          <cell r="G5532">
            <v>0</v>
          </cell>
          <cell r="J5532">
            <v>0</v>
          </cell>
          <cell r="K5532">
            <v>0</v>
          </cell>
          <cell r="O5532" t="str">
            <v>0</v>
          </cell>
          <cell r="S5532">
            <v>0</v>
          </cell>
          <cell r="W5532">
            <v>0</v>
          </cell>
          <cell r="Y5532">
            <v>0</v>
          </cell>
          <cell r="AA5532">
            <v>0</v>
          </cell>
          <cell r="AE5532">
            <v>2016.3320000000001</v>
          </cell>
        </row>
        <row r="5533">
          <cell r="C5533">
            <v>47159</v>
          </cell>
          <cell r="D5533">
            <v>6</v>
          </cell>
          <cell r="G5533">
            <v>0</v>
          </cell>
          <cell r="J5533">
            <v>0</v>
          </cell>
          <cell r="K5533">
            <v>0</v>
          </cell>
          <cell r="O5533" t="str">
            <v>0</v>
          </cell>
          <cell r="S5533">
            <v>0</v>
          </cell>
          <cell r="W5533">
            <v>0</v>
          </cell>
          <cell r="Y5533">
            <v>0</v>
          </cell>
          <cell r="AA5533">
            <v>0</v>
          </cell>
          <cell r="AE5533">
            <v>2016.3320000000001</v>
          </cell>
        </row>
        <row r="5534">
          <cell r="C5534">
            <v>47160</v>
          </cell>
          <cell r="D5534">
            <v>6</v>
          </cell>
          <cell r="G5534">
            <v>0</v>
          </cell>
          <cell r="J5534">
            <v>0</v>
          </cell>
          <cell r="K5534">
            <v>0</v>
          </cell>
          <cell r="O5534" t="str">
            <v>0</v>
          </cell>
          <cell r="S5534">
            <v>0</v>
          </cell>
          <cell r="W5534">
            <v>0</v>
          </cell>
          <cell r="Y5534">
            <v>0</v>
          </cell>
          <cell r="AA5534">
            <v>0</v>
          </cell>
          <cell r="AE5534">
            <v>2016.3320000000001</v>
          </cell>
        </row>
        <row r="5535">
          <cell r="C5535">
            <v>47161</v>
          </cell>
          <cell r="D5535">
            <v>7</v>
          </cell>
          <cell r="G5535">
            <v>0</v>
          </cell>
          <cell r="J5535">
            <v>0</v>
          </cell>
          <cell r="K5535">
            <v>0</v>
          </cell>
          <cell r="O5535" t="str">
            <v>0</v>
          </cell>
          <cell r="S5535">
            <v>0</v>
          </cell>
          <cell r="W5535">
            <v>0</v>
          </cell>
          <cell r="Y5535">
            <v>0</v>
          </cell>
          <cell r="AA5535">
            <v>0</v>
          </cell>
          <cell r="AE5535">
            <v>2016.3320000000001</v>
          </cell>
        </row>
        <row r="5536">
          <cell r="C5536">
            <v>47162</v>
          </cell>
          <cell r="D5536">
            <v>7</v>
          </cell>
          <cell r="G5536">
            <v>0</v>
          </cell>
          <cell r="J5536">
            <v>0</v>
          </cell>
          <cell r="K5536">
            <v>0</v>
          </cell>
          <cell r="O5536" t="str">
            <v>0</v>
          </cell>
          <cell r="S5536">
            <v>0</v>
          </cell>
          <cell r="W5536">
            <v>0</v>
          </cell>
          <cell r="Y5536">
            <v>0</v>
          </cell>
          <cell r="AA5536">
            <v>0</v>
          </cell>
          <cell r="AE5536">
            <v>2016.3320000000001</v>
          </cell>
        </row>
        <row r="5537">
          <cell r="C5537">
            <v>47163</v>
          </cell>
          <cell r="D5537">
            <v>7</v>
          </cell>
          <cell r="G5537">
            <v>0</v>
          </cell>
          <cell r="J5537">
            <v>0</v>
          </cell>
          <cell r="K5537">
            <v>0</v>
          </cell>
          <cell r="O5537" t="str">
            <v>0</v>
          </cell>
          <cell r="S5537">
            <v>0</v>
          </cell>
          <cell r="W5537">
            <v>0</v>
          </cell>
          <cell r="Y5537">
            <v>0</v>
          </cell>
          <cell r="AA5537">
            <v>0</v>
          </cell>
          <cell r="AE5537">
            <v>2016.3320000000001</v>
          </cell>
        </row>
        <row r="5538">
          <cell r="C5538">
            <v>47164</v>
          </cell>
          <cell r="D5538">
            <v>7</v>
          </cell>
          <cell r="G5538">
            <v>0</v>
          </cell>
          <cell r="J5538">
            <v>0</v>
          </cell>
          <cell r="K5538">
            <v>0</v>
          </cell>
          <cell r="O5538" t="str">
            <v>0</v>
          </cell>
          <cell r="S5538">
            <v>0</v>
          </cell>
          <cell r="W5538">
            <v>0</v>
          </cell>
          <cell r="Y5538">
            <v>0</v>
          </cell>
          <cell r="AA5538">
            <v>0</v>
          </cell>
          <cell r="AE5538">
            <v>2016.3320000000001</v>
          </cell>
        </row>
        <row r="5539">
          <cell r="C5539">
            <v>47165</v>
          </cell>
          <cell r="D5539">
            <v>7</v>
          </cell>
          <cell r="G5539">
            <v>0</v>
          </cell>
          <cell r="J5539">
            <v>0</v>
          </cell>
          <cell r="K5539">
            <v>0</v>
          </cell>
          <cell r="O5539" t="str">
            <v>0</v>
          </cell>
          <cell r="S5539">
            <v>0</v>
          </cell>
          <cell r="W5539">
            <v>0</v>
          </cell>
          <cell r="Y5539">
            <v>0</v>
          </cell>
          <cell r="AA5539">
            <v>0</v>
          </cell>
          <cell r="AE5539">
            <v>2016.3320000000001</v>
          </cell>
        </row>
        <row r="5540">
          <cell r="C5540">
            <v>47166</v>
          </cell>
          <cell r="D5540">
            <v>7</v>
          </cell>
          <cell r="G5540">
            <v>0</v>
          </cell>
          <cell r="J5540">
            <v>0</v>
          </cell>
          <cell r="K5540">
            <v>0</v>
          </cell>
          <cell r="O5540" t="str">
            <v>0</v>
          </cell>
          <cell r="S5540">
            <v>0</v>
          </cell>
          <cell r="W5540">
            <v>0</v>
          </cell>
          <cell r="Y5540">
            <v>0</v>
          </cell>
          <cell r="AA5540">
            <v>0</v>
          </cell>
          <cell r="AE5540">
            <v>2016.3320000000001</v>
          </cell>
        </row>
        <row r="5541">
          <cell r="C5541">
            <v>47167</v>
          </cell>
          <cell r="D5541">
            <v>7</v>
          </cell>
          <cell r="G5541">
            <v>0</v>
          </cell>
          <cell r="J5541">
            <v>0</v>
          </cell>
          <cell r="K5541">
            <v>0</v>
          </cell>
          <cell r="O5541" t="str">
            <v>0</v>
          </cell>
          <cell r="S5541">
            <v>0</v>
          </cell>
          <cell r="W5541">
            <v>0</v>
          </cell>
          <cell r="Y5541">
            <v>0</v>
          </cell>
          <cell r="AA5541">
            <v>0</v>
          </cell>
          <cell r="AE5541">
            <v>2016.3320000000001</v>
          </cell>
        </row>
        <row r="5542">
          <cell r="C5542">
            <v>47168</v>
          </cell>
          <cell r="D5542">
            <v>8</v>
          </cell>
          <cell r="G5542">
            <v>0</v>
          </cell>
          <cell r="J5542">
            <v>0</v>
          </cell>
          <cell r="K5542">
            <v>0</v>
          </cell>
          <cell r="O5542" t="str">
            <v>0</v>
          </cell>
          <cell r="S5542">
            <v>0</v>
          </cell>
          <cell r="W5542">
            <v>0</v>
          </cell>
          <cell r="Y5542">
            <v>0</v>
          </cell>
          <cell r="AA5542">
            <v>0</v>
          </cell>
          <cell r="AE5542">
            <v>2016.3320000000001</v>
          </cell>
        </row>
        <row r="5543">
          <cell r="C5543">
            <v>47169</v>
          </cell>
          <cell r="D5543">
            <v>8</v>
          </cell>
          <cell r="G5543">
            <v>0</v>
          </cell>
          <cell r="J5543">
            <v>0</v>
          </cell>
          <cell r="K5543">
            <v>0</v>
          </cell>
          <cell r="O5543" t="str">
            <v>0</v>
          </cell>
          <cell r="S5543">
            <v>0</v>
          </cell>
          <cell r="W5543">
            <v>0</v>
          </cell>
          <cell r="Y5543">
            <v>0</v>
          </cell>
          <cell r="AA5543">
            <v>0</v>
          </cell>
          <cell r="AE5543">
            <v>2016.3320000000001</v>
          </cell>
        </row>
        <row r="5544">
          <cell r="C5544">
            <v>47170</v>
          </cell>
          <cell r="D5544">
            <v>8</v>
          </cell>
          <cell r="G5544">
            <v>0</v>
          </cell>
          <cell r="J5544">
            <v>0</v>
          </cell>
          <cell r="K5544">
            <v>0</v>
          </cell>
          <cell r="O5544" t="str">
            <v>0</v>
          </cell>
          <cell r="S5544">
            <v>0</v>
          </cell>
          <cell r="W5544">
            <v>0</v>
          </cell>
          <cell r="Y5544">
            <v>0</v>
          </cell>
          <cell r="AA5544">
            <v>0</v>
          </cell>
          <cell r="AE5544">
            <v>2016.3320000000001</v>
          </cell>
        </row>
        <row r="5545">
          <cell r="C5545">
            <v>47171</v>
          </cell>
          <cell r="D5545">
            <v>8</v>
          </cell>
          <cell r="G5545">
            <v>0</v>
          </cell>
          <cell r="J5545">
            <v>0</v>
          </cell>
          <cell r="K5545">
            <v>0</v>
          </cell>
          <cell r="O5545" t="str">
            <v>0</v>
          </cell>
          <cell r="S5545">
            <v>0</v>
          </cell>
          <cell r="W5545">
            <v>0</v>
          </cell>
          <cell r="Y5545">
            <v>0</v>
          </cell>
          <cell r="AA5545">
            <v>0</v>
          </cell>
          <cell r="AE5545">
            <v>2016.3320000000001</v>
          </cell>
        </row>
        <row r="5546">
          <cell r="C5546">
            <v>47172</v>
          </cell>
          <cell r="D5546">
            <v>8</v>
          </cell>
          <cell r="G5546">
            <v>0</v>
          </cell>
          <cell r="J5546">
            <v>0</v>
          </cell>
          <cell r="K5546">
            <v>0</v>
          </cell>
          <cell r="O5546" t="str">
            <v>0</v>
          </cell>
          <cell r="S5546">
            <v>0</v>
          </cell>
          <cell r="W5546">
            <v>0</v>
          </cell>
          <cell r="Y5546">
            <v>0</v>
          </cell>
          <cell r="AA5546">
            <v>0</v>
          </cell>
          <cell r="AE5546">
            <v>2016.3320000000001</v>
          </cell>
        </row>
        <row r="5547">
          <cell r="C5547">
            <v>47173</v>
          </cell>
          <cell r="D5547">
            <v>8</v>
          </cell>
          <cell r="G5547">
            <v>0</v>
          </cell>
          <cell r="J5547">
            <v>0</v>
          </cell>
          <cell r="K5547">
            <v>0</v>
          </cell>
          <cell r="O5547" t="str">
            <v>0</v>
          </cell>
          <cell r="S5547">
            <v>0</v>
          </cell>
          <cell r="W5547">
            <v>0</v>
          </cell>
          <cell r="Y5547">
            <v>0</v>
          </cell>
          <cell r="AA5547">
            <v>0</v>
          </cell>
          <cell r="AE5547">
            <v>2016.3320000000001</v>
          </cell>
        </row>
        <row r="5548">
          <cell r="C5548">
            <v>47174</v>
          </cell>
          <cell r="D5548">
            <v>8</v>
          </cell>
          <cell r="G5548">
            <v>0</v>
          </cell>
          <cell r="J5548">
            <v>0</v>
          </cell>
          <cell r="K5548">
            <v>0</v>
          </cell>
          <cell r="O5548" t="str">
            <v>0</v>
          </cell>
          <cell r="S5548">
            <v>0</v>
          </cell>
          <cell r="W5548">
            <v>0</v>
          </cell>
          <cell r="Y5548">
            <v>0</v>
          </cell>
          <cell r="AA5548">
            <v>0</v>
          </cell>
          <cell r="AE5548">
            <v>2016.3320000000001</v>
          </cell>
        </row>
        <row r="5549">
          <cell r="C5549">
            <v>47175</v>
          </cell>
          <cell r="D5549">
            <v>9</v>
          </cell>
          <cell r="G5549">
            <v>0</v>
          </cell>
          <cell r="J5549">
            <v>0</v>
          </cell>
          <cell r="K5549">
            <v>0</v>
          </cell>
          <cell r="O5549" t="str">
            <v>0</v>
          </cell>
          <cell r="S5549">
            <v>0</v>
          </cell>
          <cell r="W5549">
            <v>0</v>
          </cell>
          <cell r="Y5549">
            <v>0</v>
          </cell>
          <cell r="AA5549">
            <v>0</v>
          </cell>
          <cell r="AE5549">
            <v>2016.3320000000001</v>
          </cell>
        </row>
        <row r="5550">
          <cell r="C5550">
            <v>47176</v>
          </cell>
          <cell r="D5550">
            <v>9</v>
          </cell>
          <cell r="G5550">
            <v>0</v>
          </cell>
          <cell r="J5550">
            <v>0</v>
          </cell>
          <cell r="K5550">
            <v>0</v>
          </cell>
          <cell r="O5550" t="str">
            <v>0</v>
          </cell>
          <cell r="S5550">
            <v>0</v>
          </cell>
          <cell r="W5550">
            <v>0</v>
          </cell>
          <cell r="Y5550">
            <v>0</v>
          </cell>
          <cell r="AA5550">
            <v>0</v>
          </cell>
          <cell r="AE5550">
            <v>2016.3320000000001</v>
          </cell>
        </row>
        <row r="5551">
          <cell r="C5551">
            <v>47177</v>
          </cell>
          <cell r="D5551">
            <v>9</v>
          </cell>
          <cell r="G5551">
            <v>0</v>
          </cell>
          <cell r="J5551">
            <v>0</v>
          </cell>
          <cell r="K5551">
            <v>0</v>
          </cell>
          <cell r="O5551" t="str">
            <v>0</v>
          </cell>
          <cell r="S5551">
            <v>0</v>
          </cell>
          <cell r="W5551">
            <v>0</v>
          </cell>
          <cell r="Y5551">
            <v>0</v>
          </cell>
          <cell r="AA5551">
            <v>0</v>
          </cell>
        </row>
        <row r="5552">
          <cell r="C5552">
            <v>47178</v>
          </cell>
          <cell r="D5552">
            <v>9</v>
          </cell>
          <cell r="G5552">
            <v>0</v>
          </cell>
          <cell r="J5552">
            <v>0</v>
          </cell>
          <cell r="K5552">
            <v>0</v>
          </cell>
          <cell r="O5552" t="str">
            <v>0</v>
          </cell>
          <cell r="S5552">
            <v>0</v>
          </cell>
          <cell r="W5552">
            <v>0</v>
          </cell>
          <cell r="Y5552">
            <v>0</v>
          </cell>
          <cell r="AA5552">
            <v>0</v>
          </cell>
          <cell r="AE5552">
            <v>2016.3320000000001</v>
          </cell>
        </row>
        <row r="5553">
          <cell r="C5553">
            <v>47179</v>
          </cell>
          <cell r="D5553">
            <v>9</v>
          </cell>
          <cell r="G5553">
            <v>0</v>
          </cell>
          <cell r="J5553">
            <v>0</v>
          </cell>
          <cell r="K5553">
            <v>0</v>
          </cell>
          <cell r="O5553" t="str">
            <v>0</v>
          </cell>
          <cell r="S5553">
            <v>0</v>
          </cell>
          <cell r="W5553">
            <v>0</v>
          </cell>
          <cell r="Y5553">
            <v>0</v>
          </cell>
          <cell r="AA5553">
            <v>0</v>
          </cell>
          <cell r="AE5553">
            <v>2016.3320000000001</v>
          </cell>
        </row>
        <row r="5554">
          <cell r="C5554">
            <v>47180</v>
          </cell>
          <cell r="D5554">
            <v>9</v>
          </cell>
          <cell r="G5554">
            <v>0</v>
          </cell>
          <cell r="J5554">
            <v>0</v>
          </cell>
          <cell r="K5554">
            <v>0</v>
          </cell>
          <cell r="O5554" t="str">
            <v>0</v>
          </cell>
          <cell r="S5554">
            <v>0</v>
          </cell>
          <cell r="W5554">
            <v>0</v>
          </cell>
          <cell r="Y5554">
            <v>0</v>
          </cell>
          <cell r="AA5554">
            <v>0</v>
          </cell>
          <cell r="AE5554">
            <v>2016.3320000000001</v>
          </cell>
        </row>
        <row r="5555">
          <cell r="C5555">
            <v>47181</v>
          </cell>
          <cell r="D5555">
            <v>9</v>
          </cell>
          <cell r="G5555">
            <v>0</v>
          </cell>
          <cell r="J5555">
            <v>0</v>
          </cell>
          <cell r="K5555">
            <v>0</v>
          </cell>
          <cell r="O5555" t="str">
            <v>0</v>
          </cell>
          <cell r="S5555">
            <v>0</v>
          </cell>
          <cell r="W5555">
            <v>0</v>
          </cell>
          <cell r="Y5555">
            <v>0</v>
          </cell>
          <cell r="AA5555">
            <v>0</v>
          </cell>
          <cell r="AE5555">
            <v>2016.3320000000001</v>
          </cell>
        </row>
        <row r="5556">
          <cell r="C5556">
            <v>47182</v>
          </cell>
          <cell r="D5556">
            <v>10</v>
          </cell>
          <cell r="G5556">
            <v>0</v>
          </cell>
          <cell r="J5556">
            <v>0</v>
          </cell>
          <cell r="K5556">
            <v>0</v>
          </cell>
          <cell r="O5556" t="str">
            <v>0</v>
          </cell>
          <cell r="S5556">
            <v>0</v>
          </cell>
          <cell r="W5556">
            <v>0</v>
          </cell>
          <cell r="Y5556">
            <v>0</v>
          </cell>
          <cell r="AA5556">
            <v>0</v>
          </cell>
          <cell r="AE5556">
            <v>2016.3320000000001</v>
          </cell>
        </row>
        <row r="5557">
          <cell r="C5557">
            <v>47183</v>
          </cell>
          <cell r="D5557">
            <v>10</v>
          </cell>
          <cell r="G5557">
            <v>0</v>
          </cell>
          <cell r="J5557">
            <v>0</v>
          </cell>
          <cell r="K5557">
            <v>0</v>
          </cell>
          <cell r="O5557" t="str">
            <v>0</v>
          </cell>
          <cell r="S5557">
            <v>0</v>
          </cell>
          <cell r="W5557">
            <v>0</v>
          </cell>
          <cell r="Y5557">
            <v>0</v>
          </cell>
          <cell r="AA5557">
            <v>0</v>
          </cell>
          <cell r="AE5557">
            <v>2016.3320000000001</v>
          </cell>
        </row>
        <row r="5558">
          <cell r="C5558">
            <v>47184</v>
          </cell>
          <cell r="D5558">
            <v>10</v>
          </cell>
          <cell r="G5558">
            <v>0</v>
          </cell>
          <cell r="J5558">
            <v>0</v>
          </cell>
          <cell r="K5558">
            <v>0</v>
          </cell>
          <cell r="O5558" t="str">
            <v>0</v>
          </cell>
          <cell r="S5558">
            <v>0</v>
          </cell>
          <cell r="W5558">
            <v>0</v>
          </cell>
          <cell r="Y5558">
            <v>0</v>
          </cell>
          <cell r="AA5558">
            <v>0</v>
          </cell>
          <cell r="AE5558">
            <v>2016.3320000000001</v>
          </cell>
        </row>
        <row r="5559">
          <cell r="C5559">
            <v>47185</v>
          </cell>
          <cell r="D5559">
            <v>10</v>
          </cell>
          <cell r="G5559">
            <v>0</v>
          </cell>
          <cell r="J5559">
            <v>0</v>
          </cell>
          <cell r="K5559">
            <v>0</v>
          </cell>
          <cell r="O5559" t="str">
            <v>0</v>
          </cell>
          <cell r="S5559">
            <v>0</v>
          </cell>
          <cell r="W5559">
            <v>0</v>
          </cell>
          <cell r="Y5559">
            <v>0</v>
          </cell>
          <cell r="AA5559">
            <v>0</v>
          </cell>
          <cell r="AE5559">
            <v>2016.3320000000001</v>
          </cell>
        </row>
        <row r="5560">
          <cell r="C5560">
            <v>47186</v>
          </cell>
          <cell r="D5560">
            <v>10</v>
          </cell>
          <cell r="G5560">
            <v>0</v>
          </cell>
          <cell r="J5560">
            <v>0</v>
          </cell>
          <cell r="K5560">
            <v>0</v>
          </cell>
          <cell r="O5560" t="str">
            <v>0</v>
          </cell>
          <cell r="S5560">
            <v>0</v>
          </cell>
          <cell r="W5560">
            <v>0</v>
          </cell>
          <cell r="Y5560">
            <v>0</v>
          </cell>
          <cell r="AA5560">
            <v>0</v>
          </cell>
          <cell r="AE5560">
            <v>2016.3320000000001</v>
          </cell>
        </row>
        <row r="5561">
          <cell r="C5561">
            <v>47187</v>
          </cell>
          <cell r="D5561">
            <v>10</v>
          </cell>
          <cell r="G5561">
            <v>0</v>
          </cell>
          <cell r="J5561">
            <v>0</v>
          </cell>
          <cell r="K5561">
            <v>0</v>
          </cell>
          <cell r="O5561" t="str">
            <v>0</v>
          </cell>
          <cell r="S5561">
            <v>0</v>
          </cell>
          <cell r="W5561">
            <v>0</v>
          </cell>
          <cell r="Y5561">
            <v>0</v>
          </cell>
          <cell r="AA5561">
            <v>0</v>
          </cell>
          <cell r="AE5561">
            <v>2016.3320000000001</v>
          </cell>
        </row>
        <row r="5562">
          <cell r="C5562">
            <v>47188</v>
          </cell>
          <cell r="D5562">
            <v>10</v>
          </cell>
          <cell r="G5562">
            <v>0</v>
          </cell>
          <cell r="J5562">
            <v>0</v>
          </cell>
          <cell r="K5562">
            <v>0</v>
          </cell>
          <cell r="O5562" t="str">
            <v>0</v>
          </cell>
          <cell r="S5562">
            <v>0</v>
          </cell>
          <cell r="W5562">
            <v>0</v>
          </cell>
          <cell r="Y5562">
            <v>0</v>
          </cell>
          <cell r="AA5562">
            <v>0</v>
          </cell>
          <cell r="AE5562">
            <v>2016.3320000000001</v>
          </cell>
        </row>
        <row r="5563">
          <cell r="C5563">
            <v>47189</v>
          </cell>
          <cell r="D5563">
            <v>11</v>
          </cell>
          <cell r="G5563">
            <v>0</v>
          </cell>
          <cell r="J5563">
            <v>0</v>
          </cell>
          <cell r="K5563">
            <v>0</v>
          </cell>
          <cell r="O5563" t="str">
            <v>0</v>
          </cell>
          <cell r="S5563">
            <v>0</v>
          </cell>
          <cell r="W5563">
            <v>0</v>
          </cell>
          <cell r="Y5563">
            <v>0</v>
          </cell>
          <cell r="AA5563">
            <v>0</v>
          </cell>
          <cell r="AE5563">
            <v>2016.3320000000001</v>
          </cell>
        </row>
        <row r="5564">
          <cell r="C5564">
            <v>47190</v>
          </cell>
          <cell r="D5564">
            <v>11</v>
          </cell>
          <cell r="G5564">
            <v>0</v>
          </cell>
          <cell r="J5564">
            <v>0</v>
          </cell>
          <cell r="K5564">
            <v>0</v>
          </cell>
          <cell r="O5564" t="str">
            <v>0</v>
          </cell>
          <cell r="S5564">
            <v>0</v>
          </cell>
          <cell r="W5564">
            <v>0</v>
          </cell>
          <cell r="Y5564">
            <v>0</v>
          </cell>
          <cell r="AA5564">
            <v>0</v>
          </cell>
          <cell r="AE5564">
            <v>2016.3320000000001</v>
          </cell>
        </row>
        <row r="5565">
          <cell r="C5565">
            <v>47191</v>
          </cell>
          <cell r="D5565">
            <v>11</v>
          </cell>
          <cell r="G5565">
            <v>0</v>
          </cell>
          <cell r="J5565">
            <v>0</v>
          </cell>
          <cell r="K5565">
            <v>0</v>
          </cell>
          <cell r="O5565" t="str">
            <v>0</v>
          </cell>
          <cell r="S5565">
            <v>0</v>
          </cell>
          <cell r="W5565">
            <v>0</v>
          </cell>
          <cell r="Y5565">
            <v>0</v>
          </cell>
          <cell r="AA5565">
            <v>0</v>
          </cell>
          <cell r="AE5565">
            <v>2016.3320000000001</v>
          </cell>
        </row>
        <row r="5566">
          <cell r="C5566">
            <v>47192</v>
          </cell>
          <cell r="D5566">
            <v>11</v>
          </cell>
          <cell r="G5566">
            <v>0</v>
          </cell>
          <cell r="J5566">
            <v>0</v>
          </cell>
          <cell r="K5566">
            <v>0</v>
          </cell>
          <cell r="O5566" t="str">
            <v>0</v>
          </cell>
          <cell r="S5566">
            <v>0</v>
          </cell>
          <cell r="W5566">
            <v>0</v>
          </cell>
          <cell r="Y5566">
            <v>0</v>
          </cell>
          <cell r="AA5566">
            <v>0</v>
          </cell>
          <cell r="AE5566">
            <v>2016.3320000000001</v>
          </cell>
        </row>
        <row r="5567">
          <cell r="C5567">
            <v>47193</v>
          </cell>
          <cell r="D5567">
            <v>11</v>
          </cell>
          <cell r="G5567">
            <v>0</v>
          </cell>
          <cell r="J5567">
            <v>0</v>
          </cell>
          <cell r="K5567">
            <v>0</v>
          </cell>
          <cell r="O5567" t="str">
            <v>0</v>
          </cell>
          <cell r="S5567">
            <v>0</v>
          </cell>
          <cell r="W5567">
            <v>0</v>
          </cell>
          <cell r="Y5567">
            <v>0</v>
          </cell>
          <cell r="AA5567">
            <v>0</v>
          </cell>
          <cell r="AE5567">
            <v>2016.3320000000001</v>
          </cell>
        </row>
        <row r="5568">
          <cell r="C5568">
            <v>47194</v>
          </cell>
          <cell r="D5568">
            <v>11</v>
          </cell>
          <cell r="G5568">
            <v>0</v>
          </cell>
          <cell r="J5568">
            <v>0</v>
          </cell>
          <cell r="K5568">
            <v>0</v>
          </cell>
          <cell r="O5568" t="str">
            <v>0</v>
          </cell>
          <cell r="S5568">
            <v>0</v>
          </cell>
          <cell r="W5568">
            <v>0</v>
          </cell>
          <cell r="Y5568">
            <v>0</v>
          </cell>
          <cell r="AA5568">
            <v>0</v>
          </cell>
          <cell r="AE5568">
            <v>2016.3320000000001</v>
          </cell>
        </row>
        <row r="5569">
          <cell r="C5569">
            <v>47195</v>
          </cell>
          <cell r="D5569">
            <v>11</v>
          </cell>
          <cell r="G5569">
            <v>0</v>
          </cell>
          <cell r="J5569">
            <v>0</v>
          </cell>
          <cell r="K5569">
            <v>0</v>
          </cell>
          <cell r="O5569" t="str">
            <v>0</v>
          </cell>
          <cell r="S5569">
            <v>0</v>
          </cell>
          <cell r="W5569">
            <v>0</v>
          </cell>
          <cell r="Y5569">
            <v>0</v>
          </cell>
          <cell r="AA5569">
            <v>0</v>
          </cell>
          <cell r="AE5569">
            <v>2016.3320000000001</v>
          </cell>
        </row>
        <row r="5570">
          <cell r="C5570">
            <v>47196</v>
          </cell>
          <cell r="D5570">
            <v>12</v>
          </cell>
          <cell r="G5570">
            <v>0</v>
          </cell>
          <cell r="J5570">
            <v>0</v>
          </cell>
          <cell r="K5570">
            <v>0</v>
          </cell>
          <cell r="O5570" t="str">
            <v>0</v>
          </cell>
          <cell r="S5570">
            <v>0</v>
          </cell>
          <cell r="W5570">
            <v>0</v>
          </cell>
          <cell r="Y5570">
            <v>0</v>
          </cell>
          <cell r="AA5570">
            <v>0</v>
          </cell>
          <cell r="AE5570">
            <v>2016.3320000000001</v>
          </cell>
        </row>
        <row r="5571">
          <cell r="C5571">
            <v>47197</v>
          </cell>
          <cell r="D5571">
            <v>12</v>
          </cell>
          <cell r="G5571">
            <v>0</v>
          </cell>
          <cell r="J5571">
            <v>0</v>
          </cell>
          <cell r="K5571">
            <v>0</v>
          </cell>
          <cell r="O5571" t="str">
            <v>0</v>
          </cell>
          <cell r="S5571">
            <v>0</v>
          </cell>
          <cell r="W5571">
            <v>0</v>
          </cell>
          <cell r="Y5571">
            <v>0</v>
          </cell>
          <cell r="AA5571">
            <v>0</v>
          </cell>
          <cell r="AE5571">
            <v>2016.3320000000001</v>
          </cell>
        </row>
        <row r="5572">
          <cell r="C5572">
            <v>47198</v>
          </cell>
          <cell r="D5572">
            <v>12</v>
          </cell>
          <cell r="G5572">
            <v>0</v>
          </cell>
          <cell r="J5572">
            <v>0</v>
          </cell>
          <cell r="K5572">
            <v>0</v>
          </cell>
          <cell r="O5572" t="str">
            <v>0</v>
          </cell>
          <cell r="S5572">
            <v>0</v>
          </cell>
          <cell r="W5572">
            <v>0</v>
          </cell>
          <cell r="Y5572">
            <v>0</v>
          </cell>
          <cell r="AA5572">
            <v>0</v>
          </cell>
          <cell r="AE5572">
            <v>2016.3320000000001</v>
          </cell>
        </row>
        <row r="5573">
          <cell r="C5573">
            <v>47199</v>
          </cell>
          <cell r="D5573">
            <v>12</v>
          </cell>
          <cell r="G5573">
            <v>0</v>
          </cell>
          <cell r="J5573">
            <v>0</v>
          </cell>
          <cell r="K5573">
            <v>0</v>
          </cell>
          <cell r="O5573" t="str">
            <v>0</v>
          </cell>
          <cell r="S5573">
            <v>0</v>
          </cell>
          <cell r="W5573">
            <v>0</v>
          </cell>
          <cell r="Y5573">
            <v>0</v>
          </cell>
          <cell r="AA5573">
            <v>0</v>
          </cell>
          <cell r="AE5573">
            <v>2016.3320000000001</v>
          </cell>
        </row>
        <row r="5574">
          <cell r="C5574">
            <v>47200</v>
          </cell>
          <cell r="D5574">
            <v>12</v>
          </cell>
          <cell r="G5574">
            <v>0</v>
          </cell>
          <cell r="J5574">
            <v>0</v>
          </cell>
          <cell r="K5574">
            <v>0</v>
          </cell>
          <cell r="O5574" t="str">
            <v>0</v>
          </cell>
          <cell r="S5574">
            <v>0</v>
          </cell>
          <cell r="W5574">
            <v>0</v>
          </cell>
          <cell r="Y5574">
            <v>0</v>
          </cell>
          <cell r="AA5574">
            <v>0</v>
          </cell>
          <cell r="AE5574">
            <v>2016.3320000000001</v>
          </cell>
        </row>
        <row r="5575">
          <cell r="C5575">
            <v>47201</v>
          </cell>
          <cell r="D5575">
            <v>12</v>
          </cell>
          <cell r="G5575">
            <v>0</v>
          </cell>
          <cell r="J5575">
            <v>0</v>
          </cell>
          <cell r="K5575">
            <v>0</v>
          </cell>
          <cell r="O5575" t="str">
            <v>0</v>
          </cell>
          <cell r="S5575">
            <v>0</v>
          </cell>
          <cell r="W5575">
            <v>0</v>
          </cell>
          <cell r="Y5575">
            <v>0</v>
          </cell>
          <cell r="AA5575">
            <v>0</v>
          </cell>
          <cell r="AE5575">
            <v>2016.3320000000001</v>
          </cell>
        </row>
        <row r="5576">
          <cell r="C5576">
            <v>47202</v>
          </cell>
          <cell r="D5576">
            <v>12</v>
          </cell>
          <cell r="G5576">
            <v>0</v>
          </cell>
          <cell r="J5576">
            <v>0</v>
          </cell>
          <cell r="K5576">
            <v>0</v>
          </cell>
          <cell r="O5576" t="str">
            <v>0</v>
          </cell>
          <cell r="S5576">
            <v>0</v>
          </cell>
          <cell r="W5576">
            <v>0</v>
          </cell>
          <cell r="Y5576">
            <v>0</v>
          </cell>
          <cell r="AA5576">
            <v>0</v>
          </cell>
          <cell r="AE5576">
            <v>2016.3320000000001</v>
          </cell>
        </row>
        <row r="5577">
          <cell r="C5577">
            <v>47203</v>
          </cell>
          <cell r="D5577">
            <v>13</v>
          </cell>
          <cell r="G5577">
            <v>0</v>
          </cell>
          <cell r="J5577">
            <v>0</v>
          </cell>
          <cell r="K5577">
            <v>0</v>
          </cell>
          <cell r="O5577" t="str">
            <v>0</v>
          </cell>
          <cell r="S5577">
            <v>0</v>
          </cell>
          <cell r="W5577">
            <v>0</v>
          </cell>
          <cell r="Y5577">
            <v>0</v>
          </cell>
          <cell r="AA5577">
            <v>0</v>
          </cell>
          <cell r="AE5577">
            <v>2016.3320000000001</v>
          </cell>
        </row>
        <row r="5578">
          <cell r="C5578">
            <v>47204</v>
          </cell>
          <cell r="D5578">
            <v>13</v>
          </cell>
          <cell r="G5578">
            <v>0</v>
          </cell>
          <cell r="J5578">
            <v>0</v>
          </cell>
          <cell r="K5578">
            <v>0</v>
          </cell>
          <cell r="O5578" t="str">
            <v>0</v>
          </cell>
          <cell r="S5578">
            <v>0</v>
          </cell>
          <cell r="W5578">
            <v>0</v>
          </cell>
          <cell r="Y5578">
            <v>0</v>
          </cell>
          <cell r="AA5578">
            <v>0</v>
          </cell>
          <cell r="AE5578">
            <v>2016.3320000000001</v>
          </cell>
        </row>
        <row r="5579">
          <cell r="C5579">
            <v>47205</v>
          </cell>
          <cell r="D5579">
            <v>13</v>
          </cell>
          <cell r="G5579">
            <v>0</v>
          </cell>
          <cell r="J5579">
            <v>0</v>
          </cell>
          <cell r="K5579">
            <v>0</v>
          </cell>
          <cell r="O5579" t="str">
            <v>0</v>
          </cell>
          <cell r="S5579">
            <v>0</v>
          </cell>
          <cell r="W5579">
            <v>0</v>
          </cell>
          <cell r="Y5579">
            <v>0</v>
          </cell>
          <cell r="AA5579">
            <v>0</v>
          </cell>
        </row>
        <row r="5580">
          <cell r="C5580">
            <v>47206</v>
          </cell>
          <cell r="D5580">
            <v>13</v>
          </cell>
          <cell r="G5580">
            <v>0</v>
          </cell>
          <cell r="J5580">
            <v>0</v>
          </cell>
          <cell r="K5580">
            <v>0</v>
          </cell>
          <cell r="O5580" t="str">
            <v>0</v>
          </cell>
          <cell r="S5580">
            <v>0</v>
          </cell>
          <cell r="W5580">
            <v>0</v>
          </cell>
          <cell r="Y5580">
            <v>0</v>
          </cell>
          <cell r="AA5580">
            <v>0</v>
          </cell>
          <cell r="AE5580">
            <v>2016.3320000000001</v>
          </cell>
        </row>
        <row r="5581">
          <cell r="C5581">
            <v>47207</v>
          </cell>
          <cell r="D5581">
            <v>13</v>
          </cell>
          <cell r="G5581">
            <v>0</v>
          </cell>
          <cell r="J5581">
            <v>0</v>
          </cell>
          <cell r="K5581">
            <v>0</v>
          </cell>
          <cell r="O5581" t="str">
            <v>0</v>
          </cell>
          <cell r="S5581">
            <v>0</v>
          </cell>
          <cell r="W5581">
            <v>0</v>
          </cell>
          <cell r="Y5581">
            <v>0</v>
          </cell>
          <cell r="AA5581">
            <v>0</v>
          </cell>
          <cell r="AE5581">
            <v>2016.3320000000001</v>
          </cell>
        </row>
        <row r="5582">
          <cell r="C5582">
            <v>47208</v>
          </cell>
          <cell r="D5582">
            <v>13</v>
          </cell>
          <cell r="G5582">
            <v>0</v>
          </cell>
          <cell r="J5582">
            <v>0</v>
          </cell>
          <cell r="K5582">
            <v>0</v>
          </cell>
          <cell r="O5582" t="str">
            <v>0</v>
          </cell>
          <cell r="S5582">
            <v>0</v>
          </cell>
          <cell r="W5582">
            <v>0</v>
          </cell>
          <cell r="Y5582">
            <v>0</v>
          </cell>
          <cell r="AA5582">
            <v>0</v>
          </cell>
          <cell r="AE5582">
            <v>2016.3320000000001</v>
          </cell>
        </row>
        <row r="5583">
          <cell r="C5583">
            <v>47209</v>
          </cell>
          <cell r="D5583">
            <v>13</v>
          </cell>
          <cell r="G5583">
            <v>0</v>
          </cell>
          <cell r="J5583">
            <v>0</v>
          </cell>
          <cell r="K5583">
            <v>0</v>
          </cell>
          <cell r="O5583" t="str">
            <v>0</v>
          </cell>
          <cell r="S5583">
            <v>0</v>
          </cell>
          <cell r="W5583">
            <v>0</v>
          </cell>
          <cell r="Y5583">
            <v>0</v>
          </cell>
          <cell r="AA5583">
            <v>0</v>
          </cell>
          <cell r="AE5583">
            <v>2016.3320000000001</v>
          </cell>
        </row>
        <row r="5584">
          <cell r="C5584">
            <v>47210</v>
          </cell>
          <cell r="D5584">
            <v>14</v>
          </cell>
          <cell r="G5584">
            <v>0</v>
          </cell>
          <cell r="J5584">
            <v>0</v>
          </cell>
          <cell r="K5584">
            <v>0</v>
          </cell>
          <cell r="O5584" t="str">
            <v>0</v>
          </cell>
          <cell r="S5584">
            <v>0</v>
          </cell>
          <cell r="W5584">
            <v>0</v>
          </cell>
          <cell r="Y5584">
            <v>0</v>
          </cell>
          <cell r="AA5584">
            <v>0</v>
          </cell>
          <cell r="AE5584">
            <v>2016.3320000000001</v>
          </cell>
        </row>
        <row r="5585">
          <cell r="C5585">
            <v>47211</v>
          </cell>
          <cell r="D5585">
            <v>14</v>
          </cell>
          <cell r="G5585">
            <v>0</v>
          </cell>
          <cell r="J5585">
            <v>0</v>
          </cell>
          <cell r="K5585">
            <v>0</v>
          </cell>
          <cell r="O5585" t="str">
            <v>0</v>
          </cell>
          <cell r="S5585">
            <v>0</v>
          </cell>
          <cell r="W5585">
            <v>0</v>
          </cell>
          <cell r="Y5585">
            <v>0</v>
          </cell>
          <cell r="AA5585">
            <v>0</v>
          </cell>
          <cell r="AE5585">
            <v>2016.3320000000001</v>
          </cell>
        </row>
        <row r="5586">
          <cell r="C5586">
            <v>47212</v>
          </cell>
          <cell r="D5586">
            <v>14</v>
          </cell>
          <cell r="G5586">
            <v>0</v>
          </cell>
          <cell r="J5586">
            <v>0</v>
          </cell>
          <cell r="K5586">
            <v>0</v>
          </cell>
          <cell r="O5586" t="str">
            <v>0</v>
          </cell>
          <cell r="S5586">
            <v>0</v>
          </cell>
          <cell r="W5586">
            <v>0</v>
          </cell>
          <cell r="Y5586">
            <v>0</v>
          </cell>
          <cell r="AA5586">
            <v>0</v>
          </cell>
          <cell r="AE5586">
            <v>2016.3320000000001</v>
          </cell>
        </row>
        <row r="5587">
          <cell r="C5587">
            <v>47213</v>
          </cell>
          <cell r="D5587">
            <v>14</v>
          </cell>
          <cell r="G5587">
            <v>0</v>
          </cell>
          <cell r="J5587">
            <v>0</v>
          </cell>
          <cell r="K5587">
            <v>0</v>
          </cell>
          <cell r="O5587" t="str">
            <v>0</v>
          </cell>
          <cell r="S5587">
            <v>0</v>
          </cell>
          <cell r="W5587">
            <v>0</v>
          </cell>
          <cell r="Y5587">
            <v>0</v>
          </cell>
          <cell r="AA5587">
            <v>0</v>
          </cell>
          <cell r="AE5587">
            <v>2016.3320000000001</v>
          </cell>
        </row>
        <row r="5588">
          <cell r="C5588">
            <v>47214</v>
          </cell>
          <cell r="D5588">
            <v>14</v>
          </cell>
          <cell r="G5588">
            <v>0</v>
          </cell>
          <cell r="J5588">
            <v>0</v>
          </cell>
          <cell r="K5588">
            <v>0</v>
          </cell>
          <cell r="O5588" t="str">
            <v>0</v>
          </cell>
          <cell r="S5588">
            <v>0</v>
          </cell>
          <cell r="W5588">
            <v>0</v>
          </cell>
          <cell r="Y5588">
            <v>0</v>
          </cell>
          <cell r="AA5588">
            <v>0</v>
          </cell>
          <cell r="AE5588">
            <v>2016.3320000000001</v>
          </cell>
        </row>
        <row r="5589">
          <cell r="C5589">
            <v>47215</v>
          </cell>
          <cell r="D5589">
            <v>14</v>
          </cell>
          <cell r="G5589">
            <v>0</v>
          </cell>
          <cell r="J5589">
            <v>0</v>
          </cell>
          <cell r="K5589">
            <v>0</v>
          </cell>
          <cell r="O5589" t="str">
            <v>0</v>
          </cell>
          <cell r="S5589">
            <v>0</v>
          </cell>
          <cell r="W5589">
            <v>0</v>
          </cell>
          <cell r="Y5589">
            <v>0</v>
          </cell>
          <cell r="AA5589">
            <v>0</v>
          </cell>
          <cell r="AE5589">
            <v>2016.3320000000001</v>
          </cell>
        </row>
        <row r="5590">
          <cell r="C5590">
            <v>47216</v>
          </cell>
          <cell r="D5590">
            <v>14</v>
          </cell>
          <cell r="G5590">
            <v>0</v>
          </cell>
          <cell r="J5590">
            <v>0</v>
          </cell>
          <cell r="K5590">
            <v>0</v>
          </cell>
          <cell r="O5590" t="str">
            <v>0</v>
          </cell>
          <cell r="S5590">
            <v>0</v>
          </cell>
          <cell r="W5590">
            <v>0</v>
          </cell>
          <cell r="Y5590">
            <v>0</v>
          </cell>
          <cell r="AA5590">
            <v>0</v>
          </cell>
          <cell r="AE5590">
            <v>2016.3320000000001</v>
          </cell>
        </row>
        <row r="5591">
          <cell r="C5591">
            <v>47217</v>
          </cell>
          <cell r="D5591">
            <v>15</v>
          </cell>
          <cell r="G5591">
            <v>0</v>
          </cell>
          <cell r="J5591">
            <v>0</v>
          </cell>
          <cell r="K5591">
            <v>0</v>
          </cell>
          <cell r="O5591" t="str">
            <v>0</v>
          </cell>
          <cell r="S5591">
            <v>0</v>
          </cell>
          <cell r="W5591">
            <v>0</v>
          </cell>
          <cell r="Y5591">
            <v>0</v>
          </cell>
          <cell r="AA5591">
            <v>0</v>
          </cell>
          <cell r="AE5591">
            <v>2016.3320000000001</v>
          </cell>
        </row>
        <row r="5592">
          <cell r="C5592">
            <v>47218</v>
          </cell>
          <cell r="D5592">
            <v>15</v>
          </cell>
          <cell r="G5592">
            <v>0</v>
          </cell>
          <cell r="J5592">
            <v>0</v>
          </cell>
          <cell r="K5592">
            <v>0</v>
          </cell>
          <cell r="O5592" t="str">
            <v>0</v>
          </cell>
          <cell r="S5592">
            <v>0</v>
          </cell>
          <cell r="W5592">
            <v>0</v>
          </cell>
          <cell r="Y5592">
            <v>0</v>
          </cell>
          <cell r="AA5592">
            <v>0</v>
          </cell>
          <cell r="AE5592">
            <v>2016.3320000000001</v>
          </cell>
        </row>
        <row r="5593">
          <cell r="C5593">
            <v>47219</v>
          </cell>
          <cell r="D5593">
            <v>15</v>
          </cell>
          <cell r="G5593">
            <v>0</v>
          </cell>
          <cell r="J5593">
            <v>0</v>
          </cell>
          <cell r="K5593">
            <v>0</v>
          </cell>
          <cell r="O5593" t="str">
            <v>0</v>
          </cell>
          <cell r="S5593">
            <v>0</v>
          </cell>
          <cell r="W5593">
            <v>0</v>
          </cell>
          <cell r="Y5593">
            <v>0</v>
          </cell>
          <cell r="AA5593">
            <v>0</v>
          </cell>
          <cell r="AE5593">
            <v>2016.3320000000001</v>
          </cell>
        </row>
        <row r="5594">
          <cell r="C5594">
            <v>47220</v>
          </cell>
          <cell r="D5594">
            <v>15</v>
          </cell>
          <cell r="G5594">
            <v>0</v>
          </cell>
          <cell r="J5594">
            <v>0</v>
          </cell>
          <cell r="K5594">
            <v>0</v>
          </cell>
          <cell r="O5594" t="str">
            <v>0</v>
          </cell>
          <cell r="S5594">
            <v>0</v>
          </cell>
          <cell r="W5594">
            <v>0</v>
          </cell>
          <cell r="Y5594">
            <v>0</v>
          </cell>
          <cell r="AA5594">
            <v>0</v>
          </cell>
          <cell r="AE5594">
            <v>2016.3320000000001</v>
          </cell>
        </row>
        <row r="5595">
          <cell r="C5595">
            <v>47221</v>
          </cell>
          <cell r="D5595">
            <v>15</v>
          </cell>
          <cell r="G5595">
            <v>0</v>
          </cell>
          <cell r="J5595">
            <v>0</v>
          </cell>
          <cell r="K5595">
            <v>0</v>
          </cell>
          <cell r="O5595" t="str">
            <v>0</v>
          </cell>
          <cell r="S5595">
            <v>0</v>
          </cell>
          <cell r="W5595">
            <v>0</v>
          </cell>
          <cell r="Y5595">
            <v>0</v>
          </cell>
          <cell r="AA5595">
            <v>0</v>
          </cell>
          <cell r="AE5595">
            <v>2016.3320000000001</v>
          </cell>
        </row>
        <row r="5596">
          <cell r="C5596">
            <v>47222</v>
          </cell>
          <cell r="D5596">
            <v>15</v>
          </cell>
          <cell r="G5596">
            <v>0</v>
          </cell>
          <cell r="J5596">
            <v>0</v>
          </cell>
          <cell r="K5596">
            <v>0</v>
          </cell>
          <cell r="O5596" t="str">
            <v>0</v>
          </cell>
          <cell r="S5596">
            <v>0</v>
          </cell>
          <cell r="W5596">
            <v>0</v>
          </cell>
          <cell r="Y5596">
            <v>0</v>
          </cell>
          <cell r="AA5596">
            <v>0</v>
          </cell>
          <cell r="AE5596">
            <v>2016.3320000000001</v>
          </cell>
        </row>
        <row r="5597">
          <cell r="C5597">
            <v>47223</v>
          </cell>
          <cell r="D5597">
            <v>15</v>
          </cell>
          <cell r="G5597">
            <v>0</v>
          </cell>
          <cell r="J5597">
            <v>0</v>
          </cell>
          <cell r="K5597">
            <v>0</v>
          </cell>
          <cell r="O5597" t="str">
            <v>0</v>
          </cell>
          <cell r="S5597">
            <v>0</v>
          </cell>
          <cell r="W5597">
            <v>0</v>
          </cell>
          <cell r="Y5597">
            <v>0</v>
          </cell>
          <cell r="AA5597">
            <v>0</v>
          </cell>
          <cell r="AE5597">
            <v>2016.3320000000001</v>
          </cell>
        </row>
        <row r="5598">
          <cell r="C5598">
            <v>47224</v>
          </cell>
          <cell r="D5598">
            <v>16</v>
          </cell>
          <cell r="G5598">
            <v>0</v>
          </cell>
          <cell r="J5598">
            <v>0</v>
          </cell>
          <cell r="K5598">
            <v>0</v>
          </cell>
          <cell r="O5598" t="str">
            <v>0</v>
          </cell>
          <cell r="S5598">
            <v>0</v>
          </cell>
          <cell r="W5598">
            <v>0</v>
          </cell>
          <cell r="Y5598">
            <v>0</v>
          </cell>
          <cell r="AA5598">
            <v>0</v>
          </cell>
          <cell r="AE5598">
            <v>2016.3320000000001</v>
          </cell>
        </row>
        <row r="5599">
          <cell r="C5599">
            <v>47225</v>
          </cell>
          <cell r="D5599">
            <v>16</v>
          </cell>
          <cell r="G5599">
            <v>0</v>
          </cell>
          <cell r="J5599">
            <v>0</v>
          </cell>
          <cell r="K5599">
            <v>0</v>
          </cell>
          <cell r="O5599" t="str">
            <v>0</v>
          </cell>
          <cell r="S5599">
            <v>0</v>
          </cell>
          <cell r="W5599">
            <v>0</v>
          </cell>
          <cell r="Y5599">
            <v>0</v>
          </cell>
          <cell r="AA5599">
            <v>0</v>
          </cell>
          <cell r="AE5599">
            <v>2016.3320000000001</v>
          </cell>
        </row>
        <row r="5600">
          <cell r="C5600">
            <v>47226</v>
          </cell>
          <cell r="D5600">
            <v>16</v>
          </cell>
          <cell r="G5600">
            <v>0</v>
          </cell>
          <cell r="J5600">
            <v>0</v>
          </cell>
          <cell r="K5600">
            <v>0</v>
          </cell>
          <cell r="O5600" t="str">
            <v>0</v>
          </cell>
          <cell r="S5600">
            <v>0</v>
          </cell>
          <cell r="W5600">
            <v>0</v>
          </cell>
          <cell r="Y5600">
            <v>0</v>
          </cell>
          <cell r="AA5600">
            <v>0</v>
          </cell>
          <cell r="AE5600">
            <v>2016.3320000000001</v>
          </cell>
        </row>
        <row r="5601">
          <cell r="C5601">
            <v>47227</v>
          </cell>
          <cell r="D5601">
            <v>16</v>
          </cell>
          <cell r="G5601">
            <v>0</v>
          </cell>
          <cell r="J5601">
            <v>0</v>
          </cell>
          <cell r="K5601">
            <v>0</v>
          </cell>
          <cell r="O5601" t="str">
            <v>0</v>
          </cell>
          <cell r="S5601">
            <v>0</v>
          </cell>
          <cell r="W5601">
            <v>0</v>
          </cell>
          <cell r="Y5601">
            <v>0</v>
          </cell>
          <cell r="AA5601">
            <v>0</v>
          </cell>
          <cell r="AE5601">
            <v>2016.3320000000001</v>
          </cell>
        </row>
        <row r="5602">
          <cell r="C5602">
            <v>47228</v>
          </cell>
          <cell r="D5602">
            <v>16</v>
          </cell>
          <cell r="G5602">
            <v>0</v>
          </cell>
          <cell r="J5602">
            <v>0</v>
          </cell>
          <cell r="K5602">
            <v>0</v>
          </cell>
          <cell r="O5602" t="str">
            <v>0</v>
          </cell>
          <cell r="S5602">
            <v>0</v>
          </cell>
          <cell r="W5602">
            <v>0</v>
          </cell>
          <cell r="Y5602">
            <v>0</v>
          </cell>
          <cell r="AA5602">
            <v>0</v>
          </cell>
          <cell r="AE5602">
            <v>2016.3320000000001</v>
          </cell>
        </row>
        <row r="5603">
          <cell r="C5603">
            <v>47229</v>
          </cell>
          <cell r="D5603">
            <v>16</v>
          </cell>
          <cell r="G5603">
            <v>0</v>
          </cell>
          <cell r="J5603">
            <v>0</v>
          </cell>
          <cell r="K5603">
            <v>0</v>
          </cell>
          <cell r="O5603" t="str">
            <v>0</v>
          </cell>
          <cell r="S5603">
            <v>0</v>
          </cell>
          <cell r="W5603">
            <v>0</v>
          </cell>
          <cell r="Y5603">
            <v>0</v>
          </cell>
          <cell r="AA5603">
            <v>0</v>
          </cell>
          <cell r="AE5603">
            <v>2016.3320000000001</v>
          </cell>
        </row>
        <row r="5604">
          <cell r="C5604">
            <v>47230</v>
          </cell>
          <cell r="D5604">
            <v>16</v>
          </cell>
          <cell r="G5604">
            <v>0</v>
          </cell>
          <cell r="J5604">
            <v>0</v>
          </cell>
          <cell r="K5604">
            <v>0</v>
          </cell>
          <cell r="O5604" t="str">
            <v>0</v>
          </cell>
          <cell r="S5604">
            <v>0</v>
          </cell>
          <cell r="W5604">
            <v>0</v>
          </cell>
          <cell r="Y5604">
            <v>0</v>
          </cell>
          <cell r="AA5604">
            <v>0</v>
          </cell>
          <cell r="AE5604">
            <v>2016.3320000000001</v>
          </cell>
        </row>
        <row r="5605">
          <cell r="C5605">
            <v>47231</v>
          </cell>
          <cell r="D5605">
            <v>17</v>
          </cell>
          <cell r="G5605">
            <v>0</v>
          </cell>
          <cell r="J5605">
            <v>0</v>
          </cell>
          <cell r="K5605">
            <v>0</v>
          </cell>
          <cell r="O5605" t="str">
            <v>0</v>
          </cell>
          <cell r="S5605">
            <v>0</v>
          </cell>
          <cell r="W5605">
            <v>0</v>
          </cell>
          <cell r="Y5605">
            <v>0</v>
          </cell>
          <cell r="AA5605">
            <v>0</v>
          </cell>
          <cell r="AE5605">
            <v>2016.3320000000001</v>
          </cell>
        </row>
        <row r="5606">
          <cell r="C5606">
            <v>47232</v>
          </cell>
          <cell r="D5606">
            <v>17</v>
          </cell>
          <cell r="G5606">
            <v>0</v>
          </cell>
          <cell r="J5606">
            <v>0</v>
          </cell>
          <cell r="K5606">
            <v>0</v>
          </cell>
          <cell r="O5606" t="str">
            <v>0</v>
          </cell>
          <cell r="S5606">
            <v>0</v>
          </cell>
          <cell r="W5606">
            <v>0</v>
          </cell>
          <cell r="Y5606">
            <v>0</v>
          </cell>
          <cell r="AA5606">
            <v>0</v>
          </cell>
          <cell r="AE5606">
            <v>2016.3320000000001</v>
          </cell>
        </row>
        <row r="5607">
          <cell r="C5607">
            <v>47233</v>
          </cell>
          <cell r="D5607">
            <v>17</v>
          </cell>
          <cell r="G5607">
            <v>0</v>
          </cell>
          <cell r="J5607">
            <v>0</v>
          </cell>
          <cell r="K5607">
            <v>0</v>
          </cell>
          <cell r="O5607" t="str">
            <v>0</v>
          </cell>
          <cell r="S5607">
            <v>0</v>
          </cell>
          <cell r="W5607">
            <v>0</v>
          </cell>
          <cell r="Y5607">
            <v>0</v>
          </cell>
          <cell r="AA5607">
            <v>0</v>
          </cell>
          <cell r="AE5607">
            <v>2016.3320000000001</v>
          </cell>
        </row>
        <row r="5608">
          <cell r="C5608">
            <v>47234</v>
          </cell>
          <cell r="D5608">
            <v>17</v>
          </cell>
          <cell r="G5608">
            <v>0</v>
          </cell>
          <cell r="J5608">
            <v>0</v>
          </cell>
          <cell r="K5608">
            <v>0</v>
          </cell>
          <cell r="O5608" t="str">
            <v>0</v>
          </cell>
          <cell r="S5608">
            <v>0</v>
          </cell>
          <cell r="W5608">
            <v>0</v>
          </cell>
          <cell r="Y5608">
            <v>0</v>
          </cell>
          <cell r="AA5608">
            <v>0</v>
          </cell>
          <cell r="AE5608">
            <v>2016.3320000000001</v>
          </cell>
        </row>
        <row r="5609">
          <cell r="C5609">
            <v>47235</v>
          </cell>
          <cell r="D5609">
            <v>17</v>
          </cell>
          <cell r="G5609">
            <v>0</v>
          </cell>
          <cell r="J5609">
            <v>0</v>
          </cell>
          <cell r="K5609">
            <v>0</v>
          </cell>
          <cell r="O5609" t="str">
            <v>0</v>
          </cell>
          <cell r="S5609">
            <v>0</v>
          </cell>
          <cell r="W5609">
            <v>0</v>
          </cell>
          <cell r="Y5609">
            <v>0</v>
          </cell>
          <cell r="AA5609">
            <v>0</v>
          </cell>
          <cell r="AE5609">
            <v>2016.3320000000001</v>
          </cell>
        </row>
        <row r="5610">
          <cell r="C5610">
            <v>47236</v>
          </cell>
          <cell r="D5610">
            <v>17</v>
          </cell>
          <cell r="G5610">
            <v>0</v>
          </cell>
          <cell r="J5610">
            <v>0</v>
          </cell>
          <cell r="K5610">
            <v>0</v>
          </cell>
          <cell r="O5610" t="str">
            <v>0</v>
          </cell>
          <cell r="S5610">
            <v>0</v>
          </cell>
          <cell r="W5610">
            <v>0</v>
          </cell>
          <cell r="Y5610">
            <v>0</v>
          </cell>
          <cell r="AA5610">
            <v>0</v>
          </cell>
        </row>
        <row r="5611">
          <cell r="C5611">
            <v>47237</v>
          </cell>
          <cell r="D5611">
            <v>17</v>
          </cell>
          <cell r="G5611">
            <v>0</v>
          </cell>
          <cell r="J5611">
            <v>0</v>
          </cell>
          <cell r="K5611">
            <v>0</v>
          </cell>
          <cell r="O5611" t="str">
            <v>0</v>
          </cell>
          <cell r="S5611">
            <v>0</v>
          </cell>
          <cell r="W5611">
            <v>0</v>
          </cell>
          <cell r="Y5611">
            <v>0</v>
          </cell>
          <cell r="AA5611">
            <v>0</v>
          </cell>
          <cell r="AE5611">
            <v>2016.3320000000001</v>
          </cell>
        </row>
        <row r="5612">
          <cell r="C5612">
            <v>47238</v>
          </cell>
          <cell r="D5612">
            <v>18</v>
          </cell>
          <cell r="G5612">
            <v>0</v>
          </cell>
          <cell r="J5612">
            <v>0</v>
          </cell>
          <cell r="K5612">
            <v>0</v>
          </cell>
          <cell r="O5612" t="str">
            <v>0</v>
          </cell>
          <cell r="S5612">
            <v>0</v>
          </cell>
          <cell r="W5612">
            <v>0</v>
          </cell>
          <cell r="Y5612">
            <v>0</v>
          </cell>
          <cell r="AA5612">
            <v>0</v>
          </cell>
          <cell r="AE5612">
            <v>2016.3320000000001</v>
          </cell>
        </row>
        <row r="5613">
          <cell r="C5613">
            <v>47239</v>
          </cell>
          <cell r="D5613">
            <v>18</v>
          </cell>
          <cell r="G5613">
            <v>0</v>
          </cell>
          <cell r="J5613">
            <v>0</v>
          </cell>
          <cell r="K5613">
            <v>0</v>
          </cell>
          <cell r="O5613" t="str">
            <v>0</v>
          </cell>
          <cell r="S5613">
            <v>0</v>
          </cell>
          <cell r="W5613">
            <v>0</v>
          </cell>
          <cell r="Y5613">
            <v>0</v>
          </cell>
          <cell r="AA5613">
            <v>0</v>
          </cell>
          <cell r="AE5613">
            <v>2016.3320000000001</v>
          </cell>
        </row>
        <row r="5614">
          <cell r="C5614">
            <v>47240</v>
          </cell>
          <cell r="D5614">
            <v>18</v>
          </cell>
          <cell r="G5614">
            <v>0</v>
          </cell>
          <cell r="J5614">
            <v>0</v>
          </cell>
          <cell r="K5614">
            <v>0</v>
          </cell>
          <cell r="O5614" t="str">
            <v>0</v>
          </cell>
          <cell r="S5614">
            <v>0</v>
          </cell>
          <cell r="W5614">
            <v>0</v>
          </cell>
          <cell r="Y5614">
            <v>0</v>
          </cell>
          <cell r="AA5614">
            <v>0</v>
          </cell>
          <cell r="AE5614">
            <v>2016.3320000000001</v>
          </cell>
        </row>
        <row r="5615">
          <cell r="C5615">
            <v>47241</v>
          </cell>
          <cell r="D5615">
            <v>18</v>
          </cell>
          <cell r="G5615">
            <v>0</v>
          </cell>
          <cell r="J5615">
            <v>0</v>
          </cell>
          <cell r="K5615">
            <v>0</v>
          </cell>
          <cell r="O5615" t="str">
            <v>0</v>
          </cell>
          <cell r="S5615">
            <v>0</v>
          </cell>
          <cell r="W5615">
            <v>0</v>
          </cell>
          <cell r="Y5615">
            <v>0</v>
          </cell>
          <cell r="AA5615">
            <v>0</v>
          </cell>
          <cell r="AE5615">
            <v>2016.3320000000001</v>
          </cell>
        </row>
        <row r="5616">
          <cell r="C5616">
            <v>47242</v>
          </cell>
          <cell r="D5616">
            <v>18</v>
          </cell>
          <cell r="G5616">
            <v>0</v>
          </cell>
          <cell r="J5616">
            <v>0</v>
          </cell>
          <cell r="K5616">
            <v>0</v>
          </cell>
          <cell r="O5616" t="str">
            <v>0</v>
          </cell>
          <cell r="S5616">
            <v>0</v>
          </cell>
          <cell r="W5616">
            <v>0</v>
          </cell>
          <cell r="Y5616">
            <v>0</v>
          </cell>
          <cell r="AA5616">
            <v>0</v>
          </cell>
          <cell r="AE5616">
            <v>2016.3320000000001</v>
          </cell>
        </row>
        <row r="5617">
          <cell r="C5617">
            <v>47243</v>
          </cell>
          <cell r="D5617">
            <v>18</v>
          </cell>
          <cell r="G5617">
            <v>0</v>
          </cell>
          <cell r="J5617">
            <v>0</v>
          </cell>
          <cell r="K5617">
            <v>0</v>
          </cell>
          <cell r="O5617" t="str">
            <v>0</v>
          </cell>
          <cell r="S5617">
            <v>0</v>
          </cell>
          <cell r="W5617">
            <v>0</v>
          </cell>
          <cell r="Y5617">
            <v>0</v>
          </cell>
          <cell r="AA5617">
            <v>0</v>
          </cell>
          <cell r="AE5617">
            <v>2016.3320000000001</v>
          </cell>
        </row>
        <row r="5618">
          <cell r="C5618">
            <v>47244</v>
          </cell>
          <cell r="D5618">
            <v>18</v>
          </cell>
          <cell r="G5618">
            <v>0</v>
          </cell>
          <cell r="J5618">
            <v>0</v>
          </cell>
          <cell r="K5618">
            <v>0</v>
          </cell>
          <cell r="O5618" t="str">
            <v>0</v>
          </cell>
          <cell r="S5618">
            <v>0</v>
          </cell>
          <cell r="W5618">
            <v>0</v>
          </cell>
          <cell r="Y5618">
            <v>0</v>
          </cell>
          <cell r="AA5618">
            <v>0</v>
          </cell>
          <cell r="AE5618">
            <v>2016.3320000000001</v>
          </cell>
        </row>
        <row r="5619">
          <cell r="C5619">
            <v>47245</v>
          </cell>
          <cell r="D5619">
            <v>19</v>
          </cell>
          <cell r="G5619">
            <v>0</v>
          </cell>
          <cell r="J5619">
            <v>0</v>
          </cell>
          <cell r="K5619">
            <v>0</v>
          </cell>
          <cell r="O5619" t="str">
            <v>0</v>
          </cell>
          <cell r="S5619">
            <v>0</v>
          </cell>
          <cell r="W5619">
            <v>0</v>
          </cell>
          <cell r="Y5619">
            <v>0</v>
          </cell>
          <cell r="AA5619">
            <v>0</v>
          </cell>
          <cell r="AE5619">
            <v>2016.3320000000001</v>
          </cell>
        </row>
        <row r="5620">
          <cell r="C5620">
            <v>47246</v>
          </cell>
          <cell r="D5620">
            <v>19</v>
          </cell>
          <cell r="G5620">
            <v>0</v>
          </cell>
          <cell r="J5620">
            <v>0</v>
          </cell>
          <cell r="K5620">
            <v>0</v>
          </cell>
          <cell r="O5620" t="str">
            <v>0</v>
          </cell>
          <cell r="S5620">
            <v>0</v>
          </cell>
          <cell r="W5620">
            <v>0</v>
          </cell>
          <cell r="Y5620">
            <v>0</v>
          </cell>
          <cell r="AA5620">
            <v>0</v>
          </cell>
          <cell r="AE5620">
            <v>2016.3320000000001</v>
          </cell>
        </row>
        <row r="5621">
          <cell r="C5621">
            <v>47247</v>
          </cell>
          <cell r="D5621">
            <v>19</v>
          </cell>
          <cell r="G5621">
            <v>0</v>
          </cell>
          <cell r="J5621">
            <v>0</v>
          </cell>
          <cell r="K5621">
            <v>0</v>
          </cell>
          <cell r="O5621" t="str">
            <v>0</v>
          </cell>
          <cell r="S5621">
            <v>0</v>
          </cell>
          <cell r="W5621">
            <v>0</v>
          </cell>
          <cell r="Y5621">
            <v>0</v>
          </cell>
          <cell r="AA5621">
            <v>0</v>
          </cell>
          <cell r="AE5621">
            <v>2016.3320000000001</v>
          </cell>
        </row>
        <row r="5622">
          <cell r="C5622">
            <v>47248</v>
          </cell>
          <cell r="D5622">
            <v>19</v>
          </cell>
          <cell r="G5622">
            <v>0</v>
          </cell>
          <cell r="J5622">
            <v>0</v>
          </cell>
          <cell r="K5622">
            <v>0</v>
          </cell>
          <cell r="O5622" t="str">
            <v>0</v>
          </cell>
          <cell r="S5622">
            <v>0</v>
          </cell>
          <cell r="W5622">
            <v>0</v>
          </cell>
          <cell r="Y5622">
            <v>0</v>
          </cell>
          <cell r="AA5622">
            <v>0</v>
          </cell>
          <cell r="AE5622">
            <v>2016.3320000000001</v>
          </cell>
        </row>
        <row r="5623">
          <cell r="C5623">
            <v>47249</v>
          </cell>
          <cell r="D5623">
            <v>19</v>
          </cell>
          <cell r="G5623">
            <v>0</v>
          </cell>
          <cell r="J5623">
            <v>0</v>
          </cell>
          <cell r="K5623">
            <v>0</v>
          </cell>
          <cell r="O5623" t="str">
            <v>0</v>
          </cell>
          <cell r="S5623">
            <v>0</v>
          </cell>
          <cell r="W5623">
            <v>0</v>
          </cell>
          <cell r="Y5623">
            <v>0</v>
          </cell>
          <cell r="AA5623">
            <v>0</v>
          </cell>
          <cell r="AE5623">
            <v>2016.3320000000001</v>
          </cell>
        </row>
        <row r="5624">
          <cell r="C5624">
            <v>47250</v>
          </cell>
          <cell r="D5624">
            <v>19</v>
          </cell>
          <cell r="G5624">
            <v>0</v>
          </cell>
          <cell r="J5624">
            <v>0</v>
          </cell>
          <cell r="K5624">
            <v>0</v>
          </cell>
          <cell r="O5624" t="str">
            <v>0</v>
          </cell>
          <cell r="S5624">
            <v>0</v>
          </cell>
          <cell r="W5624">
            <v>0</v>
          </cell>
          <cell r="Y5624">
            <v>0</v>
          </cell>
          <cell r="AA5624">
            <v>0</v>
          </cell>
          <cell r="AE5624">
            <v>2016.3320000000001</v>
          </cell>
        </row>
        <row r="5625">
          <cell r="C5625">
            <v>47251</v>
          </cell>
          <cell r="D5625">
            <v>19</v>
          </cell>
          <cell r="G5625">
            <v>0</v>
          </cell>
          <cell r="J5625">
            <v>0</v>
          </cell>
          <cell r="K5625">
            <v>0</v>
          </cell>
          <cell r="O5625" t="str">
            <v>0</v>
          </cell>
          <cell r="S5625">
            <v>0</v>
          </cell>
          <cell r="W5625">
            <v>0</v>
          </cell>
          <cell r="Y5625">
            <v>0</v>
          </cell>
          <cell r="AA5625">
            <v>0</v>
          </cell>
          <cell r="AE5625">
            <v>2016.3320000000001</v>
          </cell>
        </row>
        <row r="5626">
          <cell r="C5626">
            <v>47252</v>
          </cell>
          <cell r="D5626">
            <v>20</v>
          </cell>
          <cell r="G5626">
            <v>0</v>
          </cell>
          <cell r="J5626">
            <v>0</v>
          </cell>
          <cell r="K5626">
            <v>0</v>
          </cell>
          <cell r="O5626" t="str">
            <v>0</v>
          </cell>
          <cell r="S5626">
            <v>0</v>
          </cell>
          <cell r="W5626">
            <v>0</v>
          </cell>
          <cell r="Y5626">
            <v>0</v>
          </cell>
          <cell r="AA5626">
            <v>0</v>
          </cell>
          <cell r="AE5626">
            <v>2016.3320000000001</v>
          </cell>
        </row>
        <row r="5627">
          <cell r="C5627">
            <v>47253</v>
          </cell>
          <cell r="D5627">
            <v>20</v>
          </cell>
          <cell r="G5627">
            <v>0</v>
          </cell>
          <cell r="J5627">
            <v>0</v>
          </cell>
          <cell r="K5627">
            <v>0</v>
          </cell>
          <cell r="O5627" t="str">
            <v>0</v>
          </cell>
          <cell r="S5627">
            <v>0</v>
          </cell>
          <cell r="W5627">
            <v>0</v>
          </cell>
          <cell r="Y5627">
            <v>0</v>
          </cell>
          <cell r="AA5627">
            <v>0</v>
          </cell>
          <cell r="AE5627">
            <v>2016.3320000000001</v>
          </cell>
        </row>
        <row r="5628">
          <cell r="C5628">
            <v>47254</v>
          </cell>
          <cell r="D5628">
            <v>20</v>
          </cell>
          <cell r="G5628">
            <v>0</v>
          </cell>
          <cell r="J5628">
            <v>0</v>
          </cell>
          <cell r="K5628">
            <v>0</v>
          </cell>
          <cell r="O5628" t="str">
            <v>0</v>
          </cell>
          <cell r="S5628">
            <v>0</v>
          </cell>
          <cell r="W5628">
            <v>0</v>
          </cell>
          <cell r="Y5628">
            <v>0</v>
          </cell>
          <cell r="AA5628">
            <v>0</v>
          </cell>
          <cell r="AE5628">
            <v>2016.3320000000001</v>
          </cell>
        </row>
        <row r="5629">
          <cell r="C5629">
            <v>47255</v>
          </cell>
          <cell r="D5629">
            <v>20</v>
          </cell>
          <cell r="G5629">
            <v>0</v>
          </cell>
          <cell r="J5629">
            <v>0</v>
          </cell>
          <cell r="K5629">
            <v>0</v>
          </cell>
          <cell r="O5629" t="str">
            <v>0</v>
          </cell>
          <cell r="S5629">
            <v>0</v>
          </cell>
          <cell r="W5629">
            <v>0</v>
          </cell>
          <cell r="Y5629">
            <v>0</v>
          </cell>
          <cell r="AA5629">
            <v>0</v>
          </cell>
          <cell r="AE5629">
            <v>2016.3320000000001</v>
          </cell>
        </row>
        <row r="5630">
          <cell r="C5630">
            <v>47256</v>
          </cell>
          <cell r="D5630">
            <v>20</v>
          </cell>
          <cell r="G5630">
            <v>0</v>
          </cell>
          <cell r="J5630">
            <v>0</v>
          </cell>
          <cell r="K5630">
            <v>0</v>
          </cell>
          <cell r="O5630" t="str">
            <v>0</v>
          </cell>
          <cell r="S5630">
            <v>0</v>
          </cell>
          <cell r="W5630">
            <v>0</v>
          </cell>
          <cell r="Y5630">
            <v>0</v>
          </cell>
          <cell r="AA5630">
            <v>0</v>
          </cell>
          <cell r="AE5630">
            <v>2016.3320000000001</v>
          </cell>
        </row>
        <row r="5631">
          <cell r="C5631">
            <v>47257</v>
          </cell>
          <cell r="D5631">
            <v>20</v>
          </cell>
          <cell r="G5631">
            <v>0</v>
          </cell>
          <cell r="J5631">
            <v>0</v>
          </cell>
          <cell r="K5631">
            <v>0</v>
          </cell>
          <cell r="O5631" t="str">
            <v>0</v>
          </cell>
          <cell r="S5631">
            <v>0</v>
          </cell>
          <cell r="W5631">
            <v>0</v>
          </cell>
          <cell r="Y5631">
            <v>0</v>
          </cell>
          <cell r="AA5631">
            <v>0</v>
          </cell>
          <cell r="AE5631">
            <v>2016.3320000000001</v>
          </cell>
        </row>
        <row r="5632">
          <cell r="C5632">
            <v>47258</v>
          </cell>
          <cell r="D5632">
            <v>20</v>
          </cell>
          <cell r="G5632">
            <v>0</v>
          </cell>
          <cell r="J5632">
            <v>0</v>
          </cell>
          <cell r="K5632">
            <v>0</v>
          </cell>
          <cell r="O5632" t="str">
            <v>0</v>
          </cell>
          <cell r="S5632">
            <v>0</v>
          </cell>
          <cell r="W5632">
            <v>0</v>
          </cell>
          <cell r="Y5632">
            <v>0</v>
          </cell>
          <cell r="AA5632">
            <v>0</v>
          </cell>
          <cell r="AE5632">
            <v>2016.3320000000001</v>
          </cell>
        </row>
        <row r="5633">
          <cell r="C5633">
            <v>47259</v>
          </cell>
          <cell r="D5633">
            <v>21</v>
          </cell>
          <cell r="G5633">
            <v>0</v>
          </cell>
          <cell r="J5633">
            <v>0</v>
          </cell>
          <cell r="K5633">
            <v>0</v>
          </cell>
          <cell r="O5633" t="str">
            <v>0</v>
          </cell>
          <cell r="S5633">
            <v>0</v>
          </cell>
          <cell r="W5633">
            <v>0</v>
          </cell>
          <cell r="Y5633">
            <v>0</v>
          </cell>
          <cell r="AA5633">
            <v>0</v>
          </cell>
          <cell r="AE5633">
            <v>2016.3320000000001</v>
          </cell>
        </row>
        <row r="5634">
          <cell r="C5634">
            <v>47260</v>
          </cell>
          <cell r="D5634">
            <v>21</v>
          </cell>
          <cell r="G5634">
            <v>0</v>
          </cell>
          <cell r="J5634">
            <v>0</v>
          </cell>
          <cell r="K5634">
            <v>0</v>
          </cell>
          <cell r="O5634" t="str">
            <v>0</v>
          </cell>
          <cell r="S5634">
            <v>0</v>
          </cell>
          <cell r="W5634">
            <v>0</v>
          </cell>
          <cell r="Y5634">
            <v>0</v>
          </cell>
          <cell r="AA5634">
            <v>0</v>
          </cell>
          <cell r="AE5634">
            <v>2016.3320000000001</v>
          </cell>
        </row>
        <row r="5635">
          <cell r="C5635">
            <v>47261</v>
          </cell>
          <cell r="D5635">
            <v>21</v>
          </cell>
          <cell r="G5635">
            <v>0</v>
          </cell>
          <cell r="J5635">
            <v>0</v>
          </cell>
          <cell r="K5635">
            <v>0</v>
          </cell>
          <cell r="O5635" t="str">
            <v>0</v>
          </cell>
          <cell r="S5635">
            <v>0</v>
          </cell>
          <cell r="W5635">
            <v>0</v>
          </cell>
          <cell r="Y5635">
            <v>0</v>
          </cell>
          <cell r="AA5635">
            <v>0</v>
          </cell>
          <cell r="AE5635">
            <v>2016.3320000000001</v>
          </cell>
        </row>
        <row r="5636">
          <cell r="C5636">
            <v>47262</v>
          </cell>
          <cell r="D5636">
            <v>21</v>
          </cell>
          <cell r="G5636">
            <v>0</v>
          </cell>
          <cell r="J5636">
            <v>0</v>
          </cell>
          <cell r="K5636">
            <v>0</v>
          </cell>
          <cell r="O5636" t="str">
            <v>0</v>
          </cell>
          <cell r="S5636">
            <v>0</v>
          </cell>
          <cell r="W5636">
            <v>0</v>
          </cell>
          <cell r="Y5636">
            <v>0</v>
          </cell>
          <cell r="AA5636">
            <v>0</v>
          </cell>
          <cell r="AE5636">
            <v>2016.3320000000001</v>
          </cell>
        </row>
        <row r="5637">
          <cell r="C5637">
            <v>47263</v>
          </cell>
          <cell r="D5637">
            <v>21</v>
          </cell>
          <cell r="G5637">
            <v>0</v>
          </cell>
          <cell r="J5637">
            <v>0</v>
          </cell>
          <cell r="K5637">
            <v>0</v>
          </cell>
          <cell r="O5637" t="str">
            <v>0</v>
          </cell>
          <cell r="S5637">
            <v>0</v>
          </cell>
          <cell r="W5637">
            <v>0</v>
          </cell>
          <cell r="Y5637">
            <v>0</v>
          </cell>
          <cell r="AA5637">
            <v>0</v>
          </cell>
          <cell r="AE5637">
            <v>2016.3320000000001</v>
          </cell>
        </row>
        <row r="5638">
          <cell r="C5638">
            <v>47264</v>
          </cell>
          <cell r="D5638">
            <v>21</v>
          </cell>
          <cell r="G5638">
            <v>0</v>
          </cell>
          <cell r="J5638">
            <v>0</v>
          </cell>
          <cell r="K5638">
            <v>0</v>
          </cell>
          <cell r="O5638" t="str">
            <v>0</v>
          </cell>
          <cell r="S5638">
            <v>0</v>
          </cell>
          <cell r="W5638">
            <v>0</v>
          </cell>
          <cell r="Y5638">
            <v>0</v>
          </cell>
          <cell r="AA5638">
            <v>0</v>
          </cell>
          <cell r="AE5638">
            <v>2016.3320000000001</v>
          </cell>
        </row>
        <row r="5639">
          <cell r="C5639">
            <v>47265</v>
          </cell>
          <cell r="D5639">
            <v>21</v>
          </cell>
          <cell r="G5639">
            <v>0</v>
          </cell>
          <cell r="J5639">
            <v>0</v>
          </cell>
          <cell r="K5639">
            <v>0</v>
          </cell>
          <cell r="O5639" t="str">
            <v>0</v>
          </cell>
          <cell r="S5639">
            <v>0</v>
          </cell>
          <cell r="W5639">
            <v>0</v>
          </cell>
          <cell r="Y5639">
            <v>0</v>
          </cell>
          <cell r="AA5639">
            <v>0</v>
          </cell>
          <cell r="AE5639">
            <v>2016.3320000000001</v>
          </cell>
        </row>
        <row r="5640">
          <cell r="C5640">
            <v>47266</v>
          </cell>
          <cell r="D5640">
            <v>22</v>
          </cell>
          <cell r="G5640">
            <v>0</v>
          </cell>
          <cell r="J5640">
            <v>0</v>
          </cell>
          <cell r="K5640">
            <v>0</v>
          </cell>
          <cell r="O5640" t="str">
            <v>0</v>
          </cell>
          <cell r="S5640">
            <v>0</v>
          </cell>
          <cell r="W5640">
            <v>0</v>
          </cell>
          <cell r="Y5640">
            <v>0</v>
          </cell>
          <cell r="AA5640">
            <v>0</v>
          </cell>
        </row>
        <row r="5641">
          <cell r="C5641">
            <v>47267</v>
          </cell>
          <cell r="D5641">
            <v>22</v>
          </cell>
          <cell r="G5641">
            <v>0</v>
          </cell>
          <cell r="J5641">
            <v>0</v>
          </cell>
          <cell r="K5641">
            <v>0</v>
          </cell>
          <cell r="O5641" t="str">
            <v>0</v>
          </cell>
          <cell r="S5641">
            <v>0</v>
          </cell>
          <cell r="W5641">
            <v>0</v>
          </cell>
          <cell r="Y5641">
            <v>0</v>
          </cell>
          <cell r="AA5641">
            <v>0</v>
          </cell>
          <cell r="AE5641">
            <v>2016.3320000000001</v>
          </cell>
        </row>
        <row r="5642">
          <cell r="C5642">
            <v>47268</v>
          </cell>
          <cell r="D5642">
            <v>22</v>
          </cell>
          <cell r="G5642">
            <v>0</v>
          </cell>
          <cell r="J5642">
            <v>0</v>
          </cell>
          <cell r="K5642">
            <v>0</v>
          </cell>
          <cell r="O5642" t="str">
            <v>0</v>
          </cell>
          <cell r="S5642">
            <v>0</v>
          </cell>
          <cell r="W5642">
            <v>0</v>
          </cell>
          <cell r="Y5642">
            <v>0</v>
          </cell>
          <cell r="AA5642">
            <v>0</v>
          </cell>
          <cell r="AE5642">
            <v>2016.3320000000001</v>
          </cell>
        </row>
        <row r="5643">
          <cell r="C5643">
            <v>47269</v>
          </cell>
          <cell r="D5643">
            <v>22</v>
          </cell>
          <cell r="G5643">
            <v>0</v>
          </cell>
          <cell r="J5643">
            <v>0</v>
          </cell>
          <cell r="K5643">
            <v>0</v>
          </cell>
          <cell r="O5643" t="str">
            <v>0</v>
          </cell>
          <cell r="S5643">
            <v>0</v>
          </cell>
          <cell r="W5643">
            <v>0</v>
          </cell>
          <cell r="Y5643">
            <v>0</v>
          </cell>
          <cell r="AA5643">
            <v>0</v>
          </cell>
          <cell r="AE5643">
            <v>2016.3320000000001</v>
          </cell>
        </row>
        <row r="5644">
          <cell r="C5644">
            <v>47270</v>
          </cell>
          <cell r="D5644">
            <v>22</v>
          </cell>
          <cell r="G5644">
            <v>0</v>
          </cell>
          <cell r="J5644">
            <v>0</v>
          </cell>
          <cell r="K5644">
            <v>0</v>
          </cell>
          <cell r="O5644" t="str">
            <v>0</v>
          </cell>
          <cell r="S5644">
            <v>0</v>
          </cell>
          <cell r="W5644">
            <v>0</v>
          </cell>
          <cell r="Y5644">
            <v>0</v>
          </cell>
          <cell r="AA5644">
            <v>0</v>
          </cell>
          <cell r="AE5644">
            <v>2016.3320000000001</v>
          </cell>
        </row>
        <row r="5645">
          <cell r="C5645">
            <v>47271</v>
          </cell>
          <cell r="D5645">
            <v>22</v>
          </cell>
          <cell r="G5645">
            <v>0</v>
          </cell>
          <cell r="J5645">
            <v>0</v>
          </cell>
          <cell r="K5645">
            <v>0</v>
          </cell>
          <cell r="O5645" t="str">
            <v>0</v>
          </cell>
          <cell r="S5645">
            <v>0</v>
          </cell>
          <cell r="W5645">
            <v>0</v>
          </cell>
          <cell r="Y5645">
            <v>0</v>
          </cell>
          <cell r="AA5645">
            <v>0</v>
          </cell>
          <cell r="AE5645">
            <v>2016.3320000000001</v>
          </cell>
        </row>
        <row r="5646">
          <cell r="C5646">
            <v>47272</v>
          </cell>
          <cell r="D5646">
            <v>22</v>
          </cell>
          <cell r="G5646">
            <v>0</v>
          </cell>
          <cell r="J5646">
            <v>0</v>
          </cell>
          <cell r="K5646">
            <v>0</v>
          </cell>
          <cell r="O5646" t="str">
            <v>0</v>
          </cell>
          <cell r="S5646">
            <v>0</v>
          </cell>
          <cell r="W5646">
            <v>0</v>
          </cell>
          <cell r="Y5646">
            <v>0</v>
          </cell>
          <cell r="AA5646">
            <v>0</v>
          </cell>
          <cell r="AE5646">
            <v>2016.3320000000001</v>
          </cell>
        </row>
        <row r="5647">
          <cell r="C5647">
            <v>47273</v>
          </cell>
          <cell r="D5647">
            <v>23</v>
          </cell>
          <cell r="G5647">
            <v>0</v>
          </cell>
          <cell r="J5647">
            <v>0</v>
          </cell>
          <cell r="K5647">
            <v>0</v>
          </cell>
          <cell r="O5647" t="str">
            <v>0</v>
          </cell>
          <cell r="S5647">
            <v>0</v>
          </cell>
          <cell r="W5647">
            <v>0</v>
          </cell>
          <cell r="Y5647">
            <v>0</v>
          </cell>
          <cell r="AA5647">
            <v>0</v>
          </cell>
          <cell r="AE5647">
            <v>2016.3320000000001</v>
          </cell>
        </row>
        <row r="5648">
          <cell r="C5648">
            <v>47274</v>
          </cell>
          <cell r="D5648">
            <v>23</v>
          </cell>
          <cell r="G5648">
            <v>0</v>
          </cell>
          <cell r="J5648">
            <v>0</v>
          </cell>
          <cell r="K5648">
            <v>0</v>
          </cell>
          <cell r="O5648" t="str">
            <v>0</v>
          </cell>
          <cell r="S5648">
            <v>0</v>
          </cell>
          <cell r="W5648">
            <v>0</v>
          </cell>
          <cell r="Y5648">
            <v>0</v>
          </cell>
          <cell r="AA5648">
            <v>0</v>
          </cell>
          <cell r="AE5648">
            <v>2016.3320000000001</v>
          </cell>
        </row>
        <row r="5649">
          <cell r="C5649">
            <v>47275</v>
          </cell>
          <cell r="D5649">
            <v>23</v>
          </cell>
          <cell r="G5649">
            <v>0</v>
          </cell>
          <cell r="J5649">
            <v>0</v>
          </cell>
          <cell r="K5649">
            <v>0</v>
          </cell>
          <cell r="O5649" t="str">
            <v>0</v>
          </cell>
          <cell r="S5649">
            <v>0</v>
          </cell>
          <cell r="W5649">
            <v>0</v>
          </cell>
          <cell r="Y5649">
            <v>0</v>
          </cell>
          <cell r="AA5649">
            <v>0</v>
          </cell>
          <cell r="AE5649">
            <v>2016.3320000000001</v>
          </cell>
        </row>
        <row r="5650">
          <cell r="C5650">
            <v>47276</v>
          </cell>
          <cell r="D5650">
            <v>23</v>
          </cell>
          <cell r="G5650">
            <v>0</v>
          </cell>
          <cell r="J5650">
            <v>0</v>
          </cell>
          <cell r="K5650">
            <v>0</v>
          </cell>
          <cell r="O5650" t="str">
            <v>0</v>
          </cell>
          <cell r="S5650">
            <v>0</v>
          </cell>
          <cell r="W5650">
            <v>0</v>
          </cell>
          <cell r="Y5650">
            <v>0</v>
          </cell>
          <cell r="AA5650">
            <v>0</v>
          </cell>
          <cell r="AE5650">
            <v>2016.3320000000001</v>
          </cell>
        </row>
        <row r="5651">
          <cell r="C5651">
            <v>47277</v>
          </cell>
          <cell r="D5651">
            <v>23</v>
          </cell>
          <cell r="G5651">
            <v>0</v>
          </cell>
          <cell r="J5651">
            <v>0</v>
          </cell>
          <cell r="K5651">
            <v>0</v>
          </cell>
          <cell r="O5651" t="str">
            <v>0</v>
          </cell>
          <cell r="S5651">
            <v>0</v>
          </cell>
          <cell r="W5651">
            <v>0</v>
          </cell>
          <cell r="Y5651">
            <v>0</v>
          </cell>
          <cell r="AA5651">
            <v>0</v>
          </cell>
          <cell r="AE5651">
            <v>2016.3320000000001</v>
          </cell>
        </row>
        <row r="5652">
          <cell r="C5652">
            <v>47278</v>
          </cell>
          <cell r="D5652">
            <v>23</v>
          </cell>
          <cell r="G5652">
            <v>0</v>
          </cell>
          <cell r="J5652">
            <v>0</v>
          </cell>
          <cell r="K5652">
            <v>0</v>
          </cell>
          <cell r="O5652" t="str">
            <v>0</v>
          </cell>
          <cell r="S5652">
            <v>0</v>
          </cell>
          <cell r="W5652">
            <v>0</v>
          </cell>
          <cell r="Y5652">
            <v>0</v>
          </cell>
          <cell r="AA5652">
            <v>0</v>
          </cell>
          <cell r="AE5652">
            <v>2016.3320000000001</v>
          </cell>
        </row>
        <row r="5653">
          <cell r="C5653">
            <v>47279</v>
          </cell>
          <cell r="D5653">
            <v>23</v>
          </cell>
          <cell r="G5653">
            <v>0</v>
          </cell>
          <cell r="J5653">
            <v>0</v>
          </cell>
          <cell r="K5653">
            <v>0</v>
          </cell>
          <cell r="O5653" t="str">
            <v>0</v>
          </cell>
          <cell r="S5653">
            <v>0</v>
          </cell>
          <cell r="W5653">
            <v>0</v>
          </cell>
          <cell r="Y5653">
            <v>0</v>
          </cell>
          <cell r="AA5653">
            <v>0</v>
          </cell>
          <cell r="AE5653">
            <v>2016.3320000000001</v>
          </cell>
        </row>
        <row r="5654">
          <cell r="C5654">
            <v>47280</v>
          </cell>
          <cell r="D5654">
            <v>24</v>
          </cell>
          <cell r="G5654">
            <v>0</v>
          </cell>
          <cell r="J5654">
            <v>0</v>
          </cell>
          <cell r="K5654">
            <v>0</v>
          </cell>
          <cell r="O5654" t="str">
            <v>0</v>
          </cell>
          <cell r="S5654">
            <v>0</v>
          </cell>
          <cell r="W5654">
            <v>0</v>
          </cell>
          <cell r="Y5654">
            <v>0</v>
          </cell>
          <cell r="AA5654">
            <v>0</v>
          </cell>
          <cell r="AE5654">
            <v>2016.3320000000001</v>
          </cell>
        </row>
        <row r="5655">
          <cell r="C5655">
            <v>47281</v>
          </cell>
          <cell r="D5655">
            <v>24</v>
          </cell>
          <cell r="G5655">
            <v>0</v>
          </cell>
          <cell r="J5655">
            <v>0</v>
          </cell>
          <cell r="K5655">
            <v>0</v>
          </cell>
          <cell r="O5655" t="str">
            <v>0</v>
          </cell>
          <cell r="S5655">
            <v>0</v>
          </cell>
          <cell r="W5655">
            <v>0</v>
          </cell>
          <cell r="Y5655">
            <v>0</v>
          </cell>
          <cell r="AA5655">
            <v>0</v>
          </cell>
          <cell r="AE5655">
            <v>2016.3320000000001</v>
          </cell>
        </row>
        <row r="5656">
          <cell r="C5656">
            <v>47282</v>
          </cell>
          <cell r="D5656">
            <v>24</v>
          </cell>
          <cell r="G5656">
            <v>0</v>
          </cell>
          <cell r="J5656">
            <v>0</v>
          </cell>
          <cell r="K5656">
            <v>0</v>
          </cell>
          <cell r="O5656" t="str">
            <v>0</v>
          </cell>
          <cell r="S5656">
            <v>0</v>
          </cell>
          <cell r="W5656">
            <v>0</v>
          </cell>
          <cell r="Y5656">
            <v>0</v>
          </cell>
          <cell r="AA5656">
            <v>0</v>
          </cell>
          <cell r="AE5656">
            <v>2016.3320000000001</v>
          </cell>
        </row>
        <row r="5657">
          <cell r="C5657">
            <v>47283</v>
          </cell>
          <cell r="D5657">
            <v>24</v>
          </cell>
          <cell r="G5657">
            <v>0</v>
          </cell>
          <cell r="J5657">
            <v>0</v>
          </cell>
          <cell r="K5657">
            <v>0</v>
          </cell>
          <cell r="O5657" t="str">
            <v>0</v>
          </cell>
          <cell r="S5657">
            <v>0</v>
          </cell>
          <cell r="W5657">
            <v>0</v>
          </cell>
          <cell r="Y5657">
            <v>0</v>
          </cell>
          <cell r="AA5657">
            <v>0</v>
          </cell>
          <cell r="AE5657">
            <v>2016.3320000000001</v>
          </cell>
        </row>
        <row r="5658">
          <cell r="C5658">
            <v>47284</v>
          </cell>
          <cell r="D5658">
            <v>24</v>
          </cell>
          <cell r="G5658">
            <v>0</v>
          </cell>
          <cell r="J5658">
            <v>0</v>
          </cell>
          <cell r="K5658">
            <v>0</v>
          </cell>
          <cell r="O5658" t="str">
            <v>0</v>
          </cell>
          <cell r="S5658">
            <v>0</v>
          </cell>
          <cell r="W5658">
            <v>0</v>
          </cell>
          <cell r="Y5658">
            <v>0</v>
          </cell>
          <cell r="AA5658">
            <v>0</v>
          </cell>
          <cell r="AE5658">
            <v>2016.3320000000001</v>
          </cell>
        </row>
        <row r="5659">
          <cell r="C5659">
            <v>47285</v>
          </cell>
          <cell r="D5659">
            <v>24</v>
          </cell>
          <cell r="G5659">
            <v>0</v>
          </cell>
          <cell r="J5659">
            <v>0</v>
          </cell>
          <cell r="K5659">
            <v>0</v>
          </cell>
          <cell r="O5659" t="str">
            <v>0</v>
          </cell>
          <cell r="S5659">
            <v>0</v>
          </cell>
          <cell r="W5659">
            <v>0</v>
          </cell>
          <cell r="Y5659">
            <v>0</v>
          </cell>
          <cell r="AA5659">
            <v>0</v>
          </cell>
          <cell r="AE5659">
            <v>2016.3320000000001</v>
          </cell>
        </row>
        <row r="5660">
          <cell r="C5660">
            <v>47286</v>
          </cell>
          <cell r="D5660">
            <v>24</v>
          </cell>
          <cell r="G5660">
            <v>0</v>
          </cell>
          <cell r="J5660">
            <v>0</v>
          </cell>
          <cell r="K5660">
            <v>0</v>
          </cell>
          <cell r="O5660" t="str">
            <v>0</v>
          </cell>
          <cell r="S5660">
            <v>0</v>
          </cell>
          <cell r="W5660">
            <v>0</v>
          </cell>
          <cell r="Y5660">
            <v>0</v>
          </cell>
          <cell r="AA5660">
            <v>0</v>
          </cell>
          <cell r="AE5660">
            <v>2016.3320000000001</v>
          </cell>
        </row>
        <row r="5661">
          <cell r="C5661">
            <v>47287</v>
          </cell>
          <cell r="D5661">
            <v>25</v>
          </cell>
          <cell r="G5661">
            <v>0</v>
          </cell>
          <cell r="J5661">
            <v>0</v>
          </cell>
          <cell r="K5661">
            <v>0</v>
          </cell>
          <cell r="O5661" t="str">
            <v>0</v>
          </cell>
          <cell r="S5661">
            <v>0</v>
          </cell>
          <cell r="W5661">
            <v>0</v>
          </cell>
          <cell r="Y5661">
            <v>0</v>
          </cell>
          <cell r="AA5661">
            <v>0</v>
          </cell>
          <cell r="AE5661">
            <v>2016.3320000000001</v>
          </cell>
        </row>
        <row r="5662">
          <cell r="C5662">
            <v>47288</v>
          </cell>
          <cell r="D5662">
            <v>25</v>
          </cell>
          <cell r="G5662">
            <v>0</v>
          </cell>
          <cell r="J5662">
            <v>0</v>
          </cell>
          <cell r="K5662">
            <v>0</v>
          </cell>
          <cell r="O5662" t="str">
            <v>0</v>
          </cell>
          <cell r="S5662">
            <v>0</v>
          </cell>
          <cell r="W5662">
            <v>0</v>
          </cell>
          <cell r="Y5662">
            <v>0</v>
          </cell>
          <cell r="AA5662">
            <v>0</v>
          </cell>
          <cell r="AE5662">
            <v>2016.3320000000001</v>
          </cell>
        </row>
        <row r="5663">
          <cell r="C5663">
            <v>47289</v>
          </cell>
          <cell r="D5663">
            <v>25</v>
          </cell>
          <cell r="G5663">
            <v>0</v>
          </cell>
          <cell r="J5663">
            <v>0</v>
          </cell>
          <cell r="K5663">
            <v>0</v>
          </cell>
          <cell r="O5663" t="str">
            <v>0</v>
          </cell>
          <cell r="S5663">
            <v>0</v>
          </cell>
          <cell r="W5663">
            <v>0</v>
          </cell>
          <cell r="Y5663">
            <v>0</v>
          </cell>
          <cell r="AA5663">
            <v>0</v>
          </cell>
          <cell r="AE5663">
            <v>2016.3320000000001</v>
          </cell>
        </row>
        <row r="5664">
          <cell r="C5664">
            <v>47290</v>
          </cell>
          <cell r="D5664">
            <v>25</v>
          </cell>
          <cell r="G5664">
            <v>0</v>
          </cell>
          <cell r="J5664">
            <v>0</v>
          </cell>
          <cell r="K5664">
            <v>0</v>
          </cell>
          <cell r="O5664" t="str">
            <v>0</v>
          </cell>
          <cell r="S5664">
            <v>0</v>
          </cell>
          <cell r="W5664">
            <v>0</v>
          </cell>
          <cell r="Y5664">
            <v>0</v>
          </cell>
          <cell r="AA5664">
            <v>0</v>
          </cell>
          <cell r="AE5664">
            <v>2016.3320000000001</v>
          </cell>
        </row>
        <row r="5665">
          <cell r="C5665">
            <v>47291</v>
          </cell>
          <cell r="D5665">
            <v>25</v>
          </cell>
          <cell r="G5665">
            <v>0</v>
          </cell>
          <cell r="J5665">
            <v>0</v>
          </cell>
          <cell r="K5665">
            <v>0</v>
          </cell>
          <cell r="O5665" t="str">
            <v>0</v>
          </cell>
          <cell r="S5665">
            <v>0</v>
          </cell>
          <cell r="W5665">
            <v>0</v>
          </cell>
          <cell r="Y5665">
            <v>0</v>
          </cell>
          <cell r="AA5665">
            <v>0</v>
          </cell>
          <cell r="AE5665">
            <v>2016.3320000000001</v>
          </cell>
        </row>
        <row r="5666">
          <cell r="C5666">
            <v>47292</v>
          </cell>
          <cell r="D5666">
            <v>25</v>
          </cell>
          <cell r="G5666">
            <v>0</v>
          </cell>
          <cell r="J5666">
            <v>0</v>
          </cell>
          <cell r="K5666">
            <v>0</v>
          </cell>
          <cell r="O5666" t="str">
            <v>0</v>
          </cell>
          <cell r="S5666">
            <v>0</v>
          </cell>
          <cell r="W5666">
            <v>0</v>
          </cell>
          <cell r="Y5666">
            <v>0</v>
          </cell>
          <cell r="AA5666">
            <v>0</v>
          </cell>
          <cell r="AE5666">
            <v>2016.3320000000001</v>
          </cell>
        </row>
        <row r="5667">
          <cell r="C5667">
            <v>47293</v>
          </cell>
          <cell r="D5667">
            <v>25</v>
          </cell>
          <cell r="G5667">
            <v>0</v>
          </cell>
          <cell r="J5667">
            <v>0</v>
          </cell>
          <cell r="K5667">
            <v>0</v>
          </cell>
          <cell r="O5667" t="str">
            <v>0</v>
          </cell>
          <cell r="S5667">
            <v>0</v>
          </cell>
          <cell r="W5667">
            <v>0</v>
          </cell>
          <cell r="Y5667">
            <v>0</v>
          </cell>
          <cell r="AA5667">
            <v>0</v>
          </cell>
          <cell r="AE5667">
            <v>2016.3320000000001</v>
          </cell>
        </row>
        <row r="5668">
          <cell r="C5668">
            <v>47294</v>
          </cell>
          <cell r="D5668">
            <v>26</v>
          </cell>
          <cell r="G5668">
            <v>0</v>
          </cell>
          <cell r="J5668">
            <v>0</v>
          </cell>
          <cell r="K5668">
            <v>0</v>
          </cell>
          <cell r="O5668" t="str">
            <v>0</v>
          </cell>
          <cell r="S5668">
            <v>0</v>
          </cell>
          <cell r="W5668">
            <v>0</v>
          </cell>
          <cell r="Y5668">
            <v>0</v>
          </cell>
          <cell r="AA5668">
            <v>0</v>
          </cell>
          <cell r="AE5668">
            <v>2016.3320000000001</v>
          </cell>
        </row>
        <row r="5669">
          <cell r="C5669">
            <v>47295</v>
          </cell>
          <cell r="D5669">
            <v>26</v>
          </cell>
          <cell r="G5669">
            <v>0</v>
          </cell>
          <cell r="J5669">
            <v>0</v>
          </cell>
          <cell r="K5669">
            <v>0</v>
          </cell>
          <cell r="O5669" t="str">
            <v>0</v>
          </cell>
          <cell r="S5669">
            <v>0</v>
          </cell>
          <cell r="W5669">
            <v>0</v>
          </cell>
          <cell r="Y5669">
            <v>0</v>
          </cell>
          <cell r="AA5669">
            <v>0</v>
          </cell>
          <cell r="AE5669">
            <v>2016.3320000000001</v>
          </cell>
        </row>
        <row r="5670">
          <cell r="C5670">
            <v>47296</v>
          </cell>
          <cell r="D5670">
            <v>26</v>
          </cell>
          <cell r="G5670">
            <v>0</v>
          </cell>
          <cell r="J5670">
            <v>0</v>
          </cell>
          <cell r="K5670">
            <v>0</v>
          </cell>
          <cell r="O5670" t="str">
            <v>0</v>
          </cell>
          <cell r="S5670">
            <v>0</v>
          </cell>
          <cell r="W5670">
            <v>0</v>
          </cell>
          <cell r="Y5670">
            <v>0</v>
          </cell>
          <cell r="AA5670">
            <v>0</v>
          </cell>
          <cell r="AE5670">
            <v>2016.3320000000001</v>
          </cell>
        </row>
        <row r="5671">
          <cell r="C5671">
            <v>47297</v>
          </cell>
          <cell r="D5671">
            <v>26</v>
          </cell>
          <cell r="G5671">
            <v>0</v>
          </cell>
          <cell r="J5671">
            <v>0</v>
          </cell>
          <cell r="K5671">
            <v>0</v>
          </cell>
          <cell r="O5671" t="str">
            <v>0</v>
          </cell>
          <cell r="S5671">
            <v>0</v>
          </cell>
          <cell r="W5671">
            <v>0</v>
          </cell>
          <cell r="Y5671">
            <v>0</v>
          </cell>
          <cell r="AA5671">
            <v>0</v>
          </cell>
        </row>
        <row r="5672">
          <cell r="C5672">
            <v>47298</v>
          </cell>
          <cell r="D5672">
            <v>26</v>
          </cell>
          <cell r="G5672">
            <v>0</v>
          </cell>
          <cell r="J5672">
            <v>0</v>
          </cell>
          <cell r="K5672">
            <v>0</v>
          </cell>
          <cell r="O5672" t="str">
            <v>0</v>
          </cell>
          <cell r="S5672">
            <v>0</v>
          </cell>
          <cell r="W5672">
            <v>0</v>
          </cell>
          <cell r="Y5672">
            <v>0</v>
          </cell>
          <cell r="AA5672">
            <v>0</v>
          </cell>
          <cell r="AE5672">
            <v>2016.3320000000001</v>
          </cell>
        </row>
        <row r="5673">
          <cell r="C5673">
            <v>47299</v>
          </cell>
          <cell r="D5673">
            <v>26</v>
          </cell>
          <cell r="G5673">
            <v>0</v>
          </cell>
          <cell r="J5673">
            <v>0</v>
          </cell>
          <cell r="K5673">
            <v>0</v>
          </cell>
          <cell r="O5673" t="str">
            <v>0</v>
          </cell>
          <cell r="S5673">
            <v>0</v>
          </cell>
          <cell r="W5673">
            <v>0</v>
          </cell>
          <cell r="Y5673">
            <v>0</v>
          </cell>
          <cell r="AA5673">
            <v>0</v>
          </cell>
          <cell r="AE5673">
            <v>2016.3320000000001</v>
          </cell>
        </row>
        <row r="5674">
          <cell r="C5674">
            <v>47300</v>
          </cell>
          <cell r="D5674">
            <v>26</v>
          </cell>
          <cell r="G5674">
            <v>0</v>
          </cell>
          <cell r="J5674">
            <v>0</v>
          </cell>
          <cell r="K5674">
            <v>0</v>
          </cell>
          <cell r="O5674" t="str">
            <v>0</v>
          </cell>
          <cell r="S5674">
            <v>0</v>
          </cell>
          <cell r="W5674">
            <v>0</v>
          </cell>
          <cell r="Y5674">
            <v>0</v>
          </cell>
          <cell r="AA5674">
            <v>0</v>
          </cell>
          <cell r="AE5674">
            <v>2016.3320000000001</v>
          </cell>
        </row>
        <row r="5675">
          <cell r="C5675">
            <v>47301</v>
          </cell>
          <cell r="D5675">
            <v>27</v>
          </cell>
          <cell r="G5675">
            <v>0</v>
          </cell>
          <cell r="J5675">
            <v>0</v>
          </cell>
          <cell r="K5675">
            <v>0</v>
          </cell>
          <cell r="O5675" t="str">
            <v>0</v>
          </cell>
          <cell r="S5675">
            <v>0</v>
          </cell>
          <cell r="W5675">
            <v>0</v>
          </cell>
          <cell r="Y5675">
            <v>0</v>
          </cell>
          <cell r="AA5675">
            <v>0</v>
          </cell>
          <cell r="AE5675">
            <v>2016.3320000000001</v>
          </cell>
        </row>
        <row r="5676">
          <cell r="C5676">
            <v>47302</v>
          </cell>
          <cell r="D5676">
            <v>27</v>
          </cell>
          <cell r="G5676">
            <v>0</v>
          </cell>
          <cell r="J5676">
            <v>0</v>
          </cell>
          <cell r="K5676">
            <v>0</v>
          </cell>
          <cell r="O5676" t="str">
            <v>0</v>
          </cell>
          <cell r="S5676">
            <v>0</v>
          </cell>
          <cell r="W5676">
            <v>0</v>
          </cell>
          <cell r="Y5676">
            <v>0</v>
          </cell>
          <cell r="AA5676">
            <v>0</v>
          </cell>
          <cell r="AE5676">
            <v>2016.3320000000001</v>
          </cell>
        </row>
        <row r="5677">
          <cell r="C5677">
            <v>47303</v>
          </cell>
          <cell r="D5677">
            <v>27</v>
          </cell>
          <cell r="G5677">
            <v>0</v>
          </cell>
          <cell r="J5677">
            <v>0</v>
          </cell>
          <cell r="K5677">
            <v>0</v>
          </cell>
          <cell r="O5677" t="str">
            <v>0</v>
          </cell>
          <cell r="S5677">
            <v>0</v>
          </cell>
          <cell r="W5677">
            <v>0</v>
          </cell>
          <cell r="Y5677">
            <v>0</v>
          </cell>
          <cell r="AA5677">
            <v>0</v>
          </cell>
          <cell r="AE5677">
            <v>2016.3320000000001</v>
          </cell>
        </row>
        <row r="5678">
          <cell r="C5678">
            <v>47304</v>
          </cell>
          <cell r="D5678">
            <v>27</v>
          </cell>
          <cell r="G5678">
            <v>0</v>
          </cell>
          <cell r="J5678">
            <v>0</v>
          </cell>
          <cell r="K5678">
            <v>0</v>
          </cell>
          <cell r="O5678" t="str">
            <v>0</v>
          </cell>
          <cell r="S5678">
            <v>0</v>
          </cell>
          <cell r="W5678">
            <v>0</v>
          </cell>
          <cell r="Y5678">
            <v>0</v>
          </cell>
          <cell r="AA5678">
            <v>0</v>
          </cell>
          <cell r="AE5678">
            <v>2016.3320000000001</v>
          </cell>
        </row>
        <row r="5679">
          <cell r="C5679">
            <v>47305</v>
          </cell>
          <cell r="D5679">
            <v>27</v>
          </cell>
          <cell r="G5679">
            <v>0</v>
          </cell>
          <cell r="J5679">
            <v>0</v>
          </cell>
          <cell r="K5679">
            <v>0</v>
          </cell>
          <cell r="O5679" t="str">
            <v>0</v>
          </cell>
          <cell r="S5679">
            <v>0</v>
          </cell>
          <cell r="W5679">
            <v>0</v>
          </cell>
          <cell r="Y5679">
            <v>0</v>
          </cell>
          <cell r="AA5679">
            <v>0</v>
          </cell>
          <cell r="AE5679">
            <v>2016.3320000000001</v>
          </cell>
        </row>
        <row r="5680">
          <cell r="C5680">
            <v>47306</v>
          </cell>
          <cell r="D5680">
            <v>27</v>
          </cell>
          <cell r="G5680">
            <v>0</v>
          </cell>
          <cell r="J5680">
            <v>0</v>
          </cell>
          <cell r="K5680">
            <v>0</v>
          </cell>
          <cell r="O5680" t="str">
            <v>0</v>
          </cell>
          <cell r="S5680">
            <v>0</v>
          </cell>
          <cell r="W5680">
            <v>0</v>
          </cell>
          <cell r="Y5680">
            <v>0</v>
          </cell>
          <cell r="AA5680">
            <v>0</v>
          </cell>
          <cell r="AE5680">
            <v>2016.3320000000001</v>
          </cell>
        </row>
        <row r="5681">
          <cell r="C5681">
            <v>47307</v>
          </cell>
          <cell r="D5681">
            <v>27</v>
          </cell>
          <cell r="G5681">
            <v>0</v>
          </cell>
          <cell r="J5681">
            <v>0</v>
          </cell>
          <cell r="K5681">
            <v>0</v>
          </cell>
          <cell r="O5681" t="str">
            <v>0</v>
          </cell>
          <cell r="S5681">
            <v>0</v>
          </cell>
          <cell r="W5681">
            <v>0</v>
          </cell>
          <cell r="Y5681">
            <v>0</v>
          </cell>
          <cell r="AA5681">
            <v>0</v>
          </cell>
          <cell r="AE5681">
            <v>2016.3320000000001</v>
          </cell>
        </row>
        <row r="5682">
          <cell r="C5682">
            <v>47308</v>
          </cell>
          <cell r="D5682">
            <v>28</v>
          </cell>
          <cell r="G5682">
            <v>0</v>
          </cell>
          <cell r="J5682">
            <v>0</v>
          </cell>
          <cell r="K5682">
            <v>0</v>
          </cell>
          <cell r="O5682" t="str">
            <v>0</v>
          </cell>
          <cell r="S5682">
            <v>0</v>
          </cell>
          <cell r="W5682">
            <v>0</v>
          </cell>
          <cell r="Y5682">
            <v>0</v>
          </cell>
          <cell r="AA5682">
            <v>0</v>
          </cell>
          <cell r="AE5682">
            <v>2016.3320000000001</v>
          </cell>
        </row>
        <row r="5683">
          <cell r="C5683">
            <v>47309</v>
          </cell>
          <cell r="D5683">
            <v>28</v>
          </cell>
          <cell r="G5683">
            <v>0</v>
          </cell>
          <cell r="J5683">
            <v>0</v>
          </cell>
          <cell r="K5683">
            <v>0</v>
          </cell>
          <cell r="O5683" t="str">
            <v>0</v>
          </cell>
          <cell r="S5683">
            <v>0</v>
          </cell>
          <cell r="W5683">
            <v>0</v>
          </cell>
          <cell r="Y5683">
            <v>0</v>
          </cell>
          <cell r="AA5683">
            <v>0</v>
          </cell>
          <cell r="AE5683">
            <v>2016.3320000000001</v>
          </cell>
        </row>
        <row r="5684">
          <cell r="C5684">
            <v>47310</v>
          </cell>
          <cell r="D5684">
            <v>28</v>
          </cell>
          <cell r="G5684">
            <v>0</v>
          </cell>
          <cell r="J5684">
            <v>0</v>
          </cell>
          <cell r="K5684">
            <v>0</v>
          </cell>
          <cell r="O5684" t="str">
            <v>0</v>
          </cell>
          <cell r="S5684">
            <v>0</v>
          </cell>
          <cell r="W5684">
            <v>0</v>
          </cell>
          <cell r="Y5684">
            <v>0</v>
          </cell>
          <cell r="AA5684">
            <v>0</v>
          </cell>
          <cell r="AE5684">
            <v>2016.3320000000001</v>
          </cell>
        </row>
        <row r="5685">
          <cell r="C5685">
            <v>47311</v>
          </cell>
          <cell r="D5685">
            <v>28</v>
          </cell>
          <cell r="G5685">
            <v>0</v>
          </cell>
          <cell r="J5685">
            <v>0</v>
          </cell>
          <cell r="K5685">
            <v>0</v>
          </cell>
          <cell r="O5685" t="str">
            <v>0</v>
          </cell>
          <cell r="S5685">
            <v>0</v>
          </cell>
          <cell r="W5685">
            <v>0</v>
          </cell>
          <cell r="Y5685">
            <v>0</v>
          </cell>
          <cell r="AA5685">
            <v>0</v>
          </cell>
          <cell r="AE5685">
            <v>2016.3320000000001</v>
          </cell>
        </row>
        <row r="5686">
          <cell r="C5686">
            <v>47312</v>
          </cell>
          <cell r="D5686">
            <v>28</v>
          </cell>
          <cell r="G5686">
            <v>0</v>
          </cell>
          <cell r="J5686">
            <v>0</v>
          </cell>
          <cell r="K5686">
            <v>0</v>
          </cell>
          <cell r="O5686" t="str">
            <v>0</v>
          </cell>
          <cell r="S5686">
            <v>0</v>
          </cell>
          <cell r="W5686">
            <v>0</v>
          </cell>
          <cell r="Y5686">
            <v>0</v>
          </cell>
          <cell r="AA5686">
            <v>0</v>
          </cell>
          <cell r="AE5686">
            <v>2016.3320000000001</v>
          </cell>
        </row>
        <row r="5687">
          <cell r="C5687">
            <v>47313</v>
          </cell>
          <cell r="D5687">
            <v>28</v>
          </cell>
          <cell r="G5687">
            <v>0</v>
          </cell>
          <cell r="J5687">
            <v>0</v>
          </cell>
          <cell r="K5687">
            <v>0</v>
          </cell>
          <cell r="O5687" t="str">
            <v>0</v>
          </cell>
          <cell r="S5687">
            <v>0</v>
          </cell>
          <cell r="W5687">
            <v>0</v>
          </cell>
          <cell r="Y5687">
            <v>0</v>
          </cell>
          <cell r="AA5687">
            <v>0</v>
          </cell>
          <cell r="AE5687">
            <v>2016.3320000000001</v>
          </cell>
        </row>
        <row r="5688">
          <cell r="C5688">
            <v>47314</v>
          </cell>
          <cell r="D5688">
            <v>28</v>
          </cell>
          <cell r="G5688">
            <v>0</v>
          </cell>
          <cell r="J5688">
            <v>0</v>
          </cell>
          <cell r="K5688">
            <v>0</v>
          </cell>
          <cell r="O5688" t="str">
            <v>0</v>
          </cell>
          <cell r="S5688">
            <v>0</v>
          </cell>
          <cell r="W5688">
            <v>0</v>
          </cell>
          <cell r="Y5688">
            <v>0</v>
          </cell>
          <cell r="AA5688">
            <v>0</v>
          </cell>
          <cell r="AE5688">
            <v>2016.3320000000001</v>
          </cell>
        </row>
        <row r="5689">
          <cell r="C5689">
            <v>47315</v>
          </cell>
          <cell r="D5689">
            <v>29</v>
          </cell>
          <cell r="G5689">
            <v>0</v>
          </cell>
          <cell r="J5689">
            <v>0</v>
          </cell>
          <cell r="K5689">
            <v>0</v>
          </cell>
          <cell r="O5689" t="str">
            <v>0</v>
          </cell>
          <cell r="S5689">
            <v>0</v>
          </cell>
          <cell r="W5689">
            <v>0</v>
          </cell>
          <cell r="Y5689">
            <v>0</v>
          </cell>
          <cell r="AA5689">
            <v>0</v>
          </cell>
          <cell r="AE5689">
            <v>2016.3320000000001</v>
          </cell>
        </row>
        <row r="5690">
          <cell r="C5690">
            <v>47316</v>
          </cell>
          <cell r="D5690">
            <v>29</v>
          </cell>
          <cell r="G5690">
            <v>0</v>
          </cell>
          <cell r="J5690">
            <v>0</v>
          </cell>
          <cell r="K5690">
            <v>0</v>
          </cell>
          <cell r="O5690" t="str">
            <v>0</v>
          </cell>
          <cell r="S5690">
            <v>0</v>
          </cell>
          <cell r="W5690">
            <v>0</v>
          </cell>
          <cell r="Y5690">
            <v>0</v>
          </cell>
          <cell r="AA5690">
            <v>0</v>
          </cell>
          <cell r="AE5690">
            <v>2016.3320000000001</v>
          </cell>
        </row>
        <row r="5691">
          <cell r="C5691">
            <v>47317</v>
          </cell>
          <cell r="D5691">
            <v>29</v>
          </cell>
          <cell r="G5691">
            <v>0</v>
          </cell>
          <cell r="J5691">
            <v>0</v>
          </cell>
          <cell r="K5691">
            <v>0</v>
          </cell>
          <cell r="O5691" t="str">
            <v>0</v>
          </cell>
          <cell r="S5691">
            <v>0</v>
          </cell>
          <cell r="W5691">
            <v>0</v>
          </cell>
          <cell r="Y5691">
            <v>0</v>
          </cell>
          <cell r="AA5691">
            <v>0</v>
          </cell>
          <cell r="AE5691">
            <v>2016.3320000000001</v>
          </cell>
        </row>
        <row r="5692">
          <cell r="C5692">
            <v>47318</v>
          </cell>
          <cell r="D5692">
            <v>29</v>
          </cell>
          <cell r="G5692">
            <v>0</v>
          </cell>
          <cell r="J5692">
            <v>0</v>
          </cell>
          <cell r="K5692">
            <v>0</v>
          </cell>
          <cell r="O5692" t="str">
            <v>0</v>
          </cell>
          <cell r="S5692">
            <v>0</v>
          </cell>
          <cell r="W5692">
            <v>0</v>
          </cell>
          <cell r="Y5692">
            <v>0</v>
          </cell>
          <cell r="AA5692">
            <v>0</v>
          </cell>
          <cell r="AE5692">
            <v>2016.3320000000001</v>
          </cell>
        </row>
        <row r="5693">
          <cell r="C5693">
            <v>47319</v>
          </cell>
          <cell r="D5693">
            <v>29</v>
          </cell>
          <cell r="G5693">
            <v>0</v>
          </cell>
          <cell r="J5693">
            <v>0</v>
          </cell>
          <cell r="K5693">
            <v>0</v>
          </cell>
          <cell r="O5693" t="str">
            <v>0</v>
          </cell>
          <cell r="S5693">
            <v>0</v>
          </cell>
          <cell r="W5693">
            <v>0</v>
          </cell>
          <cell r="Y5693">
            <v>0</v>
          </cell>
          <cell r="AA5693">
            <v>0</v>
          </cell>
          <cell r="AE5693">
            <v>2016.3320000000001</v>
          </cell>
        </row>
        <row r="5694">
          <cell r="C5694">
            <v>47320</v>
          </cell>
          <cell r="D5694">
            <v>29</v>
          </cell>
          <cell r="G5694">
            <v>0</v>
          </cell>
          <cell r="J5694">
            <v>0</v>
          </cell>
          <cell r="K5694">
            <v>0</v>
          </cell>
          <cell r="O5694" t="str">
            <v>0</v>
          </cell>
          <cell r="S5694">
            <v>0</v>
          </cell>
          <cell r="W5694">
            <v>0</v>
          </cell>
          <cell r="Y5694">
            <v>0</v>
          </cell>
          <cell r="AA5694">
            <v>0</v>
          </cell>
          <cell r="AE5694">
            <v>2016.3320000000001</v>
          </cell>
        </row>
        <row r="5695">
          <cell r="C5695">
            <v>47321</v>
          </cell>
          <cell r="D5695">
            <v>29</v>
          </cell>
          <cell r="G5695">
            <v>0</v>
          </cell>
          <cell r="J5695">
            <v>0</v>
          </cell>
          <cell r="K5695">
            <v>0</v>
          </cell>
          <cell r="O5695" t="str">
            <v>0</v>
          </cell>
          <cell r="S5695">
            <v>0</v>
          </cell>
          <cell r="W5695">
            <v>0</v>
          </cell>
          <cell r="Y5695">
            <v>0</v>
          </cell>
          <cell r="AA5695">
            <v>0</v>
          </cell>
          <cell r="AE5695">
            <v>2016.3320000000001</v>
          </cell>
        </row>
        <row r="5696">
          <cell r="C5696">
            <v>47322</v>
          </cell>
          <cell r="D5696">
            <v>30</v>
          </cell>
          <cell r="G5696">
            <v>0</v>
          </cell>
          <cell r="J5696">
            <v>0</v>
          </cell>
          <cell r="K5696">
            <v>0</v>
          </cell>
          <cell r="O5696" t="str">
            <v>0</v>
          </cell>
          <cell r="S5696">
            <v>0</v>
          </cell>
          <cell r="W5696">
            <v>0</v>
          </cell>
          <cell r="Y5696">
            <v>0</v>
          </cell>
          <cell r="AA5696">
            <v>0</v>
          </cell>
          <cell r="AE5696">
            <v>2016.3320000000001</v>
          </cell>
        </row>
        <row r="5697">
          <cell r="C5697">
            <v>47323</v>
          </cell>
          <cell r="D5697">
            <v>30</v>
          </cell>
          <cell r="G5697">
            <v>0</v>
          </cell>
          <cell r="J5697">
            <v>0</v>
          </cell>
          <cell r="K5697">
            <v>0</v>
          </cell>
          <cell r="O5697" t="str">
            <v>0</v>
          </cell>
          <cell r="S5697">
            <v>0</v>
          </cell>
          <cell r="W5697">
            <v>0</v>
          </cell>
          <cell r="Y5697">
            <v>0</v>
          </cell>
          <cell r="AA5697">
            <v>0</v>
          </cell>
          <cell r="AE5697">
            <v>2016.3320000000001</v>
          </cell>
        </row>
        <row r="5698">
          <cell r="C5698">
            <v>47324</v>
          </cell>
          <cell r="D5698">
            <v>30</v>
          </cell>
          <cell r="G5698">
            <v>0</v>
          </cell>
          <cell r="J5698">
            <v>0</v>
          </cell>
          <cell r="K5698">
            <v>0</v>
          </cell>
          <cell r="O5698" t="str">
            <v>0</v>
          </cell>
          <cell r="S5698">
            <v>0</v>
          </cell>
          <cell r="W5698">
            <v>0</v>
          </cell>
          <cell r="Y5698">
            <v>0</v>
          </cell>
          <cell r="AA5698">
            <v>0</v>
          </cell>
          <cell r="AE5698">
            <v>2016.3320000000001</v>
          </cell>
        </row>
        <row r="5699">
          <cell r="C5699">
            <v>47325</v>
          </cell>
          <cell r="D5699">
            <v>30</v>
          </cell>
          <cell r="G5699">
            <v>0</v>
          </cell>
          <cell r="J5699">
            <v>0</v>
          </cell>
          <cell r="K5699">
            <v>0</v>
          </cell>
          <cell r="O5699" t="str">
            <v>0</v>
          </cell>
          <cell r="S5699">
            <v>0</v>
          </cell>
          <cell r="W5699">
            <v>0</v>
          </cell>
          <cell r="Y5699">
            <v>0</v>
          </cell>
          <cell r="AA5699">
            <v>0</v>
          </cell>
          <cell r="AE5699">
            <v>2016.3320000000001</v>
          </cell>
        </row>
        <row r="5700">
          <cell r="C5700">
            <v>47326</v>
          </cell>
          <cell r="D5700">
            <v>30</v>
          </cell>
          <cell r="G5700">
            <v>0</v>
          </cell>
          <cell r="J5700">
            <v>0</v>
          </cell>
          <cell r="K5700">
            <v>0</v>
          </cell>
          <cell r="O5700" t="str">
            <v>0</v>
          </cell>
          <cell r="S5700">
            <v>0</v>
          </cell>
          <cell r="W5700">
            <v>0</v>
          </cell>
          <cell r="Y5700">
            <v>0</v>
          </cell>
          <cell r="AA5700">
            <v>0</v>
          </cell>
          <cell r="AE5700">
            <v>2016.3320000000001</v>
          </cell>
        </row>
        <row r="5701">
          <cell r="C5701">
            <v>47327</v>
          </cell>
          <cell r="D5701">
            <v>30</v>
          </cell>
          <cell r="G5701">
            <v>0</v>
          </cell>
          <cell r="J5701">
            <v>0</v>
          </cell>
          <cell r="K5701">
            <v>0</v>
          </cell>
          <cell r="O5701" t="str">
            <v>0</v>
          </cell>
          <cell r="S5701">
            <v>0</v>
          </cell>
          <cell r="W5701">
            <v>0</v>
          </cell>
          <cell r="Y5701">
            <v>0</v>
          </cell>
          <cell r="AA5701">
            <v>0</v>
          </cell>
        </row>
        <row r="5702">
          <cell r="C5702">
            <v>47328</v>
          </cell>
          <cell r="D5702">
            <v>30</v>
          </cell>
          <cell r="G5702">
            <v>0</v>
          </cell>
          <cell r="J5702">
            <v>0</v>
          </cell>
          <cell r="K5702">
            <v>0</v>
          </cell>
          <cell r="O5702" t="str">
            <v>0</v>
          </cell>
          <cell r="S5702">
            <v>0</v>
          </cell>
          <cell r="W5702">
            <v>0</v>
          </cell>
          <cell r="Y5702">
            <v>0</v>
          </cell>
          <cell r="AA5702">
            <v>0</v>
          </cell>
          <cell r="AE5702">
            <v>2016.3320000000001</v>
          </cell>
        </row>
        <row r="5703">
          <cell r="C5703">
            <v>47329</v>
          </cell>
          <cell r="D5703">
            <v>31</v>
          </cell>
          <cell r="G5703">
            <v>0</v>
          </cell>
          <cell r="J5703">
            <v>0</v>
          </cell>
          <cell r="K5703">
            <v>0</v>
          </cell>
          <cell r="O5703" t="str">
            <v>0</v>
          </cell>
          <cell r="S5703">
            <v>0</v>
          </cell>
          <cell r="W5703">
            <v>0</v>
          </cell>
          <cell r="Y5703">
            <v>0</v>
          </cell>
          <cell r="AA5703">
            <v>0</v>
          </cell>
          <cell r="AE5703">
            <v>2016.3320000000001</v>
          </cell>
        </row>
        <row r="5704">
          <cell r="C5704">
            <v>47330</v>
          </cell>
          <cell r="D5704">
            <v>31</v>
          </cell>
          <cell r="G5704">
            <v>0</v>
          </cell>
          <cell r="J5704">
            <v>0</v>
          </cell>
          <cell r="K5704">
            <v>0</v>
          </cell>
          <cell r="O5704" t="str">
            <v>0</v>
          </cell>
          <cell r="S5704">
            <v>0</v>
          </cell>
          <cell r="W5704">
            <v>0</v>
          </cell>
          <cell r="Y5704">
            <v>0</v>
          </cell>
          <cell r="AA5704">
            <v>0</v>
          </cell>
          <cell r="AE5704">
            <v>2016.3320000000001</v>
          </cell>
        </row>
        <row r="5705">
          <cell r="C5705">
            <v>47331</v>
          </cell>
          <cell r="D5705">
            <v>31</v>
          </cell>
          <cell r="G5705">
            <v>0</v>
          </cell>
          <cell r="J5705">
            <v>0</v>
          </cell>
          <cell r="K5705">
            <v>0</v>
          </cell>
          <cell r="O5705" t="str">
            <v>0</v>
          </cell>
          <cell r="S5705">
            <v>0</v>
          </cell>
          <cell r="W5705">
            <v>0</v>
          </cell>
          <cell r="Y5705">
            <v>0</v>
          </cell>
          <cell r="AA5705">
            <v>0</v>
          </cell>
          <cell r="AE5705">
            <v>2016.3320000000001</v>
          </cell>
        </row>
        <row r="5706">
          <cell r="C5706">
            <v>47332</v>
          </cell>
          <cell r="D5706">
            <v>31</v>
          </cell>
          <cell r="G5706">
            <v>0</v>
          </cell>
          <cell r="J5706">
            <v>0</v>
          </cell>
          <cell r="K5706">
            <v>0</v>
          </cell>
          <cell r="O5706" t="str">
            <v>0</v>
          </cell>
          <cell r="S5706">
            <v>0</v>
          </cell>
          <cell r="W5706">
            <v>0</v>
          </cell>
          <cell r="Y5706">
            <v>0</v>
          </cell>
          <cell r="AA5706">
            <v>0</v>
          </cell>
          <cell r="AE5706">
            <v>2016.3320000000001</v>
          </cell>
        </row>
        <row r="5707">
          <cell r="C5707">
            <v>47333</v>
          </cell>
          <cell r="D5707">
            <v>31</v>
          </cell>
          <cell r="G5707">
            <v>0</v>
          </cell>
          <cell r="J5707">
            <v>0</v>
          </cell>
          <cell r="K5707">
            <v>0</v>
          </cell>
          <cell r="O5707" t="str">
            <v>0</v>
          </cell>
          <cell r="S5707">
            <v>0</v>
          </cell>
          <cell r="W5707">
            <v>0</v>
          </cell>
          <cell r="Y5707">
            <v>0</v>
          </cell>
          <cell r="AA5707">
            <v>0</v>
          </cell>
          <cell r="AE5707">
            <v>2016.3320000000001</v>
          </cell>
        </row>
        <row r="5708">
          <cell r="C5708">
            <v>47334</v>
          </cell>
          <cell r="D5708">
            <v>31</v>
          </cell>
          <cell r="G5708">
            <v>0</v>
          </cell>
          <cell r="J5708">
            <v>0</v>
          </cell>
          <cell r="K5708">
            <v>0</v>
          </cell>
          <cell r="O5708" t="str">
            <v>0</v>
          </cell>
          <cell r="S5708">
            <v>0</v>
          </cell>
          <cell r="W5708">
            <v>0</v>
          </cell>
          <cell r="Y5708">
            <v>0</v>
          </cell>
          <cell r="AA5708">
            <v>0</v>
          </cell>
          <cell r="AE5708">
            <v>2016.3320000000001</v>
          </cell>
        </row>
        <row r="5709">
          <cell r="C5709">
            <v>47335</v>
          </cell>
          <cell r="D5709">
            <v>31</v>
          </cell>
          <cell r="G5709">
            <v>0</v>
          </cell>
          <cell r="J5709">
            <v>0</v>
          </cell>
          <cell r="K5709">
            <v>0</v>
          </cell>
          <cell r="O5709" t="str">
            <v>0</v>
          </cell>
          <cell r="S5709">
            <v>0</v>
          </cell>
          <cell r="W5709">
            <v>0</v>
          </cell>
          <cell r="Y5709">
            <v>0</v>
          </cell>
          <cell r="AA5709">
            <v>0</v>
          </cell>
          <cell r="AE5709">
            <v>2016.3320000000001</v>
          </cell>
        </row>
        <row r="5710">
          <cell r="C5710">
            <v>47336</v>
          </cell>
          <cell r="D5710">
            <v>32</v>
          </cell>
          <cell r="G5710">
            <v>0</v>
          </cell>
          <cell r="J5710">
            <v>0</v>
          </cell>
          <cell r="K5710">
            <v>0</v>
          </cell>
          <cell r="O5710" t="str">
            <v>0</v>
          </cell>
          <cell r="S5710">
            <v>0</v>
          </cell>
          <cell r="W5710">
            <v>0</v>
          </cell>
          <cell r="Y5710">
            <v>0</v>
          </cell>
          <cell r="AA5710">
            <v>0</v>
          </cell>
          <cell r="AE5710">
            <v>2016.3320000000001</v>
          </cell>
        </row>
        <row r="5711">
          <cell r="C5711">
            <v>47337</v>
          </cell>
          <cell r="D5711">
            <v>32</v>
          </cell>
          <cell r="G5711">
            <v>0</v>
          </cell>
          <cell r="J5711">
            <v>0</v>
          </cell>
          <cell r="K5711">
            <v>0</v>
          </cell>
          <cell r="O5711" t="str">
            <v>0</v>
          </cell>
          <cell r="S5711">
            <v>0</v>
          </cell>
          <cell r="W5711">
            <v>0</v>
          </cell>
          <cell r="Y5711">
            <v>0</v>
          </cell>
          <cell r="AA5711">
            <v>0</v>
          </cell>
          <cell r="AE5711">
            <v>2016.3320000000001</v>
          </cell>
        </row>
        <row r="5712">
          <cell r="C5712">
            <v>47338</v>
          </cell>
          <cell r="D5712">
            <v>32</v>
          </cell>
          <cell r="G5712">
            <v>0</v>
          </cell>
          <cell r="J5712">
            <v>0</v>
          </cell>
          <cell r="K5712">
            <v>0</v>
          </cell>
          <cell r="O5712" t="str">
            <v>0</v>
          </cell>
          <cell r="S5712">
            <v>0</v>
          </cell>
          <cell r="W5712">
            <v>0</v>
          </cell>
          <cell r="Y5712">
            <v>0</v>
          </cell>
          <cell r="AA5712">
            <v>0</v>
          </cell>
          <cell r="AE5712">
            <v>2016.3320000000001</v>
          </cell>
        </row>
        <row r="5713">
          <cell r="C5713">
            <v>47339</v>
          </cell>
          <cell r="D5713">
            <v>32</v>
          </cell>
          <cell r="G5713">
            <v>0</v>
          </cell>
          <cell r="J5713">
            <v>0</v>
          </cell>
          <cell r="K5713">
            <v>0</v>
          </cell>
          <cell r="O5713" t="str">
            <v>0</v>
          </cell>
          <cell r="S5713">
            <v>0</v>
          </cell>
          <cell r="W5713">
            <v>0</v>
          </cell>
          <cell r="Y5713">
            <v>0</v>
          </cell>
          <cell r="AA5713">
            <v>0</v>
          </cell>
          <cell r="AE5713">
            <v>2016.3320000000001</v>
          </cell>
        </row>
        <row r="5714">
          <cell r="C5714">
            <v>47340</v>
          </cell>
          <cell r="D5714">
            <v>32</v>
          </cell>
          <cell r="G5714">
            <v>0</v>
          </cell>
          <cell r="J5714">
            <v>0</v>
          </cell>
          <cell r="K5714">
            <v>0</v>
          </cell>
          <cell r="O5714" t="str">
            <v>0</v>
          </cell>
          <cell r="S5714">
            <v>0</v>
          </cell>
          <cell r="W5714">
            <v>0</v>
          </cell>
          <cell r="Y5714">
            <v>0</v>
          </cell>
          <cell r="AA5714">
            <v>0</v>
          </cell>
          <cell r="AE5714">
            <v>2016.3320000000001</v>
          </cell>
        </row>
        <row r="5715">
          <cell r="C5715">
            <v>47341</v>
          </cell>
          <cell r="D5715">
            <v>32</v>
          </cell>
          <cell r="G5715">
            <v>0</v>
          </cell>
          <cell r="J5715">
            <v>0</v>
          </cell>
          <cell r="K5715">
            <v>0</v>
          </cell>
          <cell r="O5715" t="str">
            <v>0</v>
          </cell>
          <cell r="S5715">
            <v>0</v>
          </cell>
          <cell r="W5715">
            <v>0</v>
          </cell>
          <cell r="Y5715">
            <v>0</v>
          </cell>
          <cell r="AA5715">
            <v>0</v>
          </cell>
          <cell r="AE5715">
            <v>2016.3320000000001</v>
          </cell>
        </row>
        <row r="5716">
          <cell r="C5716">
            <v>47342</v>
          </cell>
          <cell r="D5716">
            <v>32</v>
          </cell>
          <cell r="G5716">
            <v>0</v>
          </cell>
          <cell r="J5716">
            <v>0</v>
          </cell>
          <cell r="K5716">
            <v>0</v>
          </cell>
          <cell r="O5716" t="str">
            <v>0</v>
          </cell>
          <cell r="S5716">
            <v>0</v>
          </cell>
          <cell r="W5716">
            <v>0</v>
          </cell>
          <cell r="Y5716">
            <v>0</v>
          </cell>
          <cell r="AA5716">
            <v>0</v>
          </cell>
          <cell r="AE5716">
            <v>2016.3320000000001</v>
          </cell>
        </row>
        <row r="5717">
          <cell r="C5717">
            <v>47343</v>
          </cell>
          <cell r="D5717">
            <v>33</v>
          </cell>
          <cell r="G5717">
            <v>0</v>
          </cell>
          <cell r="J5717">
            <v>0</v>
          </cell>
          <cell r="K5717">
            <v>0</v>
          </cell>
          <cell r="O5717" t="str">
            <v>0</v>
          </cell>
          <cell r="S5717">
            <v>0</v>
          </cell>
          <cell r="W5717">
            <v>0</v>
          </cell>
          <cell r="Y5717">
            <v>0</v>
          </cell>
          <cell r="AA5717">
            <v>0</v>
          </cell>
          <cell r="AE5717">
            <v>2016.3320000000001</v>
          </cell>
        </row>
        <row r="5718">
          <cell r="C5718">
            <v>47344</v>
          </cell>
          <cell r="D5718">
            <v>33</v>
          </cell>
          <cell r="G5718">
            <v>0</v>
          </cell>
          <cell r="J5718">
            <v>0</v>
          </cell>
          <cell r="K5718">
            <v>0</v>
          </cell>
          <cell r="O5718" t="str">
            <v>0</v>
          </cell>
          <cell r="S5718">
            <v>0</v>
          </cell>
          <cell r="W5718">
            <v>0</v>
          </cell>
          <cell r="Y5718">
            <v>0</v>
          </cell>
          <cell r="AA5718">
            <v>0</v>
          </cell>
          <cell r="AE5718">
            <v>2016.3320000000001</v>
          </cell>
        </row>
        <row r="5719">
          <cell r="C5719">
            <v>47345</v>
          </cell>
          <cell r="D5719">
            <v>33</v>
          </cell>
          <cell r="G5719">
            <v>0</v>
          </cell>
          <cell r="J5719">
            <v>0</v>
          </cell>
          <cell r="K5719">
            <v>0</v>
          </cell>
          <cell r="O5719" t="str">
            <v>0</v>
          </cell>
          <cell r="S5719">
            <v>0</v>
          </cell>
          <cell r="W5719">
            <v>0</v>
          </cell>
          <cell r="Y5719">
            <v>0</v>
          </cell>
          <cell r="AA5719">
            <v>0</v>
          </cell>
          <cell r="AE5719">
            <v>2016.3320000000001</v>
          </cell>
        </row>
        <row r="5720">
          <cell r="C5720">
            <v>47346</v>
          </cell>
          <cell r="D5720">
            <v>33</v>
          </cell>
          <cell r="G5720">
            <v>0</v>
          </cell>
          <cell r="J5720">
            <v>0</v>
          </cell>
          <cell r="K5720">
            <v>0</v>
          </cell>
          <cell r="O5720" t="str">
            <v>0</v>
          </cell>
          <cell r="S5720">
            <v>0</v>
          </cell>
          <cell r="W5720">
            <v>0</v>
          </cell>
          <cell r="Y5720">
            <v>0</v>
          </cell>
          <cell r="AA5720">
            <v>0</v>
          </cell>
          <cell r="AE5720">
            <v>2016.3320000000001</v>
          </cell>
        </row>
        <row r="5721">
          <cell r="C5721">
            <v>47347</v>
          </cell>
          <cell r="D5721">
            <v>33</v>
          </cell>
          <cell r="G5721">
            <v>0</v>
          </cell>
          <cell r="J5721">
            <v>0</v>
          </cell>
          <cell r="K5721">
            <v>0</v>
          </cell>
          <cell r="O5721" t="str">
            <v>0</v>
          </cell>
          <cell r="S5721">
            <v>0</v>
          </cell>
          <cell r="W5721">
            <v>0</v>
          </cell>
          <cell r="Y5721">
            <v>0</v>
          </cell>
          <cell r="AA5721">
            <v>0</v>
          </cell>
          <cell r="AE5721">
            <v>2016.3320000000001</v>
          </cell>
        </row>
        <row r="5722">
          <cell r="C5722">
            <v>47348</v>
          </cell>
          <cell r="D5722">
            <v>33</v>
          </cell>
          <cell r="G5722">
            <v>0</v>
          </cell>
          <cell r="J5722">
            <v>0</v>
          </cell>
          <cell r="K5722">
            <v>0</v>
          </cell>
          <cell r="O5722" t="str">
            <v>0</v>
          </cell>
          <cell r="S5722">
            <v>0</v>
          </cell>
          <cell r="W5722">
            <v>0</v>
          </cell>
          <cell r="Y5722">
            <v>0</v>
          </cell>
          <cell r="AA5722">
            <v>0</v>
          </cell>
          <cell r="AE5722">
            <v>2016.3320000000001</v>
          </cell>
        </row>
        <row r="5723">
          <cell r="C5723">
            <v>47349</v>
          </cell>
          <cell r="D5723">
            <v>33</v>
          </cell>
          <cell r="G5723">
            <v>0</v>
          </cell>
          <cell r="J5723">
            <v>0</v>
          </cell>
          <cell r="K5723">
            <v>0</v>
          </cell>
          <cell r="O5723" t="str">
            <v>0</v>
          </cell>
          <cell r="S5723">
            <v>0</v>
          </cell>
          <cell r="W5723">
            <v>0</v>
          </cell>
          <cell r="Y5723">
            <v>0</v>
          </cell>
          <cell r="AA5723">
            <v>0</v>
          </cell>
          <cell r="AE5723">
            <v>2016.3320000000001</v>
          </cell>
        </row>
        <row r="5724">
          <cell r="C5724">
            <v>47350</v>
          </cell>
          <cell r="D5724">
            <v>34</v>
          </cell>
          <cell r="G5724">
            <v>0</v>
          </cell>
          <cell r="J5724">
            <v>0</v>
          </cell>
          <cell r="K5724">
            <v>0</v>
          </cell>
          <cell r="O5724" t="str">
            <v>0</v>
          </cell>
          <cell r="S5724">
            <v>0</v>
          </cell>
          <cell r="W5724">
            <v>0</v>
          </cell>
          <cell r="Y5724">
            <v>0</v>
          </cell>
          <cell r="AA5724">
            <v>0</v>
          </cell>
          <cell r="AE5724">
            <v>2016.3320000000001</v>
          </cell>
        </row>
        <row r="5725">
          <cell r="C5725">
            <v>47351</v>
          </cell>
          <cell r="D5725">
            <v>34</v>
          </cell>
          <cell r="G5725">
            <v>0</v>
          </cell>
          <cell r="J5725">
            <v>0</v>
          </cell>
          <cell r="K5725">
            <v>0</v>
          </cell>
          <cell r="O5725" t="str">
            <v>0</v>
          </cell>
          <cell r="S5725">
            <v>0</v>
          </cell>
          <cell r="W5725">
            <v>0</v>
          </cell>
          <cell r="Y5725">
            <v>0</v>
          </cell>
          <cell r="AA5725">
            <v>0</v>
          </cell>
          <cell r="AE5725">
            <v>2016.3320000000001</v>
          </cell>
        </row>
        <row r="5726">
          <cell r="C5726">
            <v>47352</v>
          </cell>
          <cell r="D5726">
            <v>34</v>
          </cell>
          <cell r="G5726">
            <v>0</v>
          </cell>
          <cell r="J5726">
            <v>0</v>
          </cell>
          <cell r="K5726">
            <v>0</v>
          </cell>
          <cell r="O5726" t="str">
            <v>0</v>
          </cell>
          <cell r="S5726">
            <v>0</v>
          </cell>
          <cell r="W5726">
            <v>0</v>
          </cell>
          <cell r="Y5726">
            <v>0</v>
          </cell>
          <cell r="AA5726">
            <v>0</v>
          </cell>
          <cell r="AE5726">
            <v>2016.3320000000001</v>
          </cell>
        </row>
        <row r="5727">
          <cell r="C5727">
            <v>47353</v>
          </cell>
          <cell r="D5727">
            <v>34</v>
          </cell>
          <cell r="G5727">
            <v>0</v>
          </cell>
          <cell r="J5727">
            <v>0</v>
          </cell>
          <cell r="K5727">
            <v>0</v>
          </cell>
          <cell r="O5727" t="str">
            <v>0</v>
          </cell>
          <cell r="S5727">
            <v>0</v>
          </cell>
          <cell r="W5727">
            <v>0</v>
          </cell>
          <cell r="Y5727">
            <v>0</v>
          </cell>
          <cell r="AA5727">
            <v>0</v>
          </cell>
          <cell r="AE5727">
            <v>2016.3320000000001</v>
          </cell>
        </row>
        <row r="5728">
          <cell r="C5728">
            <v>47354</v>
          </cell>
          <cell r="D5728">
            <v>34</v>
          </cell>
          <cell r="G5728">
            <v>0</v>
          </cell>
          <cell r="J5728">
            <v>0</v>
          </cell>
          <cell r="K5728">
            <v>0</v>
          </cell>
          <cell r="O5728" t="str">
            <v>0</v>
          </cell>
          <cell r="S5728">
            <v>0</v>
          </cell>
          <cell r="W5728">
            <v>0</v>
          </cell>
          <cell r="Y5728">
            <v>0</v>
          </cell>
          <cell r="AA5728">
            <v>0</v>
          </cell>
          <cell r="AE5728">
            <v>2016.3320000000001</v>
          </cell>
        </row>
        <row r="5729">
          <cell r="C5729">
            <v>47355</v>
          </cell>
          <cell r="D5729">
            <v>34</v>
          </cell>
          <cell r="G5729">
            <v>0</v>
          </cell>
          <cell r="J5729">
            <v>0</v>
          </cell>
          <cell r="K5729">
            <v>0</v>
          </cell>
          <cell r="O5729" t="str">
            <v>0</v>
          </cell>
          <cell r="S5729">
            <v>0</v>
          </cell>
          <cell r="W5729">
            <v>0</v>
          </cell>
          <cell r="Y5729">
            <v>0</v>
          </cell>
          <cell r="AA5729">
            <v>0</v>
          </cell>
          <cell r="AE5729">
            <v>2016.3320000000001</v>
          </cell>
        </row>
        <row r="5730">
          <cell r="C5730">
            <v>47356</v>
          </cell>
          <cell r="D5730">
            <v>34</v>
          </cell>
          <cell r="G5730">
            <v>0</v>
          </cell>
          <cell r="J5730">
            <v>0</v>
          </cell>
          <cell r="K5730">
            <v>0</v>
          </cell>
          <cell r="O5730" t="str">
            <v>0</v>
          </cell>
          <cell r="S5730">
            <v>0</v>
          </cell>
          <cell r="W5730">
            <v>0</v>
          </cell>
          <cell r="Y5730">
            <v>0</v>
          </cell>
          <cell r="AA5730">
            <v>0</v>
          </cell>
          <cell r="AE5730">
            <v>2016.3320000000001</v>
          </cell>
        </row>
        <row r="5731">
          <cell r="C5731">
            <v>47357</v>
          </cell>
          <cell r="D5731">
            <v>35</v>
          </cell>
          <cell r="G5731">
            <v>0</v>
          </cell>
          <cell r="J5731">
            <v>0</v>
          </cell>
          <cell r="K5731">
            <v>0</v>
          </cell>
          <cell r="O5731" t="str">
            <v>0</v>
          </cell>
          <cell r="S5731">
            <v>0</v>
          </cell>
          <cell r="W5731">
            <v>0</v>
          </cell>
          <cell r="Y5731">
            <v>0</v>
          </cell>
          <cell r="AA5731">
            <v>0</v>
          </cell>
          <cell r="AE5731">
            <v>2016.3320000000001</v>
          </cell>
        </row>
        <row r="5732">
          <cell r="C5732">
            <v>47358</v>
          </cell>
          <cell r="D5732">
            <v>35</v>
          </cell>
          <cell r="G5732">
            <v>0</v>
          </cell>
          <cell r="J5732">
            <v>0</v>
          </cell>
          <cell r="K5732">
            <v>0</v>
          </cell>
          <cell r="O5732" t="str">
            <v>0</v>
          </cell>
          <cell r="S5732">
            <v>0</v>
          </cell>
          <cell r="W5732">
            <v>0</v>
          </cell>
          <cell r="Y5732">
            <v>0</v>
          </cell>
          <cell r="AA5732">
            <v>0</v>
          </cell>
        </row>
        <row r="5733">
          <cell r="C5733">
            <v>47359</v>
          </cell>
          <cell r="D5733">
            <v>35</v>
          </cell>
          <cell r="G5733">
            <v>0</v>
          </cell>
          <cell r="J5733">
            <v>0</v>
          </cell>
          <cell r="K5733">
            <v>0</v>
          </cell>
          <cell r="O5733" t="str">
            <v>0</v>
          </cell>
          <cell r="S5733">
            <v>0</v>
          </cell>
          <cell r="W5733">
            <v>0</v>
          </cell>
          <cell r="Y5733">
            <v>0</v>
          </cell>
          <cell r="AA5733">
            <v>0</v>
          </cell>
          <cell r="AE5733">
            <v>2016.3320000000001</v>
          </cell>
        </row>
        <row r="5734">
          <cell r="C5734">
            <v>47360</v>
          </cell>
          <cell r="D5734">
            <v>35</v>
          </cell>
          <cell r="G5734">
            <v>0</v>
          </cell>
          <cell r="J5734">
            <v>0</v>
          </cell>
          <cell r="K5734">
            <v>0</v>
          </cell>
          <cell r="O5734" t="str">
            <v>0</v>
          </cell>
          <cell r="S5734">
            <v>0</v>
          </cell>
          <cell r="W5734">
            <v>0</v>
          </cell>
          <cell r="Y5734">
            <v>0</v>
          </cell>
          <cell r="AA5734">
            <v>0</v>
          </cell>
          <cell r="AE5734">
            <v>2016.3320000000001</v>
          </cell>
        </row>
        <row r="5735">
          <cell r="C5735">
            <v>47361</v>
          </cell>
          <cell r="D5735">
            <v>35</v>
          </cell>
          <cell r="G5735">
            <v>0</v>
          </cell>
          <cell r="J5735">
            <v>0</v>
          </cell>
          <cell r="K5735">
            <v>0</v>
          </cell>
          <cell r="O5735" t="str">
            <v>0</v>
          </cell>
          <cell r="S5735">
            <v>0</v>
          </cell>
          <cell r="W5735">
            <v>0</v>
          </cell>
          <cell r="Y5735">
            <v>0</v>
          </cell>
          <cell r="AA5735">
            <v>0</v>
          </cell>
          <cell r="AE5735">
            <v>2016.3320000000001</v>
          </cell>
        </row>
        <row r="5736">
          <cell r="C5736">
            <v>47362</v>
          </cell>
          <cell r="D5736">
            <v>35</v>
          </cell>
          <cell r="G5736">
            <v>0</v>
          </cell>
          <cell r="J5736">
            <v>0</v>
          </cell>
          <cell r="K5736">
            <v>0</v>
          </cell>
          <cell r="O5736" t="str">
            <v>0</v>
          </cell>
          <cell r="S5736">
            <v>0</v>
          </cell>
          <cell r="W5736">
            <v>0</v>
          </cell>
          <cell r="Y5736">
            <v>0</v>
          </cell>
          <cell r="AA5736">
            <v>0</v>
          </cell>
          <cell r="AE5736">
            <v>2016.3320000000001</v>
          </cell>
        </row>
        <row r="5737">
          <cell r="C5737">
            <v>47363</v>
          </cell>
          <cell r="D5737">
            <v>35</v>
          </cell>
          <cell r="G5737">
            <v>0</v>
          </cell>
          <cell r="J5737">
            <v>0</v>
          </cell>
          <cell r="K5737">
            <v>0</v>
          </cell>
          <cell r="O5737" t="str">
            <v>0</v>
          </cell>
          <cell r="S5737">
            <v>0</v>
          </cell>
          <cell r="W5737">
            <v>0</v>
          </cell>
          <cell r="Y5737">
            <v>0</v>
          </cell>
          <cell r="AA5737">
            <v>0</v>
          </cell>
          <cell r="AE5737">
            <v>2016.3320000000001</v>
          </cell>
        </row>
        <row r="5738">
          <cell r="C5738">
            <v>47364</v>
          </cell>
          <cell r="D5738">
            <v>36</v>
          </cell>
          <cell r="G5738">
            <v>0</v>
          </cell>
          <cell r="J5738">
            <v>0</v>
          </cell>
          <cell r="K5738">
            <v>0</v>
          </cell>
          <cell r="O5738" t="str">
            <v>0</v>
          </cell>
          <cell r="S5738">
            <v>0</v>
          </cell>
          <cell r="W5738">
            <v>0</v>
          </cell>
          <cell r="Y5738">
            <v>0</v>
          </cell>
          <cell r="AA5738">
            <v>0</v>
          </cell>
          <cell r="AE5738">
            <v>2016.3320000000001</v>
          </cell>
        </row>
        <row r="5739">
          <cell r="C5739">
            <v>47365</v>
          </cell>
          <cell r="D5739">
            <v>36</v>
          </cell>
          <cell r="G5739">
            <v>0</v>
          </cell>
          <cell r="J5739">
            <v>0</v>
          </cell>
          <cell r="K5739">
            <v>0</v>
          </cell>
          <cell r="O5739" t="str">
            <v>0</v>
          </cell>
          <cell r="S5739">
            <v>0</v>
          </cell>
          <cell r="W5739">
            <v>0</v>
          </cell>
          <cell r="Y5739">
            <v>0</v>
          </cell>
          <cell r="AA5739">
            <v>0</v>
          </cell>
          <cell r="AE5739">
            <v>2016.3320000000001</v>
          </cell>
        </row>
        <row r="5740">
          <cell r="C5740">
            <v>47366</v>
          </cell>
          <cell r="D5740">
            <v>36</v>
          </cell>
          <cell r="G5740">
            <v>0</v>
          </cell>
          <cell r="J5740">
            <v>0</v>
          </cell>
          <cell r="K5740">
            <v>0</v>
          </cell>
          <cell r="O5740" t="str">
            <v>0</v>
          </cell>
          <cell r="S5740">
            <v>0</v>
          </cell>
          <cell r="W5740">
            <v>0</v>
          </cell>
          <cell r="Y5740">
            <v>0</v>
          </cell>
          <cell r="AA5740">
            <v>0</v>
          </cell>
          <cell r="AE5740">
            <v>2016.3320000000001</v>
          </cell>
        </row>
        <row r="5741">
          <cell r="C5741">
            <v>47367</v>
          </cell>
          <cell r="D5741">
            <v>36</v>
          </cell>
          <cell r="G5741">
            <v>0</v>
          </cell>
          <cell r="J5741">
            <v>0</v>
          </cell>
          <cell r="K5741">
            <v>0</v>
          </cell>
          <cell r="O5741" t="str">
            <v>0</v>
          </cell>
          <cell r="S5741">
            <v>0</v>
          </cell>
          <cell r="W5741">
            <v>0</v>
          </cell>
          <cell r="Y5741">
            <v>0</v>
          </cell>
          <cell r="AA5741">
            <v>0</v>
          </cell>
          <cell r="AE5741">
            <v>2016.3320000000001</v>
          </cell>
        </row>
        <row r="5742">
          <cell r="C5742">
            <v>47368</v>
          </cell>
          <cell r="D5742">
            <v>36</v>
          </cell>
          <cell r="G5742">
            <v>0</v>
          </cell>
          <cell r="J5742">
            <v>0</v>
          </cell>
          <cell r="K5742">
            <v>0</v>
          </cell>
          <cell r="O5742" t="str">
            <v>0</v>
          </cell>
          <cell r="S5742">
            <v>0</v>
          </cell>
          <cell r="W5742">
            <v>0</v>
          </cell>
          <cell r="Y5742">
            <v>0</v>
          </cell>
          <cell r="AA5742">
            <v>0</v>
          </cell>
          <cell r="AE5742">
            <v>2016.3320000000001</v>
          </cell>
        </row>
        <row r="5743">
          <cell r="C5743">
            <v>47369</v>
          </cell>
          <cell r="D5743">
            <v>36</v>
          </cell>
          <cell r="G5743">
            <v>0</v>
          </cell>
          <cell r="J5743">
            <v>0</v>
          </cell>
          <cell r="K5743">
            <v>0</v>
          </cell>
          <cell r="O5743" t="str">
            <v>0</v>
          </cell>
          <cell r="S5743">
            <v>0</v>
          </cell>
          <cell r="W5743">
            <v>0</v>
          </cell>
          <cell r="Y5743">
            <v>0</v>
          </cell>
          <cell r="AA5743">
            <v>0</v>
          </cell>
          <cell r="AE5743">
            <v>2016.3320000000001</v>
          </cell>
        </row>
        <row r="5744">
          <cell r="C5744">
            <v>47370</v>
          </cell>
          <cell r="D5744">
            <v>36</v>
          </cell>
          <cell r="G5744">
            <v>0</v>
          </cell>
          <cell r="J5744">
            <v>0</v>
          </cell>
          <cell r="K5744">
            <v>0</v>
          </cell>
          <cell r="O5744" t="str">
            <v>0</v>
          </cell>
          <cell r="S5744">
            <v>0</v>
          </cell>
          <cell r="W5744">
            <v>0</v>
          </cell>
          <cell r="Y5744">
            <v>0</v>
          </cell>
          <cell r="AA5744">
            <v>0</v>
          </cell>
          <cell r="AE5744">
            <v>2016.3320000000001</v>
          </cell>
        </row>
        <row r="5745">
          <cell r="C5745">
            <v>47371</v>
          </cell>
          <cell r="D5745">
            <v>37</v>
          </cell>
          <cell r="G5745">
            <v>0</v>
          </cell>
          <cell r="J5745">
            <v>0</v>
          </cell>
          <cell r="K5745">
            <v>0</v>
          </cell>
          <cell r="O5745" t="str">
            <v>0</v>
          </cell>
          <cell r="S5745">
            <v>0</v>
          </cell>
          <cell r="W5745">
            <v>0</v>
          </cell>
          <cell r="Y5745">
            <v>0</v>
          </cell>
          <cell r="AA5745">
            <v>0</v>
          </cell>
          <cell r="AE5745">
            <v>2016.3320000000001</v>
          </cell>
        </row>
        <row r="5746">
          <cell r="C5746">
            <v>47372</v>
          </cell>
          <cell r="D5746">
            <v>37</v>
          </cell>
          <cell r="G5746">
            <v>0</v>
          </cell>
          <cell r="J5746">
            <v>0</v>
          </cell>
          <cell r="K5746">
            <v>0</v>
          </cell>
          <cell r="O5746" t="str">
            <v>0</v>
          </cell>
          <cell r="S5746">
            <v>0</v>
          </cell>
          <cell r="W5746">
            <v>0</v>
          </cell>
          <cell r="Y5746">
            <v>0</v>
          </cell>
          <cell r="AA5746">
            <v>0</v>
          </cell>
          <cell r="AE5746">
            <v>2016.3320000000001</v>
          </cell>
        </row>
        <row r="5747">
          <cell r="C5747">
            <v>47373</v>
          </cell>
          <cell r="D5747">
            <v>37</v>
          </cell>
          <cell r="G5747">
            <v>0</v>
          </cell>
          <cell r="J5747">
            <v>0</v>
          </cell>
          <cell r="K5747">
            <v>0</v>
          </cell>
          <cell r="O5747" t="str">
            <v>0</v>
          </cell>
          <cell r="S5747">
            <v>0</v>
          </cell>
          <cell r="W5747">
            <v>0</v>
          </cell>
          <cell r="Y5747">
            <v>0</v>
          </cell>
          <cell r="AA5747">
            <v>0</v>
          </cell>
          <cell r="AE5747">
            <v>2016.3320000000001</v>
          </cell>
        </row>
        <row r="5748">
          <cell r="C5748">
            <v>47374</v>
          </cell>
          <cell r="D5748">
            <v>37</v>
          </cell>
          <cell r="G5748">
            <v>0</v>
          </cell>
          <cell r="J5748">
            <v>0</v>
          </cell>
          <cell r="K5748">
            <v>0</v>
          </cell>
          <cell r="O5748" t="str">
            <v>0</v>
          </cell>
          <cell r="S5748">
            <v>0</v>
          </cell>
          <cell r="W5748">
            <v>0</v>
          </cell>
          <cell r="Y5748">
            <v>0</v>
          </cell>
          <cell r="AA5748">
            <v>0</v>
          </cell>
          <cell r="AE5748">
            <v>2016.3320000000001</v>
          </cell>
        </row>
        <row r="5749">
          <cell r="C5749">
            <v>47375</v>
          </cell>
          <cell r="D5749">
            <v>37</v>
          </cell>
          <cell r="G5749">
            <v>0</v>
          </cell>
          <cell r="J5749">
            <v>0</v>
          </cell>
          <cell r="K5749">
            <v>0</v>
          </cell>
          <cell r="O5749" t="str">
            <v>0</v>
          </cell>
          <cell r="S5749">
            <v>0</v>
          </cell>
          <cell r="W5749">
            <v>0</v>
          </cell>
          <cell r="Y5749">
            <v>0</v>
          </cell>
          <cell r="AA5749">
            <v>0</v>
          </cell>
          <cell r="AE5749">
            <v>2016.3320000000001</v>
          </cell>
        </row>
        <row r="5750">
          <cell r="C5750">
            <v>47376</v>
          </cell>
          <cell r="D5750">
            <v>37</v>
          </cell>
          <cell r="G5750">
            <v>0</v>
          </cell>
          <cell r="J5750">
            <v>0</v>
          </cell>
          <cell r="K5750">
            <v>0</v>
          </cell>
          <cell r="O5750" t="str">
            <v>0</v>
          </cell>
          <cell r="S5750">
            <v>0</v>
          </cell>
          <cell r="W5750">
            <v>0</v>
          </cell>
          <cell r="Y5750">
            <v>0</v>
          </cell>
          <cell r="AA5750">
            <v>0</v>
          </cell>
          <cell r="AE5750">
            <v>2016.3320000000001</v>
          </cell>
        </row>
        <row r="5751">
          <cell r="C5751">
            <v>47377</v>
          </cell>
          <cell r="D5751">
            <v>37</v>
          </cell>
          <cell r="G5751">
            <v>0</v>
          </cell>
          <cell r="J5751">
            <v>0</v>
          </cell>
          <cell r="K5751">
            <v>0</v>
          </cell>
          <cell r="O5751" t="str">
            <v>0</v>
          </cell>
          <cell r="S5751">
            <v>0</v>
          </cell>
          <cell r="W5751">
            <v>0</v>
          </cell>
          <cell r="Y5751">
            <v>0</v>
          </cell>
          <cell r="AA5751">
            <v>0</v>
          </cell>
          <cell r="AE5751">
            <v>2016.3320000000001</v>
          </cell>
        </row>
        <row r="5752">
          <cell r="C5752">
            <v>47378</v>
          </cell>
          <cell r="D5752">
            <v>38</v>
          </cell>
          <cell r="G5752">
            <v>0</v>
          </cell>
          <cell r="J5752">
            <v>0</v>
          </cell>
          <cell r="K5752">
            <v>0</v>
          </cell>
          <cell r="O5752" t="str">
            <v>0</v>
          </cell>
          <cell r="S5752">
            <v>0</v>
          </cell>
          <cell r="W5752">
            <v>0</v>
          </cell>
          <cell r="Y5752">
            <v>0</v>
          </cell>
          <cell r="AA5752">
            <v>0</v>
          </cell>
          <cell r="AE5752">
            <v>2016.3320000000001</v>
          </cell>
        </row>
        <row r="5753">
          <cell r="C5753">
            <v>47379</v>
          </cell>
          <cell r="D5753">
            <v>38</v>
          </cell>
          <cell r="G5753">
            <v>0</v>
          </cell>
          <cell r="J5753">
            <v>0</v>
          </cell>
          <cell r="K5753">
            <v>0</v>
          </cell>
          <cell r="O5753" t="str">
            <v>0</v>
          </cell>
          <cell r="S5753">
            <v>0</v>
          </cell>
          <cell r="W5753">
            <v>0</v>
          </cell>
          <cell r="Y5753">
            <v>0</v>
          </cell>
          <cell r="AA5753">
            <v>0</v>
          </cell>
          <cell r="AE5753">
            <v>2016.3320000000001</v>
          </cell>
        </row>
        <row r="5754">
          <cell r="C5754">
            <v>47380</v>
          </cell>
          <cell r="D5754">
            <v>38</v>
          </cell>
          <cell r="G5754">
            <v>0</v>
          </cell>
          <cell r="J5754">
            <v>0</v>
          </cell>
          <cell r="K5754">
            <v>0</v>
          </cell>
          <cell r="O5754" t="str">
            <v>0</v>
          </cell>
          <cell r="S5754">
            <v>0</v>
          </cell>
          <cell r="W5754">
            <v>0</v>
          </cell>
          <cell r="Y5754">
            <v>0</v>
          </cell>
          <cell r="AA5754">
            <v>0</v>
          </cell>
          <cell r="AE5754">
            <v>2016.3320000000001</v>
          </cell>
        </row>
        <row r="5755">
          <cell r="C5755">
            <v>47381</v>
          </cell>
          <cell r="D5755">
            <v>38</v>
          </cell>
          <cell r="G5755">
            <v>0</v>
          </cell>
          <cell r="J5755">
            <v>0</v>
          </cell>
          <cell r="K5755">
            <v>0</v>
          </cell>
          <cell r="O5755" t="str">
            <v>0</v>
          </cell>
          <cell r="S5755">
            <v>0</v>
          </cell>
          <cell r="W5755">
            <v>0</v>
          </cell>
          <cell r="Y5755">
            <v>0</v>
          </cell>
          <cell r="AA5755">
            <v>0</v>
          </cell>
          <cell r="AE5755">
            <v>2016.3320000000001</v>
          </cell>
        </row>
        <row r="5756">
          <cell r="C5756">
            <v>47382</v>
          </cell>
          <cell r="D5756">
            <v>38</v>
          </cell>
          <cell r="G5756">
            <v>0</v>
          </cell>
          <cell r="J5756">
            <v>0</v>
          </cell>
          <cell r="K5756">
            <v>0</v>
          </cell>
          <cell r="O5756" t="str">
            <v>0</v>
          </cell>
          <cell r="S5756">
            <v>0</v>
          </cell>
          <cell r="W5756">
            <v>0</v>
          </cell>
          <cell r="Y5756">
            <v>0</v>
          </cell>
          <cell r="AA5756">
            <v>0</v>
          </cell>
          <cell r="AE5756">
            <v>2016.3320000000001</v>
          </cell>
        </row>
        <row r="5757">
          <cell r="C5757">
            <v>47383</v>
          </cell>
          <cell r="D5757">
            <v>38</v>
          </cell>
          <cell r="G5757">
            <v>0</v>
          </cell>
          <cell r="J5757">
            <v>0</v>
          </cell>
          <cell r="K5757">
            <v>0</v>
          </cell>
          <cell r="O5757" t="str">
            <v>0</v>
          </cell>
          <cell r="S5757">
            <v>0</v>
          </cell>
          <cell r="W5757">
            <v>0</v>
          </cell>
          <cell r="Y5757">
            <v>0</v>
          </cell>
          <cell r="AA5757">
            <v>0</v>
          </cell>
          <cell r="AE5757">
            <v>2016.3320000000001</v>
          </cell>
        </row>
        <row r="5758">
          <cell r="C5758">
            <v>47384</v>
          </cell>
          <cell r="D5758">
            <v>38</v>
          </cell>
          <cell r="G5758">
            <v>0</v>
          </cell>
          <cell r="J5758">
            <v>0</v>
          </cell>
          <cell r="K5758">
            <v>0</v>
          </cell>
          <cell r="O5758" t="str">
            <v>0</v>
          </cell>
          <cell r="S5758">
            <v>0</v>
          </cell>
          <cell r="W5758">
            <v>0</v>
          </cell>
          <cell r="Y5758">
            <v>0</v>
          </cell>
          <cell r="AA5758">
            <v>0</v>
          </cell>
          <cell r="AE5758">
            <v>2016.3320000000001</v>
          </cell>
        </row>
        <row r="5759">
          <cell r="C5759">
            <v>47385</v>
          </cell>
          <cell r="D5759">
            <v>39</v>
          </cell>
          <cell r="G5759">
            <v>0</v>
          </cell>
          <cell r="J5759">
            <v>0</v>
          </cell>
          <cell r="K5759">
            <v>0</v>
          </cell>
          <cell r="O5759" t="str">
            <v>0</v>
          </cell>
          <cell r="S5759">
            <v>0</v>
          </cell>
          <cell r="W5759">
            <v>0</v>
          </cell>
          <cell r="Y5759">
            <v>0</v>
          </cell>
          <cell r="AA5759">
            <v>0</v>
          </cell>
          <cell r="AE5759">
            <v>2016.3320000000001</v>
          </cell>
        </row>
        <row r="5760">
          <cell r="C5760">
            <v>47386</v>
          </cell>
          <cell r="D5760">
            <v>39</v>
          </cell>
          <cell r="G5760">
            <v>0</v>
          </cell>
          <cell r="J5760">
            <v>0</v>
          </cell>
          <cell r="K5760">
            <v>0</v>
          </cell>
          <cell r="O5760" t="str">
            <v>0</v>
          </cell>
          <cell r="S5760">
            <v>0</v>
          </cell>
          <cell r="W5760">
            <v>0</v>
          </cell>
          <cell r="Y5760">
            <v>0</v>
          </cell>
          <cell r="AA5760">
            <v>0</v>
          </cell>
          <cell r="AE5760">
            <v>2016.3320000000001</v>
          </cell>
        </row>
        <row r="5761">
          <cell r="C5761">
            <v>47387</v>
          </cell>
          <cell r="D5761">
            <v>39</v>
          </cell>
          <cell r="G5761">
            <v>0</v>
          </cell>
          <cell r="J5761">
            <v>0</v>
          </cell>
          <cell r="K5761">
            <v>0</v>
          </cell>
          <cell r="O5761" t="str">
            <v>0</v>
          </cell>
          <cell r="S5761">
            <v>0</v>
          </cell>
          <cell r="W5761">
            <v>0</v>
          </cell>
          <cell r="Y5761">
            <v>0</v>
          </cell>
          <cell r="AA5761">
            <v>0</v>
          </cell>
          <cell r="AE5761">
            <v>2016.3320000000001</v>
          </cell>
        </row>
        <row r="5762">
          <cell r="C5762">
            <v>47388</v>
          </cell>
          <cell r="D5762">
            <v>39</v>
          </cell>
          <cell r="G5762">
            <v>0</v>
          </cell>
          <cell r="J5762">
            <v>0</v>
          </cell>
          <cell r="K5762">
            <v>0</v>
          </cell>
          <cell r="O5762" t="str">
            <v>0</v>
          </cell>
          <cell r="S5762">
            <v>0</v>
          </cell>
          <cell r="W5762">
            <v>0</v>
          </cell>
          <cell r="Y5762">
            <v>0</v>
          </cell>
          <cell r="AA5762">
            <v>0</v>
          </cell>
          <cell r="AE5762">
            <v>2016.3320000000001</v>
          </cell>
        </row>
        <row r="5763">
          <cell r="C5763">
            <v>47389</v>
          </cell>
          <cell r="D5763">
            <v>39</v>
          </cell>
          <cell r="G5763">
            <v>0</v>
          </cell>
          <cell r="J5763">
            <v>0</v>
          </cell>
          <cell r="K5763">
            <v>0</v>
          </cell>
          <cell r="O5763" t="str">
            <v>0</v>
          </cell>
          <cell r="S5763">
            <v>0</v>
          </cell>
          <cell r="W5763">
            <v>0</v>
          </cell>
          <cell r="Y5763">
            <v>0</v>
          </cell>
          <cell r="AA5763">
            <v>0</v>
          </cell>
        </row>
        <row r="5764">
          <cell r="C5764">
            <v>47390</v>
          </cell>
          <cell r="D5764">
            <v>39</v>
          </cell>
          <cell r="G5764">
            <v>0</v>
          </cell>
          <cell r="J5764">
            <v>0</v>
          </cell>
          <cell r="K5764">
            <v>0</v>
          </cell>
          <cell r="O5764" t="str">
            <v>0</v>
          </cell>
          <cell r="S5764">
            <v>0</v>
          </cell>
          <cell r="W5764">
            <v>0</v>
          </cell>
          <cell r="Y5764">
            <v>0</v>
          </cell>
          <cell r="AA5764">
            <v>0</v>
          </cell>
          <cell r="AE5764">
            <v>2016.3320000000001</v>
          </cell>
        </row>
        <row r="5765">
          <cell r="C5765">
            <v>47391</v>
          </cell>
          <cell r="D5765">
            <v>39</v>
          </cell>
          <cell r="G5765">
            <v>0</v>
          </cell>
          <cell r="J5765">
            <v>0</v>
          </cell>
          <cell r="K5765">
            <v>0</v>
          </cell>
          <cell r="O5765" t="str">
            <v>0</v>
          </cell>
          <cell r="S5765">
            <v>0</v>
          </cell>
          <cell r="W5765">
            <v>0</v>
          </cell>
          <cell r="Y5765">
            <v>0</v>
          </cell>
          <cell r="AA5765">
            <v>0</v>
          </cell>
          <cell r="AE5765">
            <v>2016.3320000000001</v>
          </cell>
        </row>
        <row r="5766">
          <cell r="C5766">
            <v>47392</v>
          </cell>
          <cell r="D5766">
            <v>40</v>
          </cell>
          <cell r="G5766">
            <v>0</v>
          </cell>
          <cell r="J5766">
            <v>0</v>
          </cell>
          <cell r="K5766">
            <v>0</v>
          </cell>
          <cell r="O5766" t="str">
            <v>0</v>
          </cell>
          <cell r="S5766">
            <v>0</v>
          </cell>
          <cell r="W5766">
            <v>0</v>
          </cell>
          <cell r="Y5766">
            <v>0</v>
          </cell>
          <cell r="AA5766">
            <v>0</v>
          </cell>
          <cell r="AE5766">
            <v>2016.3320000000001</v>
          </cell>
        </row>
        <row r="5767">
          <cell r="C5767">
            <v>47393</v>
          </cell>
          <cell r="D5767">
            <v>40</v>
          </cell>
          <cell r="G5767">
            <v>0</v>
          </cell>
          <cell r="J5767">
            <v>0</v>
          </cell>
          <cell r="K5767">
            <v>0</v>
          </cell>
          <cell r="O5767" t="str">
            <v>0</v>
          </cell>
          <cell r="S5767">
            <v>0</v>
          </cell>
          <cell r="W5767">
            <v>0</v>
          </cell>
          <cell r="Y5767">
            <v>0</v>
          </cell>
          <cell r="AA5767">
            <v>0</v>
          </cell>
          <cell r="AE5767">
            <v>2016.3320000000001</v>
          </cell>
        </row>
        <row r="5768">
          <cell r="C5768">
            <v>47394</v>
          </cell>
          <cell r="D5768">
            <v>40</v>
          </cell>
          <cell r="G5768">
            <v>0</v>
          </cell>
          <cell r="J5768">
            <v>0</v>
          </cell>
          <cell r="K5768">
            <v>0</v>
          </cell>
          <cell r="O5768" t="str">
            <v>0</v>
          </cell>
          <cell r="S5768">
            <v>0</v>
          </cell>
          <cell r="W5768">
            <v>0</v>
          </cell>
          <cell r="Y5768">
            <v>0</v>
          </cell>
          <cell r="AA5768">
            <v>0</v>
          </cell>
          <cell r="AE5768">
            <v>2016.3320000000001</v>
          </cell>
        </row>
        <row r="5769">
          <cell r="C5769">
            <v>47395</v>
          </cell>
          <cell r="D5769">
            <v>40</v>
          </cell>
          <cell r="G5769">
            <v>0</v>
          </cell>
          <cell r="J5769">
            <v>0</v>
          </cell>
          <cell r="K5769">
            <v>0</v>
          </cell>
          <cell r="O5769" t="str">
            <v>0</v>
          </cell>
          <cell r="S5769">
            <v>0</v>
          </cell>
          <cell r="W5769">
            <v>0</v>
          </cell>
          <cell r="Y5769">
            <v>0</v>
          </cell>
          <cell r="AA5769">
            <v>0</v>
          </cell>
          <cell r="AE5769">
            <v>2016.3320000000001</v>
          </cell>
        </row>
        <row r="5770">
          <cell r="C5770">
            <v>47396</v>
          </cell>
          <cell r="D5770">
            <v>40</v>
          </cell>
          <cell r="G5770">
            <v>0</v>
          </cell>
          <cell r="J5770">
            <v>0</v>
          </cell>
          <cell r="K5770">
            <v>0</v>
          </cell>
          <cell r="O5770" t="str">
            <v>0</v>
          </cell>
          <cell r="S5770">
            <v>0</v>
          </cell>
          <cell r="W5770">
            <v>0</v>
          </cell>
          <cell r="Y5770">
            <v>0</v>
          </cell>
          <cell r="AA5770">
            <v>0</v>
          </cell>
          <cell r="AE5770">
            <v>2016.3320000000001</v>
          </cell>
        </row>
        <row r="5771">
          <cell r="C5771">
            <v>47397</v>
          </cell>
          <cell r="D5771">
            <v>40</v>
          </cell>
          <cell r="G5771">
            <v>0</v>
          </cell>
          <cell r="J5771">
            <v>0</v>
          </cell>
          <cell r="K5771">
            <v>0</v>
          </cell>
          <cell r="O5771" t="str">
            <v>0</v>
          </cell>
          <cell r="S5771">
            <v>0</v>
          </cell>
          <cell r="W5771">
            <v>0</v>
          </cell>
          <cell r="Y5771">
            <v>0</v>
          </cell>
          <cell r="AA5771">
            <v>0</v>
          </cell>
          <cell r="AE5771">
            <v>2016.3320000000001</v>
          </cell>
        </row>
        <row r="5772">
          <cell r="C5772">
            <v>47398</v>
          </cell>
          <cell r="D5772">
            <v>40</v>
          </cell>
          <cell r="G5772">
            <v>0</v>
          </cell>
          <cell r="J5772">
            <v>0</v>
          </cell>
          <cell r="K5772">
            <v>0</v>
          </cell>
          <cell r="O5772" t="str">
            <v>0</v>
          </cell>
          <cell r="S5772">
            <v>0</v>
          </cell>
          <cell r="W5772">
            <v>0</v>
          </cell>
          <cell r="Y5772">
            <v>0</v>
          </cell>
          <cell r="AA5772">
            <v>0</v>
          </cell>
          <cell r="AE5772">
            <v>2016.3320000000001</v>
          </cell>
        </row>
        <row r="5773">
          <cell r="C5773">
            <v>47399</v>
          </cell>
          <cell r="D5773">
            <v>41</v>
          </cell>
          <cell r="G5773">
            <v>0</v>
          </cell>
          <cell r="J5773">
            <v>0</v>
          </cell>
          <cell r="K5773">
            <v>0</v>
          </cell>
          <cell r="O5773" t="str">
            <v>0</v>
          </cell>
          <cell r="S5773">
            <v>0</v>
          </cell>
          <cell r="W5773">
            <v>0</v>
          </cell>
          <cell r="Y5773">
            <v>0</v>
          </cell>
          <cell r="AA5773">
            <v>0</v>
          </cell>
          <cell r="AE5773">
            <v>2016.3320000000001</v>
          </cell>
        </row>
        <row r="5774">
          <cell r="C5774">
            <v>47400</v>
          </cell>
          <cell r="D5774">
            <v>41</v>
          </cell>
          <cell r="G5774">
            <v>0</v>
          </cell>
          <cell r="J5774">
            <v>0</v>
          </cell>
          <cell r="K5774">
            <v>0</v>
          </cell>
          <cell r="O5774" t="str">
            <v>0</v>
          </cell>
          <cell r="S5774">
            <v>0</v>
          </cell>
          <cell r="W5774">
            <v>0</v>
          </cell>
          <cell r="Y5774">
            <v>0</v>
          </cell>
          <cell r="AA5774">
            <v>0</v>
          </cell>
          <cell r="AE5774">
            <v>2016.3320000000001</v>
          </cell>
        </row>
        <row r="5775">
          <cell r="C5775">
            <v>47401</v>
          </cell>
          <cell r="D5775">
            <v>41</v>
          </cell>
          <cell r="G5775">
            <v>0</v>
          </cell>
          <cell r="J5775">
            <v>0</v>
          </cell>
          <cell r="K5775">
            <v>0</v>
          </cell>
          <cell r="O5775" t="str">
            <v>0</v>
          </cell>
          <cell r="S5775">
            <v>0</v>
          </cell>
          <cell r="W5775">
            <v>0</v>
          </cell>
          <cell r="Y5775">
            <v>0</v>
          </cell>
          <cell r="AA5775">
            <v>0</v>
          </cell>
          <cell r="AE5775">
            <v>2016.3320000000001</v>
          </cell>
        </row>
        <row r="5776">
          <cell r="C5776">
            <v>47402</v>
          </cell>
          <cell r="D5776">
            <v>41</v>
          </cell>
          <cell r="G5776">
            <v>0</v>
          </cell>
          <cell r="J5776">
            <v>0</v>
          </cell>
          <cell r="K5776">
            <v>0</v>
          </cell>
          <cell r="O5776" t="str">
            <v>0</v>
          </cell>
          <cell r="S5776">
            <v>0</v>
          </cell>
          <cell r="W5776">
            <v>0</v>
          </cell>
          <cell r="Y5776">
            <v>0</v>
          </cell>
          <cell r="AA5776">
            <v>0</v>
          </cell>
          <cell r="AE5776">
            <v>2016.3320000000001</v>
          </cell>
        </row>
        <row r="5777">
          <cell r="C5777">
            <v>47403</v>
          </cell>
          <cell r="D5777">
            <v>41</v>
          </cell>
          <cell r="G5777">
            <v>0</v>
          </cell>
          <cell r="J5777">
            <v>0</v>
          </cell>
          <cell r="K5777">
            <v>0</v>
          </cell>
          <cell r="O5777" t="str">
            <v>0</v>
          </cell>
          <cell r="S5777">
            <v>0</v>
          </cell>
          <cell r="W5777">
            <v>0</v>
          </cell>
          <cell r="Y5777">
            <v>0</v>
          </cell>
          <cell r="AA5777">
            <v>0</v>
          </cell>
          <cell r="AE5777">
            <v>2016.3320000000001</v>
          </cell>
        </row>
        <row r="5778">
          <cell r="C5778">
            <v>47404</v>
          </cell>
          <cell r="D5778">
            <v>41</v>
          </cell>
          <cell r="G5778">
            <v>0</v>
          </cell>
          <cell r="J5778">
            <v>0</v>
          </cell>
          <cell r="K5778">
            <v>0</v>
          </cell>
          <cell r="O5778" t="str">
            <v>0</v>
          </cell>
          <cell r="S5778">
            <v>0</v>
          </cell>
          <cell r="W5778">
            <v>0</v>
          </cell>
          <cell r="Y5778">
            <v>0</v>
          </cell>
          <cell r="AA5778">
            <v>0</v>
          </cell>
          <cell r="AE5778">
            <v>2016.3320000000001</v>
          </cell>
        </row>
        <row r="5779">
          <cell r="C5779">
            <v>47405</v>
          </cell>
          <cell r="D5779">
            <v>41</v>
          </cell>
          <cell r="G5779">
            <v>0</v>
          </cell>
          <cell r="J5779">
            <v>0</v>
          </cell>
          <cell r="K5779">
            <v>0</v>
          </cell>
          <cell r="O5779" t="str">
            <v>0</v>
          </cell>
          <cell r="S5779">
            <v>0</v>
          </cell>
          <cell r="W5779">
            <v>0</v>
          </cell>
          <cell r="Y5779">
            <v>0</v>
          </cell>
          <cell r="AA5779">
            <v>0</v>
          </cell>
          <cell r="AE5779">
            <v>2016.3320000000001</v>
          </cell>
        </row>
        <row r="5780">
          <cell r="C5780">
            <v>47406</v>
          </cell>
          <cell r="D5780">
            <v>42</v>
          </cell>
          <cell r="G5780">
            <v>0</v>
          </cell>
          <cell r="J5780">
            <v>0</v>
          </cell>
          <cell r="K5780">
            <v>0</v>
          </cell>
          <cell r="O5780" t="str">
            <v>0</v>
          </cell>
          <cell r="S5780">
            <v>0</v>
          </cell>
          <cell r="W5780">
            <v>0</v>
          </cell>
          <cell r="Y5780">
            <v>0</v>
          </cell>
          <cell r="AA5780">
            <v>0</v>
          </cell>
          <cell r="AE5780">
            <v>2016.3320000000001</v>
          </cell>
        </row>
        <row r="5781">
          <cell r="C5781">
            <v>47407</v>
          </cell>
          <cell r="D5781">
            <v>42</v>
          </cell>
          <cell r="G5781">
            <v>0</v>
          </cell>
          <cell r="J5781">
            <v>0</v>
          </cell>
          <cell r="K5781">
            <v>0</v>
          </cell>
          <cell r="O5781" t="str">
            <v>0</v>
          </cell>
          <cell r="S5781">
            <v>0</v>
          </cell>
          <cell r="W5781">
            <v>0</v>
          </cell>
          <cell r="Y5781">
            <v>0</v>
          </cell>
          <cell r="AA5781">
            <v>0</v>
          </cell>
          <cell r="AE5781">
            <v>2016.3320000000001</v>
          </cell>
        </row>
        <row r="5782">
          <cell r="C5782">
            <v>47408</v>
          </cell>
          <cell r="D5782">
            <v>42</v>
          </cell>
          <cell r="G5782">
            <v>0</v>
          </cell>
          <cell r="J5782">
            <v>0</v>
          </cell>
          <cell r="K5782">
            <v>0</v>
          </cell>
          <cell r="O5782" t="str">
            <v>0</v>
          </cell>
          <cell r="S5782">
            <v>0</v>
          </cell>
          <cell r="W5782">
            <v>0</v>
          </cell>
          <cell r="Y5782">
            <v>0</v>
          </cell>
          <cell r="AA5782">
            <v>0</v>
          </cell>
          <cell r="AE5782">
            <v>2016.3320000000001</v>
          </cell>
        </row>
        <row r="5783">
          <cell r="C5783">
            <v>47409</v>
          </cell>
          <cell r="D5783">
            <v>42</v>
          </cell>
          <cell r="G5783">
            <v>0</v>
          </cell>
          <cell r="J5783">
            <v>0</v>
          </cell>
          <cell r="K5783">
            <v>0</v>
          </cell>
          <cell r="O5783" t="str">
            <v>0</v>
          </cell>
          <cell r="S5783">
            <v>0</v>
          </cell>
          <cell r="W5783">
            <v>0</v>
          </cell>
          <cell r="Y5783">
            <v>0</v>
          </cell>
          <cell r="AA5783">
            <v>0</v>
          </cell>
          <cell r="AE5783">
            <v>2016.3320000000001</v>
          </cell>
        </row>
        <row r="5784">
          <cell r="C5784">
            <v>47410</v>
          </cell>
          <cell r="D5784">
            <v>42</v>
          </cell>
          <cell r="G5784">
            <v>0</v>
          </cell>
          <cell r="J5784">
            <v>0</v>
          </cell>
          <cell r="K5784">
            <v>0</v>
          </cell>
          <cell r="O5784" t="str">
            <v>0</v>
          </cell>
          <cell r="S5784">
            <v>0</v>
          </cell>
          <cell r="W5784">
            <v>0</v>
          </cell>
          <cell r="Y5784">
            <v>0</v>
          </cell>
          <cell r="AA5784">
            <v>0</v>
          </cell>
          <cell r="AE5784">
            <v>2016.3320000000001</v>
          </cell>
        </row>
        <row r="5785">
          <cell r="C5785">
            <v>47411</v>
          </cell>
          <cell r="D5785">
            <v>42</v>
          </cell>
          <cell r="G5785">
            <v>0</v>
          </cell>
          <cell r="J5785">
            <v>0</v>
          </cell>
          <cell r="K5785">
            <v>0</v>
          </cell>
          <cell r="O5785" t="str">
            <v>0</v>
          </cell>
          <cell r="S5785">
            <v>0</v>
          </cell>
          <cell r="W5785">
            <v>0</v>
          </cell>
          <cell r="Y5785">
            <v>0</v>
          </cell>
          <cell r="AA5785">
            <v>0</v>
          </cell>
          <cell r="AE5785">
            <v>2016.3320000000001</v>
          </cell>
        </row>
        <row r="5786">
          <cell r="C5786">
            <v>47412</v>
          </cell>
          <cell r="D5786">
            <v>42</v>
          </cell>
          <cell r="G5786">
            <v>0</v>
          </cell>
          <cell r="J5786">
            <v>0</v>
          </cell>
          <cell r="K5786">
            <v>0</v>
          </cell>
          <cell r="O5786" t="str">
            <v>0</v>
          </cell>
          <cell r="S5786">
            <v>0</v>
          </cell>
          <cell r="W5786">
            <v>0</v>
          </cell>
          <cell r="Y5786">
            <v>0</v>
          </cell>
          <cell r="AA5786">
            <v>0</v>
          </cell>
          <cell r="AE5786">
            <v>2016.3320000000001</v>
          </cell>
        </row>
        <row r="5787">
          <cell r="C5787">
            <v>47413</v>
          </cell>
          <cell r="D5787">
            <v>43</v>
          </cell>
          <cell r="G5787">
            <v>0</v>
          </cell>
          <cell r="J5787">
            <v>0</v>
          </cell>
          <cell r="K5787">
            <v>0</v>
          </cell>
          <cell r="O5787" t="str">
            <v>0</v>
          </cell>
          <cell r="S5787">
            <v>0</v>
          </cell>
          <cell r="W5787">
            <v>0</v>
          </cell>
          <cell r="Y5787">
            <v>0</v>
          </cell>
          <cell r="AA5787">
            <v>0</v>
          </cell>
          <cell r="AE5787">
            <v>2016.3320000000001</v>
          </cell>
        </row>
        <row r="5788">
          <cell r="C5788">
            <v>47414</v>
          </cell>
          <cell r="D5788">
            <v>43</v>
          </cell>
          <cell r="G5788">
            <v>0</v>
          </cell>
          <cell r="J5788">
            <v>0</v>
          </cell>
          <cell r="K5788">
            <v>0</v>
          </cell>
          <cell r="O5788" t="str">
            <v>0</v>
          </cell>
          <cell r="S5788">
            <v>0</v>
          </cell>
          <cell r="W5788">
            <v>0</v>
          </cell>
          <cell r="Y5788">
            <v>0</v>
          </cell>
          <cell r="AA5788">
            <v>0</v>
          </cell>
          <cell r="AE5788">
            <v>2016.3320000000001</v>
          </cell>
        </row>
        <row r="5789">
          <cell r="C5789">
            <v>47415</v>
          </cell>
          <cell r="D5789">
            <v>43</v>
          </cell>
          <cell r="G5789">
            <v>0</v>
          </cell>
          <cell r="J5789">
            <v>0</v>
          </cell>
          <cell r="K5789">
            <v>0</v>
          </cell>
          <cell r="O5789" t="str">
            <v>0</v>
          </cell>
          <cell r="S5789">
            <v>0</v>
          </cell>
          <cell r="W5789">
            <v>0</v>
          </cell>
          <cell r="Y5789">
            <v>0</v>
          </cell>
          <cell r="AA5789">
            <v>0</v>
          </cell>
          <cell r="AE5789">
            <v>2016.3320000000001</v>
          </cell>
        </row>
        <row r="5790">
          <cell r="C5790">
            <v>47416</v>
          </cell>
          <cell r="D5790">
            <v>43</v>
          </cell>
          <cell r="G5790">
            <v>0</v>
          </cell>
          <cell r="J5790">
            <v>0</v>
          </cell>
          <cell r="K5790">
            <v>0</v>
          </cell>
          <cell r="O5790" t="str">
            <v>0</v>
          </cell>
          <cell r="S5790">
            <v>0</v>
          </cell>
          <cell r="W5790">
            <v>0</v>
          </cell>
          <cell r="Y5790">
            <v>0</v>
          </cell>
          <cell r="AA5790">
            <v>0</v>
          </cell>
          <cell r="AE5790">
            <v>2016.3320000000001</v>
          </cell>
        </row>
        <row r="5791">
          <cell r="C5791">
            <v>47417</v>
          </cell>
          <cell r="D5791">
            <v>43</v>
          </cell>
          <cell r="G5791">
            <v>0</v>
          </cell>
          <cell r="J5791">
            <v>0</v>
          </cell>
          <cell r="K5791">
            <v>0</v>
          </cell>
          <cell r="O5791" t="str">
            <v>0</v>
          </cell>
          <cell r="S5791">
            <v>0</v>
          </cell>
          <cell r="W5791">
            <v>0</v>
          </cell>
          <cell r="Y5791">
            <v>0</v>
          </cell>
          <cell r="AA5791">
            <v>0</v>
          </cell>
          <cell r="AE5791">
            <v>2016.3320000000001</v>
          </cell>
        </row>
        <row r="5792">
          <cell r="C5792">
            <v>47418</v>
          </cell>
          <cell r="D5792">
            <v>43</v>
          </cell>
          <cell r="G5792">
            <v>0</v>
          </cell>
          <cell r="J5792">
            <v>0</v>
          </cell>
          <cell r="K5792">
            <v>0</v>
          </cell>
          <cell r="O5792" t="str">
            <v>0</v>
          </cell>
          <cell r="S5792">
            <v>0</v>
          </cell>
          <cell r="W5792">
            <v>0</v>
          </cell>
          <cell r="Y5792">
            <v>0</v>
          </cell>
          <cell r="AA5792">
            <v>0</v>
          </cell>
          <cell r="AE5792">
            <v>2016.3320000000001</v>
          </cell>
        </row>
        <row r="5793">
          <cell r="C5793">
            <v>47419</v>
          </cell>
          <cell r="D5793">
            <v>43</v>
          </cell>
          <cell r="G5793">
            <v>0</v>
          </cell>
          <cell r="J5793">
            <v>0</v>
          </cell>
          <cell r="K5793">
            <v>0</v>
          </cell>
          <cell r="O5793" t="str">
            <v>0</v>
          </cell>
          <cell r="S5793">
            <v>0</v>
          </cell>
          <cell r="W5793">
            <v>0</v>
          </cell>
          <cell r="Y5793">
            <v>0</v>
          </cell>
          <cell r="AA5793">
            <v>0</v>
          </cell>
        </row>
        <row r="5794">
          <cell r="C5794">
            <v>47420</v>
          </cell>
          <cell r="D5794">
            <v>44</v>
          </cell>
          <cell r="G5794">
            <v>0</v>
          </cell>
          <cell r="J5794">
            <v>0</v>
          </cell>
          <cell r="K5794">
            <v>0</v>
          </cell>
          <cell r="O5794" t="str">
            <v>0</v>
          </cell>
          <cell r="S5794">
            <v>0</v>
          </cell>
          <cell r="W5794">
            <v>0</v>
          </cell>
          <cell r="Y5794">
            <v>0</v>
          </cell>
          <cell r="AA5794">
            <v>0</v>
          </cell>
          <cell r="AE5794">
            <v>2016.3320000000001</v>
          </cell>
        </row>
        <row r="5795">
          <cell r="C5795">
            <v>47421</v>
          </cell>
          <cell r="D5795">
            <v>44</v>
          </cell>
          <cell r="G5795">
            <v>0</v>
          </cell>
          <cell r="J5795">
            <v>0</v>
          </cell>
          <cell r="K5795">
            <v>0</v>
          </cell>
          <cell r="O5795" t="str">
            <v>0</v>
          </cell>
          <cell r="S5795">
            <v>0</v>
          </cell>
          <cell r="W5795">
            <v>0</v>
          </cell>
          <cell r="Y5795">
            <v>0</v>
          </cell>
          <cell r="AA5795">
            <v>0</v>
          </cell>
          <cell r="AE5795">
            <v>2016.3320000000001</v>
          </cell>
        </row>
        <row r="5796">
          <cell r="C5796">
            <v>47422</v>
          </cell>
          <cell r="D5796">
            <v>44</v>
          </cell>
          <cell r="G5796">
            <v>0</v>
          </cell>
          <cell r="J5796">
            <v>0</v>
          </cell>
          <cell r="K5796">
            <v>0</v>
          </cell>
          <cell r="O5796" t="str">
            <v>0</v>
          </cell>
          <cell r="S5796">
            <v>0</v>
          </cell>
          <cell r="W5796">
            <v>0</v>
          </cell>
          <cell r="Y5796">
            <v>0</v>
          </cell>
          <cell r="AA5796">
            <v>0</v>
          </cell>
          <cell r="AE5796">
            <v>2016.3320000000001</v>
          </cell>
        </row>
        <row r="5797">
          <cell r="C5797">
            <v>47423</v>
          </cell>
          <cell r="D5797">
            <v>44</v>
          </cell>
          <cell r="G5797">
            <v>0</v>
          </cell>
          <cell r="J5797">
            <v>0</v>
          </cell>
          <cell r="K5797">
            <v>0</v>
          </cell>
          <cell r="O5797" t="str">
            <v>0</v>
          </cell>
          <cell r="S5797">
            <v>0</v>
          </cell>
          <cell r="W5797">
            <v>0</v>
          </cell>
          <cell r="Y5797">
            <v>0</v>
          </cell>
          <cell r="AA5797">
            <v>0</v>
          </cell>
          <cell r="AE5797">
            <v>2016.3320000000001</v>
          </cell>
        </row>
        <row r="5798">
          <cell r="C5798">
            <v>47424</v>
          </cell>
          <cell r="D5798">
            <v>44</v>
          </cell>
          <cell r="G5798">
            <v>0</v>
          </cell>
          <cell r="J5798">
            <v>0</v>
          </cell>
          <cell r="K5798">
            <v>0</v>
          </cell>
          <cell r="O5798" t="str">
            <v>0</v>
          </cell>
          <cell r="S5798">
            <v>0</v>
          </cell>
          <cell r="W5798">
            <v>0</v>
          </cell>
          <cell r="Y5798">
            <v>0</v>
          </cell>
          <cell r="AA5798">
            <v>0</v>
          </cell>
          <cell r="AE5798">
            <v>2016.3320000000001</v>
          </cell>
        </row>
        <row r="5799">
          <cell r="C5799">
            <v>47425</v>
          </cell>
          <cell r="D5799">
            <v>44</v>
          </cell>
          <cell r="G5799">
            <v>0</v>
          </cell>
          <cell r="J5799">
            <v>0</v>
          </cell>
          <cell r="K5799">
            <v>0</v>
          </cell>
          <cell r="O5799" t="str">
            <v>0</v>
          </cell>
          <cell r="S5799">
            <v>0</v>
          </cell>
          <cell r="W5799">
            <v>0</v>
          </cell>
          <cell r="Y5799">
            <v>0</v>
          </cell>
          <cell r="AA5799">
            <v>0</v>
          </cell>
          <cell r="AE5799">
            <v>2016.3320000000001</v>
          </cell>
        </row>
        <row r="5800">
          <cell r="C5800">
            <v>47426</v>
          </cell>
          <cell r="D5800">
            <v>44</v>
          </cell>
          <cell r="G5800">
            <v>0</v>
          </cell>
          <cell r="J5800">
            <v>0</v>
          </cell>
          <cell r="K5800">
            <v>0</v>
          </cell>
          <cell r="O5800" t="str">
            <v>0</v>
          </cell>
          <cell r="S5800">
            <v>0</v>
          </cell>
          <cell r="W5800">
            <v>0</v>
          </cell>
          <cell r="Y5800">
            <v>0</v>
          </cell>
          <cell r="AA5800">
            <v>0</v>
          </cell>
          <cell r="AE5800">
            <v>2016.3320000000001</v>
          </cell>
        </row>
        <row r="5801">
          <cell r="C5801">
            <v>47427</v>
          </cell>
          <cell r="D5801">
            <v>45</v>
          </cell>
          <cell r="G5801">
            <v>0</v>
          </cell>
          <cell r="J5801">
            <v>0</v>
          </cell>
          <cell r="K5801">
            <v>0</v>
          </cell>
          <cell r="O5801" t="str">
            <v>0</v>
          </cell>
          <cell r="S5801">
            <v>0</v>
          </cell>
          <cell r="W5801">
            <v>0</v>
          </cell>
          <cell r="Y5801">
            <v>0</v>
          </cell>
          <cell r="AA5801">
            <v>0</v>
          </cell>
          <cell r="AE5801">
            <v>2016.3320000000001</v>
          </cell>
        </row>
        <row r="5802">
          <cell r="C5802">
            <v>47428</v>
          </cell>
          <cell r="D5802">
            <v>45</v>
          </cell>
          <cell r="G5802">
            <v>0</v>
          </cell>
          <cell r="J5802">
            <v>0</v>
          </cell>
          <cell r="K5802">
            <v>0</v>
          </cell>
          <cell r="O5802" t="str">
            <v>0</v>
          </cell>
          <cell r="S5802">
            <v>0</v>
          </cell>
          <cell r="W5802">
            <v>0</v>
          </cell>
          <cell r="Y5802">
            <v>0</v>
          </cell>
          <cell r="AA5802">
            <v>0</v>
          </cell>
          <cell r="AE5802">
            <v>2016.3320000000001</v>
          </cell>
        </row>
        <row r="5803">
          <cell r="C5803">
            <v>47429</v>
          </cell>
          <cell r="D5803">
            <v>45</v>
          </cell>
          <cell r="G5803">
            <v>0</v>
          </cell>
          <cell r="J5803">
            <v>0</v>
          </cell>
          <cell r="K5803">
            <v>0</v>
          </cell>
          <cell r="O5803" t="str">
            <v>0</v>
          </cell>
          <cell r="S5803">
            <v>0</v>
          </cell>
          <cell r="W5803">
            <v>0</v>
          </cell>
          <cell r="Y5803">
            <v>0</v>
          </cell>
          <cell r="AA5803">
            <v>0</v>
          </cell>
          <cell r="AE5803">
            <v>2016.3320000000001</v>
          </cell>
        </row>
        <row r="5804">
          <cell r="C5804">
            <v>47430</v>
          </cell>
          <cell r="D5804">
            <v>45</v>
          </cell>
          <cell r="G5804">
            <v>0</v>
          </cell>
          <cell r="J5804">
            <v>0</v>
          </cell>
          <cell r="K5804">
            <v>0</v>
          </cell>
          <cell r="O5804" t="str">
            <v>0</v>
          </cell>
          <cell r="S5804">
            <v>0</v>
          </cell>
          <cell r="W5804">
            <v>0</v>
          </cell>
          <cell r="Y5804">
            <v>0</v>
          </cell>
          <cell r="AA5804">
            <v>0</v>
          </cell>
          <cell r="AE5804">
            <v>2016.3320000000001</v>
          </cell>
        </row>
        <row r="5805">
          <cell r="C5805">
            <v>47431</v>
          </cell>
          <cell r="D5805">
            <v>45</v>
          </cell>
          <cell r="G5805">
            <v>0</v>
          </cell>
          <cell r="J5805">
            <v>0</v>
          </cell>
          <cell r="K5805">
            <v>0</v>
          </cell>
          <cell r="O5805" t="str">
            <v>0</v>
          </cell>
          <cell r="S5805">
            <v>0</v>
          </cell>
          <cell r="W5805">
            <v>0</v>
          </cell>
          <cell r="Y5805">
            <v>0</v>
          </cell>
          <cell r="AA5805">
            <v>0</v>
          </cell>
          <cell r="AE5805">
            <v>2016.3320000000001</v>
          </cell>
        </row>
        <row r="5806">
          <cell r="C5806">
            <v>47432</v>
          </cell>
          <cell r="D5806">
            <v>45</v>
          </cell>
          <cell r="G5806">
            <v>0</v>
          </cell>
          <cell r="J5806">
            <v>0</v>
          </cell>
          <cell r="K5806">
            <v>0</v>
          </cell>
          <cell r="O5806" t="str">
            <v>0</v>
          </cell>
          <cell r="S5806">
            <v>0</v>
          </cell>
          <cell r="W5806">
            <v>0</v>
          </cell>
          <cell r="Y5806">
            <v>0</v>
          </cell>
          <cell r="AA5806">
            <v>0</v>
          </cell>
          <cell r="AE5806">
            <v>2016.3320000000001</v>
          </cell>
        </row>
        <row r="5807">
          <cell r="C5807">
            <v>47433</v>
          </cell>
          <cell r="D5807">
            <v>45</v>
          </cell>
          <cell r="G5807">
            <v>0</v>
          </cell>
          <cell r="J5807">
            <v>0</v>
          </cell>
          <cell r="K5807">
            <v>0</v>
          </cell>
          <cell r="O5807" t="str">
            <v>0</v>
          </cell>
          <cell r="S5807">
            <v>0</v>
          </cell>
          <cell r="W5807">
            <v>0</v>
          </cell>
          <cell r="Y5807">
            <v>0</v>
          </cell>
          <cell r="AA5807">
            <v>0</v>
          </cell>
          <cell r="AE5807">
            <v>2016.3320000000001</v>
          </cell>
        </row>
        <row r="5808">
          <cell r="C5808">
            <v>47434</v>
          </cell>
          <cell r="D5808">
            <v>46</v>
          </cell>
          <cell r="G5808">
            <v>0</v>
          </cell>
          <cell r="J5808">
            <v>0</v>
          </cell>
          <cell r="K5808">
            <v>0</v>
          </cell>
          <cell r="O5808" t="str">
            <v>0</v>
          </cell>
          <cell r="S5808">
            <v>0</v>
          </cell>
          <cell r="W5808">
            <v>0</v>
          </cell>
          <cell r="Y5808">
            <v>0</v>
          </cell>
          <cell r="AA5808">
            <v>0</v>
          </cell>
          <cell r="AE5808">
            <v>2016.3320000000001</v>
          </cell>
        </row>
        <row r="5809">
          <cell r="C5809">
            <v>47435</v>
          </cell>
          <cell r="D5809">
            <v>46</v>
          </cell>
          <cell r="G5809">
            <v>0</v>
          </cell>
          <cell r="J5809">
            <v>0</v>
          </cell>
          <cell r="K5809">
            <v>0</v>
          </cell>
          <cell r="O5809" t="str">
            <v>0</v>
          </cell>
          <cell r="S5809">
            <v>0</v>
          </cell>
          <cell r="W5809">
            <v>0</v>
          </cell>
          <cell r="Y5809">
            <v>0</v>
          </cell>
          <cell r="AA5809">
            <v>0</v>
          </cell>
          <cell r="AE5809">
            <v>2016.3320000000001</v>
          </cell>
        </row>
        <row r="5810">
          <cell r="C5810">
            <v>47436</v>
          </cell>
          <cell r="D5810">
            <v>46</v>
          </cell>
          <cell r="G5810">
            <v>0</v>
          </cell>
          <cell r="J5810">
            <v>0</v>
          </cell>
          <cell r="K5810">
            <v>0</v>
          </cell>
          <cell r="O5810" t="str">
            <v>0</v>
          </cell>
          <cell r="S5810">
            <v>0</v>
          </cell>
          <cell r="W5810">
            <v>0</v>
          </cell>
          <cell r="Y5810">
            <v>0</v>
          </cell>
          <cell r="AA5810">
            <v>0</v>
          </cell>
          <cell r="AE5810">
            <v>2016.3320000000001</v>
          </cell>
        </row>
        <row r="5811">
          <cell r="C5811">
            <v>47437</v>
          </cell>
          <cell r="D5811">
            <v>46</v>
          </cell>
          <cell r="G5811">
            <v>0</v>
          </cell>
          <cell r="J5811">
            <v>0</v>
          </cell>
          <cell r="K5811">
            <v>0</v>
          </cell>
          <cell r="O5811" t="str">
            <v>0</v>
          </cell>
          <cell r="S5811">
            <v>0</v>
          </cell>
          <cell r="W5811">
            <v>0</v>
          </cell>
          <cell r="Y5811">
            <v>0</v>
          </cell>
          <cell r="AA5811">
            <v>0</v>
          </cell>
          <cell r="AE5811">
            <v>2016.3320000000001</v>
          </cell>
        </row>
        <row r="5812">
          <cell r="C5812">
            <v>47438</v>
          </cell>
          <cell r="D5812">
            <v>46</v>
          </cell>
          <cell r="G5812">
            <v>0</v>
          </cell>
          <cell r="J5812">
            <v>0</v>
          </cell>
          <cell r="K5812">
            <v>0</v>
          </cell>
          <cell r="O5812" t="str">
            <v>0</v>
          </cell>
          <cell r="S5812">
            <v>0</v>
          </cell>
          <cell r="W5812">
            <v>0</v>
          </cell>
          <cell r="Y5812">
            <v>0</v>
          </cell>
          <cell r="AA5812">
            <v>0</v>
          </cell>
          <cell r="AE5812">
            <v>2016.3320000000001</v>
          </cell>
        </row>
        <row r="5813">
          <cell r="C5813">
            <v>47439</v>
          </cell>
          <cell r="D5813">
            <v>46</v>
          </cell>
          <cell r="G5813">
            <v>0</v>
          </cell>
          <cell r="J5813">
            <v>0</v>
          </cell>
          <cell r="K5813">
            <v>0</v>
          </cell>
          <cell r="O5813" t="str">
            <v>0</v>
          </cell>
          <cell r="S5813">
            <v>0</v>
          </cell>
          <cell r="W5813">
            <v>0</v>
          </cell>
          <cell r="Y5813">
            <v>0</v>
          </cell>
          <cell r="AA5813">
            <v>0</v>
          </cell>
          <cell r="AE5813">
            <v>2016.3320000000001</v>
          </cell>
        </row>
        <row r="5814">
          <cell r="C5814">
            <v>47440</v>
          </cell>
          <cell r="D5814">
            <v>46</v>
          </cell>
          <cell r="G5814">
            <v>0</v>
          </cell>
          <cell r="J5814">
            <v>0</v>
          </cell>
          <cell r="K5814">
            <v>0</v>
          </cell>
          <cell r="O5814" t="str">
            <v>0</v>
          </cell>
          <cell r="S5814">
            <v>0</v>
          </cell>
          <cell r="W5814">
            <v>0</v>
          </cell>
          <cell r="Y5814">
            <v>0</v>
          </cell>
          <cell r="AA5814">
            <v>0</v>
          </cell>
          <cell r="AE5814">
            <v>2016.3320000000001</v>
          </cell>
        </row>
        <row r="5815">
          <cell r="C5815">
            <v>47441</v>
          </cell>
          <cell r="D5815">
            <v>47</v>
          </cell>
          <cell r="G5815">
            <v>0</v>
          </cell>
          <cell r="J5815">
            <v>0</v>
          </cell>
          <cell r="K5815">
            <v>0</v>
          </cell>
          <cell r="O5815" t="str">
            <v>0</v>
          </cell>
          <cell r="S5815">
            <v>0</v>
          </cell>
          <cell r="W5815">
            <v>0</v>
          </cell>
          <cell r="Y5815">
            <v>0</v>
          </cell>
          <cell r="AA5815">
            <v>0</v>
          </cell>
          <cell r="AE5815">
            <v>2016.3320000000001</v>
          </cell>
        </row>
        <row r="5816">
          <cell r="C5816">
            <v>47442</v>
          </cell>
          <cell r="D5816">
            <v>47</v>
          </cell>
          <cell r="G5816">
            <v>0</v>
          </cell>
          <cell r="J5816">
            <v>0</v>
          </cell>
          <cell r="K5816">
            <v>0</v>
          </cell>
          <cell r="O5816" t="str">
            <v>0</v>
          </cell>
          <cell r="S5816">
            <v>0</v>
          </cell>
          <cell r="W5816">
            <v>0</v>
          </cell>
          <cell r="Y5816">
            <v>0</v>
          </cell>
          <cell r="AA5816">
            <v>0</v>
          </cell>
          <cell r="AE5816">
            <v>2016.3320000000001</v>
          </cell>
        </row>
        <row r="5817">
          <cell r="C5817">
            <v>47443</v>
          </cell>
          <cell r="D5817">
            <v>47</v>
          </cell>
          <cell r="G5817">
            <v>0</v>
          </cell>
          <cell r="J5817">
            <v>0</v>
          </cell>
          <cell r="K5817">
            <v>0</v>
          </cell>
          <cell r="O5817" t="str">
            <v>0</v>
          </cell>
          <cell r="S5817">
            <v>0</v>
          </cell>
          <cell r="W5817">
            <v>0</v>
          </cell>
          <cell r="Y5817">
            <v>0</v>
          </cell>
          <cell r="AA5817">
            <v>0</v>
          </cell>
          <cell r="AE5817">
            <v>2016.3320000000001</v>
          </cell>
        </row>
        <row r="5818">
          <cell r="C5818">
            <v>47444</v>
          </cell>
          <cell r="D5818">
            <v>47</v>
          </cell>
          <cell r="G5818">
            <v>0</v>
          </cell>
          <cell r="J5818">
            <v>0</v>
          </cell>
          <cell r="K5818">
            <v>0</v>
          </cell>
          <cell r="O5818" t="str">
            <v>0</v>
          </cell>
          <cell r="S5818">
            <v>0</v>
          </cell>
          <cell r="W5818">
            <v>0</v>
          </cell>
          <cell r="Y5818">
            <v>0</v>
          </cell>
          <cell r="AA5818">
            <v>0</v>
          </cell>
          <cell r="AE5818">
            <v>2016.3320000000001</v>
          </cell>
        </row>
        <row r="5819">
          <cell r="C5819">
            <v>47445</v>
          </cell>
          <cell r="D5819">
            <v>47</v>
          </cell>
          <cell r="G5819">
            <v>0</v>
          </cell>
          <cell r="J5819">
            <v>0</v>
          </cell>
          <cell r="K5819">
            <v>0</v>
          </cell>
          <cell r="O5819" t="str">
            <v>0</v>
          </cell>
          <cell r="S5819">
            <v>0</v>
          </cell>
          <cell r="W5819">
            <v>0</v>
          </cell>
          <cell r="Y5819">
            <v>0</v>
          </cell>
          <cell r="AA5819">
            <v>0</v>
          </cell>
          <cell r="AE5819">
            <v>2016.3320000000001</v>
          </cell>
        </row>
        <row r="5820">
          <cell r="C5820">
            <v>47446</v>
          </cell>
          <cell r="D5820">
            <v>47</v>
          </cell>
          <cell r="G5820">
            <v>0</v>
          </cell>
          <cell r="J5820">
            <v>0</v>
          </cell>
          <cell r="K5820">
            <v>0</v>
          </cell>
          <cell r="O5820" t="str">
            <v>0</v>
          </cell>
          <cell r="S5820">
            <v>0</v>
          </cell>
          <cell r="W5820">
            <v>0</v>
          </cell>
          <cell r="Y5820">
            <v>0</v>
          </cell>
          <cell r="AA5820">
            <v>0</v>
          </cell>
          <cell r="AE5820">
            <v>2016.3320000000001</v>
          </cell>
        </row>
        <row r="5821">
          <cell r="C5821">
            <v>47447</v>
          </cell>
          <cell r="D5821">
            <v>47</v>
          </cell>
          <cell r="G5821">
            <v>0</v>
          </cell>
          <cell r="J5821">
            <v>0</v>
          </cell>
          <cell r="K5821">
            <v>0</v>
          </cell>
          <cell r="O5821" t="str">
            <v>0</v>
          </cell>
          <cell r="S5821">
            <v>0</v>
          </cell>
          <cell r="W5821">
            <v>0</v>
          </cell>
          <cell r="Y5821">
            <v>0</v>
          </cell>
          <cell r="AA5821">
            <v>0</v>
          </cell>
          <cell r="AE5821">
            <v>2016.3320000000001</v>
          </cell>
        </row>
        <row r="5822">
          <cell r="C5822">
            <v>47448</v>
          </cell>
          <cell r="D5822">
            <v>48</v>
          </cell>
          <cell r="G5822">
            <v>0</v>
          </cell>
          <cell r="J5822">
            <v>0</v>
          </cell>
          <cell r="K5822">
            <v>0</v>
          </cell>
          <cell r="O5822" t="str">
            <v>0</v>
          </cell>
          <cell r="S5822">
            <v>0</v>
          </cell>
          <cell r="W5822">
            <v>0</v>
          </cell>
          <cell r="Y5822">
            <v>0</v>
          </cell>
          <cell r="AA5822">
            <v>0</v>
          </cell>
          <cell r="AE5822">
            <v>2016.3320000000001</v>
          </cell>
        </row>
        <row r="5823">
          <cell r="C5823">
            <v>47449</v>
          </cell>
          <cell r="D5823">
            <v>48</v>
          </cell>
          <cell r="G5823">
            <v>0</v>
          </cell>
          <cell r="J5823">
            <v>0</v>
          </cell>
          <cell r="K5823">
            <v>0</v>
          </cell>
          <cell r="O5823" t="str">
            <v>0</v>
          </cell>
          <cell r="S5823">
            <v>0</v>
          </cell>
          <cell r="W5823">
            <v>0</v>
          </cell>
          <cell r="Y5823">
            <v>0</v>
          </cell>
          <cell r="AA5823">
            <v>0</v>
          </cell>
          <cell r="AE5823">
            <v>2016.3320000000001</v>
          </cell>
        </row>
        <row r="5824">
          <cell r="C5824">
            <v>47450</v>
          </cell>
          <cell r="D5824">
            <v>48</v>
          </cell>
          <cell r="G5824">
            <v>0</v>
          </cell>
          <cell r="J5824">
            <v>0</v>
          </cell>
          <cell r="K5824">
            <v>0</v>
          </cell>
          <cell r="O5824" t="str">
            <v>0</v>
          </cell>
          <cell r="S5824">
            <v>0</v>
          </cell>
          <cell r="W5824">
            <v>0</v>
          </cell>
          <cell r="Y5824">
            <v>0</v>
          </cell>
          <cell r="AA5824">
            <v>0</v>
          </cell>
        </row>
        <row r="5825">
          <cell r="C5825">
            <v>47451</v>
          </cell>
          <cell r="D5825">
            <v>48</v>
          </cell>
          <cell r="G5825">
            <v>0</v>
          </cell>
          <cell r="J5825">
            <v>0</v>
          </cell>
          <cell r="K5825">
            <v>0</v>
          </cell>
          <cell r="O5825" t="str">
            <v>0</v>
          </cell>
          <cell r="S5825">
            <v>0</v>
          </cell>
          <cell r="W5825">
            <v>0</v>
          </cell>
          <cell r="Y5825">
            <v>0</v>
          </cell>
          <cell r="AA5825">
            <v>0</v>
          </cell>
          <cell r="AE5825">
            <v>2016.3320000000001</v>
          </cell>
        </row>
        <row r="5826">
          <cell r="C5826">
            <v>47452</v>
          </cell>
          <cell r="D5826">
            <v>48</v>
          </cell>
          <cell r="G5826">
            <v>0</v>
          </cell>
          <cell r="J5826">
            <v>0</v>
          </cell>
          <cell r="K5826">
            <v>0</v>
          </cell>
          <cell r="O5826" t="str">
            <v>0</v>
          </cell>
          <cell r="S5826">
            <v>0</v>
          </cell>
          <cell r="W5826">
            <v>0</v>
          </cell>
          <cell r="Y5826">
            <v>0</v>
          </cell>
          <cell r="AA5826">
            <v>0</v>
          </cell>
          <cell r="AE5826">
            <v>2016.3320000000001</v>
          </cell>
        </row>
        <row r="5827">
          <cell r="C5827">
            <v>47453</v>
          </cell>
          <cell r="D5827">
            <v>48</v>
          </cell>
          <cell r="G5827">
            <v>0</v>
          </cell>
          <cell r="J5827">
            <v>0</v>
          </cell>
          <cell r="K5827">
            <v>0</v>
          </cell>
          <cell r="O5827" t="str">
            <v>0</v>
          </cell>
          <cell r="S5827">
            <v>0</v>
          </cell>
          <cell r="W5827">
            <v>0</v>
          </cell>
          <cell r="Y5827">
            <v>0</v>
          </cell>
          <cell r="AA5827">
            <v>0</v>
          </cell>
          <cell r="AE5827">
            <v>2016.3320000000001</v>
          </cell>
        </row>
        <row r="5828">
          <cell r="C5828">
            <v>47454</v>
          </cell>
          <cell r="D5828">
            <v>48</v>
          </cell>
          <cell r="G5828">
            <v>0</v>
          </cell>
          <cell r="J5828">
            <v>0</v>
          </cell>
          <cell r="K5828">
            <v>0</v>
          </cell>
          <cell r="O5828" t="str">
            <v>0</v>
          </cell>
          <cell r="S5828">
            <v>0</v>
          </cell>
          <cell r="W5828">
            <v>0</v>
          </cell>
          <cell r="Y5828">
            <v>0</v>
          </cell>
          <cell r="AA5828">
            <v>0</v>
          </cell>
          <cell r="AE5828">
            <v>2016.3320000000001</v>
          </cell>
        </row>
        <row r="5829">
          <cell r="C5829">
            <v>47455</v>
          </cell>
          <cell r="D5829">
            <v>49</v>
          </cell>
          <cell r="G5829">
            <v>0</v>
          </cell>
          <cell r="J5829">
            <v>0</v>
          </cell>
          <cell r="K5829">
            <v>0</v>
          </cell>
          <cell r="O5829" t="str">
            <v>0</v>
          </cell>
          <cell r="S5829">
            <v>0</v>
          </cell>
          <cell r="W5829">
            <v>0</v>
          </cell>
          <cell r="Y5829">
            <v>0</v>
          </cell>
          <cell r="AA5829">
            <v>0</v>
          </cell>
          <cell r="AE5829">
            <v>2016.3320000000001</v>
          </cell>
        </row>
        <row r="5830">
          <cell r="C5830">
            <v>47456</v>
          </cell>
          <cell r="D5830">
            <v>49</v>
          </cell>
          <cell r="G5830">
            <v>0</v>
          </cell>
          <cell r="J5830">
            <v>0</v>
          </cell>
          <cell r="K5830">
            <v>0</v>
          </cell>
          <cell r="O5830" t="str">
            <v>0</v>
          </cell>
          <cell r="S5830">
            <v>0</v>
          </cell>
          <cell r="W5830">
            <v>0</v>
          </cell>
          <cell r="Y5830">
            <v>0</v>
          </cell>
          <cell r="AA5830">
            <v>0</v>
          </cell>
          <cell r="AE5830">
            <v>2016.3320000000001</v>
          </cell>
        </row>
        <row r="5831">
          <cell r="C5831">
            <v>47457</v>
          </cell>
          <cell r="D5831">
            <v>49</v>
          </cell>
          <cell r="G5831">
            <v>0</v>
          </cell>
          <cell r="J5831">
            <v>0</v>
          </cell>
          <cell r="K5831">
            <v>0</v>
          </cell>
          <cell r="O5831" t="str">
            <v>0</v>
          </cell>
          <cell r="S5831">
            <v>0</v>
          </cell>
          <cell r="W5831">
            <v>0</v>
          </cell>
          <cell r="Y5831">
            <v>0</v>
          </cell>
          <cell r="AA5831">
            <v>0</v>
          </cell>
          <cell r="AE5831">
            <v>2016.3320000000001</v>
          </cell>
        </row>
        <row r="5832">
          <cell r="C5832">
            <v>47458</v>
          </cell>
          <cell r="D5832">
            <v>49</v>
          </cell>
          <cell r="G5832">
            <v>0</v>
          </cell>
          <cell r="J5832">
            <v>0</v>
          </cell>
          <cell r="K5832">
            <v>0</v>
          </cell>
          <cell r="O5832" t="str">
            <v>0</v>
          </cell>
          <cell r="S5832">
            <v>0</v>
          </cell>
          <cell r="W5832">
            <v>0</v>
          </cell>
          <cell r="Y5832">
            <v>0</v>
          </cell>
          <cell r="AA5832">
            <v>0</v>
          </cell>
          <cell r="AE5832">
            <v>2016.3320000000001</v>
          </cell>
        </row>
        <row r="5833">
          <cell r="C5833">
            <v>47459</v>
          </cell>
          <cell r="D5833">
            <v>49</v>
          </cell>
          <cell r="G5833">
            <v>0</v>
          </cell>
          <cell r="J5833">
            <v>0</v>
          </cell>
          <cell r="K5833">
            <v>0</v>
          </cell>
          <cell r="O5833" t="str">
            <v>0</v>
          </cell>
          <cell r="S5833">
            <v>0</v>
          </cell>
          <cell r="W5833">
            <v>0</v>
          </cell>
          <cell r="Y5833">
            <v>0</v>
          </cell>
          <cell r="AA5833">
            <v>0</v>
          </cell>
          <cell r="AE5833">
            <v>2016.3320000000001</v>
          </cell>
        </row>
        <row r="5834">
          <cell r="C5834">
            <v>47460</v>
          </cell>
          <cell r="D5834">
            <v>49</v>
          </cell>
          <cell r="G5834">
            <v>0</v>
          </cell>
          <cell r="J5834">
            <v>0</v>
          </cell>
          <cell r="K5834">
            <v>0</v>
          </cell>
          <cell r="O5834" t="str">
            <v>0</v>
          </cell>
          <cell r="S5834">
            <v>0</v>
          </cell>
          <cell r="W5834">
            <v>0</v>
          </cell>
          <cell r="Y5834">
            <v>0</v>
          </cell>
          <cell r="AA5834">
            <v>0</v>
          </cell>
          <cell r="AE5834">
            <v>2016.3320000000001</v>
          </cell>
        </row>
        <row r="5835">
          <cell r="C5835">
            <v>47461</v>
          </cell>
          <cell r="D5835">
            <v>49</v>
          </cell>
          <cell r="G5835">
            <v>0</v>
          </cell>
          <cell r="J5835">
            <v>0</v>
          </cell>
          <cell r="K5835">
            <v>0</v>
          </cell>
          <cell r="O5835" t="str">
            <v>0</v>
          </cell>
          <cell r="S5835">
            <v>0</v>
          </cell>
          <cell r="W5835">
            <v>0</v>
          </cell>
          <cell r="Y5835">
            <v>0</v>
          </cell>
          <cell r="AA5835">
            <v>0</v>
          </cell>
          <cell r="AE5835">
            <v>2016.3320000000001</v>
          </cell>
        </row>
        <row r="5836">
          <cell r="C5836">
            <v>47462</v>
          </cell>
          <cell r="D5836">
            <v>50</v>
          </cell>
          <cell r="G5836">
            <v>0</v>
          </cell>
          <cell r="J5836">
            <v>0</v>
          </cell>
          <cell r="K5836">
            <v>0</v>
          </cell>
          <cell r="O5836" t="str">
            <v>0</v>
          </cell>
          <cell r="S5836">
            <v>0</v>
          </cell>
          <cell r="W5836">
            <v>0</v>
          </cell>
          <cell r="Y5836">
            <v>0</v>
          </cell>
          <cell r="AA5836">
            <v>0</v>
          </cell>
          <cell r="AE5836">
            <v>2016.3320000000001</v>
          </cell>
        </row>
        <row r="5837">
          <cell r="C5837">
            <v>47463</v>
          </cell>
          <cell r="D5837">
            <v>50</v>
          </cell>
          <cell r="G5837">
            <v>0</v>
          </cell>
          <cell r="J5837">
            <v>0</v>
          </cell>
          <cell r="K5837">
            <v>0</v>
          </cell>
          <cell r="O5837" t="str">
            <v>0</v>
          </cell>
          <cell r="S5837">
            <v>0</v>
          </cell>
          <cell r="W5837">
            <v>0</v>
          </cell>
          <cell r="Y5837">
            <v>0</v>
          </cell>
          <cell r="AA5837">
            <v>0</v>
          </cell>
          <cell r="AE5837">
            <v>2016.3320000000001</v>
          </cell>
        </row>
        <row r="5838">
          <cell r="C5838">
            <v>47464</v>
          </cell>
          <cell r="D5838">
            <v>50</v>
          </cell>
          <cell r="G5838">
            <v>0</v>
          </cell>
          <cell r="J5838">
            <v>0</v>
          </cell>
          <cell r="K5838">
            <v>0</v>
          </cell>
          <cell r="O5838" t="str">
            <v>0</v>
          </cell>
          <cell r="S5838">
            <v>0</v>
          </cell>
          <cell r="W5838">
            <v>0</v>
          </cell>
          <cell r="Y5838">
            <v>0</v>
          </cell>
          <cell r="AA5838">
            <v>0</v>
          </cell>
          <cell r="AE5838">
            <v>2016.3320000000001</v>
          </cell>
        </row>
        <row r="5839">
          <cell r="C5839">
            <v>47465</v>
          </cell>
          <cell r="D5839">
            <v>50</v>
          </cell>
          <cell r="G5839">
            <v>0</v>
          </cell>
          <cell r="J5839">
            <v>0</v>
          </cell>
          <cell r="K5839">
            <v>0</v>
          </cell>
          <cell r="O5839" t="str">
            <v>0</v>
          </cell>
          <cell r="S5839">
            <v>0</v>
          </cell>
          <cell r="W5839">
            <v>0</v>
          </cell>
          <cell r="Y5839">
            <v>0</v>
          </cell>
          <cell r="AA5839">
            <v>0</v>
          </cell>
          <cell r="AE5839">
            <v>2016.3320000000001</v>
          </cell>
        </row>
        <row r="5840">
          <cell r="C5840">
            <v>47466</v>
          </cell>
          <cell r="D5840">
            <v>50</v>
          </cell>
          <cell r="G5840">
            <v>0</v>
          </cell>
          <cell r="J5840">
            <v>0</v>
          </cell>
          <cell r="K5840">
            <v>0</v>
          </cell>
          <cell r="O5840" t="str">
            <v>0</v>
          </cell>
          <cell r="S5840">
            <v>0</v>
          </cell>
          <cell r="W5840">
            <v>0</v>
          </cell>
          <cell r="Y5840">
            <v>0</v>
          </cell>
          <cell r="AA5840">
            <v>0</v>
          </cell>
          <cell r="AE5840">
            <v>2016.3320000000001</v>
          </cell>
        </row>
        <row r="5841">
          <cell r="C5841">
            <v>47467</v>
          </cell>
          <cell r="D5841">
            <v>50</v>
          </cell>
          <cell r="G5841">
            <v>0</v>
          </cell>
          <cell r="J5841">
            <v>0</v>
          </cell>
          <cell r="K5841">
            <v>0</v>
          </cell>
          <cell r="O5841" t="str">
            <v>0</v>
          </cell>
          <cell r="S5841">
            <v>0</v>
          </cell>
          <cell r="W5841">
            <v>0</v>
          </cell>
          <cell r="Y5841">
            <v>0</v>
          </cell>
          <cell r="AA5841">
            <v>0</v>
          </cell>
          <cell r="AE5841">
            <v>2016.3320000000001</v>
          </cell>
        </row>
        <row r="5842">
          <cell r="C5842">
            <v>47468</v>
          </cell>
          <cell r="D5842">
            <v>50</v>
          </cell>
          <cell r="G5842">
            <v>0</v>
          </cell>
          <cell r="J5842">
            <v>0</v>
          </cell>
          <cell r="K5842">
            <v>0</v>
          </cell>
          <cell r="O5842" t="str">
            <v>0</v>
          </cell>
          <cell r="S5842">
            <v>0</v>
          </cell>
          <cell r="W5842">
            <v>0</v>
          </cell>
          <cell r="Y5842">
            <v>0</v>
          </cell>
          <cell r="AA5842">
            <v>0</v>
          </cell>
          <cell r="AE5842">
            <v>2016.3320000000001</v>
          </cell>
        </row>
        <row r="5843">
          <cell r="C5843">
            <v>47469</v>
          </cell>
          <cell r="D5843">
            <v>51</v>
          </cell>
          <cell r="G5843">
            <v>0</v>
          </cell>
          <cell r="J5843">
            <v>0</v>
          </cell>
          <cell r="K5843">
            <v>0</v>
          </cell>
          <cell r="O5843" t="str">
            <v>0</v>
          </cell>
          <cell r="S5843">
            <v>0</v>
          </cell>
          <cell r="W5843">
            <v>0</v>
          </cell>
          <cell r="Y5843">
            <v>0</v>
          </cell>
          <cell r="AA5843">
            <v>0</v>
          </cell>
          <cell r="AE5843">
            <v>2016.3320000000001</v>
          </cell>
        </row>
        <row r="5844">
          <cell r="C5844">
            <v>47470</v>
          </cell>
          <cell r="D5844">
            <v>51</v>
          </cell>
          <cell r="G5844">
            <v>0</v>
          </cell>
          <cell r="J5844">
            <v>0</v>
          </cell>
          <cell r="K5844">
            <v>0</v>
          </cell>
          <cell r="O5844" t="str">
            <v>0</v>
          </cell>
          <cell r="S5844">
            <v>0</v>
          </cell>
          <cell r="W5844">
            <v>0</v>
          </cell>
          <cell r="Y5844">
            <v>0</v>
          </cell>
          <cell r="AA5844">
            <v>0</v>
          </cell>
          <cell r="AE5844">
            <v>2016.3320000000001</v>
          </cell>
        </row>
        <row r="5845">
          <cell r="C5845">
            <v>47471</v>
          </cell>
          <cell r="D5845">
            <v>51</v>
          </cell>
          <cell r="G5845">
            <v>0</v>
          </cell>
          <cell r="J5845">
            <v>0</v>
          </cell>
          <cell r="K5845">
            <v>0</v>
          </cell>
          <cell r="O5845" t="str">
            <v>0</v>
          </cell>
          <cell r="S5845">
            <v>0</v>
          </cell>
          <cell r="W5845">
            <v>0</v>
          </cell>
          <cell r="Y5845">
            <v>0</v>
          </cell>
          <cell r="AA5845">
            <v>0</v>
          </cell>
          <cell r="AE5845">
            <v>2016.3320000000001</v>
          </cell>
        </row>
        <row r="5846">
          <cell r="C5846">
            <v>47472</v>
          </cell>
          <cell r="D5846">
            <v>51</v>
          </cell>
          <cell r="G5846">
            <v>0</v>
          </cell>
          <cell r="J5846">
            <v>0</v>
          </cell>
          <cell r="K5846">
            <v>0</v>
          </cell>
          <cell r="O5846" t="str">
            <v>0</v>
          </cell>
          <cell r="S5846">
            <v>0</v>
          </cell>
          <cell r="W5846">
            <v>0</v>
          </cell>
          <cell r="Y5846">
            <v>0</v>
          </cell>
          <cell r="AA5846">
            <v>0</v>
          </cell>
          <cell r="AE5846">
            <v>2016.3320000000001</v>
          </cell>
        </row>
        <row r="5847">
          <cell r="C5847">
            <v>47473</v>
          </cell>
          <cell r="D5847">
            <v>51</v>
          </cell>
          <cell r="G5847">
            <v>0</v>
          </cell>
          <cell r="J5847">
            <v>0</v>
          </cell>
          <cell r="K5847">
            <v>0</v>
          </cell>
          <cell r="O5847" t="str">
            <v>0</v>
          </cell>
          <cell r="S5847">
            <v>0</v>
          </cell>
          <cell r="W5847">
            <v>0</v>
          </cell>
          <cell r="Y5847">
            <v>0</v>
          </cell>
          <cell r="AA5847">
            <v>0</v>
          </cell>
          <cell r="AE5847">
            <v>2016.3320000000001</v>
          </cell>
        </row>
        <row r="5848">
          <cell r="C5848">
            <v>47474</v>
          </cell>
          <cell r="D5848">
            <v>51</v>
          </cell>
          <cell r="G5848">
            <v>0</v>
          </cell>
          <cell r="J5848">
            <v>0</v>
          </cell>
          <cell r="K5848">
            <v>0</v>
          </cell>
          <cell r="O5848" t="str">
            <v>0</v>
          </cell>
          <cell r="S5848">
            <v>0</v>
          </cell>
          <cell r="W5848">
            <v>0</v>
          </cell>
          <cell r="Y5848">
            <v>0</v>
          </cell>
          <cell r="AA5848">
            <v>0</v>
          </cell>
          <cell r="AE5848">
            <v>2016.3320000000001</v>
          </cell>
        </row>
        <row r="5849">
          <cell r="C5849">
            <v>47475</v>
          </cell>
          <cell r="D5849">
            <v>51</v>
          </cell>
          <cell r="G5849">
            <v>0</v>
          </cell>
          <cell r="J5849">
            <v>0</v>
          </cell>
          <cell r="K5849">
            <v>0</v>
          </cell>
          <cell r="O5849" t="str">
            <v>0</v>
          </cell>
          <cell r="S5849">
            <v>0</v>
          </cell>
          <cell r="W5849">
            <v>0</v>
          </cell>
          <cell r="Y5849">
            <v>0</v>
          </cell>
          <cell r="AA5849">
            <v>0</v>
          </cell>
          <cell r="AE5849">
            <v>2016.3320000000001</v>
          </cell>
        </row>
        <row r="5850">
          <cell r="C5850">
            <v>47476</v>
          </cell>
          <cell r="D5850">
            <v>52</v>
          </cell>
          <cell r="G5850">
            <v>0</v>
          </cell>
          <cell r="J5850">
            <v>0</v>
          </cell>
          <cell r="K5850">
            <v>0</v>
          </cell>
          <cell r="O5850" t="str">
            <v>0</v>
          </cell>
          <cell r="S5850">
            <v>0</v>
          </cell>
          <cell r="W5850">
            <v>0</v>
          </cell>
          <cell r="Y5850">
            <v>0</v>
          </cell>
          <cell r="AA5850">
            <v>0</v>
          </cell>
          <cell r="AE5850">
            <v>2016.3320000000001</v>
          </cell>
        </row>
        <row r="5851">
          <cell r="C5851">
            <v>47477</v>
          </cell>
          <cell r="D5851">
            <v>52</v>
          </cell>
          <cell r="G5851">
            <v>0</v>
          </cell>
          <cell r="J5851">
            <v>0</v>
          </cell>
          <cell r="K5851">
            <v>0</v>
          </cell>
          <cell r="O5851" t="str">
            <v>0</v>
          </cell>
          <cell r="S5851">
            <v>0</v>
          </cell>
          <cell r="W5851">
            <v>0</v>
          </cell>
          <cell r="Y5851">
            <v>0</v>
          </cell>
          <cell r="AA5851">
            <v>0</v>
          </cell>
          <cell r="AE5851">
            <v>2016.3320000000001</v>
          </cell>
        </row>
        <row r="5852">
          <cell r="C5852">
            <v>47478</v>
          </cell>
          <cell r="D5852">
            <v>52</v>
          </cell>
          <cell r="G5852">
            <v>0</v>
          </cell>
          <cell r="J5852">
            <v>0</v>
          </cell>
          <cell r="K5852">
            <v>0</v>
          </cell>
          <cell r="O5852" t="str">
            <v>0</v>
          </cell>
          <cell r="S5852">
            <v>0</v>
          </cell>
          <cell r="W5852">
            <v>0</v>
          </cell>
          <cell r="Y5852">
            <v>0</v>
          </cell>
          <cell r="AA5852">
            <v>0</v>
          </cell>
          <cell r="AE5852">
            <v>2016.3320000000001</v>
          </cell>
        </row>
        <row r="5853">
          <cell r="C5853">
            <v>47479</v>
          </cell>
          <cell r="D5853">
            <v>52</v>
          </cell>
          <cell r="G5853">
            <v>0</v>
          </cell>
          <cell r="J5853">
            <v>0</v>
          </cell>
          <cell r="K5853">
            <v>0</v>
          </cell>
          <cell r="O5853" t="str">
            <v>0</v>
          </cell>
          <cell r="S5853">
            <v>0</v>
          </cell>
          <cell r="W5853">
            <v>0</v>
          </cell>
          <cell r="Y5853">
            <v>0</v>
          </cell>
          <cell r="AA5853">
            <v>0</v>
          </cell>
          <cell r="AE5853">
            <v>2016.3320000000001</v>
          </cell>
        </row>
        <row r="5854">
          <cell r="C5854">
            <v>47480</v>
          </cell>
          <cell r="D5854">
            <v>52</v>
          </cell>
          <cell r="G5854">
            <v>0</v>
          </cell>
          <cell r="J5854">
            <v>0</v>
          </cell>
          <cell r="K5854">
            <v>0</v>
          </cell>
          <cell r="O5854" t="str">
            <v>0</v>
          </cell>
          <cell r="S5854">
            <v>0</v>
          </cell>
          <cell r="W5854">
            <v>0</v>
          </cell>
          <cell r="Y5854">
            <v>0</v>
          </cell>
          <cell r="AA5854">
            <v>0</v>
          </cell>
        </row>
        <row r="5855">
          <cell r="C5855">
            <v>47481</v>
          </cell>
          <cell r="D5855">
            <v>52</v>
          </cell>
          <cell r="G5855">
            <v>0</v>
          </cell>
          <cell r="J5855">
            <v>0</v>
          </cell>
          <cell r="K5855">
            <v>0</v>
          </cell>
          <cell r="O5855" t="str">
            <v>0</v>
          </cell>
          <cell r="S5855">
            <v>0</v>
          </cell>
          <cell r="W5855">
            <v>0</v>
          </cell>
          <cell r="Y5855">
            <v>0</v>
          </cell>
          <cell r="AA5855">
            <v>0</v>
          </cell>
          <cell r="AE5855">
            <v>2016.3320000000001</v>
          </cell>
        </row>
        <row r="5856">
          <cell r="C5856">
            <v>47482</v>
          </cell>
          <cell r="D5856">
            <v>52</v>
          </cell>
          <cell r="G5856">
            <v>0</v>
          </cell>
          <cell r="J5856">
            <v>0</v>
          </cell>
          <cell r="K5856">
            <v>0</v>
          </cell>
          <cell r="O5856" t="str">
            <v>0</v>
          </cell>
          <cell r="S5856">
            <v>0</v>
          </cell>
          <cell r="W5856">
            <v>0</v>
          </cell>
          <cell r="Y5856">
            <v>0</v>
          </cell>
          <cell r="AA5856">
            <v>0</v>
          </cell>
          <cell r="AE5856">
            <v>2016.3320000000001</v>
          </cell>
        </row>
        <row r="5857">
          <cell r="C5857">
            <v>47483</v>
          </cell>
          <cell r="D5857">
            <v>1</v>
          </cell>
          <cell r="G5857">
            <v>0</v>
          </cell>
          <cell r="J5857">
            <v>0</v>
          </cell>
          <cell r="K5857">
            <v>0</v>
          </cell>
          <cell r="O5857" t="str">
            <v>0</v>
          </cell>
          <cell r="S5857">
            <v>0</v>
          </cell>
          <cell r="W5857">
            <v>0</v>
          </cell>
          <cell r="Y5857">
            <v>0</v>
          </cell>
          <cell r="AA5857">
            <v>0</v>
          </cell>
          <cell r="AE5857">
            <v>2016.3320000000001</v>
          </cell>
        </row>
        <row r="5858">
          <cell r="C5858">
            <v>47484</v>
          </cell>
          <cell r="D5858">
            <v>1</v>
          </cell>
          <cell r="G5858">
            <v>0</v>
          </cell>
          <cell r="J5858">
            <v>0</v>
          </cell>
          <cell r="K5858">
            <v>0</v>
          </cell>
          <cell r="O5858" t="str">
            <v>0</v>
          </cell>
          <cell r="S5858">
            <v>0</v>
          </cell>
          <cell r="W5858">
            <v>0</v>
          </cell>
          <cell r="Y5858">
            <v>0</v>
          </cell>
          <cell r="AA5858">
            <v>0</v>
          </cell>
          <cell r="AE5858">
            <v>2016.3320000000001</v>
          </cell>
        </row>
        <row r="5859">
          <cell r="C5859">
            <v>47485</v>
          </cell>
          <cell r="D5859">
            <v>1</v>
          </cell>
          <cell r="G5859">
            <v>0</v>
          </cell>
          <cell r="J5859">
            <v>0</v>
          </cell>
          <cell r="K5859">
            <v>0</v>
          </cell>
          <cell r="O5859" t="str">
            <v>0</v>
          </cell>
          <cell r="S5859">
            <v>0</v>
          </cell>
          <cell r="W5859">
            <v>0</v>
          </cell>
          <cell r="Y5859">
            <v>0</v>
          </cell>
          <cell r="AA5859">
            <v>0</v>
          </cell>
          <cell r="AE5859">
            <v>2016.3320000000001</v>
          </cell>
        </row>
        <row r="5860">
          <cell r="C5860">
            <v>47486</v>
          </cell>
          <cell r="D5860">
            <v>1</v>
          </cell>
          <cell r="G5860">
            <v>0</v>
          </cell>
          <cell r="J5860">
            <v>0</v>
          </cell>
          <cell r="K5860">
            <v>0</v>
          </cell>
          <cell r="O5860" t="str">
            <v>0</v>
          </cell>
          <cell r="S5860">
            <v>0</v>
          </cell>
          <cell r="W5860">
            <v>0</v>
          </cell>
          <cell r="Y5860">
            <v>0</v>
          </cell>
          <cell r="AA5860">
            <v>0</v>
          </cell>
          <cell r="AE5860">
            <v>2016.3320000000001</v>
          </cell>
        </row>
        <row r="5861">
          <cell r="C5861">
            <v>47487</v>
          </cell>
          <cell r="D5861">
            <v>1</v>
          </cell>
          <cell r="G5861">
            <v>0</v>
          </cell>
          <cell r="J5861">
            <v>0</v>
          </cell>
          <cell r="K5861">
            <v>0</v>
          </cell>
          <cell r="O5861" t="str">
            <v>0</v>
          </cell>
          <cell r="S5861">
            <v>0</v>
          </cell>
          <cell r="W5861">
            <v>0</v>
          </cell>
          <cell r="Y5861">
            <v>0</v>
          </cell>
          <cell r="AA5861">
            <v>0</v>
          </cell>
          <cell r="AE5861">
            <v>2016.3320000000001</v>
          </cell>
        </row>
        <row r="5862">
          <cell r="C5862">
            <v>47488</v>
          </cell>
          <cell r="D5862">
            <v>1</v>
          </cell>
          <cell r="G5862">
            <v>0</v>
          </cell>
          <cell r="J5862">
            <v>0</v>
          </cell>
          <cell r="K5862">
            <v>0</v>
          </cell>
          <cell r="O5862" t="str">
            <v>0</v>
          </cell>
          <cell r="S5862">
            <v>0</v>
          </cell>
          <cell r="W5862">
            <v>0</v>
          </cell>
          <cell r="Y5862">
            <v>0</v>
          </cell>
          <cell r="AA5862">
            <v>0</v>
          </cell>
          <cell r="AE5862">
            <v>2016.3320000000001</v>
          </cell>
        </row>
        <row r="5863">
          <cell r="C5863">
            <v>47489</v>
          </cell>
          <cell r="D5863">
            <v>1</v>
          </cell>
          <cell r="G5863">
            <v>0</v>
          </cell>
          <cell r="J5863">
            <v>0</v>
          </cell>
          <cell r="K5863">
            <v>0</v>
          </cell>
          <cell r="O5863" t="str">
            <v>0</v>
          </cell>
          <cell r="S5863">
            <v>0</v>
          </cell>
          <cell r="W5863">
            <v>0</v>
          </cell>
          <cell r="Y5863">
            <v>0</v>
          </cell>
          <cell r="AA5863">
            <v>0</v>
          </cell>
          <cell r="AE5863">
            <v>2016.3320000000001</v>
          </cell>
        </row>
        <row r="5864">
          <cell r="C5864">
            <v>47490</v>
          </cell>
          <cell r="D5864">
            <v>2</v>
          </cell>
          <cell r="G5864">
            <v>0</v>
          </cell>
          <cell r="J5864">
            <v>0</v>
          </cell>
          <cell r="K5864">
            <v>0</v>
          </cell>
          <cell r="O5864" t="str">
            <v>0</v>
          </cell>
          <cell r="S5864">
            <v>0</v>
          </cell>
          <cell r="W5864">
            <v>0</v>
          </cell>
          <cell r="Y5864">
            <v>0</v>
          </cell>
          <cell r="AA5864">
            <v>0</v>
          </cell>
          <cell r="AE5864">
            <v>2016.3320000000001</v>
          </cell>
        </row>
        <row r="5865">
          <cell r="C5865">
            <v>47491</v>
          </cell>
          <cell r="D5865">
            <v>2</v>
          </cell>
          <cell r="G5865">
            <v>0</v>
          </cell>
          <cell r="J5865">
            <v>0</v>
          </cell>
          <cell r="K5865">
            <v>0</v>
          </cell>
          <cell r="O5865" t="str">
            <v>0</v>
          </cell>
          <cell r="S5865">
            <v>0</v>
          </cell>
          <cell r="W5865">
            <v>0</v>
          </cell>
          <cell r="Y5865">
            <v>0</v>
          </cell>
          <cell r="AA5865">
            <v>0</v>
          </cell>
          <cell r="AE5865">
            <v>2016.3320000000001</v>
          </cell>
        </row>
        <row r="5866">
          <cell r="C5866">
            <v>47492</v>
          </cell>
          <cell r="D5866">
            <v>2</v>
          </cell>
          <cell r="G5866">
            <v>0</v>
          </cell>
          <cell r="J5866">
            <v>0</v>
          </cell>
          <cell r="K5866">
            <v>0</v>
          </cell>
          <cell r="O5866" t="str">
            <v>0</v>
          </cell>
          <cell r="S5866">
            <v>0</v>
          </cell>
          <cell r="W5866">
            <v>0</v>
          </cell>
          <cell r="Y5866">
            <v>0</v>
          </cell>
          <cell r="AA5866">
            <v>0</v>
          </cell>
          <cell r="AE5866">
            <v>2016.3320000000001</v>
          </cell>
        </row>
        <row r="5867">
          <cell r="C5867">
            <v>47493</v>
          </cell>
          <cell r="D5867">
            <v>2</v>
          </cell>
          <cell r="G5867">
            <v>0</v>
          </cell>
          <cell r="J5867">
            <v>0</v>
          </cell>
          <cell r="K5867">
            <v>0</v>
          </cell>
          <cell r="O5867" t="str">
            <v>0</v>
          </cell>
          <cell r="S5867">
            <v>0</v>
          </cell>
          <cell r="W5867">
            <v>0</v>
          </cell>
          <cell r="Y5867">
            <v>0</v>
          </cell>
          <cell r="AA5867">
            <v>0</v>
          </cell>
          <cell r="AE5867">
            <v>2016.3320000000001</v>
          </cell>
        </row>
        <row r="5868">
          <cell r="C5868">
            <v>47494</v>
          </cell>
          <cell r="D5868">
            <v>2</v>
          </cell>
          <cell r="G5868">
            <v>0</v>
          </cell>
          <cell r="J5868">
            <v>0</v>
          </cell>
          <cell r="K5868">
            <v>0</v>
          </cell>
          <cell r="O5868" t="str">
            <v>0</v>
          </cell>
          <cell r="S5868">
            <v>0</v>
          </cell>
          <cell r="W5868">
            <v>0</v>
          </cell>
          <cell r="Y5868">
            <v>0</v>
          </cell>
          <cell r="AA5868">
            <v>0</v>
          </cell>
          <cell r="AE5868">
            <v>2016.3320000000001</v>
          </cell>
        </row>
        <row r="5869">
          <cell r="C5869">
            <v>47495</v>
          </cell>
          <cell r="D5869">
            <v>2</v>
          </cell>
          <cell r="G5869">
            <v>0</v>
          </cell>
          <cell r="J5869">
            <v>0</v>
          </cell>
          <cell r="K5869">
            <v>0</v>
          </cell>
          <cell r="O5869" t="str">
            <v>0</v>
          </cell>
          <cell r="S5869">
            <v>0</v>
          </cell>
          <cell r="W5869">
            <v>0</v>
          </cell>
          <cell r="Y5869">
            <v>0</v>
          </cell>
          <cell r="AA5869">
            <v>0</v>
          </cell>
          <cell r="AE5869">
            <v>2016.3320000000001</v>
          </cell>
        </row>
        <row r="5870">
          <cell r="C5870">
            <v>47496</v>
          </cell>
          <cell r="D5870">
            <v>2</v>
          </cell>
          <cell r="G5870">
            <v>0</v>
          </cell>
          <cell r="J5870">
            <v>0</v>
          </cell>
          <cell r="K5870">
            <v>0</v>
          </cell>
          <cell r="O5870" t="str">
            <v>0</v>
          </cell>
          <cell r="S5870">
            <v>0</v>
          </cell>
          <cell r="W5870">
            <v>0</v>
          </cell>
          <cell r="Y5870">
            <v>0</v>
          </cell>
          <cell r="AA5870">
            <v>0</v>
          </cell>
          <cell r="AE5870">
            <v>2016.3320000000001</v>
          </cell>
        </row>
        <row r="5871">
          <cell r="C5871">
            <v>47497</v>
          </cell>
          <cell r="D5871">
            <v>3</v>
          </cell>
          <cell r="G5871">
            <v>0</v>
          </cell>
          <cell r="J5871">
            <v>0</v>
          </cell>
          <cell r="K5871">
            <v>0</v>
          </cell>
          <cell r="O5871" t="str">
            <v>0</v>
          </cell>
          <cell r="S5871">
            <v>0</v>
          </cell>
          <cell r="W5871">
            <v>0</v>
          </cell>
          <cell r="Y5871">
            <v>0</v>
          </cell>
          <cell r="AA5871">
            <v>0</v>
          </cell>
          <cell r="AE5871">
            <v>2016.3320000000001</v>
          </cell>
        </row>
        <row r="5872">
          <cell r="C5872">
            <v>47498</v>
          </cell>
          <cell r="D5872">
            <v>3</v>
          </cell>
          <cell r="G5872">
            <v>0</v>
          </cell>
          <cell r="J5872">
            <v>0</v>
          </cell>
          <cell r="K5872">
            <v>0</v>
          </cell>
          <cell r="O5872" t="str">
            <v>0</v>
          </cell>
          <cell r="S5872">
            <v>0</v>
          </cell>
          <cell r="W5872">
            <v>0</v>
          </cell>
          <cell r="Y5872">
            <v>0</v>
          </cell>
          <cell r="AA5872">
            <v>0</v>
          </cell>
          <cell r="AE5872">
            <v>2016.3320000000001</v>
          </cell>
        </row>
        <row r="5873">
          <cell r="C5873">
            <v>47499</v>
          </cell>
          <cell r="D5873">
            <v>3</v>
          </cell>
          <cell r="G5873">
            <v>0</v>
          </cell>
          <cell r="J5873">
            <v>0</v>
          </cell>
          <cell r="K5873">
            <v>0</v>
          </cell>
          <cell r="O5873" t="str">
            <v>0</v>
          </cell>
          <cell r="S5873">
            <v>0</v>
          </cell>
          <cell r="W5873">
            <v>0</v>
          </cell>
          <cell r="Y5873">
            <v>0</v>
          </cell>
          <cell r="AA5873">
            <v>0</v>
          </cell>
          <cell r="AE5873">
            <v>2016.3320000000001</v>
          </cell>
        </row>
        <row r="5874">
          <cell r="C5874">
            <v>47500</v>
          </cell>
          <cell r="D5874">
            <v>3</v>
          </cell>
          <cell r="G5874">
            <v>0</v>
          </cell>
          <cell r="J5874">
            <v>0</v>
          </cell>
          <cell r="K5874">
            <v>0</v>
          </cell>
          <cell r="O5874" t="str">
            <v>0</v>
          </cell>
          <cell r="S5874">
            <v>0</v>
          </cell>
          <cell r="W5874">
            <v>0</v>
          </cell>
          <cell r="Y5874">
            <v>0</v>
          </cell>
          <cell r="AA5874">
            <v>0</v>
          </cell>
          <cell r="AE5874">
            <v>2016.3320000000001</v>
          </cell>
        </row>
        <row r="5875">
          <cell r="C5875">
            <v>47501</v>
          </cell>
          <cell r="D5875">
            <v>3</v>
          </cell>
          <cell r="G5875">
            <v>0</v>
          </cell>
          <cell r="J5875">
            <v>0</v>
          </cell>
          <cell r="K5875">
            <v>0</v>
          </cell>
          <cell r="O5875" t="str">
            <v>0</v>
          </cell>
          <cell r="S5875">
            <v>0</v>
          </cell>
          <cell r="W5875">
            <v>0</v>
          </cell>
          <cell r="Y5875">
            <v>0</v>
          </cell>
          <cell r="AA5875">
            <v>0</v>
          </cell>
          <cell r="AE5875">
            <v>2016.3320000000001</v>
          </cell>
        </row>
        <row r="5876">
          <cell r="C5876">
            <v>47502</v>
          </cell>
          <cell r="D5876">
            <v>3</v>
          </cell>
          <cell r="G5876">
            <v>0</v>
          </cell>
          <cell r="J5876">
            <v>0</v>
          </cell>
          <cell r="K5876">
            <v>0</v>
          </cell>
          <cell r="O5876" t="str">
            <v>0</v>
          </cell>
          <cell r="S5876">
            <v>0</v>
          </cell>
          <cell r="W5876">
            <v>0</v>
          </cell>
          <cell r="Y5876">
            <v>0</v>
          </cell>
          <cell r="AA5876">
            <v>0</v>
          </cell>
          <cell r="AE5876">
            <v>2016.3320000000001</v>
          </cell>
        </row>
        <row r="5877">
          <cell r="C5877">
            <v>47503</v>
          </cell>
          <cell r="D5877">
            <v>3</v>
          </cell>
          <cell r="G5877">
            <v>0</v>
          </cell>
          <cell r="J5877">
            <v>0</v>
          </cell>
          <cell r="K5877">
            <v>0</v>
          </cell>
          <cell r="O5877" t="str">
            <v>0</v>
          </cell>
          <cell r="S5877">
            <v>0</v>
          </cell>
          <cell r="W5877">
            <v>0</v>
          </cell>
          <cell r="Y5877">
            <v>0</v>
          </cell>
          <cell r="AA5877">
            <v>0</v>
          </cell>
          <cell r="AE5877">
            <v>2016.3320000000001</v>
          </cell>
        </row>
        <row r="5878">
          <cell r="C5878">
            <v>47504</v>
          </cell>
          <cell r="D5878">
            <v>4</v>
          </cell>
          <cell r="G5878">
            <v>0</v>
          </cell>
          <cell r="J5878">
            <v>0</v>
          </cell>
          <cell r="K5878">
            <v>0</v>
          </cell>
          <cell r="O5878" t="str">
            <v>0</v>
          </cell>
          <cell r="S5878">
            <v>0</v>
          </cell>
          <cell r="W5878">
            <v>0</v>
          </cell>
          <cell r="Y5878">
            <v>0</v>
          </cell>
          <cell r="AA5878">
            <v>0</v>
          </cell>
          <cell r="AE5878">
            <v>2016.3320000000001</v>
          </cell>
        </row>
        <row r="5879">
          <cell r="C5879">
            <v>47505</v>
          </cell>
          <cell r="D5879">
            <v>4</v>
          </cell>
          <cell r="G5879">
            <v>0</v>
          </cell>
          <cell r="J5879">
            <v>0</v>
          </cell>
          <cell r="K5879">
            <v>0</v>
          </cell>
          <cell r="O5879" t="str">
            <v>0</v>
          </cell>
          <cell r="S5879">
            <v>0</v>
          </cell>
          <cell r="W5879">
            <v>0</v>
          </cell>
          <cell r="Y5879">
            <v>0</v>
          </cell>
          <cell r="AA5879">
            <v>0</v>
          </cell>
          <cell r="AE5879">
            <v>2016.3320000000001</v>
          </cell>
        </row>
        <row r="5880">
          <cell r="C5880">
            <v>47506</v>
          </cell>
          <cell r="D5880">
            <v>4</v>
          </cell>
          <cell r="G5880">
            <v>0</v>
          </cell>
          <cell r="J5880">
            <v>0</v>
          </cell>
          <cell r="K5880">
            <v>0</v>
          </cell>
          <cell r="O5880" t="str">
            <v>0</v>
          </cell>
          <cell r="S5880">
            <v>0</v>
          </cell>
          <cell r="W5880">
            <v>0</v>
          </cell>
          <cell r="Y5880">
            <v>0</v>
          </cell>
          <cell r="AA5880">
            <v>0</v>
          </cell>
          <cell r="AE5880">
            <v>2016.3320000000001</v>
          </cell>
        </row>
        <row r="5881">
          <cell r="C5881">
            <v>47507</v>
          </cell>
          <cell r="D5881">
            <v>4</v>
          </cell>
          <cell r="G5881">
            <v>0</v>
          </cell>
          <cell r="J5881">
            <v>0</v>
          </cell>
          <cell r="K5881">
            <v>0</v>
          </cell>
          <cell r="O5881" t="str">
            <v>0</v>
          </cell>
          <cell r="S5881">
            <v>0</v>
          </cell>
          <cell r="W5881">
            <v>0</v>
          </cell>
          <cell r="Y5881">
            <v>0</v>
          </cell>
          <cell r="AA5881">
            <v>0</v>
          </cell>
          <cell r="AE5881">
            <v>2016.3320000000001</v>
          </cell>
        </row>
        <row r="5882">
          <cell r="C5882">
            <v>47508</v>
          </cell>
          <cell r="D5882">
            <v>4</v>
          </cell>
          <cell r="G5882">
            <v>0</v>
          </cell>
          <cell r="J5882">
            <v>0</v>
          </cell>
          <cell r="K5882">
            <v>0</v>
          </cell>
          <cell r="O5882" t="str">
            <v>0</v>
          </cell>
          <cell r="S5882">
            <v>0</v>
          </cell>
          <cell r="W5882">
            <v>0</v>
          </cell>
          <cell r="Y5882">
            <v>0</v>
          </cell>
          <cell r="AA5882">
            <v>0</v>
          </cell>
          <cell r="AE5882">
            <v>2016.3320000000001</v>
          </cell>
        </row>
        <row r="5883">
          <cell r="C5883">
            <v>47509</v>
          </cell>
          <cell r="D5883">
            <v>4</v>
          </cell>
          <cell r="G5883">
            <v>0</v>
          </cell>
          <cell r="J5883">
            <v>0</v>
          </cell>
          <cell r="K5883">
            <v>0</v>
          </cell>
          <cell r="O5883" t="str">
            <v>0</v>
          </cell>
          <cell r="S5883">
            <v>0</v>
          </cell>
          <cell r="W5883">
            <v>0</v>
          </cell>
          <cell r="Y5883">
            <v>0</v>
          </cell>
          <cell r="AA5883">
            <v>0</v>
          </cell>
          <cell r="AE5883">
            <v>2016.3320000000001</v>
          </cell>
        </row>
        <row r="5884">
          <cell r="C5884">
            <v>47510</v>
          </cell>
          <cell r="D5884">
            <v>4</v>
          </cell>
          <cell r="G5884">
            <v>0</v>
          </cell>
          <cell r="J5884">
            <v>0</v>
          </cell>
          <cell r="K5884">
            <v>0</v>
          </cell>
          <cell r="O5884" t="str">
            <v>0</v>
          </cell>
          <cell r="S5884">
            <v>0</v>
          </cell>
          <cell r="W5884">
            <v>0</v>
          </cell>
          <cell r="Y5884">
            <v>0</v>
          </cell>
          <cell r="AA5884">
            <v>0</v>
          </cell>
          <cell r="AE5884">
            <v>2016.3320000000001</v>
          </cell>
        </row>
        <row r="5885">
          <cell r="C5885">
            <v>47511</v>
          </cell>
          <cell r="D5885">
            <v>5</v>
          </cell>
          <cell r="G5885">
            <v>0</v>
          </cell>
          <cell r="J5885">
            <v>0</v>
          </cell>
          <cell r="K5885">
            <v>0</v>
          </cell>
          <cell r="O5885" t="str">
            <v>0</v>
          </cell>
          <cell r="S5885">
            <v>0</v>
          </cell>
          <cell r="W5885">
            <v>0</v>
          </cell>
          <cell r="Y5885">
            <v>0</v>
          </cell>
          <cell r="AA5885">
            <v>0</v>
          </cell>
        </row>
        <row r="5886">
          <cell r="C5886">
            <v>47512</v>
          </cell>
          <cell r="D5886">
            <v>5</v>
          </cell>
          <cell r="G5886">
            <v>0</v>
          </cell>
          <cell r="J5886">
            <v>0</v>
          </cell>
          <cell r="K5886">
            <v>0</v>
          </cell>
          <cell r="O5886" t="str">
            <v>0</v>
          </cell>
          <cell r="S5886">
            <v>0</v>
          </cell>
          <cell r="W5886">
            <v>0</v>
          </cell>
          <cell r="Y5886">
            <v>0</v>
          </cell>
          <cell r="AA5886">
            <v>0</v>
          </cell>
          <cell r="AE5886">
            <v>2016.3320000000001</v>
          </cell>
        </row>
        <row r="5887">
          <cell r="C5887">
            <v>47513</v>
          </cell>
          <cell r="D5887">
            <v>5</v>
          </cell>
          <cell r="G5887">
            <v>0</v>
          </cell>
          <cell r="J5887">
            <v>0</v>
          </cell>
          <cell r="K5887">
            <v>0</v>
          </cell>
          <cell r="O5887" t="str">
            <v>0</v>
          </cell>
          <cell r="S5887">
            <v>0</v>
          </cell>
          <cell r="W5887">
            <v>0</v>
          </cell>
          <cell r="Y5887">
            <v>0</v>
          </cell>
          <cell r="AA5887">
            <v>0</v>
          </cell>
          <cell r="AE5887">
            <v>2016.3320000000001</v>
          </cell>
        </row>
        <row r="5888">
          <cell r="C5888">
            <v>47514</v>
          </cell>
          <cell r="D5888">
            <v>5</v>
          </cell>
          <cell r="G5888">
            <v>0</v>
          </cell>
          <cell r="J5888">
            <v>0</v>
          </cell>
          <cell r="K5888">
            <v>0</v>
          </cell>
          <cell r="O5888" t="str">
            <v>0</v>
          </cell>
          <cell r="S5888">
            <v>0</v>
          </cell>
          <cell r="W5888">
            <v>0</v>
          </cell>
          <cell r="Y5888">
            <v>0</v>
          </cell>
          <cell r="AA5888">
            <v>0</v>
          </cell>
          <cell r="AE5888">
            <v>2016.3320000000001</v>
          </cell>
        </row>
        <row r="5889">
          <cell r="C5889">
            <v>47515</v>
          </cell>
          <cell r="D5889">
            <v>5</v>
          </cell>
          <cell r="G5889">
            <v>0</v>
          </cell>
          <cell r="J5889">
            <v>0</v>
          </cell>
          <cell r="K5889">
            <v>0</v>
          </cell>
          <cell r="O5889" t="str">
            <v>0</v>
          </cell>
          <cell r="S5889">
            <v>0</v>
          </cell>
          <cell r="W5889">
            <v>0</v>
          </cell>
          <cell r="Y5889">
            <v>0</v>
          </cell>
          <cell r="AA5889">
            <v>0</v>
          </cell>
          <cell r="AE5889">
            <v>2016.3320000000001</v>
          </cell>
        </row>
        <row r="5890">
          <cell r="C5890">
            <v>47516</v>
          </cell>
          <cell r="D5890">
            <v>5</v>
          </cell>
          <cell r="G5890">
            <v>0</v>
          </cell>
          <cell r="J5890">
            <v>0</v>
          </cell>
          <cell r="K5890">
            <v>0</v>
          </cell>
          <cell r="O5890" t="str">
            <v>0</v>
          </cell>
          <cell r="S5890">
            <v>0</v>
          </cell>
          <cell r="W5890">
            <v>0</v>
          </cell>
          <cell r="Y5890">
            <v>0</v>
          </cell>
          <cell r="AA5890">
            <v>0</v>
          </cell>
          <cell r="AE5890">
            <v>2016.3320000000001</v>
          </cell>
        </row>
        <row r="5891">
          <cell r="C5891">
            <v>47517</v>
          </cell>
          <cell r="D5891">
            <v>5</v>
          </cell>
          <cell r="G5891">
            <v>0</v>
          </cell>
          <cell r="J5891">
            <v>0</v>
          </cell>
          <cell r="K5891">
            <v>0</v>
          </cell>
          <cell r="O5891" t="str">
            <v>0</v>
          </cell>
          <cell r="S5891">
            <v>0</v>
          </cell>
          <cell r="W5891">
            <v>0</v>
          </cell>
          <cell r="Y5891">
            <v>0</v>
          </cell>
          <cell r="AA5891">
            <v>0</v>
          </cell>
          <cell r="AE5891">
            <v>2016.3320000000001</v>
          </cell>
        </row>
        <row r="5892">
          <cell r="C5892">
            <v>47518</v>
          </cell>
          <cell r="D5892">
            <v>6</v>
          </cell>
          <cell r="G5892">
            <v>0</v>
          </cell>
          <cell r="J5892">
            <v>0</v>
          </cell>
          <cell r="K5892">
            <v>0</v>
          </cell>
          <cell r="O5892" t="str">
            <v>0</v>
          </cell>
          <cell r="S5892">
            <v>0</v>
          </cell>
          <cell r="W5892">
            <v>0</v>
          </cell>
          <cell r="Y5892">
            <v>0</v>
          </cell>
          <cell r="AA5892">
            <v>0</v>
          </cell>
          <cell r="AE5892">
            <v>2016.3320000000001</v>
          </cell>
        </row>
        <row r="5893">
          <cell r="C5893">
            <v>47519</v>
          </cell>
          <cell r="D5893">
            <v>6</v>
          </cell>
          <cell r="G5893">
            <v>0</v>
          </cell>
          <cell r="J5893">
            <v>0</v>
          </cell>
          <cell r="K5893">
            <v>0</v>
          </cell>
          <cell r="O5893" t="str">
            <v>0</v>
          </cell>
          <cell r="S5893">
            <v>0</v>
          </cell>
          <cell r="W5893">
            <v>0</v>
          </cell>
          <cell r="Y5893">
            <v>0</v>
          </cell>
          <cell r="AA5893">
            <v>0</v>
          </cell>
          <cell r="AE5893">
            <v>2016.3320000000001</v>
          </cell>
        </row>
        <row r="5894">
          <cell r="C5894">
            <v>47520</v>
          </cell>
          <cell r="D5894">
            <v>6</v>
          </cell>
          <cell r="G5894">
            <v>0</v>
          </cell>
          <cell r="J5894">
            <v>0</v>
          </cell>
          <cell r="K5894">
            <v>0</v>
          </cell>
          <cell r="O5894" t="str">
            <v>0</v>
          </cell>
          <cell r="S5894">
            <v>0</v>
          </cell>
          <cell r="W5894">
            <v>0</v>
          </cell>
          <cell r="Y5894">
            <v>0</v>
          </cell>
          <cell r="AA5894">
            <v>0</v>
          </cell>
          <cell r="AE5894">
            <v>2016.3320000000001</v>
          </cell>
        </row>
        <row r="5895">
          <cell r="C5895">
            <v>47521</v>
          </cell>
          <cell r="D5895">
            <v>6</v>
          </cell>
          <cell r="G5895">
            <v>0</v>
          </cell>
          <cell r="J5895">
            <v>0</v>
          </cell>
          <cell r="K5895">
            <v>0</v>
          </cell>
          <cell r="O5895" t="str">
            <v>0</v>
          </cell>
          <cell r="S5895">
            <v>0</v>
          </cell>
          <cell r="W5895">
            <v>0</v>
          </cell>
          <cell r="Y5895">
            <v>0</v>
          </cell>
          <cell r="AA5895">
            <v>0</v>
          </cell>
          <cell r="AE5895">
            <v>2016.3320000000001</v>
          </cell>
        </row>
        <row r="5896">
          <cell r="C5896">
            <v>47522</v>
          </cell>
          <cell r="D5896">
            <v>6</v>
          </cell>
          <cell r="G5896">
            <v>0</v>
          </cell>
          <cell r="J5896">
            <v>0</v>
          </cell>
          <cell r="K5896">
            <v>0</v>
          </cell>
          <cell r="O5896" t="str">
            <v>0</v>
          </cell>
          <cell r="S5896">
            <v>0</v>
          </cell>
          <cell r="W5896">
            <v>0</v>
          </cell>
          <cell r="Y5896">
            <v>0</v>
          </cell>
          <cell r="AA5896">
            <v>0</v>
          </cell>
          <cell r="AE5896">
            <v>2016.3320000000001</v>
          </cell>
        </row>
        <row r="5897">
          <cell r="C5897">
            <v>47523</v>
          </cell>
          <cell r="D5897">
            <v>6</v>
          </cell>
          <cell r="G5897">
            <v>0</v>
          </cell>
          <cell r="J5897">
            <v>0</v>
          </cell>
          <cell r="K5897">
            <v>0</v>
          </cell>
          <cell r="O5897" t="str">
            <v>0</v>
          </cell>
          <cell r="S5897">
            <v>0</v>
          </cell>
          <cell r="W5897">
            <v>0</v>
          </cell>
          <cell r="Y5897">
            <v>0</v>
          </cell>
          <cell r="AA5897">
            <v>0</v>
          </cell>
          <cell r="AE5897">
            <v>2016.3320000000001</v>
          </cell>
        </row>
        <row r="5898">
          <cell r="C5898">
            <v>47524</v>
          </cell>
          <cell r="D5898">
            <v>6</v>
          </cell>
          <cell r="G5898">
            <v>0</v>
          </cell>
          <cell r="J5898">
            <v>0</v>
          </cell>
          <cell r="K5898">
            <v>0</v>
          </cell>
          <cell r="O5898" t="str">
            <v>0</v>
          </cell>
          <cell r="S5898">
            <v>0</v>
          </cell>
          <cell r="W5898">
            <v>0</v>
          </cell>
          <cell r="Y5898">
            <v>0</v>
          </cell>
          <cell r="AA5898">
            <v>0</v>
          </cell>
          <cell r="AE5898">
            <v>2016.3320000000001</v>
          </cell>
        </row>
        <row r="5899">
          <cell r="C5899">
            <v>47525</v>
          </cell>
          <cell r="D5899">
            <v>7</v>
          </cell>
          <cell r="G5899">
            <v>0</v>
          </cell>
          <cell r="J5899">
            <v>0</v>
          </cell>
          <cell r="K5899">
            <v>0</v>
          </cell>
          <cell r="O5899" t="str">
            <v>0</v>
          </cell>
          <cell r="S5899">
            <v>0</v>
          </cell>
          <cell r="W5899">
            <v>0</v>
          </cell>
          <cell r="Y5899">
            <v>0</v>
          </cell>
          <cell r="AA5899">
            <v>0</v>
          </cell>
          <cell r="AE5899">
            <v>2016.3320000000001</v>
          </cell>
        </row>
        <row r="5900">
          <cell r="C5900">
            <v>47526</v>
          </cell>
          <cell r="D5900">
            <v>7</v>
          </cell>
          <cell r="G5900">
            <v>0</v>
          </cell>
          <cell r="J5900">
            <v>0</v>
          </cell>
          <cell r="K5900">
            <v>0</v>
          </cell>
          <cell r="O5900" t="str">
            <v>0</v>
          </cell>
          <cell r="S5900">
            <v>0</v>
          </cell>
          <cell r="W5900">
            <v>0</v>
          </cell>
          <cell r="Y5900">
            <v>0</v>
          </cell>
          <cell r="AA5900">
            <v>0</v>
          </cell>
          <cell r="AE5900">
            <v>2016.3320000000001</v>
          </cell>
        </row>
        <row r="5901">
          <cell r="C5901">
            <v>47527</v>
          </cell>
          <cell r="D5901">
            <v>7</v>
          </cell>
          <cell r="G5901">
            <v>0</v>
          </cell>
          <cell r="J5901">
            <v>0</v>
          </cell>
          <cell r="K5901">
            <v>0</v>
          </cell>
          <cell r="O5901" t="str">
            <v>0</v>
          </cell>
          <cell r="S5901">
            <v>0</v>
          </cell>
          <cell r="W5901">
            <v>0</v>
          </cell>
          <cell r="Y5901">
            <v>0</v>
          </cell>
          <cell r="AA5901">
            <v>0</v>
          </cell>
          <cell r="AE5901">
            <v>2016.3320000000001</v>
          </cell>
        </row>
        <row r="5902">
          <cell r="C5902">
            <v>47528</v>
          </cell>
          <cell r="D5902">
            <v>7</v>
          </cell>
          <cell r="G5902">
            <v>0</v>
          </cell>
          <cell r="J5902">
            <v>0</v>
          </cell>
          <cell r="K5902">
            <v>0</v>
          </cell>
          <cell r="O5902" t="str">
            <v>0</v>
          </cell>
          <cell r="S5902">
            <v>0</v>
          </cell>
          <cell r="W5902">
            <v>0</v>
          </cell>
          <cell r="Y5902">
            <v>0</v>
          </cell>
          <cell r="AA5902">
            <v>0</v>
          </cell>
          <cell r="AE5902">
            <v>2016.3320000000001</v>
          </cell>
        </row>
        <row r="5903">
          <cell r="C5903">
            <v>47529</v>
          </cell>
          <cell r="D5903">
            <v>7</v>
          </cell>
          <cell r="G5903">
            <v>0</v>
          </cell>
          <cell r="J5903">
            <v>0</v>
          </cell>
          <cell r="K5903">
            <v>0</v>
          </cell>
          <cell r="O5903" t="str">
            <v>0</v>
          </cell>
          <cell r="S5903">
            <v>0</v>
          </cell>
          <cell r="W5903">
            <v>0</v>
          </cell>
          <cell r="Y5903">
            <v>0</v>
          </cell>
          <cell r="AA5903">
            <v>0</v>
          </cell>
          <cell r="AE5903">
            <v>2016.3320000000001</v>
          </cell>
        </row>
        <row r="5904">
          <cell r="C5904">
            <v>47530</v>
          </cell>
          <cell r="D5904">
            <v>7</v>
          </cell>
          <cell r="G5904">
            <v>0</v>
          </cell>
          <cell r="J5904">
            <v>0</v>
          </cell>
          <cell r="K5904">
            <v>0</v>
          </cell>
          <cell r="O5904" t="str">
            <v>0</v>
          </cell>
          <cell r="S5904">
            <v>0</v>
          </cell>
          <cell r="W5904">
            <v>0</v>
          </cell>
          <cell r="Y5904">
            <v>0</v>
          </cell>
          <cell r="AA5904">
            <v>0</v>
          </cell>
          <cell r="AE5904">
            <v>2016.3320000000001</v>
          </cell>
        </row>
        <row r="5905">
          <cell r="C5905">
            <v>47531</v>
          </cell>
          <cell r="D5905">
            <v>7</v>
          </cell>
          <cell r="G5905">
            <v>0</v>
          </cell>
          <cell r="J5905">
            <v>0</v>
          </cell>
          <cell r="K5905">
            <v>0</v>
          </cell>
          <cell r="O5905" t="str">
            <v>0</v>
          </cell>
          <cell r="S5905">
            <v>0</v>
          </cell>
          <cell r="W5905">
            <v>0</v>
          </cell>
          <cell r="Y5905">
            <v>0</v>
          </cell>
          <cell r="AA5905">
            <v>0</v>
          </cell>
          <cell r="AE5905">
            <v>2016.3320000000001</v>
          </cell>
        </row>
        <row r="5906">
          <cell r="C5906">
            <v>47532</v>
          </cell>
          <cell r="D5906">
            <v>8</v>
          </cell>
          <cell r="G5906">
            <v>0</v>
          </cell>
          <cell r="J5906">
            <v>0</v>
          </cell>
          <cell r="K5906">
            <v>0</v>
          </cell>
          <cell r="O5906" t="str">
            <v>0</v>
          </cell>
          <cell r="S5906">
            <v>0</v>
          </cell>
          <cell r="W5906">
            <v>0</v>
          </cell>
          <cell r="Y5906">
            <v>0</v>
          </cell>
          <cell r="AA5906">
            <v>0</v>
          </cell>
          <cell r="AE5906">
            <v>2016.3320000000001</v>
          </cell>
        </row>
        <row r="5907">
          <cell r="C5907">
            <v>47533</v>
          </cell>
          <cell r="D5907">
            <v>8</v>
          </cell>
          <cell r="G5907">
            <v>0</v>
          </cell>
          <cell r="J5907">
            <v>0</v>
          </cell>
          <cell r="K5907">
            <v>0</v>
          </cell>
          <cell r="O5907" t="str">
            <v>0</v>
          </cell>
          <cell r="S5907">
            <v>0</v>
          </cell>
          <cell r="W5907">
            <v>0</v>
          </cell>
          <cell r="Y5907">
            <v>0</v>
          </cell>
          <cell r="AA5907">
            <v>0</v>
          </cell>
          <cell r="AE5907">
            <v>2016.3320000000001</v>
          </cell>
        </row>
        <row r="5908">
          <cell r="C5908">
            <v>47534</v>
          </cell>
          <cell r="D5908">
            <v>8</v>
          </cell>
          <cell r="G5908">
            <v>0</v>
          </cell>
          <cell r="J5908">
            <v>0</v>
          </cell>
          <cell r="K5908">
            <v>0</v>
          </cell>
          <cell r="O5908" t="str">
            <v>0</v>
          </cell>
          <cell r="S5908">
            <v>0</v>
          </cell>
          <cell r="W5908">
            <v>0</v>
          </cell>
          <cell r="Y5908">
            <v>0</v>
          </cell>
          <cell r="AA5908">
            <v>0</v>
          </cell>
          <cell r="AE5908">
            <v>2016.3320000000001</v>
          </cell>
        </row>
        <row r="5909">
          <cell r="C5909">
            <v>47535</v>
          </cell>
          <cell r="D5909">
            <v>8</v>
          </cell>
          <cell r="G5909">
            <v>0</v>
          </cell>
          <cell r="J5909">
            <v>0</v>
          </cell>
          <cell r="K5909">
            <v>0</v>
          </cell>
          <cell r="O5909" t="str">
            <v>0</v>
          </cell>
          <cell r="S5909">
            <v>0</v>
          </cell>
          <cell r="W5909">
            <v>0</v>
          </cell>
          <cell r="Y5909">
            <v>0</v>
          </cell>
          <cell r="AA5909">
            <v>0</v>
          </cell>
          <cell r="AE5909">
            <v>2016.3320000000001</v>
          </cell>
        </row>
        <row r="5910">
          <cell r="C5910">
            <v>47536</v>
          </cell>
          <cell r="D5910">
            <v>8</v>
          </cell>
          <cell r="G5910">
            <v>0</v>
          </cell>
          <cell r="J5910">
            <v>0</v>
          </cell>
          <cell r="K5910">
            <v>0</v>
          </cell>
          <cell r="O5910" t="str">
            <v>0</v>
          </cell>
          <cell r="S5910">
            <v>0</v>
          </cell>
          <cell r="W5910">
            <v>0</v>
          </cell>
          <cell r="Y5910">
            <v>0</v>
          </cell>
          <cell r="AA5910">
            <v>0</v>
          </cell>
          <cell r="AE5910">
            <v>2016.3320000000001</v>
          </cell>
        </row>
        <row r="5911">
          <cell r="C5911">
            <v>47537</v>
          </cell>
          <cell r="D5911">
            <v>8</v>
          </cell>
          <cell r="G5911">
            <v>0</v>
          </cell>
          <cell r="J5911">
            <v>0</v>
          </cell>
          <cell r="K5911">
            <v>0</v>
          </cell>
          <cell r="O5911" t="str">
            <v>0</v>
          </cell>
          <cell r="S5911">
            <v>0</v>
          </cell>
          <cell r="W5911">
            <v>0</v>
          </cell>
          <cell r="Y5911">
            <v>0</v>
          </cell>
          <cell r="AA5911">
            <v>0</v>
          </cell>
          <cell r="AE5911">
            <v>2016.3320000000001</v>
          </cell>
        </row>
        <row r="5912">
          <cell r="C5912">
            <v>47538</v>
          </cell>
          <cell r="D5912">
            <v>8</v>
          </cell>
          <cell r="G5912">
            <v>0</v>
          </cell>
          <cell r="J5912">
            <v>0</v>
          </cell>
          <cell r="K5912">
            <v>0</v>
          </cell>
          <cell r="O5912" t="str">
            <v>0</v>
          </cell>
          <cell r="S5912">
            <v>0</v>
          </cell>
          <cell r="W5912">
            <v>0</v>
          </cell>
          <cell r="Y5912">
            <v>0</v>
          </cell>
          <cell r="AA5912">
            <v>0</v>
          </cell>
          <cell r="AE5912">
            <v>2016.3320000000001</v>
          </cell>
        </row>
        <row r="5913">
          <cell r="C5913">
            <v>47539</v>
          </cell>
          <cell r="D5913">
            <v>9</v>
          </cell>
          <cell r="G5913">
            <v>0</v>
          </cell>
          <cell r="J5913">
            <v>0</v>
          </cell>
          <cell r="K5913">
            <v>0</v>
          </cell>
          <cell r="O5913" t="str">
            <v>0</v>
          </cell>
          <cell r="S5913">
            <v>0</v>
          </cell>
          <cell r="W5913">
            <v>0</v>
          </cell>
          <cell r="Y5913">
            <v>0</v>
          </cell>
          <cell r="AA5913">
            <v>0</v>
          </cell>
          <cell r="AE5913">
            <v>2016.3320000000001</v>
          </cell>
        </row>
        <row r="5914">
          <cell r="C5914">
            <v>47540</v>
          </cell>
          <cell r="D5914">
            <v>9</v>
          </cell>
          <cell r="G5914">
            <v>0</v>
          </cell>
          <cell r="J5914">
            <v>0</v>
          </cell>
          <cell r="K5914">
            <v>0</v>
          </cell>
          <cell r="O5914" t="str">
            <v>0</v>
          </cell>
          <cell r="S5914">
            <v>0</v>
          </cell>
          <cell r="W5914">
            <v>0</v>
          </cell>
          <cell r="Y5914">
            <v>0</v>
          </cell>
          <cell r="AA5914">
            <v>0</v>
          </cell>
          <cell r="AE5914">
            <v>2016.3320000000001</v>
          </cell>
        </row>
        <row r="5915">
          <cell r="C5915">
            <v>47541</v>
          </cell>
          <cell r="D5915">
            <v>9</v>
          </cell>
          <cell r="G5915">
            <v>0</v>
          </cell>
          <cell r="J5915">
            <v>0</v>
          </cell>
          <cell r="K5915">
            <v>0</v>
          </cell>
          <cell r="O5915" t="str">
            <v>0</v>
          </cell>
          <cell r="S5915">
            <v>0</v>
          </cell>
          <cell r="W5915">
            <v>0</v>
          </cell>
          <cell r="Y5915">
            <v>0</v>
          </cell>
          <cell r="AA5915">
            <v>0</v>
          </cell>
          <cell r="AE5915">
            <v>2016.3320000000001</v>
          </cell>
        </row>
        <row r="5916">
          <cell r="C5916">
            <v>47542</v>
          </cell>
          <cell r="D5916">
            <v>9</v>
          </cell>
          <cell r="G5916">
            <v>0</v>
          </cell>
          <cell r="J5916">
            <v>0</v>
          </cell>
          <cell r="K5916">
            <v>0</v>
          </cell>
          <cell r="O5916" t="str">
            <v>0</v>
          </cell>
          <cell r="S5916">
            <v>0</v>
          </cell>
          <cell r="W5916">
            <v>0</v>
          </cell>
          <cell r="Y5916">
            <v>0</v>
          </cell>
          <cell r="AA5916">
            <v>0</v>
          </cell>
        </row>
        <row r="5917">
          <cell r="C5917">
            <v>47543</v>
          </cell>
          <cell r="D5917">
            <v>9</v>
          </cell>
          <cell r="G5917">
            <v>0</v>
          </cell>
          <cell r="J5917">
            <v>0</v>
          </cell>
          <cell r="K5917">
            <v>0</v>
          </cell>
          <cell r="O5917" t="str">
            <v>0</v>
          </cell>
          <cell r="S5917">
            <v>0</v>
          </cell>
          <cell r="W5917">
            <v>0</v>
          </cell>
          <cell r="Y5917">
            <v>0</v>
          </cell>
          <cell r="AA5917">
            <v>0</v>
          </cell>
          <cell r="AE5917">
            <v>2016.3320000000001</v>
          </cell>
        </row>
        <row r="5918">
          <cell r="C5918">
            <v>47544</v>
          </cell>
          <cell r="D5918">
            <v>9</v>
          </cell>
          <cell r="G5918">
            <v>0</v>
          </cell>
          <cell r="J5918">
            <v>0</v>
          </cell>
          <cell r="K5918">
            <v>0</v>
          </cell>
          <cell r="O5918" t="str">
            <v>0</v>
          </cell>
          <cell r="S5918">
            <v>0</v>
          </cell>
          <cell r="W5918">
            <v>0</v>
          </cell>
          <cell r="Y5918">
            <v>0</v>
          </cell>
          <cell r="AA5918">
            <v>0</v>
          </cell>
          <cell r="AE5918">
            <v>2016.3320000000001</v>
          </cell>
        </row>
        <row r="5919">
          <cell r="C5919">
            <v>47545</v>
          </cell>
          <cell r="D5919">
            <v>9</v>
          </cell>
          <cell r="G5919">
            <v>0</v>
          </cell>
          <cell r="J5919">
            <v>0</v>
          </cell>
          <cell r="K5919">
            <v>0</v>
          </cell>
          <cell r="O5919" t="str">
            <v>0</v>
          </cell>
          <cell r="S5919">
            <v>0</v>
          </cell>
          <cell r="W5919">
            <v>0</v>
          </cell>
          <cell r="Y5919">
            <v>0</v>
          </cell>
          <cell r="AA5919">
            <v>0</v>
          </cell>
          <cell r="AE5919">
            <v>2016.3320000000001</v>
          </cell>
        </row>
        <row r="5920">
          <cell r="C5920">
            <v>47546</v>
          </cell>
          <cell r="D5920">
            <v>10</v>
          </cell>
          <cell r="G5920">
            <v>0</v>
          </cell>
          <cell r="J5920">
            <v>0</v>
          </cell>
          <cell r="K5920">
            <v>0</v>
          </cell>
          <cell r="O5920" t="str">
            <v>0</v>
          </cell>
          <cell r="S5920">
            <v>0</v>
          </cell>
          <cell r="W5920">
            <v>0</v>
          </cell>
          <cell r="Y5920">
            <v>0</v>
          </cell>
          <cell r="AA5920">
            <v>0</v>
          </cell>
          <cell r="AE5920">
            <v>2016.3320000000001</v>
          </cell>
        </row>
        <row r="5921">
          <cell r="C5921">
            <v>47547</v>
          </cell>
          <cell r="D5921">
            <v>10</v>
          </cell>
          <cell r="G5921">
            <v>0</v>
          </cell>
          <cell r="J5921">
            <v>0</v>
          </cell>
          <cell r="K5921">
            <v>0</v>
          </cell>
          <cell r="O5921" t="str">
            <v>0</v>
          </cell>
          <cell r="S5921">
            <v>0</v>
          </cell>
          <cell r="W5921">
            <v>0</v>
          </cell>
          <cell r="Y5921">
            <v>0</v>
          </cell>
          <cell r="AA5921">
            <v>0</v>
          </cell>
          <cell r="AE5921">
            <v>2016.3320000000001</v>
          </cell>
        </row>
        <row r="5922">
          <cell r="C5922">
            <v>47548</v>
          </cell>
          <cell r="D5922">
            <v>10</v>
          </cell>
          <cell r="G5922">
            <v>0</v>
          </cell>
          <cell r="J5922">
            <v>0</v>
          </cell>
          <cell r="K5922">
            <v>0</v>
          </cell>
          <cell r="O5922" t="str">
            <v>0</v>
          </cell>
          <cell r="S5922">
            <v>0</v>
          </cell>
          <cell r="W5922">
            <v>0</v>
          </cell>
          <cell r="Y5922">
            <v>0</v>
          </cell>
          <cell r="AA5922">
            <v>0</v>
          </cell>
          <cell r="AE5922">
            <v>2016.3320000000001</v>
          </cell>
        </row>
        <row r="5923">
          <cell r="C5923">
            <v>47549</v>
          </cell>
          <cell r="D5923">
            <v>10</v>
          </cell>
          <cell r="G5923">
            <v>0</v>
          </cell>
          <cell r="J5923">
            <v>0</v>
          </cell>
          <cell r="K5923">
            <v>0</v>
          </cell>
          <cell r="O5923" t="str">
            <v>0</v>
          </cell>
          <cell r="S5923">
            <v>0</v>
          </cell>
          <cell r="W5923">
            <v>0</v>
          </cell>
          <cell r="Y5923">
            <v>0</v>
          </cell>
          <cell r="AA5923">
            <v>0</v>
          </cell>
          <cell r="AE5923">
            <v>2016.3320000000001</v>
          </cell>
        </row>
        <row r="5924">
          <cell r="C5924">
            <v>47550</v>
          </cell>
          <cell r="D5924">
            <v>10</v>
          </cell>
          <cell r="G5924">
            <v>0</v>
          </cell>
          <cell r="J5924">
            <v>0</v>
          </cell>
          <cell r="K5924">
            <v>0</v>
          </cell>
          <cell r="O5924" t="str">
            <v>0</v>
          </cell>
          <cell r="S5924">
            <v>0</v>
          </cell>
          <cell r="W5924">
            <v>0</v>
          </cell>
          <cell r="Y5924">
            <v>0</v>
          </cell>
          <cell r="AA5924">
            <v>0</v>
          </cell>
          <cell r="AE5924">
            <v>2016.3320000000001</v>
          </cell>
        </row>
        <row r="5925">
          <cell r="C5925">
            <v>47551</v>
          </cell>
          <cell r="D5925">
            <v>10</v>
          </cell>
          <cell r="G5925">
            <v>0</v>
          </cell>
          <cell r="J5925">
            <v>0</v>
          </cell>
          <cell r="K5925">
            <v>0</v>
          </cell>
          <cell r="O5925" t="str">
            <v>0</v>
          </cell>
          <cell r="S5925">
            <v>0</v>
          </cell>
          <cell r="W5925">
            <v>0</v>
          </cell>
          <cell r="Y5925">
            <v>0</v>
          </cell>
          <cell r="AA5925">
            <v>0</v>
          </cell>
          <cell r="AE5925">
            <v>2016.3320000000001</v>
          </cell>
        </row>
        <row r="5926">
          <cell r="C5926">
            <v>47552</v>
          </cell>
          <cell r="D5926">
            <v>10</v>
          </cell>
          <cell r="G5926">
            <v>0</v>
          </cell>
          <cell r="J5926">
            <v>0</v>
          </cell>
          <cell r="K5926">
            <v>0</v>
          </cell>
          <cell r="O5926" t="str">
            <v>0</v>
          </cell>
          <cell r="S5926">
            <v>0</v>
          </cell>
          <cell r="W5926">
            <v>0</v>
          </cell>
          <cell r="Y5926">
            <v>0</v>
          </cell>
          <cell r="AA5926">
            <v>0</v>
          </cell>
          <cell r="AE5926">
            <v>2016.3320000000001</v>
          </cell>
        </row>
        <row r="5927">
          <cell r="C5927">
            <v>47553</v>
          </cell>
          <cell r="D5927">
            <v>11</v>
          </cell>
          <cell r="G5927">
            <v>0</v>
          </cell>
          <cell r="J5927">
            <v>0</v>
          </cell>
          <cell r="K5927">
            <v>0</v>
          </cell>
          <cell r="O5927" t="str">
            <v>0</v>
          </cell>
          <cell r="S5927">
            <v>0</v>
          </cell>
          <cell r="W5927">
            <v>0</v>
          </cell>
          <cell r="Y5927">
            <v>0</v>
          </cell>
          <cell r="AA5927">
            <v>0</v>
          </cell>
          <cell r="AE5927">
            <v>2016.3320000000001</v>
          </cell>
        </row>
        <row r="5928">
          <cell r="C5928">
            <v>47554</v>
          </cell>
          <cell r="D5928">
            <v>11</v>
          </cell>
          <cell r="G5928">
            <v>0</v>
          </cell>
          <cell r="J5928">
            <v>0</v>
          </cell>
          <cell r="K5928">
            <v>0</v>
          </cell>
          <cell r="O5928" t="str">
            <v>0</v>
          </cell>
          <cell r="S5928">
            <v>0</v>
          </cell>
          <cell r="W5928">
            <v>0</v>
          </cell>
          <cell r="Y5928">
            <v>0</v>
          </cell>
          <cell r="AA5928">
            <v>0</v>
          </cell>
          <cell r="AE5928">
            <v>2016.3320000000001</v>
          </cell>
        </row>
        <row r="5929">
          <cell r="C5929">
            <v>47555</v>
          </cell>
          <cell r="D5929">
            <v>11</v>
          </cell>
          <cell r="G5929">
            <v>0</v>
          </cell>
          <cell r="J5929">
            <v>0</v>
          </cell>
          <cell r="K5929">
            <v>0</v>
          </cell>
          <cell r="O5929" t="str">
            <v>0</v>
          </cell>
          <cell r="S5929">
            <v>0</v>
          </cell>
          <cell r="W5929">
            <v>0</v>
          </cell>
          <cell r="Y5929">
            <v>0</v>
          </cell>
          <cell r="AA5929">
            <v>0</v>
          </cell>
          <cell r="AE5929">
            <v>2016.3320000000001</v>
          </cell>
        </row>
        <row r="5930">
          <cell r="C5930">
            <v>47556</v>
          </cell>
          <cell r="D5930">
            <v>11</v>
          </cell>
          <cell r="G5930">
            <v>0</v>
          </cell>
          <cell r="J5930">
            <v>0</v>
          </cell>
          <cell r="K5930">
            <v>0</v>
          </cell>
          <cell r="O5930" t="str">
            <v>0</v>
          </cell>
          <cell r="S5930">
            <v>0</v>
          </cell>
          <cell r="W5930">
            <v>0</v>
          </cell>
          <cell r="Y5930">
            <v>0</v>
          </cell>
          <cell r="AA5930">
            <v>0</v>
          </cell>
          <cell r="AE5930">
            <v>2016.3320000000001</v>
          </cell>
        </row>
        <row r="5931">
          <cell r="C5931">
            <v>47557</v>
          </cell>
          <cell r="D5931">
            <v>11</v>
          </cell>
          <cell r="G5931">
            <v>0</v>
          </cell>
          <cell r="J5931">
            <v>0</v>
          </cell>
          <cell r="K5931">
            <v>0</v>
          </cell>
          <cell r="O5931" t="str">
            <v>0</v>
          </cell>
          <cell r="S5931">
            <v>0</v>
          </cell>
          <cell r="W5931">
            <v>0</v>
          </cell>
          <cell r="Y5931">
            <v>0</v>
          </cell>
          <cell r="AA5931">
            <v>0</v>
          </cell>
          <cell r="AE5931">
            <v>2016.3320000000001</v>
          </cell>
        </row>
        <row r="5932">
          <cell r="C5932">
            <v>47558</v>
          </cell>
          <cell r="D5932">
            <v>11</v>
          </cell>
          <cell r="G5932">
            <v>0</v>
          </cell>
          <cell r="J5932">
            <v>0</v>
          </cell>
          <cell r="K5932">
            <v>0</v>
          </cell>
          <cell r="O5932" t="str">
            <v>0</v>
          </cell>
          <cell r="S5932">
            <v>0</v>
          </cell>
          <cell r="W5932">
            <v>0</v>
          </cell>
          <cell r="Y5932">
            <v>0</v>
          </cell>
          <cell r="AA5932">
            <v>0</v>
          </cell>
          <cell r="AE5932">
            <v>2016.3320000000001</v>
          </cell>
        </row>
        <row r="5933">
          <cell r="C5933">
            <v>47559</v>
          </cell>
          <cell r="D5933">
            <v>11</v>
          </cell>
          <cell r="G5933">
            <v>0</v>
          </cell>
          <cell r="J5933">
            <v>0</v>
          </cell>
          <cell r="K5933">
            <v>0</v>
          </cell>
          <cell r="O5933" t="str">
            <v>0</v>
          </cell>
          <cell r="S5933">
            <v>0</v>
          </cell>
          <cell r="W5933">
            <v>0</v>
          </cell>
          <cell r="Y5933">
            <v>0</v>
          </cell>
          <cell r="AA5933">
            <v>0</v>
          </cell>
          <cell r="AE5933">
            <v>2016.3320000000001</v>
          </cell>
        </row>
        <row r="5934">
          <cell r="C5934">
            <v>47560</v>
          </cell>
          <cell r="D5934">
            <v>12</v>
          </cell>
          <cell r="G5934">
            <v>0</v>
          </cell>
          <cell r="J5934">
            <v>0</v>
          </cell>
          <cell r="K5934">
            <v>0</v>
          </cell>
          <cell r="O5934" t="str">
            <v>0</v>
          </cell>
          <cell r="S5934">
            <v>0</v>
          </cell>
          <cell r="W5934">
            <v>0</v>
          </cell>
          <cell r="Y5934">
            <v>0</v>
          </cell>
          <cell r="AA5934">
            <v>0</v>
          </cell>
          <cell r="AE5934">
            <v>2016.3320000000001</v>
          </cell>
        </row>
        <row r="5935">
          <cell r="C5935">
            <v>47561</v>
          </cell>
          <cell r="D5935">
            <v>12</v>
          </cell>
          <cell r="G5935">
            <v>0</v>
          </cell>
          <cell r="J5935">
            <v>0</v>
          </cell>
          <cell r="K5935">
            <v>0</v>
          </cell>
          <cell r="O5935" t="str">
            <v>0</v>
          </cell>
          <cell r="S5935">
            <v>0</v>
          </cell>
          <cell r="W5935">
            <v>0</v>
          </cell>
          <cell r="Y5935">
            <v>0</v>
          </cell>
          <cell r="AA5935">
            <v>0</v>
          </cell>
          <cell r="AE5935">
            <v>2016.3320000000001</v>
          </cell>
        </row>
        <row r="5936">
          <cell r="C5936">
            <v>47562</v>
          </cell>
          <cell r="D5936">
            <v>12</v>
          </cell>
          <cell r="G5936">
            <v>0</v>
          </cell>
          <cell r="J5936">
            <v>0</v>
          </cell>
          <cell r="K5936">
            <v>0</v>
          </cell>
          <cell r="O5936" t="str">
            <v>0</v>
          </cell>
          <cell r="S5936">
            <v>0</v>
          </cell>
          <cell r="W5936">
            <v>0</v>
          </cell>
          <cell r="Y5936">
            <v>0</v>
          </cell>
          <cell r="AA5936">
            <v>0</v>
          </cell>
          <cell r="AE5936">
            <v>2016.3320000000001</v>
          </cell>
        </row>
        <row r="5937">
          <cell r="C5937">
            <v>47563</v>
          </cell>
          <cell r="D5937">
            <v>12</v>
          </cell>
          <cell r="G5937">
            <v>0</v>
          </cell>
          <cell r="J5937">
            <v>0</v>
          </cell>
          <cell r="K5937">
            <v>0</v>
          </cell>
          <cell r="O5937" t="str">
            <v>0</v>
          </cell>
          <cell r="S5937">
            <v>0</v>
          </cell>
          <cell r="W5937">
            <v>0</v>
          </cell>
          <cell r="Y5937">
            <v>0</v>
          </cell>
          <cell r="AA5937">
            <v>0</v>
          </cell>
          <cell r="AE5937">
            <v>2016.3320000000001</v>
          </cell>
        </row>
        <row r="5938">
          <cell r="C5938">
            <v>47564</v>
          </cell>
          <cell r="D5938">
            <v>12</v>
          </cell>
          <cell r="G5938">
            <v>0</v>
          </cell>
          <cell r="J5938">
            <v>0</v>
          </cell>
          <cell r="K5938">
            <v>0</v>
          </cell>
          <cell r="O5938" t="str">
            <v>0</v>
          </cell>
          <cell r="S5938">
            <v>0</v>
          </cell>
          <cell r="W5938">
            <v>0</v>
          </cell>
          <cell r="Y5938">
            <v>0</v>
          </cell>
          <cell r="AA5938">
            <v>0</v>
          </cell>
          <cell r="AE5938">
            <v>2016.3320000000001</v>
          </cell>
        </row>
        <row r="5939">
          <cell r="C5939">
            <v>47565</v>
          </cell>
          <cell r="D5939">
            <v>12</v>
          </cell>
          <cell r="G5939">
            <v>0</v>
          </cell>
          <cell r="J5939">
            <v>0</v>
          </cell>
          <cell r="K5939">
            <v>0</v>
          </cell>
          <cell r="O5939" t="str">
            <v>0</v>
          </cell>
          <cell r="S5939">
            <v>0</v>
          </cell>
          <cell r="W5939">
            <v>0</v>
          </cell>
          <cell r="Y5939">
            <v>0</v>
          </cell>
          <cell r="AA5939">
            <v>0</v>
          </cell>
          <cell r="AE5939">
            <v>2016.3320000000001</v>
          </cell>
        </row>
        <row r="5940">
          <cell r="C5940">
            <v>47566</v>
          </cell>
          <cell r="D5940">
            <v>12</v>
          </cell>
          <cell r="G5940">
            <v>0</v>
          </cell>
          <cell r="J5940">
            <v>0</v>
          </cell>
          <cell r="K5940">
            <v>0</v>
          </cell>
          <cell r="O5940" t="str">
            <v>0</v>
          </cell>
          <cell r="S5940">
            <v>0</v>
          </cell>
          <cell r="W5940">
            <v>0</v>
          </cell>
          <cell r="Y5940">
            <v>0</v>
          </cell>
          <cell r="AA5940">
            <v>0</v>
          </cell>
          <cell r="AE5940">
            <v>2016.3320000000001</v>
          </cell>
        </row>
        <row r="5941">
          <cell r="C5941">
            <v>47567</v>
          </cell>
          <cell r="D5941">
            <v>13</v>
          </cell>
          <cell r="G5941">
            <v>0</v>
          </cell>
          <cell r="J5941">
            <v>0</v>
          </cell>
          <cell r="K5941">
            <v>0</v>
          </cell>
          <cell r="O5941" t="str">
            <v>0</v>
          </cell>
          <cell r="S5941">
            <v>0</v>
          </cell>
          <cell r="W5941">
            <v>0</v>
          </cell>
          <cell r="Y5941">
            <v>0</v>
          </cell>
          <cell r="AA5941">
            <v>0</v>
          </cell>
          <cell r="AE5941">
            <v>2016.3320000000001</v>
          </cell>
        </row>
        <row r="5942">
          <cell r="C5942">
            <v>47568</v>
          </cell>
          <cell r="D5942">
            <v>13</v>
          </cell>
          <cell r="G5942">
            <v>0</v>
          </cell>
          <cell r="J5942">
            <v>0</v>
          </cell>
          <cell r="K5942">
            <v>0</v>
          </cell>
          <cell r="O5942" t="str">
            <v>0</v>
          </cell>
          <cell r="S5942">
            <v>0</v>
          </cell>
          <cell r="W5942">
            <v>0</v>
          </cell>
          <cell r="Y5942">
            <v>0</v>
          </cell>
          <cell r="AA5942">
            <v>0</v>
          </cell>
          <cell r="AE5942">
            <v>2016.3320000000001</v>
          </cell>
        </row>
        <row r="5943">
          <cell r="C5943">
            <v>47569</v>
          </cell>
          <cell r="D5943">
            <v>13</v>
          </cell>
          <cell r="G5943">
            <v>0</v>
          </cell>
          <cell r="J5943">
            <v>0</v>
          </cell>
          <cell r="K5943">
            <v>0</v>
          </cell>
          <cell r="O5943" t="str">
            <v>0</v>
          </cell>
          <cell r="S5943">
            <v>0</v>
          </cell>
          <cell r="W5943">
            <v>0</v>
          </cell>
          <cell r="Y5943">
            <v>0</v>
          </cell>
          <cell r="AA5943">
            <v>0</v>
          </cell>
          <cell r="AE5943">
            <v>2016.3320000000001</v>
          </cell>
        </row>
        <row r="5944">
          <cell r="C5944">
            <v>47570</v>
          </cell>
          <cell r="D5944">
            <v>13</v>
          </cell>
          <cell r="G5944">
            <v>0</v>
          </cell>
          <cell r="J5944">
            <v>0</v>
          </cell>
          <cell r="K5944">
            <v>0</v>
          </cell>
          <cell r="O5944" t="str">
            <v>0</v>
          </cell>
          <cell r="S5944">
            <v>0</v>
          </cell>
          <cell r="W5944">
            <v>0</v>
          </cell>
          <cell r="Y5944">
            <v>0</v>
          </cell>
          <cell r="AA5944">
            <v>0</v>
          </cell>
        </row>
        <row r="5945">
          <cell r="C5945">
            <v>47571</v>
          </cell>
          <cell r="D5945">
            <v>13</v>
          </cell>
          <cell r="G5945">
            <v>0</v>
          </cell>
          <cell r="J5945">
            <v>0</v>
          </cell>
          <cell r="K5945">
            <v>0</v>
          </cell>
          <cell r="O5945" t="str">
            <v>0</v>
          </cell>
          <cell r="S5945">
            <v>0</v>
          </cell>
          <cell r="W5945">
            <v>0</v>
          </cell>
          <cell r="Y5945">
            <v>0</v>
          </cell>
          <cell r="AA5945">
            <v>0</v>
          </cell>
          <cell r="AE5945">
            <v>2016.3320000000001</v>
          </cell>
        </row>
        <row r="5946">
          <cell r="C5946">
            <v>47572</v>
          </cell>
          <cell r="D5946">
            <v>13</v>
          </cell>
          <cell r="G5946">
            <v>0</v>
          </cell>
          <cell r="J5946">
            <v>0</v>
          </cell>
          <cell r="K5946">
            <v>0</v>
          </cell>
          <cell r="O5946" t="str">
            <v>0</v>
          </cell>
          <cell r="S5946">
            <v>0</v>
          </cell>
          <cell r="W5946">
            <v>0</v>
          </cell>
          <cell r="Y5946">
            <v>0</v>
          </cell>
          <cell r="AA5946">
            <v>0</v>
          </cell>
          <cell r="AE5946">
            <v>2016.3320000000001</v>
          </cell>
        </row>
        <row r="5947">
          <cell r="C5947">
            <v>47573</v>
          </cell>
          <cell r="D5947">
            <v>13</v>
          </cell>
          <cell r="G5947">
            <v>0</v>
          </cell>
          <cell r="J5947">
            <v>0</v>
          </cell>
          <cell r="K5947">
            <v>0</v>
          </cell>
          <cell r="O5947" t="str">
            <v>0</v>
          </cell>
          <cell r="S5947">
            <v>0</v>
          </cell>
          <cell r="W5947">
            <v>0</v>
          </cell>
          <cell r="Y5947">
            <v>0</v>
          </cell>
          <cell r="AA5947">
            <v>0</v>
          </cell>
          <cell r="AE5947">
            <v>2016.3320000000001</v>
          </cell>
        </row>
        <row r="5948">
          <cell r="C5948">
            <v>47574</v>
          </cell>
          <cell r="D5948">
            <v>14</v>
          </cell>
          <cell r="G5948">
            <v>0</v>
          </cell>
          <cell r="J5948">
            <v>0</v>
          </cell>
          <cell r="K5948">
            <v>0</v>
          </cell>
          <cell r="O5948" t="str">
            <v>0</v>
          </cell>
          <cell r="S5948">
            <v>0</v>
          </cell>
          <cell r="W5948">
            <v>0</v>
          </cell>
          <cell r="Y5948">
            <v>0</v>
          </cell>
          <cell r="AA5948">
            <v>0</v>
          </cell>
          <cell r="AE5948">
            <v>2016.3320000000001</v>
          </cell>
        </row>
        <row r="5949">
          <cell r="C5949">
            <v>47575</v>
          </cell>
          <cell r="D5949">
            <v>14</v>
          </cell>
          <cell r="G5949">
            <v>0</v>
          </cell>
          <cell r="J5949">
            <v>0</v>
          </cell>
          <cell r="K5949">
            <v>0</v>
          </cell>
          <cell r="O5949" t="str">
            <v>0</v>
          </cell>
          <cell r="S5949">
            <v>0</v>
          </cell>
          <cell r="W5949">
            <v>0</v>
          </cell>
          <cell r="Y5949">
            <v>0</v>
          </cell>
          <cell r="AA5949">
            <v>0</v>
          </cell>
          <cell r="AE5949">
            <v>2016.3320000000001</v>
          </cell>
        </row>
        <row r="5950">
          <cell r="C5950">
            <v>47576</v>
          </cell>
          <cell r="D5950">
            <v>14</v>
          </cell>
          <cell r="G5950">
            <v>0</v>
          </cell>
          <cell r="J5950">
            <v>0</v>
          </cell>
          <cell r="K5950">
            <v>0</v>
          </cell>
          <cell r="O5950" t="str">
            <v>0</v>
          </cell>
          <cell r="S5950">
            <v>0</v>
          </cell>
          <cell r="W5950">
            <v>0</v>
          </cell>
          <cell r="Y5950">
            <v>0</v>
          </cell>
          <cell r="AA5950">
            <v>0</v>
          </cell>
          <cell r="AE5950">
            <v>2016.3320000000001</v>
          </cell>
        </row>
        <row r="5951">
          <cell r="C5951">
            <v>47577</v>
          </cell>
          <cell r="D5951">
            <v>14</v>
          </cell>
          <cell r="G5951">
            <v>0</v>
          </cell>
          <cell r="J5951">
            <v>0</v>
          </cell>
          <cell r="K5951">
            <v>0</v>
          </cell>
          <cell r="O5951" t="str">
            <v>0</v>
          </cell>
          <cell r="S5951">
            <v>0</v>
          </cell>
          <cell r="W5951">
            <v>0</v>
          </cell>
          <cell r="Y5951">
            <v>0</v>
          </cell>
          <cell r="AA5951">
            <v>0</v>
          </cell>
          <cell r="AE5951">
            <v>2016.3320000000001</v>
          </cell>
        </row>
        <row r="5952">
          <cell r="C5952">
            <v>47578</v>
          </cell>
          <cell r="D5952">
            <v>14</v>
          </cell>
          <cell r="G5952">
            <v>0</v>
          </cell>
          <cell r="J5952">
            <v>0</v>
          </cell>
          <cell r="K5952">
            <v>0</v>
          </cell>
          <cell r="O5952" t="str">
            <v>0</v>
          </cell>
          <cell r="S5952">
            <v>0</v>
          </cell>
          <cell r="W5952">
            <v>0</v>
          </cell>
          <cell r="Y5952">
            <v>0</v>
          </cell>
          <cell r="AA5952">
            <v>0</v>
          </cell>
          <cell r="AE5952">
            <v>2016.3320000000001</v>
          </cell>
        </row>
        <row r="5953">
          <cell r="C5953">
            <v>47579</v>
          </cell>
          <cell r="D5953">
            <v>14</v>
          </cell>
          <cell r="G5953">
            <v>0</v>
          </cell>
          <cell r="J5953">
            <v>0</v>
          </cell>
          <cell r="K5953">
            <v>0</v>
          </cell>
          <cell r="O5953" t="str">
            <v>0</v>
          </cell>
          <cell r="S5953">
            <v>0</v>
          </cell>
          <cell r="W5953">
            <v>0</v>
          </cell>
          <cell r="Y5953">
            <v>0</v>
          </cell>
          <cell r="AA5953">
            <v>0</v>
          </cell>
          <cell r="AE5953">
            <v>2016.3320000000001</v>
          </cell>
        </row>
        <row r="5954">
          <cell r="C5954">
            <v>47580</v>
          </cell>
          <cell r="D5954">
            <v>14</v>
          </cell>
          <cell r="G5954">
            <v>0</v>
          </cell>
          <cell r="J5954">
            <v>0</v>
          </cell>
          <cell r="K5954">
            <v>0</v>
          </cell>
          <cell r="O5954" t="str">
            <v>0</v>
          </cell>
          <cell r="S5954">
            <v>0</v>
          </cell>
          <cell r="W5954">
            <v>0</v>
          </cell>
          <cell r="Y5954">
            <v>0</v>
          </cell>
          <cell r="AA5954">
            <v>0</v>
          </cell>
          <cell r="AE5954">
            <v>2016.3320000000001</v>
          </cell>
        </row>
        <row r="5955">
          <cell r="C5955">
            <v>47581</v>
          </cell>
          <cell r="D5955">
            <v>15</v>
          </cell>
          <cell r="G5955">
            <v>0</v>
          </cell>
          <cell r="J5955">
            <v>0</v>
          </cell>
          <cell r="K5955">
            <v>0</v>
          </cell>
          <cell r="O5955" t="str">
            <v>0</v>
          </cell>
          <cell r="S5955">
            <v>0</v>
          </cell>
          <cell r="W5955">
            <v>0</v>
          </cell>
          <cell r="Y5955">
            <v>0</v>
          </cell>
          <cell r="AA5955">
            <v>0</v>
          </cell>
          <cell r="AE5955">
            <v>2016.3320000000001</v>
          </cell>
        </row>
        <row r="5956">
          <cell r="C5956">
            <v>47582</v>
          </cell>
          <cell r="D5956">
            <v>15</v>
          </cell>
          <cell r="G5956">
            <v>0</v>
          </cell>
          <cell r="J5956">
            <v>0</v>
          </cell>
          <cell r="K5956">
            <v>0</v>
          </cell>
          <cell r="O5956" t="str">
            <v>0</v>
          </cell>
          <cell r="S5956">
            <v>0</v>
          </cell>
          <cell r="W5956">
            <v>0</v>
          </cell>
          <cell r="Y5956">
            <v>0</v>
          </cell>
          <cell r="AA5956">
            <v>0</v>
          </cell>
          <cell r="AE5956">
            <v>2016.3320000000001</v>
          </cell>
        </row>
        <row r="5957">
          <cell r="C5957">
            <v>47583</v>
          </cell>
          <cell r="D5957">
            <v>15</v>
          </cell>
          <cell r="G5957">
            <v>0</v>
          </cell>
          <cell r="J5957">
            <v>0</v>
          </cell>
          <cell r="K5957">
            <v>0</v>
          </cell>
          <cell r="O5957" t="str">
            <v>0</v>
          </cell>
          <cell r="S5957">
            <v>0</v>
          </cell>
          <cell r="W5957">
            <v>0</v>
          </cell>
          <cell r="Y5957">
            <v>0</v>
          </cell>
          <cell r="AA5957">
            <v>0</v>
          </cell>
          <cell r="AE5957">
            <v>2016.3320000000001</v>
          </cell>
        </row>
        <row r="5958">
          <cell r="C5958">
            <v>47584</v>
          </cell>
          <cell r="D5958">
            <v>15</v>
          </cell>
          <cell r="G5958">
            <v>0</v>
          </cell>
          <cell r="J5958">
            <v>0</v>
          </cell>
          <cell r="K5958">
            <v>0</v>
          </cell>
          <cell r="O5958" t="str">
            <v>0</v>
          </cell>
          <cell r="S5958">
            <v>0</v>
          </cell>
          <cell r="W5958">
            <v>0</v>
          </cell>
          <cell r="Y5958">
            <v>0</v>
          </cell>
          <cell r="AA5958">
            <v>0</v>
          </cell>
          <cell r="AE5958">
            <v>2016.3320000000001</v>
          </cell>
        </row>
        <row r="5959">
          <cell r="C5959">
            <v>47585</v>
          </cell>
          <cell r="D5959">
            <v>15</v>
          </cell>
          <cell r="G5959">
            <v>0</v>
          </cell>
          <cell r="J5959">
            <v>0</v>
          </cell>
          <cell r="K5959">
            <v>0</v>
          </cell>
          <cell r="O5959" t="str">
            <v>0</v>
          </cell>
          <cell r="S5959">
            <v>0</v>
          </cell>
          <cell r="W5959">
            <v>0</v>
          </cell>
          <cell r="Y5959">
            <v>0</v>
          </cell>
          <cell r="AA5959">
            <v>0</v>
          </cell>
          <cell r="AE5959">
            <v>2016.3320000000001</v>
          </cell>
        </row>
        <row r="5960">
          <cell r="C5960">
            <v>47586</v>
          </cell>
          <cell r="D5960">
            <v>15</v>
          </cell>
          <cell r="G5960">
            <v>0</v>
          </cell>
          <cell r="J5960">
            <v>0</v>
          </cell>
          <cell r="K5960">
            <v>0</v>
          </cell>
          <cell r="O5960" t="str">
            <v>0</v>
          </cell>
          <cell r="S5960">
            <v>0</v>
          </cell>
          <cell r="W5960">
            <v>0</v>
          </cell>
          <cell r="Y5960">
            <v>0</v>
          </cell>
          <cell r="AA5960">
            <v>0</v>
          </cell>
          <cell r="AE5960">
            <v>2016.3320000000001</v>
          </cell>
        </row>
        <row r="5961">
          <cell r="C5961">
            <v>47587</v>
          </cell>
          <cell r="D5961">
            <v>15</v>
          </cell>
          <cell r="G5961">
            <v>0</v>
          </cell>
          <cell r="J5961">
            <v>0</v>
          </cell>
          <cell r="K5961">
            <v>0</v>
          </cell>
          <cell r="O5961" t="str">
            <v>0</v>
          </cell>
          <cell r="S5961">
            <v>0</v>
          </cell>
          <cell r="W5961">
            <v>0</v>
          </cell>
          <cell r="Y5961">
            <v>0</v>
          </cell>
          <cell r="AA5961">
            <v>0</v>
          </cell>
          <cell r="AE5961">
            <v>2016.3320000000001</v>
          </cell>
        </row>
        <row r="5962">
          <cell r="C5962">
            <v>47588</v>
          </cell>
          <cell r="D5962">
            <v>16</v>
          </cell>
          <cell r="G5962">
            <v>0</v>
          </cell>
          <cell r="J5962">
            <v>0</v>
          </cell>
          <cell r="K5962">
            <v>0</v>
          </cell>
          <cell r="O5962" t="str">
            <v>0</v>
          </cell>
          <cell r="S5962">
            <v>0</v>
          </cell>
          <cell r="W5962">
            <v>0</v>
          </cell>
          <cell r="Y5962">
            <v>0</v>
          </cell>
          <cell r="AA5962">
            <v>0</v>
          </cell>
          <cell r="AE5962">
            <v>2016.3320000000001</v>
          </cell>
        </row>
        <row r="5963">
          <cell r="C5963">
            <v>47589</v>
          </cell>
          <cell r="D5963">
            <v>16</v>
          </cell>
          <cell r="G5963">
            <v>0</v>
          </cell>
          <cell r="J5963">
            <v>0</v>
          </cell>
          <cell r="K5963">
            <v>0</v>
          </cell>
          <cell r="O5963" t="str">
            <v>0</v>
          </cell>
          <cell r="S5963">
            <v>0</v>
          </cell>
          <cell r="W5963">
            <v>0</v>
          </cell>
          <cell r="Y5963">
            <v>0</v>
          </cell>
          <cell r="AA5963">
            <v>0</v>
          </cell>
          <cell r="AE5963">
            <v>2016.3320000000001</v>
          </cell>
        </row>
        <row r="5964">
          <cell r="C5964">
            <v>47590</v>
          </cell>
          <cell r="D5964">
            <v>16</v>
          </cell>
          <cell r="G5964">
            <v>0</v>
          </cell>
          <cell r="J5964">
            <v>0</v>
          </cell>
          <cell r="K5964">
            <v>0</v>
          </cell>
          <cell r="O5964" t="str">
            <v>0</v>
          </cell>
          <cell r="S5964">
            <v>0</v>
          </cell>
          <cell r="W5964">
            <v>0</v>
          </cell>
          <cell r="Y5964">
            <v>0</v>
          </cell>
          <cell r="AA5964">
            <v>0</v>
          </cell>
          <cell r="AE5964">
            <v>2016.3320000000001</v>
          </cell>
        </row>
        <row r="5965">
          <cell r="C5965">
            <v>47591</v>
          </cell>
          <cell r="D5965">
            <v>16</v>
          </cell>
          <cell r="G5965">
            <v>0</v>
          </cell>
          <cell r="J5965">
            <v>0</v>
          </cell>
          <cell r="K5965">
            <v>0</v>
          </cell>
          <cell r="O5965" t="str">
            <v>0</v>
          </cell>
          <cell r="S5965">
            <v>0</v>
          </cell>
          <cell r="W5965">
            <v>0</v>
          </cell>
          <cell r="Y5965">
            <v>0</v>
          </cell>
          <cell r="AA5965">
            <v>0</v>
          </cell>
          <cell r="AE5965">
            <v>2016.3320000000001</v>
          </cell>
        </row>
        <row r="5966">
          <cell r="C5966">
            <v>47592</v>
          </cell>
          <cell r="D5966">
            <v>16</v>
          </cell>
          <cell r="G5966">
            <v>0</v>
          </cell>
          <cell r="J5966">
            <v>0</v>
          </cell>
          <cell r="K5966">
            <v>0</v>
          </cell>
          <cell r="O5966" t="str">
            <v>0</v>
          </cell>
          <cell r="S5966">
            <v>0</v>
          </cell>
          <cell r="W5966">
            <v>0</v>
          </cell>
          <cell r="Y5966">
            <v>0</v>
          </cell>
          <cell r="AA5966">
            <v>0</v>
          </cell>
          <cell r="AE5966">
            <v>2016.3320000000001</v>
          </cell>
        </row>
        <row r="5967">
          <cell r="C5967">
            <v>47593</v>
          </cell>
          <cell r="D5967">
            <v>16</v>
          </cell>
          <cell r="G5967">
            <v>0</v>
          </cell>
          <cell r="J5967">
            <v>0</v>
          </cell>
          <cell r="K5967">
            <v>0</v>
          </cell>
          <cell r="O5967" t="str">
            <v>0</v>
          </cell>
          <cell r="S5967">
            <v>0</v>
          </cell>
          <cell r="W5967">
            <v>0</v>
          </cell>
          <cell r="Y5967">
            <v>0</v>
          </cell>
          <cell r="AA5967">
            <v>0</v>
          </cell>
          <cell r="AE5967">
            <v>2016.3320000000001</v>
          </cell>
        </row>
        <row r="5968">
          <cell r="C5968">
            <v>47594</v>
          </cell>
          <cell r="D5968">
            <v>16</v>
          </cell>
          <cell r="G5968">
            <v>0</v>
          </cell>
          <cell r="J5968">
            <v>0</v>
          </cell>
          <cell r="K5968">
            <v>0</v>
          </cell>
          <cell r="O5968" t="str">
            <v>0</v>
          </cell>
          <cell r="S5968">
            <v>0</v>
          </cell>
          <cell r="W5968">
            <v>0</v>
          </cell>
          <cell r="Y5968">
            <v>0</v>
          </cell>
          <cell r="AA5968">
            <v>0</v>
          </cell>
          <cell r="AE5968">
            <v>2016.3320000000001</v>
          </cell>
        </row>
        <row r="5969">
          <cell r="C5969">
            <v>47595</v>
          </cell>
          <cell r="D5969">
            <v>17</v>
          </cell>
          <cell r="G5969">
            <v>0</v>
          </cell>
          <cell r="J5969">
            <v>0</v>
          </cell>
          <cell r="K5969">
            <v>0</v>
          </cell>
          <cell r="O5969" t="str">
            <v>0</v>
          </cell>
          <cell r="S5969">
            <v>0</v>
          </cell>
          <cell r="W5969">
            <v>0</v>
          </cell>
          <cell r="Y5969">
            <v>0</v>
          </cell>
          <cell r="AA5969">
            <v>0</v>
          </cell>
          <cell r="AE5969">
            <v>2016.3320000000001</v>
          </cell>
        </row>
        <row r="5970">
          <cell r="C5970">
            <v>47596</v>
          </cell>
          <cell r="D5970">
            <v>17</v>
          </cell>
          <cell r="G5970">
            <v>0</v>
          </cell>
          <cell r="J5970">
            <v>0</v>
          </cell>
          <cell r="K5970">
            <v>0</v>
          </cell>
          <cell r="O5970" t="str">
            <v>0</v>
          </cell>
          <cell r="S5970">
            <v>0</v>
          </cell>
          <cell r="W5970">
            <v>0</v>
          </cell>
          <cell r="Y5970">
            <v>0</v>
          </cell>
          <cell r="AA5970">
            <v>0</v>
          </cell>
          <cell r="AE5970">
            <v>2016.3320000000001</v>
          </cell>
        </row>
        <row r="5971">
          <cell r="C5971">
            <v>47597</v>
          </cell>
          <cell r="D5971">
            <v>17</v>
          </cell>
          <cell r="G5971">
            <v>0</v>
          </cell>
          <cell r="J5971">
            <v>0</v>
          </cell>
          <cell r="K5971">
            <v>0</v>
          </cell>
          <cell r="O5971" t="str">
            <v>0</v>
          </cell>
          <cell r="S5971">
            <v>0</v>
          </cell>
          <cell r="W5971">
            <v>0</v>
          </cell>
          <cell r="Y5971">
            <v>0</v>
          </cell>
          <cell r="AA5971">
            <v>0</v>
          </cell>
          <cell r="AE5971">
            <v>2016.3320000000001</v>
          </cell>
        </row>
        <row r="5972">
          <cell r="C5972">
            <v>47598</v>
          </cell>
          <cell r="D5972">
            <v>17</v>
          </cell>
          <cell r="G5972">
            <v>0</v>
          </cell>
          <cell r="J5972">
            <v>0</v>
          </cell>
          <cell r="K5972">
            <v>0</v>
          </cell>
          <cell r="O5972" t="str">
            <v>0</v>
          </cell>
          <cell r="S5972">
            <v>0</v>
          </cell>
          <cell r="W5972">
            <v>0</v>
          </cell>
          <cell r="Y5972">
            <v>0</v>
          </cell>
          <cell r="AA5972">
            <v>0</v>
          </cell>
          <cell r="AE5972">
            <v>2016.3320000000001</v>
          </cell>
        </row>
        <row r="5973">
          <cell r="C5973">
            <v>47599</v>
          </cell>
          <cell r="D5973">
            <v>17</v>
          </cell>
          <cell r="G5973">
            <v>0</v>
          </cell>
          <cell r="J5973">
            <v>0</v>
          </cell>
          <cell r="K5973">
            <v>0</v>
          </cell>
          <cell r="O5973" t="str">
            <v>0</v>
          </cell>
          <cell r="S5973">
            <v>0</v>
          </cell>
          <cell r="W5973">
            <v>0</v>
          </cell>
          <cell r="Y5973">
            <v>0</v>
          </cell>
          <cell r="AA5973">
            <v>0</v>
          </cell>
          <cell r="AE5973">
            <v>2016.3320000000001</v>
          </cell>
        </row>
        <row r="5974">
          <cell r="C5974">
            <v>47600</v>
          </cell>
          <cell r="D5974">
            <v>17</v>
          </cell>
          <cell r="G5974">
            <v>0</v>
          </cell>
          <cell r="J5974">
            <v>0</v>
          </cell>
          <cell r="K5974">
            <v>0</v>
          </cell>
          <cell r="O5974" t="str">
            <v>0</v>
          </cell>
          <cell r="S5974">
            <v>0</v>
          </cell>
          <cell r="W5974">
            <v>0</v>
          </cell>
          <cell r="Y5974">
            <v>0</v>
          </cell>
          <cell r="AA5974">
            <v>0</v>
          </cell>
          <cell r="AE5974">
            <v>2016.3320000000001</v>
          </cell>
        </row>
        <row r="5975">
          <cell r="C5975">
            <v>47601</v>
          </cell>
          <cell r="D5975">
            <v>17</v>
          </cell>
          <cell r="G5975">
            <v>0</v>
          </cell>
          <cell r="J5975">
            <v>0</v>
          </cell>
          <cell r="K5975">
            <v>0</v>
          </cell>
          <cell r="O5975" t="str">
            <v>0</v>
          </cell>
          <cell r="S5975">
            <v>0</v>
          </cell>
          <cell r="W5975">
            <v>0</v>
          </cell>
          <cell r="Y5975">
            <v>0</v>
          </cell>
          <cell r="AA5975">
            <v>0</v>
          </cell>
        </row>
        <row r="5976">
          <cell r="C5976">
            <v>47602</v>
          </cell>
          <cell r="D5976">
            <v>18</v>
          </cell>
          <cell r="G5976">
            <v>0</v>
          </cell>
          <cell r="J5976">
            <v>0</v>
          </cell>
          <cell r="K5976">
            <v>0</v>
          </cell>
          <cell r="O5976" t="str">
            <v>0</v>
          </cell>
          <cell r="S5976">
            <v>0</v>
          </cell>
          <cell r="W5976">
            <v>0</v>
          </cell>
          <cell r="Y5976">
            <v>0</v>
          </cell>
          <cell r="AA5976">
            <v>0</v>
          </cell>
          <cell r="AE5976">
            <v>2016.3320000000001</v>
          </cell>
        </row>
        <row r="5977">
          <cell r="C5977">
            <v>47603</v>
          </cell>
          <cell r="D5977">
            <v>18</v>
          </cell>
          <cell r="G5977">
            <v>0</v>
          </cell>
          <cell r="J5977">
            <v>0</v>
          </cell>
          <cell r="K5977">
            <v>0</v>
          </cell>
          <cell r="O5977" t="str">
            <v>0</v>
          </cell>
          <cell r="S5977">
            <v>0</v>
          </cell>
          <cell r="W5977">
            <v>0</v>
          </cell>
          <cell r="Y5977">
            <v>0</v>
          </cell>
          <cell r="AA5977">
            <v>0</v>
          </cell>
          <cell r="AE5977">
            <v>2016.3320000000001</v>
          </cell>
        </row>
        <row r="5978">
          <cell r="C5978">
            <v>47604</v>
          </cell>
          <cell r="D5978">
            <v>18</v>
          </cell>
          <cell r="G5978">
            <v>0</v>
          </cell>
          <cell r="J5978">
            <v>0</v>
          </cell>
          <cell r="K5978">
            <v>0</v>
          </cell>
          <cell r="O5978" t="str">
            <v>0</v>
          </cell>
          <cell r="S5978">
            <v>0</v>
          </cell>
          <cell r="W5978">
            <v>0</v>
          </cell>
          <cell r="Y5978">
            <v>0</v>
          </cell>
          <cell r="AA5978">
            <v>0</v>
          </cell>
          <cell r="AE5978">
            <v>2016.3320000000001</v>
          </cell>
        </row>
        <row r="5979">
          <cell r="C5979">
            <v>47605</v>
          </cell>
          <cell r="D5979">
            <v>18</v>
          </cell>
          <cell r="G5979">
            <v>0</v>
          </cell>
          <cell r="J5979">
            <v>0</v>
          </cell>
          <cell r="K5979">
            <v>0</v>
          </cell>
          <cell r="O5979" t="str">
            <v>0</v>
          </cell>
          <cell r="S5979">
            <v>0</v>
          </cell>
          <cell r="W5979">
            <v>0</v>
          </cell>
          <cell r="Y5979">
            <v>0</v>
          </cell>
          <cell r="AA5979">
            <v>0</v>
          </cell>
          <cell r="AE5979">
            <v>2016.3320000000001</v>
          </cell>
        </row>
        <row r="5980">
          <cell r="C5980">
            <v>47606</v>
          </cell>
          <cell r="D5980">
            <v>18</v>
          </cell>
          <cell r="G5980">
            <v>0</v>
          </cell>
          <cell r="J5980">
            <v>0</v>
          </cell>
          <cell r="K5980">
            <v>0</v>
          </cell>
          <cell r="O5980" t="str">
            <v>0</v>
          </cell>
          <cell r="S5980">
            <v>0</v>
          </cell>
          <cell r="W5980">
            <v>0</v>
          </cell>
          <cell r="Y5980">
            <v>0</v>
          </cell>
          <cell r="AA5980">
            <v>0</v>
          </cell>
          <cell r="AE5980">
            <v>2016.3320000000001</v>
          </cell>
        </row>
        <row r="5981">
          <cell r="C5981">
            <v>47607</v>
          </cell>
          <cell r="D5981">
            <v>18</v>
          </cell>
          <cell r="G5981">
            <v>0</v>
          </cell>
          <cell r="J5981">
            <v>0</v>
          </cell>
          <cell r="K5981">
            <v>0</v>
          </cell>
          <cell r="O5981" t="str">
            <v>0</v>
          </cell>
          <cell r="S5981">
            <v>0</v>
          </cell>
          <cell r="W5981">
            <v>0</v>
          </cell>
          <cell r="Y5981">
            <v>0</v>
          </cell>
          <cell r="AA5981">
            <v>0</v>
          </cell>
          <cell r="AE5981">
            <v>2016.3320000000001</v>
          </cell>
        </row>
        <row r="5982">
          <cell r="C5982">
            <v>47608</v>
          </cell>
          <cell r="D5982">
            <v>18</v>
          </cell>
          <cell r="G5982">
            <v>0</v>
          </cell>
          <cell r="J5982">
            <v>0</v>
          </cell>
          <cell r="K5982">
            <v>0</v>
          </cell>
          <cell r="O5982" t="str">
            <v>0</v>
          </cell>
          <cell r="S5982">
            <v>0</v>
          </cell>
          <cell r="W5982">
            <v>0</v>
          </cell>
          <cell r="Y5982">
            <v>0</v>
          </cell>
          <cell r="AA5982">
            <v>0</v>
          </cell>
          <cell r="AE5982">
            <v>2016.3320000000001</v>
          </cell>
        </row>
        <row r="5983">
          <cell r="C5983">
            <v>47609</v>
          </cell>
          <cell r="D5983">
            <v>19</v>
          </cell>
          <cell r="G5983">
            <v>0</v>
          </cell>
          <cell r="J5983">
            <v>0</v>
          </cell>
          <cell r="K5983">
            <v>0</v>
          </cell>
          <cell r="O5983" t="str">
            <v>0</v>
          </cell>
          <cell r="S5983">
            <v>0</v>
          </cell>
          <cell r="W5983">
            <v>0</v>
          </cell>
          <cell r="Y5983">
            <v>0</v>
          </cell>
          <cell r="AA5983">
            <v>0</v>
          </cell>
          <cell r="AE5983">
            <v>2016.3320000000001</v>
          </cell>
        </row>
        <row r="5984">
          <cell r="C5984">
            <v>47610</v>
          </cell>
          <cell r="D5984">
            <v>19</v>
          </cell>
          <cell r="G5984">
            <v>0</v>
          </cell>
          <cell r="J5984">
            <v>0</v>
          </cell>
          <cell r="K5984">
            <v>0</v>
          </cell>
          <cell r="O5984" t="str">
            <v>0</v>
          </cell>
          <cell r="S5984">
            <v>0</v>
          </cell>
          <cell r="W5984">
            <v>0</v>
          </cell>
          <cell r="Y5984">
            <v>0</v>
          </cell>
          <cell r="AA5984">
            <v>0</v>
          </cell>
          <cell r="AE5984">
            <v>2016.3320000000001</v>
          </cell>
        </row>
        <row r="5985">
          <cell r="C5985">
            <v>47611</v>
          </cell>
          <cell r="D5985">
            <v>19</v>
          </cell>
          <cell r="G5985">
            <v>0</v>
          </cell>
          <cell r="J5985">
            <v>0</v>
          </cell>
          <cell r="K5985">
            <v>0</v>
          </cell>
          <cell r="O5985" t="str">
            <v>0</v>
          </cell>
          <cell r="S5985">
            <v>0</v>
          </cell>
          <cell r="W5985">
            <v>0</v>
          </cell>
          <cell r="Y5985">
            <v>0</v>
          </cell>
          <cell r="AA5985">
            <v>0</v>
          </cell>
          <cell r="AE5985">
            <v>2016.3320000000001</v>
          </cell>
        </row>
        <row r="5986">
          <cell r="C5986">
            <v>47612</v>
          </cell>
          <cell r="D5986">
            <v>19</v>
          </cell>
          <cell r="G5986">
            <v>0</v>
          </cell>
          <cell r="J5986">
            <v>0</v>
          </cell>
          <cell r="K5986">
            <v>0</v>
          </cell>
          <cell r="O5986" t="str">
            <v>0</v>
          </cell>
          <cell r="S5986">
            <v>0</v>
          </cell>
          <cell r="W5986">
            <v>0</v>
          </cell>
          <cell r="Y5986">
            <v>0</v>
          </cell>
          <cell r="AA5986">
            <v>0</v>
          </cell>
          <cell r="AE5986">
            <v>2016.3320000000001</v>
          </cell>
        </row>
        <row r="5987">
          <cell r="C5987">
            <v>47613</v>
          </cell>
          <cell r="D5987">
            <v>19</v>
          </cell>
          <cell r="G5987">
            <v>0</v>
          </cell>
          <cell r="J5987">
            <v>0</v>
          </cell>
          <cell r="K5987">
            <v>0</v>
          </cell>
          <cell r="O5987" t="str">
            <v>0</v>
          </cell>
          <cell r="S5987">
            <v>0</v>
          </cell>
          <cell r="W5987">
            <v>0</v>
          </cell>
          <cell r="Y5987">
            <v>0</v>
          </cell>
          <cell r="AA5987">
            <v>0</v>
          </cell>
          <cell r="AE5987">
            <v>2016.3320000000001</v>
          </cell>
        </row>
        <row r="5988">
          <cell r="C5988">
            <v>47614</v>
          </cell>
          <cell r="D5988">
            <v>19</v>
          </cell>
          <cell r="G5988">
            <v>0</v>
          </cell>
          <cell r="J5988">
            <v>0</v>
          </cell>
          <cell r="K5988">
            <v>0</v>
          </cell>
          <cell r="O5988" t="str">
            <v>0</v>
          </cell>
          <cell r="S5988">
            <v>0</v>
          </cell>
          <cell r="W5988">
            <v>0</v>
          </cell>
          <cell r="Y5988">
            <v>0</v>
          </cell>
          <cell r="AA5988">
            <v>0</v>
          </cell>
          <cell r="AE5988">
            <v>2016.3320000000001</v>
          </cell>
        </row>
        <row r="5989">
          <cell r="C5989">
            <v>47615</v>
          </cell>
          <cell r="D5989">
            <v>19</v>
          </cell>
          <cell r="G5989">
            <v>0</v>
          </cell>
          <cell r="J5989">
            <v>0</v>
          </cell>
          <cell r="K5989">
            <v>0</v>
          </cell>
          <cell r="O5989" t="str">
            <v>0</v>
          </cell>
          <cell r="S5989">
            <v>0</v>
          </cell>
          <cell r="W5989">
            <v>0</v>
          </cell>
          <cell r="Y5989">
            <v>0</v>
          </cell>
          <cell r="AA5989">
            <v>0</v>
          </cell>
          <cell r="AE5989">
            <v>2016.3320000000001</v>
          </cell>
        </row>
        <row r="5990">
          <cell r="C5990">
            <v>47616</v>
          </cell>
          <cell r="D5990">
            <v>20</v>
          </cell>
          <cell r="G5990">
            <v>0</v>
          </cell>
          <cell r="J5990">
            <v>0</v>
          </cell>
          <cell r="K5990">
            <v>0</v>
          </cell>
          <cell r="O5990" t="str">
            <v>0</v>
          </cell>
          <cell r="S5990">
            <v>0</v>
          </cell>
          <cell r="W5990">
            <v>0</v>
          </cell>
          <cell r="Y5990">
            <v>0</v>
          </cell>
          <cell r="AA5990">
            <v>0</v>
          </cell>
          <cell r="AE5990">
            <v>2016.3320000000001</v>
          </cell>
        </row>
        <row r="5991">
          <cell r="C5991">
            <v>47617</v>
          </cell>
          <cell r="D5991">
            <v>20</v>
          </cell>
          <cell r="G5991">
            <v>0</v>
          </cell>
          <cell r="J5991">
            <v>0</v>
          </cell>
          <cell r="K5991">
            <v>0</v>
          </cell>
          <cell r="O5991" t="str">
            <v>0</v>
          </cell>
          <cell r="S5991">
            <v>0</v>
          </cell>
          <cell r="W5991">
            <v>0</v>
          </cell>
          <cell r="Y5991">
            <v>0</v>
          </cell>
          <cell r="AA5991">
            <v>0</v>
          </cell>
          <cell r="AE5991">
            <v>2016.3320000000001</v>
          </cell>
        </row>
        <row r="5992">
          <cell r="C5992">
            <v>47618</v>
          </cell>
          <cell r="D5992">
            <v>20</v>
          </cell>
          <cell r="G5992">
            <v>0</v>
          </cell>
          <cell r="J5992">
            <v>0</v>
          </cell>
          <cell r="K5992">
            <v>0</v>
          </cell>
          <cell r="O5992" t="str">
            <v>0</v>
          </cell>
          <cell r="S5992">
            <v>0</v>
          </cell>
          <cell r="W5992">
            <v>0</v>
          </cell>
          <cell r="Y5992">
            <v>0</v>
          </cell>
          <cell r="AA5992">
            <v>0</v>
          </cell>
          <cell r="AE5992">
            <v>2016.3320000000001</v>
          </cell>
        </row>
        <row r="5993">
          <cell r="C5993">
            <v>47619</v>
          </cell>
          <cell r="D5993">
            <v>20</v>
          </cell>
          <cell r="G5993">
            <v>0</v>
          </cell>
          <cell r="J5993">
            <v>0</v>
          </cell>
          <cell r="K5993">
            <v>0</v>
          </cell>
          <cell r="O5993" t="str">
            <v>0</v>
          </cell>
          <cell r="S5993">
            <v>0</v>
          </cell>
          <cell r="W5993">
            <v>0</v>
          </cell>
          <cell r="Y5993">
            <v>0</v>
          </cell>
          <cell r="AA5993">
            <v>0</v>
          </cell>
          <cell r="AE5993">
            <v>2016.3320000000001</v>
          </cell>
        </row>
        <row r="5994">
          <cell r="C5994">
            <v>47620</v>
          </cell>
          <cell r="D5994">
            <v>20</v>
          </cell>
          <cell r="G5994">
            <v>0</v>
          </cell>
          <cell r="J5994">
            <v>0</v>
          </cell>
          <cell r="K5994">
            <v>0</v>
          </cell>
          <cell r="O5994" t="str">
            <v>0</v>
          </cell>
          <cell r="S5994">
            <v>0</v>
          </cell>
          <cell r="W5994">
            <v>0</v>
          </cell>
          <cell r="Y5994">
            <v>0</v>
          </cell>
          <cell r="AA5994">
            <v>0</v>
          </cell>
          <cell r="AE5994">
            <v>2016.3320000000001</v>
          </cell>
        </row>
        <row r="5995">
          <cell r="C5995">
            <v>47621</v>
          </cell>
          <cell r="D5995">
            <v>20</v>
          </cell>
          <cell r="G5995">
            <v>0</v>
          </cell>
          <cell r="J5995">
            <v>0</v>
          </cell>
          <cell r="K5995">
            <v>0</v>
          </cell>
          <cell r="O5995" t="str">
            <v>0</v>
          </cell>
          <cell r="S5995">
            <v>0</v>
          </cell>
          <cell r="W5995">
            <v>0</v>
          </cell>
          <cell r="Y5995">
            <v>0</v>
          </cell>
          <cell r="AA5995">
            <v>0</v>
          </cell>
          <cell r="AE5995">
            <v>2016.3320000000001</v>
          </cell>
        </row>
        <row r="5996">
          <cell r="C5996">
            <v>47622</v>
          </cell>
          <cell r="D5996">
            <v>20</v>
          </cell>
          <cell r="G5996">
            <v>0</v>
          </cell>
          <cell r="J5996">
            <v>0</v>
          </cell>
          <cell r="K5996">
            <v>0</v>
          </cell>
          <cell r="O5996" t="str">
            <v>0</v>
          </cell>
          <cell r="S5996">
            <v>0</v>
          </cell>
          <cell r="W5996">
            <v>0</v>
          </cell>
          <cell r="Y5996">
            <v>0</v>
          </cell>
          <cell r="AA5996">
            <v>0</v>
          </cell>
          <cell r="AE5996">
            <v>2016.3320000000001</v>
          </cell>
        </row>
        <row r="5997">
          <cell r="C5997">
            <v>47623</v>
          </cell>
          <cell r="D5997">
            <v>21</v>
          </cell>
          <cell r="G5997">
            <v>0</v>
          </cell>
          <cell r="J5997">
            <v>0</v>
          </cell>
          <cell r="K5997">
            <v>0</v>
          </cell>
          <cell r="O5997" t="str">
            <v>0</v>
          </cell>
          <cell r="S5997">
            <v>0</v>
          </cell>
          <cell r="W5997">
            <v>0</v>
          </cell>
          <cell r="Y5997">
            <v>0</v>
          </cell>
          <cell r="AA5997">
            <v>0</v>
          </cell>
          <cell r="AE5997">
            <v>2016.3320000000001</v>
          </cell>
        </row>
        <row r="5998">
          <cell r="C5998">
            <v>47624</v>
          </cell>
          <cell r="D5998">
            <v>21</v>
          </cell>
          <cell r="G5998">
            <v>0</v>
          </cell>
          <cell r="J5998">
            <v>0</v>
          </cell>
          <cell r="K5998">
            <v>0</v>
          </cell>
          <cell r="O5998" t="str">
            <v>0</v>
          </cell>
          <cell r="S5998">
            <v>0</v>
          </cell>
          <cell r="W5998">
            <v>0</v>
          </cell>
          <cell r="Y5998">
            <v>0</v>
          </cell>
          <cell r="AA5998">
            <v>0</v>
          </cell>
          <cell r="AE5998">
            <v>2016.3320000000001</v>
          </cell>
        </row>
        <row r="5999">
          <cell r="C5999">
            <v>47625</v>
          </cell>
          <cell r="D5999">
            <v>21</v>
          </cell>
          <cell r="G5999">
            <v>0</v>
          </cell>
          <cell r="J5999">
            <v>0</v>
          </cell>
          <cell r="K5999">
            <v>0</v>
          </cell>
          <cell r="O5999" t="str">
            <v>0</v>
          </cell>
          <cell r="S5999">
            <v>0</v>
          </cell>
          <cell r="W5999">
            <v>0</v>
          </cell>
          <cell r="Y5999">
            <v>0</v>
          </cell>
          <cell r="AA5999">
            <v>0</v>
          </cell>
          <cell r="AE5999">
            <v>2016.3320000000001</v>
          </cell>
        </row>
        <row r="6000">
          <cell r="C6000">
            <v>47626</v>
          </cell>
          <cell r="D6000">
            <v>21</v>
          </cell>
          <cell r="G6000">
            <v>0</v>
          </cell>
          <cell r="J6000">
            <v>0</v>
          </cell>
          <cell r="K6000">
            <v>0</v>
          </cell>
          <cell r="O6000" t="str">
            <v>0</v>
          </cell>
          <cell r="S6000">
            <v>0</v>
          </cell>
          <cell r="W6000">
            <v>0</v>
          </cell>
          <cell r="Y6000">
            <v>0</v>
          </cell>
          <cell r="AA6000">
            <v>0</v>
          </cell>
          <cell r="AE6000">
            <v>2016.3320000000001</v>
          </cell>
        </row>
        <row r="6001">
          <cell r="C6001">
            <v>47627</v>
          </cell>
          <cell r="D6001">
            <v>21</v>
          </cell>
          <cell r="G6001">
            <v>0</v>
          </cell>
          <cell r="J6001">
            <v>0</v>
          </cell>
          <cell r="K6001">
            <v>0</v>
          </cell>
          <cell r="O6001" t="str">
            <v>0</v>
          </cell>
          <cell r="S6001">
            <v>0</v>
          </cell>
          <cell r="W6001">
            <v>0</v>
          </cell>
          <cell r="Y6001">
            <v>0</v>
          </cell>
          <cell r="AA6001">
            <v>0</v>
          </cell>
          <cell r="AE6001">
            <v>2016.3320000000001</v>
          </cell>
        </row>
        <row r="6002">
          <cell r="C6002">
            <v>47628</v>
          </cell>
          <cell r="D6002">
            <v>21</v>
          </cell>
          <cell r="G6002">
            <v>0</v>
          </cell>
          <cell r="J6002">
            <v>0</v>
          </cell>
          <cell r="K6002">
            <v>0</v>
          </cell>
          <cell r="O6002" t="str">
            <v>0</v>
          </cell>
          <cell r="S6002">
            <v>0</v>
          </cell>
          <cell r="W6002">
            <v>0</v>
          </cell>
          <cell r="Y6002">
            <v>0</v>
          </cell>
          <cell r="AA6002">
            <v>0</v>
          </cell>
          <cell r="AE6002">
            <v>2016.3320000000001</v>
          </cell>
        </row>
        <row r="6003">
          <cell r="C6003">
            <v>47629</v>
          </cell>
          <cell r="D6003">
            <v>21</v>
          </cell>
          <cell r="G6003">
            <v>0</v>
          </cell>
          <cell r="J6003">
            <v>0</v>
          </cell>
          <cell r="K6003">
            <v>0</v>
          </cell>
          <cell r="O6003" t="str">
            <v>0</v>
          </cell>
          <cell r="S6003">
            <v>0</v>
          </cell>
          <cell r="W6003">
            <v>0</v>
          </cell>
          <cell r="Y6003">
            <v>0</v>
          </cell>
          <cell r="AA6003">
            <v>0</v>
          </cell>
          <cell r="AE6003">
            <v>2016.3320000000001</v>
          </cell>
        </row>
        <row r="6004">
          <cell r="C6004">
            <v>47630</v>
          </cell>
          <cell r="D6004">
            <v>22</v>
          </cell>
          <cell r="G6004">
            <v>0</v>
          </cell>
          <cell r="J6004">
            <v>0</v>
          </cell>
          <cell r="K6004">
            <v>0</v>
          </cell>
          <cell r="O6004" t="str">
            <v>0</v>
          </cell>
          <cell r="S6004">
            <v>0</v>
          </cell>
          <cell r="W6004">
            <v>0</v>
          </cell>
          <cell r="Y6004">
            <v>0</v>
          </cell>
          <cell r="AA6004">
            <v>0</v>
          </cell>
          <cell r="AE6004">
            <v>2016.3320000000001</v>
          </cell>
        </row>
        <row r="6005">
          <cell r="C6005">
            <v>47631</v>
          </cell>
          <cell r="D6005">
            <v>22</v>
          </cell>
          <cell r="G6005">
            <v>0</v>
          </cell>
          <cell r="J6005">
            <v>0</v>
          </cell>
          <cell r="K6005">
            <v>0</v>
          </cell>
          <cell r="O6005" t="str">
            <v>0</v>
          </cell>
          <cell r="S6005">
            <v>0</v>
          </cell>
          <cell r="W6005">
            <v>0</v>
          </cell>
          <cell r="Y6005">
            <v>0</v>
          </cell>
          <cell r="AA6005">
            <v>0</v>
          </cell>
        </row>
        <row r="6006">
          <cell r="C6006">
            <v>47632</v>
          </cell>
          <cell r="D6006">
            <v>22</v>
          </cell>
          <cell r="G6006">
            <v>0</v>
          </cell>
          <cell r="J6006">
            <v>0</v>
          </cell>
          <cell r="K6006">
            <v>0</v>
          </cell>
          <cell r="O6006" t="str">
            <v>0</v>
          </cell>
          <cell r="S6006">
            <v>0</v>
          </cell>
          <cell r="W6006">
            <v>0</v>
          </cell>
          <cell r="Y6006">
            <v>0</v>
          </cell>
          <cell r="AA6006">
            <v>0</v>
          </cell>
          <cell r="AE6006">
            <v>2016.3320000000001</v>
          </cell>
        </row>
        <row r="6007">
          <cell r="C6007">
            <v>47633</v>
          </cell>
          <cell r="D6007">
            <v>22</v>
          </cell>
          <cell r="G6007">
            <v>0</v>
          </cell>
          <cell r="J6007">
            <v>0</v>
          </cell>
          <cell r="K6007">
            <v>0</v>
          </cell>
          <cell r="O6007" t="str">
            <v>0</v>
          </cell>
          <cell r="S6007">
            <v>0</v>
          </cell>
          <cell r="W6007">
            <v>0</v>
          </cell>
          <cell r="Y6007">
            <v>0</v>
          </cell>
          <cell r="AA6007">
            <v>0</v>
          </cell>
          <cell r="AE6007">
            <v>2016.3320000000001</v>
          </cell>
        </row>
        <row r="6008">
          <cell r="C6008">
            <v>47634</v>
          </cell>
          <cell r="D6008">
            <v>22</v>
          </cell>
          <cell r="G6008">
            <v>0</v>
          </cell>
          <cell r="J6008">
            <v>0</v>
          </cell>
          <cell r="K6008">
            <v>0</v>
          </cell>
          <cell r="O6008" t="str">
            <v>0</v>
          </cell>
          <cell r="S6008">
            <v>0</v>
          </cell>
          <cell r="W6008">
            <v>0</v>
          </cell>
          <cell r="Y6008">
            <v>0</v>
          </cell>
          <cell r="AA6008">
            <v>0</v>
          </cell>
          <cell r="AE6008">
            <v>2016.3320000000001</v>
          </cell>
        </row>
        <row r="6009">
          <cell r="C6009">
            <v>47635</v>
          </cell>
          <cell r="D6009">
            <v>22</v>
          </cell>
          <cell r="G6009">
            <v>0</v>
          </cell>
          <cell r="J6009">
            <v>0</v>
          </cell>
          <cell r="K6009">
            <v>0</v>
          </cell>
          <cell r="O6009" t="str">
            <v>0</v>
          </cell>
          <cell r="S6009">
            <v>0</v>
          </cell>
          <cell r="W6009">
            <v>0</v>
          </cell>
          <cell r="Y6009">
            <v>0</v>
          </cell>
          <cell r="AA6009">
            <v>0</v>
          </cell>
          <cell r="AE6009">
            <v>2016.3320000000001</v>
          </cell>
        </row>
        <row r="6010">
          <cell r="C6010">
            <v>47636</v>
          </cell>
          <cell r="D6010">
            <v>22</v>
          </cell>
          <cell r="G6010">
            <v>0</v>
          </cell>
          <cell r="J6010">
            <v>0</v>
          </cell>
          <cell r="K6010">
            <v>0</v>
          </cell>
          <cell r="O6010" t="str">
            <v>0</v>
          </cell>
          <cell r="S6010">
            <v>0</v>
          </cell>
          <cell r="W6010">
            <v>0</v>
          </cell>
          <cell r="Y6010">
            <v>0</v>
          </cell>
          <cell r="AA6010">
            <v>0</v>
          </cell>
          <cell r="AE6010">
            <v>2016.3320000000001</v>
          </cell>
        </row>
        <row r="6011">
          <cell r="C6011">
            <v>47637</v>
          </cell>
          <cell r="D6011">
            <v>23</v>
          </cell>
          <cell r="G6011">
            <v>0</v>
          </cell>
          <cell r="J6011">
            <v>0</v>
          </cell>
          <cell r="K6011">
            <v>0</v>
          </cell>
          <cell r="O6011" t="str">
            <v>0</v>
          </cell>
          <cell r="S6011">
            <v>0</v>
          </cell>
          <cell r="W6011">
            <v>0</v>
          </cell>
          <cell r="Y6011">
            <v>0</v>
          </cell>
          <cell r="AA6011">
            <v>0</v>
          </cell>
          <cell r="AE6011">
            <v>2016.3320000000001</v>
          </cell>
        </row>
        <row r="6012">
          <cell r="C6012">
            <v>47638</v>
          </cell>
          <cell r="D6012">
            <v>23</v>
          </cell>
          <cell r="G6012">
            <v>0</v>
          </cell>
          <cell r="J6012">
            <v>0</v>
          </cell>
          <cell r="K6012">
            <v>0</v>
          </cell>
          <cell r="O6012" t="str">
            <v>0</v>
          </cell>
          <cell r="S6012">
            <v>0</v>
          </cell>
          <cell r="W6012">
            <v>0</v>
          </cell>
          <cell r="Y6012">
            <v>0</v>
          </cell>
          <cell r="AA6012">
            <v>0</v>
          </cell>
          <cell r="AE6012">
            <v>2016.3320000000001</v>
          </cell>
        </row>
        <row r="6013">
          <cell r="C6013">
            <v>47639</v>
          </cell>
          <cell r="D6013">
            <v>23</v>
          </cell>
          <cell r="G6013">
            <v>0</v>
          </cell>
          <cell r="J6013">
            <v>0</v>
          </cell>
          <cell r="K6013">
            <v>0</v>
          </cell>
          <cell r="O6013" t="str">
            <v>0</v>
          </cell>
          <cell r="S6013">
            <v>0</v>
          </cell>
          <cell r="W6013">
            <v>0</v>
          </cell>
          <cell r="Y6013">
            <v>0</v>
          </cell>
          <cell r="AA6013">
            <v>0</v>
          </cell>
          <cell r="AE6013">
            <v>2016.3320000000001</v>
          </cell>
        </row>
        <row r="6014">
          <cell r="C6014">
            <v>47640</v>
          </cell>
          <cell r="D6014">
            <v>23</v>
          </cell>
          <cell r="G6014">
            <v>0</v>
          </cell>
          <cell r="J6014">
            <v>0</v>
          </cell>
          <cell r="K6014">
            <v>0</v>
          </cell>
          <cell r="O6014" t="str">
            <v>0</v>
          </cell>
          <cell r="S6014">
            <v>0</v>
          </cell>
          <cell r="W6014">
            <v>0</v>
          </cell>
          <cell r="Y6014">
            <v>0</v>
          </cell>
          <cell r="AA6014">
            <v>0</v>
          </cell>
          <cell r="AE6014">
            <v>2016.3320000000001</v>
          </cell>
        </row>
        <row r="6015">
          <cell r="C6015">
            <v>47641</v>
          </cell>
          <cell r="D6015">
            <v>23</v>
          </cell>
          <cell r="G6015">
            <v>0</v>
          </cell>
          <cell r="J6015">
            <v>0</v>
          </cell>
          <cell r="K6015">
            <v>0</v>
          </cell>
          <cell r="O6015" t="str">
            <v>0</v>
          </cell>
          <cell r="S6015">
            <v>0</v>
          </cell>
          <cell r="W6015">
            <v>0</v>
          </cell>
          <cell r="Y6015">
            <v>0</v>
          </cell>
          <cell r="AA6015">
            <v>0</v>
          </cell>
          <cell r="AE6015">
            <v>2016.3320000000001</v>
          </cell>
        </row>
        <row r="6016">
          <cell r="C6016">
            <v>47642</v>
          </cell>
          <cell r="D6016">
            <v>23</v>
          </cell>
          <cell r="G6016">
            <v>0</v>
          </cell>
          <cell r="J6016">
            <v>0</v>
          </cell>
          <cell r="K6016">
            <v>0</v>
          </cell>
          <cell r="O6016" t="str">
            <v>0</v>
          </cell>
          <cell r="S6016">
            <v>0</v>
          </cell>
          <cell r="W6016">
            <v>0</v>
          </cell>
          <cell r="Y6016">
            <v>0</v>
          </cell>
          <cell r="AA6016">
            <v>0</v>
          </cell>
          <cell r="AE6016">
            <v>2016.3320000000001</v>
          </cell>
        </row>
        <row r="6017">
          <cell r="C6017">
            <v>47643</v>
          </cell>
          <cell r="D6017">
            <v>23</v>
          </cell>
          <cell r="G6017">
            <v>0</v>
          </cell>
          <cell r="J6017">
            <v>0</v>
          </cell>
          <cell r="K6017">
            <v>0</v>
          </cell>
          <cell r="O6017" t="str">
            <v>0</v>
          </cell>
          <cell r="S6017">
            <v>0</v>
          </cell>
          <cell r="W6017">
            <v>0</v>
          </cell>
          <cell r="Y6017">
            <v>0</v>
          </cell>
          <cell r="AA6017">
            <v>0</v>
          </cell>
          <cell r="AE6017">
            <v>2016.3320000000001</v>
          </cell>
        </row>
        <row r="6018">
          <cell r="C6018">
            <v>47644</v>
          </cell>
          <cell r="D6018">
            <v>24</v>
          </cell>
          <cell r="G6018">
            <v>0</v>
          </cell>
          <cell r="J6018">
            <v>0</v>
          </cell>
          <cell r="K6018">
            <v>0</v>
          </cell>
          <cell r="O6018" t="str">
            <v>0</v>
          </cell>
          <cell r="S6018">
            <v>0</v>
          </cell>
          <cell r="W6018">
            <v>0</v>
          </cell>
          <cell r="Y6018">
            <v>0</v>
          </cell>
          <cell r="AA6018">
            <v>0</v>
          </cell>
          <cell r="AE6018">
            <v>2016.3320000000001</v>
          </cell>
        </row>
        <row r="6019">
          <cell r="C6019">
            <v>47645</v>
          </cell>
          <cell r="D6019">
            <v>24</v>
          </cell>
          <cell r="G6019">
            <v>0</v>
          </cell>
          <cell r="J6019">
            <v>0</v>
          </cell>
          <cell r="K6019">
            <v>0</v>
          </cell>
          <cell r="O6019" t="str">
            <v>0</v>
          </cell>
          <cell r="S6019">
            <v>0</v>
          </cell>
          <cell r="W6019">
            <v>0</v>
          </cell>
          <cell r="Y6019">
            <v>0</v>
          </cell>
          <cell r="AA6019">
            <v>0</v>
          </cell>
          <cell r="AE6019">
            <v>2016.3320000000001</v>
          </cell>
        </row>
        <row r="6020">
          <cell r="C6020">
            <v>47646</v>
          </cell>
          <cell r="D6020">
            <v>24</v>
          </cell>
          <cell r="G6020">
            <v>0</v>
          </cell>
          <cell r="J6020">
            <v>0</v>
          </cell>
          <cell r="K6020">
            <v>0</v>
          </cell>
          <cell r="O6020" t="str">
            <v>0</v>
          </cell>
          <cell r="S6020">
            <v>0</v>
          </cell>
          <cell r="W6020">
            <v>0</v>
          </cell>
          <cell r="Y6020">
            <v>0</v>
          </cell>
          <cell r="AA6020">
            <v>0</v>
          </cell>
          <cell r="AE6020">
            <v>2016.3320000000001</v>
          </cell>
        </row>
        <row r="6021">
          <cell r="C6021">
            <v>47647</v>
          </cell>
          <cell r="D6021">
            <v>24</v>
          </cell>
          <cell r="G6021">
            <v>0</v>
          </cell>
          <cell r="J6021">
            <v>0</v>
          </cell>
          <cell r="K6021">
            <v>0</v>
          </cell>
          <cell r="O6021" t="str">
            <v>0</v>
          </cell>
          <cell r="S6021">
            <v>0</v>
          </cell>
          <cell r="W6021">
            <v>0</v>
          </cell>
          <cell r="Y6021">
            <v>0</v>
          </cell>
          <cell r="AA6021">
            <v>0</v>
          </cell>
          <cell r="AE6021">
            <v>2016.3320000000001</v>
          </cell>
        </row>
        <row r="6022">
          <cell r="C6022">
            <v>47648</v>
          </cell>
          <cell r="D6022">
            <v>24</v>
          </cell>
          <cell r="G6022">
            <v>0</v>
          </cell>
          <cell r="J6022">
            <v>0</v>
          </cell>
          <cell r="K6022">
            <v>0</v>
          </cell>
          <cell r="O6022" t="str">
            <v>0</v>
          </cell>
          <cell r="S6022">
            <v>0</v>
          </cell>
          <cell r="W6022">
            <v>0</v>
          </cell>
          <cell r="Y6022">
            <v>0</v>
          </cell>
          <cell r="AA6022">
            <v>0</v>
          </cell>
          <cell r="AE6022">
            <v>2016.3320000000001</v>
          </cell>
        </row>
        <row r="6023">
          <cell r="C6023">
            <v>47649</v>
          </cell>
          <cell r="D6023">
            <v>24</v>
          </cell>
          <cell r="G6023">
            <v>0</v>
          </cell>
          <cell r="J6023">
            <v>0</v>
          </cell>
          <cell r="K6023">
            <v>0</v>
          </cell>
          <cell r="O6023" t="str">
            <v>0</v>
          </cell>
          <cell r="S6023">
            <v>0</v>
          </cell>
          <cell r="W6023">
            <v>0</v>
          </cell>
          <cell r="Y6023">
            <v>0</v>
          </cell>
          <cell r="AA6023">
            <v>0</v>
          </cell>
          <cell r="AE6023">
            <v>2016.3320000000001</v>
          </cell>
        </row>
        <row r="6024">
          <cell r="C6024">
            <v>47650</v>
          </cell>
          <cell r="D6024">
            <v>24</v>
          </cell>
          <cell r="G6024">
            <v>0</v>
          </cell>
          <cell r="J6024">
            <v>0</v>
          </cell>
          <cell r="K6024">
            <v>0</v>
          </cell>
          <cell r="O6024" t="str">
            <v>0</v>
          </cell>
          <cell r="S6024">
            <v>0</v>
          </cell>
          <cell r="W6024">
            <v>0</v>
          </cell>
          <cell r="Y6024">
            <v>0</v>
          </cell>
          <cell r="AA6024">
            <v>0</v>
          </cell>
          <cell r="AE6024">
            <v>2016.3320000000001</v>
          </cell>
        </row>
        <row r="6025">
          <cell r="C6025">
            <v>47651</v>
          </cell>
          <cell r="D6025">
            <v>25</v>
          </cell>
          <cell r="G6025">
            <v>0</v>
          </cell>
          <cell r="J6025">
            <v>0</v>
          </cell>
          <cell r="K6025">
            <v>0</v>
          </cell>
          <cell r="O6025" t="str">
            <v>0</v>
          </cell>
          <cell r="S6025">
            <v>0</v>
          </cell>
          <cell r="W6025">
            <v>0</v>
          </cell>
          <cell r="Y6025">
            <v>0</v>
          </cell>
          <cell r="AA6025">
            <v>0</v>
          </cell>
          <cell r="AE6025">
            <v>2016.3320000000001</v>
          </cell>
        </row>
        <row r="6026">
          <cell r="C6026">
            <v>47652</v>
          </cell>
          <cell r="D6026">
            <v>25</v>
          </cell>
          <cell r="G6026">
            <v>0</v>
          </cell>
          <cell r="J6026">
            <v>0</v>
          </cell>
          <cell r="K6026">
            <v>0</v>
          </cell>
          <cell r="O6026" t="str">
            <v>0</v>
          </cell>
          <cell r="S6026">
            <v>0</v>
          </cell>
          <cell r="W6026">
            <v>0</v>
          </cell>
          <cell r="Y6026">
            <v>0</v>
          </cell>
          <cell r="AA6026">
            <v>0</v>
          </cell>
          <cell r="AE6026">
            <v>2016.3320000000001</v>
          </cell>
        </row>
        <row r="6027">
          <cell r="C6027">
            <v>47653</v>
          </cell>
          <cell r="D6027">
            <v>25</v>
          </cell>
          <cell r="G6027">
            <v>0</v>
          </cell>
          <cell r="J6027">
            <v>0</v>
          </cell>
          <cell r="K6027">
            <v>0</v>
          </cell>
          <cell r="O6027" t="str">
            <v>0</v>
          </cell>
          <cell r="S6027">
            <v>0</v>
          </cell>
          <cell r="W6027">
            <v>0</v>
          </cell>
          <cell r="Y6027">
            <v>0</v>
          </cell>
          <cell r="AA6027">
            <v>0</v>
          </cell>
          <cell r="AE6027">
            <v>2016.3320000000001</v>
          </cell>
        </row>
        <row r="6028">
          <cell r="C6028">
            <v>47654</v>
          </cell>
          <cell r="D6028">
            <v>25</v>
          </cell>
          <cell r="G6028">
            <v>0</v>
          </cell>
          <cell r="J6028">
            <v>0</v>
          </cell>
          <cell r="K6028">
            <v>0</v>
          </cell>
          <cell r="O6028" t="str">
            <v>0</v>
          </cell>
          <cell r="S6028">
            <v>0</v>
          </cell>
          <cell r="W6028">
            <v>0</v>
          </cell>
          <cell r="Y6028">
            <v>0</v>
          </cell>
          <cell r="AA6028">
            <v>0</v>
          </cell>
          <cell r="AE6028">
            <v>2016.3320000000001</v>
          </cell>
        </row>
        <row r="6029">
          <cell r="C6029">
            <v>47655</v>
          </cell>
          <cell r="D6029">
            <v>25</v>
          </cell>
          <cell r="G6029">
            <v>0</v>
          </cell>
          <cell r="J6029">
            <v>0</v>
          </cell>
          <cell r="K6029">
            <v>0</v>
          </cell>
          <cell r="O6029" t="str">
            <v>0</v>
          </cell>
          <cell r="S6029">
            <v>0</v>
          </cell>
          <cell r="W6029">
            <v>0</v>
          </cell>
          <cell r="Y6029">
            <v>0</v>
          </cell>
          <cell r="AA6029">
            <v>0</v>
          </cell>
          <cell r="AE6029">
            <v>2016.3320000000001</v>
          </cell>
        </row>
        <row r="6030">
          <cell r="C6030">
            <v>47656</v>
          </cell>
          <cell r="D6030">
            <v>25</v>
          </cell>
          <cell r="G6030">
            <v>0</v>
          </cell>
          <cell r="J6030">
            <v>0</v>
          </cell>
          <cell r="K6030">
            <v>0</v>
          </cell>
          <cell r="O6030" t="str">
            <v>0</v>
          </cell>
          <cell r="S6030">
            <v>0</v>
          </cell>
          <cell r="W6030">
            <v>0</v>
          </cell>
          <cell r="Y6030">
            <v>0</v>
          </cell>
          <cell r="AA6030">
            <v>0</v>
          </cell>
          <cell r="AE6030">
            <v>2016.3320000000001</v>
          </cell>
        </row>
        <row r="6031">
          <cell r="C6031">
            <v>47657</v>
          </cell>
          <cell r="D6031">
            <v>25</v>
          </cell>
          <cell r="G6031">
            <v>0</v>
          </cell>
          <cell r="J6031">
            <v>0</v>
          </cell>
          <cell r="K6031">
            <v>0</v>
          </cell>
          <cell r="O6031" t="str">
            <v>0</v>
          </cell>
          <cell r="S6031">
            <v>0</v>
          </cell>
          <cell r="W6031">
            <v>0</v>
          </cell>
          <cell r="Y6031">
            <v>0</v>
          </cell>
          <cell r="AA6031">
            <v>0</v>
          </cell>
          <cell r="AE6031">
            <v>2016.3320000000001</v>
          </cell>
        </row>
        <row r="6032">
          <cell r="C6032">
            <v>47658</v>
          </cell>
          <cell r="D6032">
            <v>26</v>
          </cell>
          <cell r="G6032">
            <v>0</v>
          </cell>
          <cell r="J6032">
            <v>0</v>
          </cell>
          <cell r="K6032">
            <v>0</v>
          </cell>
          <cell r="O6032" t="str">
            <v>0</v>
          </cell>
          <cell r="S6032">
            <v>0</v>
          </cell>
          <cell r="W6032">
            <v>0</v>
          </cell>
          <cell r="Y6032">
            <v>0</v>
          </cell>
          <cell r="AA6032">
            <v>0</v>
          </cell>
          <cell r="AE6032">
            <v>2016.3320000000001</v>
          </cell>
        </row>
        <row r="6033">
          <cell r="C6033">
            <v>47659</v>
          </cell>
          <cell r="D6033">
            <v>26</v>
          </cell>
          <cell r="G6033">
            <v>0</v>
          </cell>
          <cell r="J6033">
            <v>0</v>
          </cell>
          <cell r="K6033">
            <v>0</v>
          </cell>
          <cell r="O6033" t="str">
            <v>0</v>
          </cell>
          <cell r="S6033">
            <v>0</v>
          </cell>
          <cell r="W6033">
            <v>0</v>
          </cell>
          <cell r="Y6033">
            <v>0</v>
          </cell>
          <cell r="AA6033">
            <v>0</v>
          </cell>
          <cell r="AE6033">
            <v>2016.3320000000001</v>
          </cell>
        </row>
        <row r="6034">
          <cell r="C6034">
            <v>47660</v>
          </cell>
          <cell r="D6034">
            <v>26</v>
          </cell>
          <cell r="G6034">
            <v>0</v>
          </cell>
          <cell r="J6034">
            <v>0</v>
          </cell>
          <cell r="K6034">
            <v>0</v>
          </cell>
          <cell r="O6034" t="str">
            <v>0</v>
          </cell>
          <cell r="S6034">
            <v>0</v>
          </cell>
          <cell r="W6034">
            <v>0</v>
          </cell>
          <cell r="Y6034">
            <v>0</v>
          </cell>
          <cell r="AA6034">
            <v>0</v>
          </cell>
          <cell r="AE6034">
            <v>2016.3320000000001</v>
          </cell>
        </row>
        <row r="6035">
          <cell r="C6035">
            <v>47661</v>
          </cell>
          <cell r="D6035">
            <v>26</v>
          </cell>
          <cell r="G6035">
            <v>0</v>
          </cell>
          <cell r="J6035">
            <v>0</v>
          </cell>
          <cell r="K6035">
            <v>0</v>
          </cell>
          <cell r="O6035" t="str">
            <v>0</v>
          </cell>
          <cell r="S6035">
            <v>0</v>
          </cell>
          <cell r="W6035">
            <v>0</v>
          </cell>
          <cell r="Y6035">
            <v>0</v>
          </cell>
          <cell r="AA6035">
            <v>0</v>
          </cell>
          <cell r="AE6035">
            <v>2016.3320000000001</v>
          </cell>
        </row>
        <row r="6036">
          <cell r="C6036">
            <v>47662</v>
          </cell>
          <cell r="D6036">
            <v>26</v>
          </cell>
          <cell r="G6036">
            <v>0</v>
          </cell>
          <cell r="J6036">
            <v>0</v>
          </cell>
          <cell r="K6036">
            <v>0</v>
          </cell>
          <cell r="O6036" t="str">
            <v>0</v>
          </cell>
          <cell r="S6036">
            <v>0</v>
          </cell>
          <cell r="W6036">
            <v>0</v>
          </cell>
          <cell r="Y6036">
            <v>0</v>
          </cell>
          <cell r="AA6036">
            <v>0</v>
          </cell>
        </row>
        <row r="6037">
          <cell r="C6037">
            <v>47663</v>
          </cell>
          <cell r="D6037">
            <v>26</v>
          </cell>
          <cell r="G6037">
            <v>0</v>
          </cell>
          <cell r="J6037">
            <v>0</v>
          </cell>
          <cell r="K6037">
            <v>0</v>
          </cell>
          <cell r="O6037" t="str">
            <v>0</v>
          </cell>
          <cell r="S6037">
            <v>0</v>
          </cell>
          <cell r="W6037">
            <v>0</v>
          </cell>
          <cell r="Y6037">
            <v>0</v>
          </cell>
          <cell r="AA6037">
            <v>0</v>
          </cell>
          <cell r="AE6037">
            <v>2016.3320000000001</v>
          </cell>
        </row>
        <row r="6038">
          <cell r="C6038">
            <v>47664</v>
          </cell>
          <cell r="D6038">
            <v>26</v>
          </cell>
          <cell r="G6038">
            <v>0</v>
          </cell>
          <cell r="J6038">
            <v>0</v>
          </cell>
          <cell r="K6038">
            <v>0</v>
          </cell>
          <cell r="O6038" t="str">
            <v>0</v>
          </cell>
          <cell r="S6038">
            <v>0</v>
          </cell>
          <cell r="W6038">
            <v>0</v>
          </cell>
          <cell r="Y6038">
            <v>0</v>
          </cell>
          <cell r="AA6038">
            <v>0</v>
          </cell>
          <cell r="AE6038">
            <v>2016.3320000000001</v>
          </cell>
        </row>
        <row r="6039">
          <cell r="C6039">
            <v>47665</v>
          </cell>
          <cell r="D6039">
            <v>27</v>
          </cell>
          <cell r="G6039">
            <v>0</v>
          </cell>
          <cell r="J6039">
            <v>0</v>
          </cell>
          <cell r="K6039">
            <v>0</v>
          </cell>
          <cell r="O6039" t="str">
            <v>0</v>
          </cell>
          <cell r="S6039">
            <v>0</v>
          </cell>
          <cell r="W6039">
            <v>0</v>
          </cell>
          <cell r="Y6039">
            <v>0</v>
          </cell>
          <cell r="AA6039">
            <v>0</v>
          </cell>
          <cell r="AE6039">
            <v>2016.3320000000001</v>
          </cell>
        </row>
        <row r="6040">
          <cell r="C6040">
            <v>47666</v>
          </cell>
          <cell r="D6040">
            <v>27</v>
          </cell>
          <cell r="G6040">
            <v>0</v>
          </cell>
          <cell r="J6040">
            <v>0</v>
          </cell>
          <cell r="K6040">
            <v>0</v>
          </cell>
          <cell r="O6040" t="str">
            <v>0</v>
          </cell>
          <cell r="S6040">
            <v>0</v>
          </cell>
          <cell r="W6040">
            <v>0</v>
          </cell>
          <cell r="Y6040">
            <v>0</v>
          </cell>
          <cell r="AA6040">
            <v>0</v>
          </cell>
          <cell r="AE6040">
            <v>2016.3320000000001</v>
          </cell>
        </row>
        <row r="6041">
          <cell r="C6041">
            <v>47667</v>
          </cell>
          <cell r="D6041">
            <v>27</v>
          </cell>
          <cell r="G6041">
            <v>0</v>
          </cell>
          <cell r="J6041">
            <v>0</v>
          </cell>
          <cell r="K6041">
            <v>0</v>
          </cell>
          <cell r="O6041" t="str">
            <v>0</v>
          </cell>
          <cell r="S6041">
            <v>0</v>
          </cell>
          <cell r="W6041">
            <v>0</v>
          </cell>
          <cell r="Y6041">
            <v>0</v>
          </cell>
          <cell r="AA6041">
            <v>0</v>
          </cell>
          <cell r="AE6041">
            <v>2016.3320000000001</v>
          </cell>
        </row>
        <row r="6042">
          <cell r="C6042">
            <v>47668</v>
          </cell>
          <cell r="D6042">
            <v>27</v>
          </cell>
          <cell r="G6042">
            <v>0</v>
          </cell>
          <cell r="J6042">
            <v>0</v>
          </cell>
          <cell r="K6042">
            <v>0</v>
          </cell>
          <cell r="O6042" t="str">
            <v>0</v>
          </cell>
          <cell r="S6042">
            <v>0</v>
          </cell>
          <cell r="W6042">
            <v>0</v>
          </cell>
          <cell r="Y6042">
            <v>0</v>
          </cell>
          <cell r="AA6042">
            <v>0</v>
          </cell>
          <cell r="AE6042">
            <v>2016.3320000000001</v>
          </cell>
        </row>
        <row r="6043">
          <cell r="C6043">
            <v>47669</v>
          </cell>
          <cell r="D6043">
            <v>27</v>
          </cell>
          <cell r="G6043">
            <v>0</v>
          </cell>
          <cell r="J6043">
            <v>0</v>
          </cell>
          <cell r="K6043">
            <v>0</v>
          </cell>
          <cell r="O6043" t="str">
            <v>0</v>
          </cell>
          <cell r="S6043">
            <v>0</v>
          </cell>
          <cell r="W6043">
            <v>0</v>
          </cell>
          <cell r="Y6043">
            <v>0</v>
          </cell>
          <cell r="AA6043">
            <v>0</v>
          </cell>
          <cell r="AE6043">
            <v>2016.3320000000001</v>
          </cell>
        </row>
        <row r="6044">
          <cell r="C6044">
            <v>47670</v>
          </cell>
          <cell r="D6044">
            <v>27</v>
          </cell>
          <cell r="G6044">
            <v>0</v>
          </cell>
          <cell r="J6044">
            <v>0</v>
          </cell>
          <cell r="K6044">
            <v>0</v>
          </cell>
          <cell r="O6044" t="str">
            <v>0</v>
          </cell>
          <cell r="S6044">
            <v>0</v>
          </cell>
          <cell r="W6044">
            <v>0</v>
          </cell>
          <cell r="Y6044">
            <v>0</v>
          </cell>
          <cell r="AA6044">
            <v>0</v>
          </cell>
          <cell r="AE6044">
            <v>2016.3320000000001</v>
          </cell>
        </row>
        <row r="6045">
          <cell r="C6045">
            <v>47671</v>
          </cell>
          <cell r="D6045">
            <v>27</v>
          </cell>
          <cell r="G6045">
            <v>0</v>
          </cell>
          <cell r="J6045">
            <v>0</v>
          </cell>
          <cell r="K6045">
            <v>0</v>
          </cell>
          <cell r="O6045" t="str">
            <v>0</v>
          </cell>
          <cell r="S6045">
            <v>0</v>
          </cell>
          <cell r="W6045">
            <v>0</v>
          </cell>
          <cell r="Y6045">
            <v>0</v>
          </cell>
          <cell r="AA6045">
            <v>0</v>
          </cell>
          <cell r="AE6045">
            <v>2016.3320000000001</v>
          </cell>
        </row>
        <row r="6046">
          <cell r="C6046">
            <v>47672</v>
          </cell>
          <cell r="D6046">
            <v>28</v>
          </cell>
          <cell r="G6046">
            <v>0</v>
          </cell>
          <cell r="J6046">
            <v>0</v>
          </cell>
          <cell r="K6046">
            <v>0</v>
          </cell>
          <cell r="O6046" t="str">
            <v>0</v>
          </cell>
          <cell r="S6046">
            <v>0</v>
          </cell>
          <cell r="W6046">
            <v>0</v>
          </cell>
          <cell r="Y6046">
            <v>0</v>
          </cell>
          <cell r="AA6046">
            <v>0</v>
          </cell>
          <cell r="AE6046">
            <v>2016.3320000000001</v>
          </cell>
        </row>
        <row r="6047">
          <cell r="C6047">
            <v>47673</v>
          </cell>
          <cell r="D6047">
            <v>28</v>
          </cell>
          <cell r="G6047">
            <v>0</v>
          </cell>
          <cell r="J6047">
            <v>0</v>
          </cell>
          <cell r="K6047">
            <v>0</v>
          </cell>
          <cell r="O6047" t="str">
            <v>0</v>
          </cell>
          <cell r="S6047">
            <v>0</v>
          </cell>
          <cell r="W6047">
            <v>0</v>
          </cell>
          <cell r="Y6047">
            <v>0</v>
          </cell>
          <cell r="AA6047">
            <v>0</v>
          </cell>
          <cell r="AE6047">
            <v>2016.3320000000001</v>
          </cell>
        </row>
        <row r="6048">
          <cell r="C6048">
            <v>47674</v>
          </cell>
          <cell r="D6048">
            <v>28</v>
          </cell>
          <cell r="G6048">
            <v>0</v>
          </cell>
          <cell r="J6048">
            <v>0</v>
          </cell>
          <cell r="K6048">
            <v>0</v>
          </cell>
          <cell r="O6048" t="str">
            <v>0</v>
          </cell>
          <cell r="S6048">
            <v>0</v>
          </cell>
          <cell r="W6048">
            <v>0</v>
          </cell>
          <cell r="Y6048">
            <v>0</v>
          </cell>
          <cell r="AA6048">
            <v>0</v>
          </cell>
          <cell r="AE6048">
            <v>2016.3320000000001</v>
          </cell>
        </row>
        <row r="6049">
          <cell r="C6049">
            <v>47675</v>
          </cell>
          <cell r="D6049">
            <v>28</v>
          </cell>
          <cell r="G6049">
            <v>0</v>
          </cell>
          <cell r="J6049">
            <v>0</v>
          </cell>
          <cell r="K6049">
            <v>0</v>
          </cell>
          <cell r="O6049" t="str">
            <v>0</v>
          </cell>
          <cell r="S6049">
            <v>0</v>
          </cell>
          <cell r="W6049">
            <v>0</v>
          </cell>
          <cell r="Y6049">
            <v>0</v>
          </cell>
          <cell r="AA6049">
            <v>0</v>
          </cell>
          <cell r="AE6049">
            <v>2016.3320000000001</v>
          </cell>
        </row>
        <row r="6050">
          <cell r="C6050">
            <v>47676</v>
          </cell>
          <cell r="D6050">
            <v>28</v>
          </cell>
          <cell r="G6050">
            <v>0</v>
          </cell>
          <cell r="J6050">
            <v>0</v>
          </cell>
          <cell r="K6050">
            <v>0</v>
          </cell>
          <cell r="O6050" t="str">
            <v>0</v>
          </cell>
          <cell r="S6050">
            <v>0</v>
          </cell>
          <cell r="W6050">
            <v>0</v>
          </cell>
          <cell r="Y6050">
            <v>0</v>
          </cell>
          <cell r="AA6050">
            <v>0</v>
          </cell>
          <cell r="AE6050">
            <v>2016.3320000000001</v>
          </cell>
        </row>
        <row r="6051">
          <cell r="C6051">
            <v>47677</v>
          </cell>
          <cell r="D6051">
            <v>28</v>
          </cell>
          <cell r="G6051">
            <v>0</v>
          </cell>
          <cell r="J6051">
            <v>0</v>
          </cell>
          <cell r="K6051">
            <v>0</v>
          </cell>
          <cell r="O6051" t="str">
            <v>0</v>
          </cell>
          <cell r="S6051">
            <v>0</v>
          </cell>
          <cell r="W6051">
            <v>0</v>
          </cell>
          <cell r="Y6051">
            <v>0</v>
          </cell>
          <cell r="AA6051">
            <v>0</v>
          </cell>
          <cell r="AE6051">
            <v>2016.3320000000001</v>
          </cell>
        </row>
        <row r="6052">
          <cell r="C6052">
            <v>47678</v>
          </cell>
          <cell r="D6052">
            <v>28</v>
          </cell>
          <cell r="G6052">
            <v>0</v>
          </cell>
          <cell r="J6052">
            <v>0</v>
          </cell>
          <cell r="K6052">
            <v>0</v>
          </cell>
          <cell r="O6052" t="str">
            <v>0</v>
          </cell>
          <cell r="S6052">
            <v>0</v>
          </cell>
          <cell r="W6052">
            <v>0</v>
          </cell>
          <cell r="Y6052">
            <v>0</v>
          </cell>
          <cell r="AA6052">
            <v>0</v>
          </cell>
          <cell r="AE6052">
            <v>2016.3320000000001</v>
          </cell>
        </row>
        <row r="6053">
          <cell r="C6053">
            <v>47679</v>
          </cell>
          <cell r="D6053">
            <v>29</v>
          </cell>
          <cell r="G6053">
            <v>0</v>
          </cell>
          <cell r="J6053">
            <v>0</v>
          </cell>
          <cell r="K6053">
            <v>0</v>
          </cell>
          <cell r="O6053" t="str">
            <v>0</v>
          </cell>
          <cell r="S6053">
            <v>0</v>
          </cell>
          <cell r="W6053">
            <v>0</v>
          </cell>
          <cell r="Y6053">
            <v>0</v>
          </cell>
          <cell r="AA6053">
            <v>0</v>
          </cell>
          <cell r="AE6053">
            <v>2016.3320000000001</v>
          </cell>
        </row>
        <row r="6054">
          <cell r="C6054">
            <v>47680</v>
          </cell>
          <cell r="D6054">
            <v>29</v>
          </cell>
          <cell r="G6054">
            <v>0</v>
          </cell>
          <cell r="J6054">
            <v>0</v>
          </cell>
          <cell r="K6054">
            <v>0</v>
          </cell>
          <cell r="O6054" t="str">
            <v>0</v>
          </cell>
          <cell r="S6054">
            <v>0</v>
          </cell>
          <cell r="W6054">
            <v>0</v>
          </cell>
          <cell r="Y6054">
            <v>0</v>
          </cell>
          <cell r="AA6054">
            <v>0</v>
          </cell>
          <cell r="AE6054">
            <v>2016.3320000000001</v>
          </cell>
        </row>
        <row r="6055">
          <cell r="C6055">
            <v>47681</v>
          </cell>
          <cell r="D6055">
            <v>29</v>
          </cell>
          <cell r="G6055">
            <v>0</v>
          </cell>
          <cell r="J6055">
            <v>0</v>
          </cell>
          <cell r="K6055">
            <v>0</v>
          </cell>
          <cell r="O6055" t="str">
            <v>0</v>
          </cell>
          <cell r="S6055">
            <v>0</v>
          </cell>
          <cell r="W6055">
            <v>0</v>
          </cell>
          <cell r="Y6055">
            <v>0</v>
          </cell>
          <cell r="AA6055">
            <v>0</v>
          </cell>
          <cell r="AE6055">
            <v>2016.3320000000001</v>
          </cell>
        </row>
        <row r="6056">
          <cell r="C6056">
            <v>47682</v>
          </cell>
          <cell r="D6056">
            <v>29</v>
          </cell>
          <cell r="G6056">
            <v>0</v>
          </cell>
          <cell r="J6056">
            <v>0</v>
          </cell>
          <cell r="K6056">
            <v>0</v>
          </cell>
          <cell r="O6056" t="str">
            <v>0</v>
          </cell>
          <cell r="S6056">
            <v>0</v>
          </cell>
          <cell r="W6056">
            <v>0</v>
          </cell>
          <cell r="Y6056">
            <v>0</v>
          </cell>
          <cell r="AA6056">
            <v>0</v>
          </cell>
          <cell r="AE6056">
            <v>2016.3320000000001</v>
          </cell>
        </row>
        <row r="6057">
          <cell r="C6057">
            <v>47683</v>
          </cell>
          <cell r="D6057">
            <v>29</v>
          </cell>
          <cell r="G6057">
            <v>0</v>
          </cell>
          <cell r="J6057">
            <v>0</v>
          </cell>
          <cell r="K6057">
            <v>0</v>
          </cell>
          <cell r="O6057" t="str">
            <v>0</v>
          </cell>
          <cell r="S6057">
            <v>0</v>
          </cell>
          <cell r="W6057">
            <v>0</v>
          </cell>
          <cell r="Y6057">
            <v>0</v>
          </cell>
          <cell r="AA6057">
            <v>0</v>
          </cell>
          <cell r="AE6057">
            <v>2016.3320000000001</v>
          </cell>
        </row>
        <row r="6058">
          <cell r="C6058">
            <v>47684</v>
          </cell>
          <cell r="D6058">
            <v>29</v>
          </cell>
          <cell r="G6058">
            <v>0</v>
          </cell>
          <cell r="J6058">
            <v>0</v>
          </cell>
          <cell r="K6058">
            <v>0</v>
          </cell>
          <cell r="O6058" t="str">
            <v>0</v>
          </cell>
          <cell r="S6058">
            <v>0</v>
          </cell>
          <cell r="W6058">
            <v>0</v>
          </cell>
          <cell r="Y6058">
            <v>0</v>
          </cell>
          <cell r="AA6058">
            <v>0</v>
          </cell>
          <cell r="AE6058">
            <v>2016.3320000000001</v>
          </cell>
        </row>
        <row r="6059">
          <cell r="C6059">
            <v>47685</v>
          </cell>
          <cell r="D6059">
            <v>29</v>
          </cell>
          <cell r="G6059">
            <v>0</v>
          </cell>
          <cell r="J6059">
            <v>0</v>
          </cell>
          <cell r="K6059">
            <v>0</v>
          </cell>
          <cell r="O6059" t="str">
            <v>0</v>
          </cell>
          <cell r="S6059">
            <v>0</v>
          </cell>
          <cell r="W6059">
            <v>0</v>
          </cell>
          <cell r="Y6059">
            <v>0</v>
          </cell>
          <cell r="AA6059">
            <v>0</v>
          </cell>
          <cell r="AE6059">
            <v>2016.3320000000001</v>
          </cell>
        </row>
        <row r="6060">
          <cell r="C6060">
            <v>47686</v>
          </cell>
          <cell r="D6060">
            <v>30</v>
          </cell>
          <cell r="G6060">
            <v>0</v>
          </cell>
          <cell r="J6060">
            <v>0</v>
          </cell>
          <cell r="K6060">
            <v>0</v>
          </cell>
          <cell r="O6060" t="str">
            <v>0</v>
          </cell>
          <cell r="S6060">
            <v>0</v>
          </cell>
          <cell r="W6060">
            <v>0</v>
          </cell>
          <cell r="Y6060">
            <v>0</v>
          </cell>
          <cell r="AA6060">
            <v>0</v>
          </cell>
          <cell r="AE6060">
            <v>2016.3320000000001</v>
          </cell>
        </row>
        <row r="6061">
          <cell r="C6061">
            <v>47687</v>
          </cell>
          <cell r="D6061">
            <v>30</v>
          </cell>
          <cell r="G6061">
            <v>0</v>
          </cell>
          <cell r="J6061">
            <v>0</v>
          </cell>
          <cell r="K6061">
            <v>0</v>
          </cell>
          <cell r="O6061" t="str">
            <v>0</v>
          </cell>
          <cell r="S6061">
            <v>0</v>
          </cell>
          <cell r="W6061">
            <v>0</v>
          </cell>
          <cell r="Y6061">
            <v>0</v>
          </cell>
          <cell r="AA6061">
            <v>0</v>
          </cell>
          <cell r="AE6061">
            <v>2016.3320000000001</v>
          </cell>
        </row>
        <row r="6062">
          <cell r="C6062">
            <v>47688</v>
          </cell>
          <cell r="D6062">
            <v>30</v>
          </cell>
          <cell r="G6062">
            <v>0</v>
          </cell>
          <cell r="J6062">
            <v>0</v>
          </cell>
          <cell r="K6062">
            <v>0</v>
          </cell>
          <cell r="O6062" t="str">
            <v>0</v>
          </cell>
          <cell r="S6062">
            <v>0</v>
          </cell>
          <cell r="W6062">
            <v>0</v>
          </cell>
          <cell r="Y6062">
            <v>0</v>
          </cell>
          <cell r="AA6062">
            <v>0</v>
          </cell>
          <cell r="AE6062">
            <v>2016.3320000000001</v>
          </cell>
        </row>
        <row r="6063">
          <cell r="C6063">
            <v>47689</v>
          </cell>
          <cell r="D6063">
            <v>30</v>
          </cell>
          <cell r="G6063">
            <v>0</v>
          </cell>
          <cell r="J6063">
            <v>0</v>
          </cell>
          <cell r="K6063">
            <v>0</v>
          </cell>
          <cell r="O6063" t="str">
            <v>0</v>
          </cell>
          <cell r="S6063">
            <v>0</v>
          </cell>
          <cell r="W6063">
            <v>0</v>
          </cell>
          <cell r="Y6063">
            <v>0</v>
          </cell>
          <cell r="AA6063">
            <v>0</v>
          </cell>
          <cell r="AE6063">
            <v>2016.3320000000001</v>
          </cell>
        </row>
        <row r="6064">
          <cell r="C6064">
            <v>47690</v>
          </cell>
          <cell r="D6064">
            <v>30</v>
          </cell>
          <cell r="G6064">
            <v>0</v>
          </cell>
          <cell r="J6064">
            <v>0</v>
          </cell>
          <cell r="K6064">
            <v>0</v>
          </cell>
          <cell r="O6064" t="str">
            <v>0</v>
          </cell>
          <cell r="S6064">
            <v>0</v>
          </cell>
          <cell r="W6064">
            <v>0</v>
          </cell>
          <cell r="Y6064">
            <v>0</v>
          </cell>
          <cell r="AA6064">
            <v>0</v>
          </cell>
          <cell r="AE6064">
            <v>2016.3320000000001</v>
          </cell>
        </row>
        <row r="6065">
          <cell r="C6065">
            <v>47691</v>
          </cell>
          <cell r="D6065">
            <v>30</v>
          </cell>
          <cell r="G6065">
            <v>0</v>
          </cell>
          <cell r="J6065">
            <v>0</v>
          </cell>
          <cell r="K6065">
            <v>0</v>
          </cell>
          <cell r="O6065" t="str">
            <v>0</v>
          </cell>
          <cell r="S6065">
            <v>0</v>
          </cell>
          <cell r="W6065">
            <v>0</v>
          </cell>
          <cell r="Y6065">
            <v>0</v>
          </cell>
          <cell r="AA6065">
            <v>0</v>
          </cell>
          <cell r="AE6065">
            <v>2016.3320000000001</v>
          </cell>
        </row>
        <row r="6066">
          <cell r="C6066">
            <v>47692</v>
          </cell>
          <cell r="D6066">
            <v>30</v>
          </cell>
          <cell r="G6066">
            <v>0</v>
          </cell>
          <cell r="J6066">
            <v>0</v>
          </cell>
          <cell r="K6066">
            <v>0</v>
          </cell>
          <cell r="O6066" t="str">
            <v>0</v>
          </cell>
          <cell r="S6066">
            <v>0</v>
          </cell>
          <cell r="W6066">
            <v>0</v>
          </cell>
          <cell r="Y6066">
            <v>0</v>
          </cell>
          <cell r="AA6066">
            <v>0</v>
          </cell>
        </row>
        <row r="6067">
          <cell r="C6067">
            <v>47693</v>
          </cell>
          <cell r="D6067">
            <v>31</v>
          </cell>
          <cell r="G6067">
            <v>0</v>
          </cell>
          <cell r="J6067">
            <v>0</v>
          </cell>
          <cell r="K6067">
            <v>0</v>
          </cell>
          <cell r="O6067" t="str">
            <v>0</v>
          </cell>
          <cell r="S6067">
            <v>0</v>
          </cell>
          <cell r="W6067">
            <v>0</v>
          </cell>
          <cell r="Y6067">
            <v>0</v>
          </cell>
          <cell r="AA6067">
            <v>0</v>
          </cell>
          <cell r="AE6067">
            <v>2016.3320000000001</v>
          </cell>
        </row>
        <row r="6068">
          <cell r="C6068">
            <v>47694</v>
          </cell>
          <cell r="D6068">
            <v>31</v>
          </cell>
          <cell r="G6068">
            <v>0</v>
          </cell>
          <cell r="J6068">
            <v>0</v>
          </cell>
          <cell r="K6068">
            <v>0</v>
          </cell>
          <cell r="O6068" t="str">
            <v>0</v>
          </cell>
          <cell r="S6068">
            <v>0</v>
          </cell>
          <cell r="W6068">
            <v>0</v>
          </cell>
          <cell r="Y6068">
            <v>0</v>
          </cell>
          <cell r="AA6068">
            <v>0</v>
          </cell>
          <cell r="AE6068">
            <v>2016.3320000000001</v>
          </cell>
        </row>
        <row r="6069">
          <cell r="C6069">
            <v>47695</v>
          </cell>
          <cell r="D6069">
            <v>31</v>
          </cell>
          <cell r="G6069">
            <v>0</v>
          </cell>
          <cell r="J6069">
            <v>0</v>
          </cell>
          <cell r="K6069">
            <v>0</v>
          </cell>
          <cell r="O6069" t="str">
            <v>0</v>
          </cell>
          <cell r="S6069">
            <v>0</v>
          </cell>
          <cell r="W6069">
            <v>0</v>
          </cell>
          <cell r="Y6069">
            <v>0</v>
          </cell>
          <cell r="AA6069">
            <v>0</v>
          </cell>
          <cell r="AE6069">
            <v>2016.3320000000001</v>
          </cell>
        </row>
        <row r="6070">
          <cell r="C6070">
            <v>47696</v>
          </cell>
          <cell r="D6070">
            <v>31</v>
          </cell>
          <cell r="G6070">
            <v>0</v>
          </cell>
          <cell r="J6070">
            <v>0</v>
          </cell>
          <cell r="K6070">
            <v>0</v>
          </cell>
          <cell r="O6070" t="str">
            <v>0</v>
          </cell>
          <cell r="S6070">
            <v>0</v>
          </cell>
          <cell r="W6070">
            <v>0</v>
          </cell>
          <cell r="Y6070">
            <v>0</v>
          </cell>
          <cell r="AA6070">
            <v>0</v>
          </cell>
          <cell r="AE6070">
            <v>2016.3320000000001</v>
          </cell>
        </row>
        <row r="6071">
          <cell r="C6071">
            <v>47697</v>
          </cell>
          <cell r="D6071">
            <v>31</v>
          </cell>
          <cell r="G6071">
            <v>0</v>
          </cell>
          <cell r="J6071">
            <v>0</v>
          </cell>
          <cell r="K6071">
            <v>0</v>
          </cell>
          <cell r="O6071" t="str">
            <v>0</v>
          </cell>
          <cell r="S6071">
            <v>0</v>
          </cell>
          <cell r="W6071">
            <v>0</v>
          </cell>
          <cell r="Y6071">
            <v>0</v>
          </cell>
          <cell r="AA6071">
            <v>0</v>
          </cell>
          <cell r="AE6071">
            <v>2016.3320000000001</v>
          </cell>
        </row>
        <row r="6072">
          <cell r="C6072">
            <v>47698</v>
          </cell>
          <cell r="D6072">
            <v>31</v>
          </cell>
          <cell r="G6072">
            <v>0</v>
          </cell>
          <cell r="J6072">
            <v>0</v>
          </cell>
          <cell r="K6072">
            <v>0</v>
          </cell>
          <cell r="O6072" t="str">
            <v>0</v>
          </cell>
          <cell r="S6072">
            <v>0</v>
          </cell>
          <cell r="W6072">
            <v>0</v>
          </cell>
          <cell r="Y6072">
            <v>0</v>
          </cell>
          <cell r="AA6072">
            <v>0</v>
          </cell>
          <cell r="AE6072">
            <v>2016.3320000000001</v>
          </cell>
        </row>
        <row r="6073">
          <cell r="C6073">
            <v>47699</v>
          </cell>
          <cell r="D6073">
            <v>31</v>
          </cell>
          <cell r="G6073">
            <v>0</v>
          </cell>
          <cell r="J6073">
            <v>0</v>
          </cell>
          <cell r="K6073">
            <v>0</v>
          </cell>
          <cell r="O6073" t="str">
            <v>0</v>
          </cell>
          <cell r="S6073">
            <v>0</v>
          </cell>
          <cell r="W6073">
            <v>0</v>
          </cell>
          <cell r="Y6073">
            <v>0</v>
          </cell>
          <cell r="AA6073">
            <v>0</v>
          </cell>
          <cell r="AE6073">
            <v>2016.3320000000001</v>
          </cell>
        </row>
        <row r="6074">
          <cell r="C6074">
            <v>47700</v>
          </cell>
          <cell r="D6074">
            <v>32</v>
          </cell>
          <cell r="G6074">
            <v>0</v>
          </cell>
          <cell r="J6074">
            <v>0</v>
          </cell>
          <cell r="K6074">
            <v>0</v>
          </cell>
          <cell r="O6074" t="str">
            <v>0</v>
          </cell>
          <cell r="S6074">
            <v>0</v>
          </cell>
          <cell r="W6074">
            <v>0</v>
          </cell>
          <cell r="Y6074">
            <v>0</v>
          </cell>
          <cell r="AA6074">
            <v>0</v>
          </cell>
          <cell r="AE6074">
            <v>2016.3320000000001</v>
          </cell>
        </row>
        <row r="6075">
          <cell r="C6075">
            <v>47701</v>
          </cell>
          <cell r="D6075">
            <v>32</v>
          </cell>
          <cell r="G6075">
            <v>0</v>
          </cell>
          <cell r="J6075">
            <v>0</v>
          </cell>
          <cell r="K6075">
            <v>0</v>
          </cell>
          <cell r="O6075" t="str">
            <v>0</v>
          </cell>
          <cell r="S6075">
            <v>0</v>
          </cell>
          <cell r="W6075">
            <v>0</v>
          </cell>
          <cell r="Y6075">
            <v>0</v>
          </cell>
          <cell r="AA6075">
            <v>0</v>
          </cell>
          <cell r="AE6075">
            <v>2016.3320000000001</v>
          </cell>
        </row>
        <row r="6076">
          <cell r="C6076">
            <v>47702</v>
          </cell>
          <cell r="D6076">
            <v>32</v>
          </cell>
          <cell r="G6076">
            <v>0</v>
          </cell>
          <cell r="J6076">
            <v>0</v>
          </cell>
          <cell r="K6076">
            <v>0</v>
          </cell>
          <cell r="O6076" t="str">
            <v>0</v>
          </cell>
          <cell r="S6076">
            <v>0</v>
          </cell>
          <cell r="W6076">
            <v>0</v>
          </cell>
          <cell r="Y6076">
            <v>0</v>
          </cell>
          <cell r="AA6076">
            <v>0</v>
          </cell>
          <cell r="AE6076">
            <v>2016.3320000000001</v>
          </cell>
        </row>
        <row r="6077">
          <cell r="C6077">
            <v>47703</v>
          </cell>
          <cell r="D6077">
            <v>32</v>
          </cell>
          <cell r="G6077">
            <v>0</v>
          </cell>
          <cell r="J6077">
            <v>0</v>
          </cell>
          <cell r="K6077">
            <v>0</v>
          </cell>
          <cell r="O6077" t="str">
            <v>0</v>
          </cell>
          <cell r="S6077">
            <v>0</v>
          </cell>
          <cell r="W6077">
            <v>0</v>
          </cell>
          <cell r="Y6077">
            <v>0</v>
          </cell>
          <cell r="AA6077">
            <v>0</v>
          </cell>
          <cell r="AE6077">
            <v>2016.3320000000001</v>
          </cell>
        </row>
        <row r="6078">
          <cell r="C6078">
            <v>47704</v>
          </cell>
          <cell r="D6078">
            <v>32</v>
          </cell>
          <cell r="G6078">
            <v>0</v>
          </cell>
          <cell r="J6078">
            <v>0</v>
          </cell>
          <cell r="K6078">
            <v>0</v>
          </cell>
          <cell r="O6078" t="str">
            <v>0</v>
          </cell>
          <cell r="S6078">
            <v>0</v>
          </cell>
          <cell r="W6078">
            <v>0</v>
          </cell>
          <cell r="Y6078">
            <v>0</v>
          </cell>
          <cell r="AA6078">
            <v>0</v>
          </cell>
          <cell r="AE6078">
            <v>2016.3320000000001</v>
          </cell>
        </row>
        <row r="6079">
          <cell r="C6079">
            <v>47705</v>
          </cell>
          <cell r="D6079">
            <v>32</v>
          </cell>
          <cell r="G6079">
            <v>0</v>
          </cell>
          <cell r="J6079">
            <v>0</v>
          </cell>
          <cell r="K6079">
            <v>0</v>
          </cell>
          <cell r="O6079" t="str">
            <v>0</v>
          </cell>
          <cell r="S6079">
            <v>0</v>
          </cell>
          <cell r="W6079">
            <v>0</v>
          </cell>
          <cell r="Y6079">
            <v>0</v>
          </cell>
          <cell r="AA6079">
            <v>0</v>
          </cell>
          <cell r="AE6079">
            <v>2016.3320000000001</v>
          </cell>
        </row>
        <row r="6080">
          <cell r="C6080">
            <v>47706</v>
          </cell>
          <cell r="D6080">
            <v>32</v>
          </cell>
          <cell r="G6080">
            <v>0</v>
          </cell>
          <cell r="J6080">
            <v>0</v>
          </cell>
          <cell r="K6080">
            <v>0</v>
          </cell>
          <cell r="O6080" t="str">
            <v>0</v>
          </cell>
          <cell r="S6080">
            <v>0</v>
          </cell>
          <cell r="W6080">
            <v>0</v>
          </cell>
          <cell r="Y6080">
            <v>0</v>
          </cell>
          <cell r="AA6080">
            <v>0</v>
          </cell>
          <cell r="AE6080">
            <v>2016.3320000000001</v>
          </cell>
        </row>
        <row r="6081">
          <cell r="C6081">
            <v>47707</v>
          </cell>
          <cell r="D6081">
            <v>33</v>
          </cell>
          <cell r="G6081">
            <v>0</v>
          </cell>
          <cell r="J6081">
            <v>0</v>
          </cell>
          <cell r="K6081">
            <v>0</v>
          </cell>
          <cell r="O6081" t="str">
            <v>0</v>
          </cell>
          <cell r="S6081">
            <v>0</v>
          </cell>
          <cell r="W6081">
            <v>0</v>
          </cell>
          <cell r="Y6081">
            <v>0</v>
          </cell>
          <cell r="AA6081">
            <v>0</v>
          </cell>
          <cell r="AE6081">
            <v>2016.3320000000001</v>
          </cell>
        </row>
        <row r="6082">
          <cell r="C6082">
            <v>47708</v>
          </cell>
          <cell r="D6082">
            <v>33</v>
          </cell>
          <cell r="G6082">
            <v>0</v>
          </cell>
          <cell r="J6082">
            <v>0</v>
          </cell>
          <cell r="K6082">
            <v>0</v>
          </cell>
          <cell r="O6082" t="str">
            <v>0</v>
          </cell>
          <cell r="S6082">
            <v>0</v>
          </cell>
          <cell r="W6082">
            <v>0</v>
          </cell>
          <cell r="Y6082">
            <v>0</v>
          </cell>
          <cell r="AA6082">
            <v>0</v>
          </cell>
          <cell r="AE6082">
            <v>2016.3320000000001</v>
          </cell>
        </row>
        <row r="6083">
          <cell r="C6083">
            <v>47709</v>
          </cell>
          <cell r="D6083">
            <v>33</v>
          </cell>
          <cell r="G6083">
            <v>0</v>
          </cell>
          <cell r="J6083">
            <v>0</v>
          </cell>
          <cell r="K6083">
            <v>0</v>
          </cell>
          <cell r="O6083" t="str">
            <v>0</v>
          </cell>
          <cell r="S6083">
            <v>0</v>
          </cell>
          <cell r="W6083">
            <v>0</v>
          </cell>
          <cell r="Y6083">
            <v>0</v>
          </cell>
          <cell r="AA6083">
            <v>0</v>
          </cell>
          <cell r="AE6083">
            <v>2016.3320000000001</v>
          </cell>
        </row>
        <row r="6084">
          <cell r="C6084">
            <v>47710</v>
          </cell>
          <cell r="D6084">
            <v>33</v>
          </cell>
          <cell r="G6084">
            <v>0</v>
          </cell>
          <cell r="J6084">
            <v>0</v>
          </cell>
          <cell r="K6084">
            <v>0</v>
          </cell>
          <cell r="O6084" t="str">
            <v>0</v>
          </cell>
          <cell r="S6084">
            <v>0</v>
          </cell>
          <cell r="W6084">
            <v>0</v>
          </cell>
          <cell r="Y6084">
            <v>0</v>
          </cell>
          <cell r="AA6084">
            <v>0</v>
          </cell>
          <cell r="AE6084">
            <v>2016.3320000000001</v>
          </cell>
        </row>
        <row r="6085">
          <cell r="C6085">
            <v>47711</v>
          </cell>
          <cell r="D6085">
            <v>33</v>
          </cell>
          <cell r="G6085">
            <v>0</v>
          </cell>
          <cell r="J6085">
            <v>0</v>
          </cell>
          <cell r="K6085">
            <v>0</v>
          </cell>
          <cell r="O6085" t="str">
            <v>0</v>
          </cell>
          <cell r="S6085">
            <v>0</v>
          </cell>
          <cell r="W6085">
            <v>0</v>
          </cell>
          <cell r="Y6085">
            <v>0</v>
          </cell>
          <cell r="AA6085">
            <v>0</v>
          </cell>
          <cell r="AE6085">
            <v>2016.3320000000001</v>
          </cell>
        </row>
        <row r="6086">
          <cell r="C6086">
            <v>47712</v>
          </cell>
          <cell r="D6086">
            <v>33</v>
          </cell>
          <cell r="G6086">
            <v>0</v>
          </cell>
          <cell r="J6086">
            <v>0</v>
          </cell>
          <cell r="K6086">
            <v>0</v>
          </cell>
          <cell r="O6086" t="str">
            <v>0</v>
          </cell>
          <cell r="S6086">
            <v>0</v>
          </cell>
          <cell r="W6086">
            <v>0</v>
          </cell>
          <cell r="Y6086">
            <v>0</v>
          </cell>
          <cell r="AA6086">
            <v>0</v>
          </cell>
          <cell r="AE6086">
            <v>2016.3320000000001</v>
          </cell>
        </row>
        <row r="6087">
          <cell r="C6087">
            <v>47713</v>
          </cell>
          <cell r="D6087">
            <v>33</v>
          </cell>
          <cell r="G6087">
            <v>0</v>
          </cell>
          <cell r="J6087">
            <v>0</v>
          </cell>
          <cell r="K6087">
            <v>0</v>
          </cell>
          <cell r="O6087" t="str">
            <v>0</v>
          </cell>
          <cell r="S6087">
            <v>0</v>
          </cell>
          <cell r="W6087">
            <v>0</v>
          </cell>
          <cell r="Y6087">
            <v>0</v>
          </cell>
          <cell r="AA6087">
            <v>0</v>
          </cell>
          <cell r="AE6087">
            <v>2016.3320000000001</v>
          </cell>
        </row>
        <row r="6088">
          <cell r="C6088">
            <v>47714</v>
          </cell>
          <cell r="D6088">
            <v>34</v>
          </cell>
          <cell r="G6088">
            <v>0</v>
          </cell>
          <cell r="J6088">
            <v>0</v>
          </cell>
          <cell r="K6088">
            <v>0</v>
          </cell>
          <cell r="O6088" t="str">
            <v>0</v>
          </cell>
          <cell r="S6088">
            <v>0</v>
          </cell>
          <cell r="W6088">
            <v>0</v>
          </cell>
          <cell r="Y6088">
            <v>0</v>
          </cell>
          <cell r="AA6088">
            <v>0</v>
          </cell>
          <cell r="AE6088">
            <v>2016.3320000000001</v>
          </cell>
        </row>
        <row r="6089">
          <cell r="C6089">
            <v>47715</v>
          </cell>
          <cell r="D6089">
            <v>34</v>
          </cell>
          <cell r="G6089">
            <v>0</v>
          </cell>
          <cell r="J6089">
            <v>0</v>
          </cell>
          <cell r="K6089">
            <v>0</v>
          </cell>
          <cell r="O6089" t="str">
            <v>0</v>
          </cell>
          <cell r="S6089">
            <v>0</v>
          </cell>
          <cell r="W6089">
            <v>0</v>
          </cell>
          <cell r="Y6089">
            <v>0</v>
          </cell>
          <cell r="AA6089">
            <v>0</v>
          </cell>
          <cell r="AE6089">
            <v>2016.3320000000001</v>
          </cell>
        </row>
        <row r="6090">
          <cell r="C6090">
            <v>47716</v>
          </cell>
          <cell r="D6090">
            <v>34</v>
          </cell>
          <cell r="G6090">
            <v>0</v>
          </cell>
          <cell r="J6090">
            <v>0</v>
          </cell>
          <cell r="K6090">
            <v>0</v>
          </cell>
          <cell r="O6090" t="str">
            <v>0</v>
          </cell>
          <cell r="S6090">
            <v>0</v>
          </cell>
          <cell r="W6090">
            <v>0</v>
          </cell>
          <cell r="Y6090">
            <v>0</v>
          </cell>
          <cell r="AA6090">
            <v>0</v>
          </cell>
          <cell r="AE6090">
            <v>2016.3320000000001</v>
          </cell>
        </row>
        <row r="6091">
          <cell r="C6091">
            <v>47717</v>
          </cell>
          <cell r="D6091">
            <v>34</v>
          </cell>
          <cell r="G6091">
            <v>0</v>
          </cell>
          <cell r="J6091">
            <v>0</v>
          </cell>
          <cell r="K6091">
            <v>0</v>
          </cell>
          <cell r="O6091" t="str">
            <v>0</v>
          </cell>
          <cell r="S6091">
            <v>0</v>
          </cell>
          <cell r="W6091">
            <v>0</v>
          </cell>
          <cell r="Y6091">
            <v>0</v>
          </cell>
          <cell r="AA6091">
            <v>0</v>
          </cell>
          <cell r="AE6091">
            <v>2016.3320000000001</v>
          </cell>
        </row>
        <row r="6092">
          <cell r="C6092">
            <v>47718</v>
          </cell>
          <cell r="D6092">
            <v>34</v>
          </cell>
          <cell r="G6092">
            <v>0</v>
          </cell>
          <cell r="J6092">
            <v>0</v>
          </cell>
          <cell r="K6092">
            <v>0</v>
          </cell>
          <cell r="O6092" t="str">
            <v>0</v>
          </cell>
          <cell r="S6092">
            <v>0</v>
          </cell>
          <cell r="W6092">
            <v>0</v>
          </cell>
          <cell r="Y6092">
            <v>0</v>
          </cell>
          <cell r="AA6092">
            <v>0</v>
          </cell>
          <cell r="AE6092">
            <v>2016.3320000000001</v>
          </cell>
        </row>
        <row r="6093">
          <cell r="C6093">
            <v>47719</v>
          </cell>
          <cell r="D6093">
            <v>34</v>
          </cell>
          <cell r="G6093">
            <v>0</v>
          </cell>
          <cell r="J6093">
            <v>0</v>
          </cell>
          <cell r="K6093">
            <v>0</v>
          </cell>
          <cell r="O6093" t="str">
            <v>0</v>
          </cell>
          <cell r="S6093">
            <v>0</v>
          </cell>
          <cell r="W6093">
            <v>0</v>
          </cell>
          <cell r="Y6093">
            <v>0</v>
          </cell>
          <cell r="AA6093">
            <v>0</v>
          </cell>
          <cell r="AE6093">
            <v>2016.3320000000001</v>
          </cell>
        </row>
        <row r="6094">
          <cell r="C6094">
            <v>47720</v>
          </cell>
          <cell r="D6094">
            <v>34</v>
          </cell>
          <cell r="G6094">
            <v>0</v>
          </cell>
          <cell r="J6094">
            <v>0</v>
          </cell>
          <cell r="K6094">
            <v>0</v>
          </cell>
          <cell r="O6094" t="str">
            <v>0</v>
          </cell>
          <cell r="S6094">
            <v>0</v>
          </cell>
          <cell r="W6094">
            <v>0</v>
          </cell>
          <cell r="Y6094">
            <v>0</v>
          </cell>
          <cell r="AA6094">
            <v>0</v>
          </cell>
          <cell r="AE6094">
            <v>2016.3320000000001</v>
          </cell>
        </row>
        <row r="6095">
          <cell r="C6095">
            <v>47721</v>
          </cell>
          <cell r="D6095">
            <v>35</v>
          </cell>
          <cell r="G6095">
            <v>0</v>
          </cell>
          <cell r="J6095">
            <v>0</v>
          </cell>
          <cell r="K6095">
            <v>0</v>
          </cell>
          <cell r="O6095" t="str">
            <v>0</v>
          </cell>
          <cell r="S6095">
            <v>0</v>
          </cell>
          <cell r="W6095">
            <v>0</v>
          </cell>
          <cell r="Y6095">
            <v>0</v>
          </cell>
          <cell r="AA6095">
            <v>0</v>
          </cell>
          <cell r="AE6095">
            <v>2016.3320000000001</v>
          </cell>
        </row>
        <row r="6096">
          <cell r="C6096">
            <v>47722</v>
          </cell>
          <cell r="D6096">
            <v>35</v>
          </cell>
          <cell r="G6096">
            <v>0</v>
          </cell>
          <cell r="J6096">
            <v>0</v>
          </cell>
          <cell r="K6096">
            <v>0</v>
          </cell>
          <cell r="O6096" t="str">
            <v>0</v>
          </cell>
          <cell r="S6096">
            <v>0</v>
          </cell>
          <cell r="W6096">
            <v>0</v>
          </cell>
          <cell r="Y6096">
            <v>0</v>
          </cell>
          <cell r="AA6096">
            <v>0</v>
          </cell>
          <cell r="AE6096">
            <v>2016.3320000000001</v>
          </cell>
        </row>
        <row r="6097">
          <cell r="C6097">
            <v>47723</v>
          </cell>
          <cell r="D6097">
            <v>35</v>
          </cell>
          <cell r="G6097">
            <v>0</v>
          </cell>
          <cell r="J6097">
            <v>0</v>
          </cell>
          <cell r="K6097">
            <v>0</v>
          </cell>
          <cell r="O6097" t="str">
            <v>0</v>
          </cell>
          <cell r="S6097">
            <v>0</v>
          </cell>
          <cell r="W6097">
            <v>0</v>
          </cell>
          <cell r="Y6097">
            <v>0</v>
          </cell>
          <cell r="AA6097">
            <v>0</v>
          </cell>
        </row>
        <row r="6098">
          <cell r="C6098">
            <v>47724</v>
          </cell>
          <cell r="D6098">
            <v>35</v>
          </cell>
          <cell r="G6098">
            <v>0</v>
          </cell>
          <cell r="J6098">
            <v>0</v>
          </cell>
          <cell r="K6098">
            <v>0</v>
          </cell>
          <cell r="O6098" t="str">
            <v>0</v>
          </cell>
          <cell r="S6098">
            <v>0</v>
          </cell>
          <cell r="W6098">
            <v>0</v>
          </cell>
          <cell r="Y6098">
            <v>0</v>
          </cell>
          <cell r="AA6098">
            <v>0</v>
          </cell>
          <cell r="AE6098">
            <v>2016.3320000000001</v>
          </cell>
        </row>
        <row r="6099">
          <cell r="C6099">
            <v>47725</v>
          </cell>
          <cell r="D6099">
            <v>35</v>
          </cell>
          <cell r="G6099">
            <v>0</v>
          </cell>
          <cell r="J6099">
            <v>0</v>
          </cell>
          <cell r="K6099">
            <v>0</v>
          </cell>
          <cell r="O6099" t="str">
            <v>0</v>
          </cell>
          <cell r="S6099">
            <v>0</v>
          </cell>
          <cell r="W6099">
            <v>0</v>
          </cell>
          <cell r="Y6099">
            <v>0</v>
          </cell>
          <cell r="AA6099">
            <v>0</v>
          </cell>
          <cell r="AE6099">
            <v>2016.3320000000001</v>
          </cell>
        </row>
        <row r="6100">
          <cell r="C6100">
            <v>47726</v>
          </cell>
          <cell r="D6100">
            <v>35</v>
          </cell>
          <cell r="G6100">
            <v>0</v>
          </cell>
          <cell r="J6100">
            <v>0</v>
          </cell>
          <cell r="K6100">
            <v>0</v>
          </cell>
          <cell r="O6100" t="str">
            <v>0</v>
          </cell>
          <cell r="S6100">
            <v>0</v>
          </cell>
          <cell r="W6100">
            <v>0</v>
          </cell>
          <cell r="Y6100">
            <v>0</v>
          </cell>
          <cell r="AA6100">
            <v>0</v>
          </cell>
          <cell r="AE6100">
            <v>2016.3320000000001</v>
          </cell>
        </row>
        <row r="6101">
          <cell r="C6101">
            <v>47727</v>
          </cell>
          <cell r="D6101">
            <v>35</v>
          </cell>
          <cell r="G6101">
            <v>0</v>
          </cell>
          <cell r="J6101">
            <v>0</v>
          </cell>
          <cell r="K6101">
            <v>0</v>
          </cell>
          <cell r="O6101" t="str">
            <v>0</v>
          </cell>
          <cell r="S6101">
            <v>0</v>
          </cell>
          <cell r="W6101">
            <v>0</v>
          </cell>
          <cell r="Y6101">
            <v>0</v>
          </cell>
          <cell r="AA6101">
            <v>0</v>
          </cell>
          <cell r="AE6101">
            <v>2016.3320000000001</v>
          </cell>
        </row>
        <row r="6102">
          <cell r="C6102">
            <v>47728</v>
          </cell>
          <cell r="D6102">
            <v>36</v>
          </cell>
          <cell r="G6102">
            <v>0</v>
          </cell>
          <cell r="J6102">
            <v>0</v>
          </cell>
          <cell r="K6102">
            <v>0</v>
          </cell>
          <cell r="O6102" t="str">
            <v>0</v>
          </cell>
          <cell r="S6102">
            <v>0</v>
          </cell>
          <cell r="W6102">
            <v>0</v>
          </cell>
          <cell r="Y6102">
            <v>0</v>
          </cell>
          <cell r="AA6102">
            <v>0</v>
          </cell>
          <cell r="AE6102">
            <v>2016.3320000000001</v>
          </cell>
        </row>
        <row r="6103">
          <cell r="C6103">
            <v>47729</v>
          </cell>
          <cell r="D6103">
            <v>36</v>
          </cell>
          <cell r="G6103">
            <v>0</v>
          </cell>
          <cell r="J6103">
            <v>0</v>
          </cell>
          <cell r="K6103">
            <v>0</v>
          </cell>
          <cell r="O6103" t="str">
            <v>0</v>
          </cell>
          <cell r="S6103">
            <v>0</v>
          </cell>
          <cell r="W6103">
            <v>0</v>
          </cell>
          <cell r="Y6103">
            <v>0</v>
          </cell>
          <cell r="AA6103">
            <v>0</v>
          </cell>
          <cell r="AE6103">
            <v>2016.3320000000001</v>
          </cell>
        </row>
        <row r="6104">
          <cell r="C6104">
            <v>47730</v>
          </cell>
          <cell r="D6104">
            <v>36</v>
          </cell>
          <cell r="G6104">
            <v>0</v>
          </cell>
          <cell r="J6104">
            <v>0</v>
          </cell>
          <cell r="K6104">
            <v>0</v>
          </cell>
          <cell r="O6104" t="str">
            <v>0</v>
          </cell>
          <cell r="S6104">
            <v>0</v>
          </cell>
          <cell r="W6104">
            <v>0</v>
          </cell>
          <cell r="Y6104">
            <v>0</v>
          </cell>
          <cell r="AA6104">
            <v>0</v>
          </cell>
          <cell r="AE6104">
            <v>2016.3320000000001</v>
          </cell>
        </row>
        <row r="6105">
          <cell r="C6105">
            <v>47731</v>
          </cell>
          <cell r="D6105">
            <v>36</v>
          </cell>
          <cell r="G6105">
            <v>0</v>
          </cell>
          <cell r="J6105">
            <v>0</v>
          </cell>
          <cell r="K6105">
            <v>0</v>
          </cell>
          <cell r="O6105" t="str">
            <v>0</v>
          </cell>
          <cell r="S6105">
            <v>0</v>
          </cell>
          <cell r="W6105">
            <v>0</v>
          </cell>
          <cell r="Y6105">
            <v>0</v>
          </cell>
          <cell r="AA6105">
            <v>0</v>
          </cell>
          <cell r="AE6105">
            <v>2016.3320000000001</v>
          </cell>
        </row>
        <row r="6106">
          <cell r="C6106">
            <v>47732</v>
          </cell>
          <cell r="D6106">
            <v>36</v>
          </cell>
          <cell r="G6106">
            <v>0</v>
          </cell>
          <cell r="J6106">
            <v>0</v>
          </cell>
          <cell r="K6106">
            <v>0</v>
          </cell>
          <cell r="O6106" t="str">
            <v>0</v>
          </cell>
          <cell r="S6106">
            <v>0</v>
          </cell>
          <cell r="W6106">
            <v>0</v>
          </cell>
          <cell r="Y6106">
            <v>0</v>
          </cell>
          <cell r="AA6106">
            <v>0</v>
          </cell>
          <cell r="AE6106">
            <v>2016.3320000000001</v>
          </cell>
        </row>
        <row r="6107">
          <cell r="C6107">
            <v>47733</v>
          </cell>
          <cell r="D6107">
            <v>36</v>
          </cell>
          <cell r="G6107">
            <v>0</v>
          </cell>
          <cell r="J6107">
            <v>0</v>
          </cell>
          <cell r="K6107">
            <v>0</v>
          </cell>
          <cell r="O6107" t="str">
            <v>0</v>
          </cell>
          <cell r="S6107">
            <v>0</v>
          </cell>
          <cell r="W6107">
            <v>0</v>
          </cell>
          <cell r="Y6107">
            <v>0</v>
          </cell>
          <cell r="AA6107">
            <v>0</v>
          </cell>
          <cell r="AE6107">
            <v>2016.3320000000001</v>
          </cell>
        </row>
        <row r="6108">
          <cell r="C6108">
            <v>47734</v>
          </cell>
          <cell r="D6108">
            <v>36</v>
          </cell>
          <cell r="G6108">
            <v>0</v>
          </cell>
          <cell r="J6108">
            <v>0</v>
          </cell>
          <cell r="K6108">
            <v>0</v>
          </cell>
          <cell r="O6108" t="str">
            <v>0</v>
          </cell>
          <cell r="S6108">
            <v>0</v>
          </cell>
          <cell r="W6108">
            <v>0</v>
          </cell>
          <cell r="Y6108">
            <v>0</v>
          </cell>
          <cell r="AA6108">
            <v>0</v>
          </cell>
          <cell r="AE6108">
            <v>2016.3320000000001</v>
          </cell>
        </row>
        <row r="6109">
          <cell r="C6109">
            <v>47735</v>
          </cell>
          <cell r="D6109">
            <v>37</v>
          </cell>
          <cell r="G6109">
            <v>0</v>
          </cell>
          <cell r="J6109">
            <v>0</v>
          </cell>
          <cell r="K6109">
            <v>0</v>
          </cell>
          <cell r="O6109" t="str">
            <v>0</v>
          </cell>
          <cell r="S6109">
            <v>0</v>
          </cell>
          <cell r="W6109">
            <v>0</v>
          </cell>
          <cell r="Y6109">
            <v>0</v>
          </cell>
          <cell r="AA6109">
            <v>0</v>
          </cell>
          <cell r="AE6109">
            <v>2016.3320000000001</v>
          </cell>
        </row>
        <row r="6110">
          <cell r="C6110">
            <v>47736</v>
          </cell>
          <cell r="D6110">
            <v>37</v>
          </cell>
          <cell r="G6110">
            <v>0</v>
          </cell>
          <cell r="J6110">
            <v>0</v>
          </cell>
          <cell r="K6110">
            <v>0</v>
          </cell>
          <cell r="O6110" t="str">
            <v>0</v>
          </cell>
          <cell r="S6110">
            <v>0</v>
          </cell>
          <cell r="W6110">
            <v>0</v>
          </cell>
          <cell r="Y6110">
            <v>0</v>
          </cell>
          <cell r="AA6110">
            <v>0</v>
          </cell>
          <cell r="AE6110">
            <v>2016.3320000000001</v>
          </cell>
        </row>
        <row r="6111">
          <cell r="C6111">
            <v>47737</v>
          </cell>
          <cell r="D6111">
            <v>37</v>
          </cell>
          <cell r="G6111">
            <v>0</v>
          </cell>
          <cell r="J6111">
            <v>0</v>
          </cell>
          <cell r="K6111">
            <v>0</v>
          </cell>
          <cell r="O6111" t="str">
            <v>0</v>
          </cell>
          <cell r="S6111">
            <v>0</v>
          </cell>
          <cell r="W6111">
            <v>0</v>
          </cell>
          <cell r="Y6111">
            <v>0</v>
          </cell>
          <cell r="AA6111">
            <v>0</v>
          </cell>
          <cell r="AE6111">
            <v>2016.3320000000001</v>
          </cell>
        </row>
        <row r="6112">
          <cell r="C6112">
            <v>47738</v>
          </cell>
          <cell r="D6112">
            <v>37</v>
          </cell>
          <cell r="G6112">
            <v>0</v>
          </cell>
          <cell r="J6112">
            <v>0</v>
          </cell>
          <cell r="K6112">
            <v>0</v>
          </cell>
          <cell r="O6112" t="str">
            <v>0</v>
          </cell>
          <cell r="S6112">
            <v>0</v>
          </cell>
          <cell r="W6112">
            <v>0</v>
          </cell>
          <cell r="Y6112">
            <v>0</v>
          </cell>
          <cell r="AA6112">
            <v>0</v>
          </cell>
          <cell r="AE6112">
            <v>2016.3320000000001</v>
          </cell>
        </row>
        <row r="6113">
          <cell r="C6113">
            <v>47739</v>
          </cell>
          <cell r="D6113">
            <v>37</v>
          </cell>
          <cell r="G6113">
            <v>0</v>
          </cell>
          <cell r="J6113">
            <v>0</v>
          </cell>
          <cell r="K6113">
            <v>0</v>
          </cell>
          <cell r="O6113" t="str">
            <v>0</v>
          </cell>
          <cell r="S6113">
            <v>0</v>
          </cell>
          <cell r="W6113">
            <v>0</v>
          </cell>
          <cell r="Y6113">
            <v>0</v>
          </cell>
          <cell r="AA6113">
            <v>0</v>
          </cell>
          <cell r="AE6113">
            <v>2016.3320000000001</v>
          </cell>
        </row>
        <row r="6114">
          <cell r="C6114">
            <v>47740</v>
          </cell>
          <cell r="D6114">
            <v>37</v>
          </cell>
          <cell r="G6114">
            <v>0</v>
          </cell>
          <cell r="J6114">
            <v>0</v>
          </cell>
          <cell r="K6114">
            <v>0</v>
          </cell>
          <cell r="O6114" t="str">
            <v>0</v>
          </cell>
          <cell r="S6114">
            <v>0</v>
          </cell>
          <cell r="W6114">
            <v>0</v>
          </cell>
          <cell r="Y6114">
            <v>0</v>
          </cell>
          <cell r="AA6114">
            <v>0</v>
          </cell>
          <cell r="AE6114">
            <v>2016.3320000000001</v>
          </cell>
        </row>
        <row r="6115">
          <cell r="C6115">
            <v>47741</v>
          </cell>
          <cell r="D6115">
            <v>37</v>
          </cell>
          <cell r="G6115">
            <v>0</v>
          </cell>
          <cell r="J6115">
            <v>0</v>
          </cell>
          <cell r="K6115">
            <v>0</v>
          </cell>
          <cell r="O6115" t="str">
            <v>0</v>
          </cell>
          <cell r="S6115">
            <v>0</v>
          </cell>
          <cell r="W6115">
            <v>0</v>
          </cell>
          <cell r="Y6115">
            <v>0</v>
          </cell>
          <cell r="AA6115">
            <v>0</v>
          </cell>
          <cell r="AE6115">
            <v>2016.3320000000001</v>
          </cell>
        </row>
        <row r="6116">
          <cell r="C6116">
            <v>47742</v>
          </cell>
          <cell r="D6116">
            <v>38</v>
          </cell>
          <cell r="G6116">
            <v>0</v>
          </cell>
          <cell r="J6116">
            <v>0</v>
          </cell>
          <cell r="K6116">
            <v>0</v>
          </cell>
          <cell r="O6116" t="str">
            <v>0</v>
          </cell>
          <cell r="S6116">
            <v>0</v>
          </cell>
          <cell r="W6116">
            <v>0</v>
          </cell>
          <cell r="Y6116">
            <v>0</v>
          </cell>
          <cell r="AA6116">
            <v>0</v>
          </cell>
          <cell r="AE6116">
            <v>2016.3320000000001</v>
          </cell>
        </row>
        <row r="6117">
          <cell r="C6117">
            <v>47743</v>
          </cell>
          <cell r="D6117">
            <v>38</v>
          </cell>
          <cell r="G6117">
            <v>0</v>
          </cell>
          <cell r="J6117">
            <v>0</v>
          </cell>
          <cell r="K6117">
            <v>0</v>
          </cell>
          <cell r="O6117" t="str">
            <v>0</v>
          </cell>
          <cell r="S6117">
            <v>0</v>
          </cell>
          <cell r="W6117">
            <v>0</v>
          </cell>
          <cell r="Y6117">
            <v>0</v>
          </cell>
          <cell r="AA6117">
            <v>0</v>
          </cell>
          <cell r="AE6117">
            <v>2016.3320000000001</v>
          </cell>
        </row>
        <row r="6118">
          <cell r="C6118">
            <v>47744</v>
          </cell>
          <cell r="D6118">
            <v>38</v>
          </cell>
          <cell r="G6118">
            <v>0</v>
          </cell>
          <cell r="J6118">
            <v>0</v>
          </cell>
          <cell r="K6118">
            <v>0</v>
          </cell>
          <cell r="O6118" t="str">
            <v>0</v>
          </cell>
          <cell r="S6118">
            <v>0</v>
          </cell>
          <cell r="W6118">
            <v>0</v>
          </cell>
          <cell r="Y6118">
            <v>0</v>
          </cell>
          <cell r="AA6118">
            <v>0</v>
          </cell>
          <cell r="AE6118">
            <v>2016.3320000000001</v>
          </cell>
        </row>
        <row r="6119">
          <cell r="C6119">
            <v>47745</v>
          </cell>
          <cell r="D6119">
            <v>38</v>
          </cell>
          <cell r="G6119">
            <v>0</v>
          </cell>
          <cell r="J6119">
            <v>0</v>
          </cell>
          <cell r="K6119">
            <v>0</v>
          </cell>
          <cell r="O6119" t="str">
            <v>0</v>
          </cell>
          <cell r="S6119">
            <v>0</v>
          </cell>
          <cell r="W6119">
            <v>0</v>
          </cell>
          <cell r="Y6119">
            <v>0</v>
          </cell>
          <cell r="AA6119">
            <v>0</v>
          </cell>
          <cell r="AE6119">
            <v>2016.3320000000001</v>
          </cell>
        </row>
        <row r="6120">
          <cell r="C6120">
            <v>47746</v>
          </cell>
          <cell r="D6120">
            <v>38</v>
          </cell>
          <cell r="G6120">
            <v>0</v>
          </cell>
          <cell r="J6120">
            <v>0</v>
          </cell>
          <cell r="K6120">
            <v>0</v>
          </cell>
          <cell r="O6120" t="str">
            <v>0</v>
          </cell>
          <cell r="S6120">
            <v>0</v>
          </cell>
          <cell r="W6120">
            <v>0</v>
          </cell>
          <cell r="Y6120">
            <v>0</v>
          </cell>
          <cell r="AA6120">
            <v>0</v>
          </cell>
          <cell r="AE6120">
            <v>2016.3320000000001</v>
          </cell>
        </row>
        <row r="6121">
          <cell r="C6121">
            <v>47747</v>
          </cell>
          <cell r="D6121">
            <v>38</v>
          </cell>
          <cell r="G6121">
            <v>0</v>
          </cell>
          <cell r="J6121">
            <v>0</v>
          </cell>
          <cell r="K6121">
            <v>0</v>
          </cell>
          <cell r="O6121" t="str">
            <v>0</v>
          </cell>
          <cell r="S6121">
            <v>0</v>
          </cell>
          <cell r="W6121">
            <v>0</v>
          </cell>
          <cell r="Y6121">
            <v>0</v>
          </cell>
          <cell r="AA6121">
            <v>0</v>
          </cell>
          <cell r="AE6121">
            <v>2016.3320000000001</v>
          </cell>
        </row>
        <row r="6122">
          <cell r="C6122">
            <v>47748</v>
          </cell>
          <cell r="D6122">
            <v>38</v>
          </cell>
          <cell r="G6122">
            <v>0</v>
          </cell>
          <cell r="J6122">
            <v>0</v>
          </cell>
          <cell r="K6122">
            <v>0</v>
          </cell>
          <cell r="O6122" t="str">
            <v>0</v>
          </cell>
          <cell r="S6122">
            <v>0</v>
          </cell>
          <cell r="W6122">
            <v>0</v>
          </cell>
          <cell r="Y6122">
            <v>0</v>
          </cell>
          <cell r="AA6122">
            <v>0</v>
          </cell>
          <cell r="AE6122">
            <v>2016.3320000000001</v>
          </cell>
        </row>
        <row r="6123">
          <cell r="C6123">
            <v>47749</v>
          </cell>
          <cell r="D6123">
            <v>39</v>
          </cell>
          <cell r="G6123">
            <v>0</v>
          </cell>
          <cell r="J6123">
            <v>0</v>
          </cell>
          <cell r="K6123">
            <v>0</v>
          </cell>
          <cell r="O6123" t="str">
            <v>0</v>
          </cell>
          <cell r="S6123">
            <v>0</v>
          </cell>
          <cell r="W6123">
            <v>0</v>
          </cell>
          <cell r="Y6123">
            <v>0</v>
          </cell>
          <cell r="AA6123">
            <v>0</v>
          </cell>
          <cell r="AE6123">
            <v>2016.3320000000001</v>
          </cell>
        </row>
        <row r="6124">
          <cell r="C6124">
            <v>47750</v>
          </cell>
          <cell r="D6124">
            <v>39</v>
          </cell>
          <cell r="G6124">
            <v>0</v>
          </cell>
          <cell r="J6124">
            <v>0</v>
          </cell>
          <cell r="K6124">
            <v>0</v>
          </cell>
          <cell r="O6124" t="str">
            <v>0</v>
          </cell>
          <cell r="S6124">
            <v>0</v>
          </cell>
          <cell r="W6124">
            <v>0</v>
          </cell>
          <cell r="Y6124">
            <v>0</v>
          </cell>
          <cell r="AA6124">
            <v>0</v>
          </cell>
          <cell r="AE6124">
            <v>2016.3320000000001</v>
          </cell>
        </row>
        <row r="6125">
          <cell r="C6125">
            <v>47751</v>
          </cell>
          <cell r="D6125">
            <v>39</v>
          </cell>
          <cell r="G6125">
            <v>0</v>
          </cell>
          <cell r="J6125">
            <v>0</v>
          </cell>
          <cell r="K6125">
            <v>0</v>
          </cell>
          <cell r="O6125" t="str">
            <v>0</v>
          </cell>
          <cell r="S6125">
            <v>0</v>
          </cell>
          <cell r="W6125">
            <v>0</v>
          </cell>
          <cell r="Y6125">
            <v>0</v>
          </cell>
          <cell r="AA6125">
            <v>0</v>
          </cell>
          <cell r="AE6125">
            <v>2016.3320000000001</v>
          </cell>
        </row>
        <row r="6126">
          <cell r="C6126">
            <v>47752</v>
          </cell>
          <cell r="D6126">
            <v>39</v>
          </cell>
          <cell r="G6126">
            <v>0</v>
          </cell>
          <cell r="J6126">
            <v>0</v>
          </cell>
          <cell r="K6126">
            <v>0</v>
          </cell>
          <cell r="O6126" t="str">
            <v>0</v>
          </cell>
          <cell r="S6126">
            <v>0</v>
          </cell>
          <cell r="W6126">
            <v>0</v>
          </cell>
          <cell r="Y6126">
            <v>0</v>
          </cell>
          <cell r="AA6126">
            <v>0</v>
          </cell>
          <cell r="AE6126">
            <v>2016.3320000000001</v>
          </cell>
        </row>
        <row r="6127">
          <cell r="C6127">
            <v>47753</v>
          </cell>
          <cell r="D6127">
            <v>39</v>
          </cell>
          <cell r="G6127">
            <v>0</v>
          </cell>
          <cell r="J6127">
            <v>0</v>
          </cell>
          <cell r="K6127">
            <v>0</v>
          </cell>
          <cell r="O6127" t="str">
            <v>0</v>
          </cell>
          <cell r="S6127">
            <v>0</v>
          </cell>
          <cell r="W6127">
            <v>0</v>
          </cell>
          <cell r="Y6127">
            <v>0</v>
          </cell>
          <cell r="AA6127">
            <v>0</v>
          </cell>
          <cell r="AE6127">
            <v>2016.3320000000001</v>
          </cell>
        </row>
        <row r="6128">
          <cell r="C6128">
            <v>47754</v>
          </cell>
          <cell r="D6128">
            <v>39</v>
          </cell>
          <cell r="G6128">
            <v>0</v>
          </cell>
          <cell r="J6128">
            <v>0</v>
          </cell>
          <cell r="K6128">
            <v>0</v>
          </cell>
          <cell r="O6128" t="str">
            <v>0</v>
          </cell>
          <cell r="S6128">
            <v>0</v>
          </cell>
          <cell r="W6128">
            <v>0</v>
          </cell>
          <cell r="Y6128">
            <v>0</v>
          </cell>
          <cell r="AA6128">
            <v>0</v>
          </cell>
        </row>
        <row r="6129">
          <cell r="C6129">
            <v>47755</v>
          </cell>
          <cell r="D6129">
            <v>39</v>
          </cell>
          <cell r="G6129">
            <v>0</v>
          </cell>
          <cell r="J6129">
            <v>0</v>
          </cell>
          <cell r="K6129">
            <v>0</v>
          </cell>
          <cell r="O6129" t="str">
            <v>0</v>
          </cell>
          <cell r="S6129">
            <v>0</v>
          </cell>
          <cell r="W6129">
            <v>0</v>
          </cell>
          <cell r="Y6129">
            <v>0</v>
          </cell>
          <cell r="AA6129">
            <v>0</v>
          </cell>
          <cell r="AE6129">
            <v>2016.3320000000001</v>
          </cell>
        </row>
        <row r="6130">
          <cell r="C6130">
            <v>47756</v>
          </cell>
          <cell r="D6130">
            <v>40</v>
          </cell>
          <cell r="G6130">
            <v>0</v>
          </cell>
          <cell r="J6130">
            <v>0</v>
          </cell>
          <cell r="K6130">
            <v>0</v>
          </cell>
          <cell r="O6130" t="str">
            <v>0</v>
          </cell>
          <cell r="S6130">
            <v>0</v>
          </cell>
          <cell r="W6130">
            <v>0</v>
          </cell>
          <cell r="Y6130">
            <v>0</v>
          </cell>
          <cell r="AA6130">
            <v>0</v>
          </cell>
          <cell r="AE6130">
            <v>2016.3320000000001</v>
          </cell>
        </row>
        <row r="6131">
          <cell r="C6131">
            <v>47757</v>
          </cell>
          <cell r="D6131">
            <v>40</v>
          </cell>
          <cell r="G6131">
            <v>0</v>
          </cell>
          <cell r="J6131">
            <v>0</v>
          </cell>
          <cell r="K6131">
            <v>0</v>
          </cell>
          <cell r="O6131" t="str">
            <v>0</v>
          </cell>
          <cell r="S6131">
            <v>0</v>
          </cell>
          <cell r="W6131">
            <v>0</v>
          </cell>
          <cell r="Y6131">
            <v>0</v>
          </cell>
          <cell r="AA6131">
            <v>0</v>
          </cell>
          <cell r="AE6131">
            <v>2016.3320000000001</v>
          </cell>
        </row>
        <row r="6132">
          <cell r="C6132">
            <v>47758</v>
          </cell>
          <cell r="D6132">
            <v>40</v>
          </cell>
          <cell r="G6132">
            <v>0</v>
          </cell>
          <cell r="J6132">
            <v>0</v>
          </cell>
          <cell r="K6132">
            <v>0</v>
          </cell>
          <cell r="O6132" t="str">
            <v>0</v>
          </cell>
          <cell r="S6132">
            <v>0</v>
          </cell>
          <cell r="W6132">
            <v>0</v>
          </cell>
          <cell r="Y6132">
            <v>0</v>
          </cell>
          <cell r="AA6132">
            <v>0</v>
          </cell>
          <cell r="AE6132">
            <v>2016.3320000000001</v>
          </cell>
        </row>
        <row r="6133">
          <cell r="C6133">
            <v>47759</v>
          </cell>
          <cell r="D6133">
            <v>40</v>
          </cell>
          <cell r="G6133">
            <v>0</v>
          </cell>
          <cell r="J6133">
            <v>0</v>
          </cell>
          <cell r="K6133">
            <v>0</v>
          </cell>
          <cell r="O6133" t="str">
            <v>0</v>
          </cell>
          <cell r="S6133">
            <v>0</v>
          </cell>
          <cell r="W6133">
            <v>0</v>
          </cell>
          <cell r="Y6133">
            <v>0</v>
          </cell>
          <cell r="AA6133">
            <v>0</v>
          </cell>
          <cell r="AE6133">
            <v>2016.3320000000001</v>
          </cell>
        </row>
        <row r="6134">
          <cell r="C6134">
            <v>47760</v>
          </cell>
          <cell r="D6134">
            <v>40</v>
          </cell>
          <cell r="G6134">
            <v>0</v>
          </cell>
          <cell r="J6134">
            <v>0</v>
          </cell>
          <cell r="K6134">
            <v>0</v>
          </cell>
          <cell r="O6134" t="str">
            <v>0</v>
          </cell>
          <cell r="S6134">
            <v>0</v>
          </cell>
          <cell r="W6134">
            <v>0</v>
          </cell>
          <cell r="Y6134">
            <v>0</v>
          </cell>
          <cell r="AA6134">
            <v>0</v>
          </cell>
          <cell r="AE6134">
            <v>2016.3320000000001</v>
          </cell>
        </row>
        <row r="6135">
          <cell r="C6135">
            <v>47761</v>
          </cell>
          <cell r="D6135">
            <v>40</v>
          </cell>
          <cell r="G6135">
            <v>0</v>
          </cell>
          <cell r="J6135">
            <v>0</v>
          </cell>
          <cell r="K6135">
            <v>0</v>
          </cell>
          <cell r="O6135" t="str">
            <v>0</v>
          </cell>
          <cell r="S6135">
            <v>0</v>
          </cell>
          <cell r="W6135">
            <v>0</v>
          </cell>
          <cell r="Y6135">
            <v>0</v>
          </cell>
          <cell r="AA6135">
            <v>0</v>
          </cell>
          <cell r="AE6135">
            <v>2016.3320000000001</v>
          </cell>
        </row>
        <row r="6136">
          <cell r="C6136">
            <v>47762</v>
          </cell>
          <cell r="D6136">
            <v>40</v>
          </cell>
          <cell r="G6136">
            <v>0</v>
          </cell>
          <cell r="J6136">
            <v>0</v>
          </cell>
          <cell r="K6136">
            <v>0</v>
          </cell>
          <cell r="O6136" t="str">
            <v>0</v>
          </cell>
          <cell r="S6136">
            <v>0</v>
          </cell>
          <cell r="W6136">
            <v>0</v>
          </cell>
          <cell r="Y6136">
            <v>0</v>
          </cell>
          <cell r="AA6136">
            <v>0</v>
          </cell>
          <cell r="AE6136">
            <v>2016.3320000000001</v>
          </cell>
        </row>
        <row r="6137">
          <cell r="C6137">
            <v>47763</v>
          </cell>
          <cell r="D6137">
            <v>41</v>
          </cell>
          <cell r="G6137">
            <v>0</v>
          </cell>
          <cell r="J6137">
            <v>0</v>
          </cell>
          <cell r="K6137">
            <v>0</v>
          </cell>
          <cell r="O6137" t="str">
            <v>0</v>
          </cell>
          <cell r="S6137">
            <v>0</v>
          </cell>
          <cell r="W6137">
            <v>0</v>
          </cell>
          <cell r="Y6137">
            <v>0</v>
          </cell>
          <cell r="AA6137">
            <v>0</v>
          </cell>
          <cell r="AE6137">
            <v>2016.3320000000001</v>
          </cell>
        </row>
        <row r="6138">
          <cell r="C6138">
            <v>47764</v>
          </cell>
          <cell r="D6138">
            <v>41</v>
          </cell>
          <cell r="G6138">
            <v>0</v>
          </cell>
          <cell r="J6138">
            <v>0</v>
          </cell>
          <cell r="K6138">
            <v>0</v>
          </cell>
          <cell r="O6138" t="str">
            <v>0</v>
          </cell>
          <cell r="S6138">
            <v>0</v>
          </cell>
          <cell r="W6138">
            <v>0</v>
          </cell>
          <cell r="Y6138">
            <v>0</v>
          </cell>
          <cell r="AA6138">
            <v>0</v>
          </cell>
          <cell r="AE6138">
            <v>2016.3320000000001</v>
          </cell>
        </row>
        <row r="6139">
          <cell r="C6139">
            <v>47765</v>
          </cell>
          <cell r="D6139">
            <v>41</v>
          </cell>
          <cell r="G6139">
            <v>0</v>
          </cell>
          <cell r="J6139">
            <v>0</v>
          </cell>
          <cell r="K6139">
            <v>0</v>
          </cell>
          <cell r="O6139" t="str">
            <v>0</v>
          </cell>
          <cell r="S6139">
            <v>0</v>
          </cell>
          <cell r="W6139">
            <v>0</v>
          </cell>
          <cell r="Y6139">
            <v>0</v>
          </cell>
          <cell r="AA6139">
            <v>0</v>
          </cell>
          <cell r="AE6139">
            <v>2016.3320000000001</v>
          </cell>
        </row>
        <row r="6140">
          <cell r="C6140">
            <v>47766</v>
          </cell>
          <cell r="D6140">
            <v>41</v>
          </cell>
          <cell r="G6140">
            <v>0</v>
          </cell>
          <cell r="J6140">
            <v>0</v>
          </cell>
          <cell r="K6140">
            <v>0</v>
          </cell>
          <cell r="O6140" t="str">
            <v>0</v>
          </cell>
          <cell r="S6140">
            <v>0</v>
          </cell>
          <cell r="W6140">
            <v>0</v>
          </cell>
          <cell r="Y6140">
            <v>0</v>
          </cell>
          <cell r="AA6140">
            <v>0</v>
          </cell>
          <cell r="AE6140">
            <v>2016.3320000000001</v>
          </cell>
        </row>
        <row r="6141">
          <cell r="C6141">
            <v>47767</v>
          </cell>
          <cell r="D6141">
            <v>41</v>
          </cell>
          <cell r="G6141">
            <v>0</v>
          </cell>
          <cell r="J6141">
            <v>0</v>
          </cell>
          <cell r="K6141">
            <v>0</v>
          </cell>
          <cell r="O6141" t="str">
            <v>0</v>
          </cell>
          <cell r="S6141">
            <v>0</v>
          </cell>
          <cell r="W6141">
            <v>0</v>
          </cell>
          <cell r="Y6141">
            <v>0</v>
          </cell>
          <cell r="AA6141">
            <v>0</v>
          </cell>
          <cell r="AE6141">
            <v>2016.3320000000001</v>
          </cell>
        </row>
        <row r="6142">
          <cell r="C6142">
            <v>47768</v>
          </cell>
          <cell r="D6142">
            <v>41</v>
          </cell>
          <cell r="G6142">
            <v>0</v>
          </cell>
          <cell r="J6142">
            <v>0</v>
          </cell>
          <cell r="K6142">
            <v>0</v>
          </cell>
          <cell r="O6142" t="str">
            <v>0</v>
          </cell>
          <cell r="S6142">
            <v>0</v>
          </cell>
          <cell r="W6142">
            <v>0</v>
          </cell>
          <cell r="Y6142">
            <v>0</v>
          </cell>
          <cell r="AA6142">
            <v>0</v>
          </cell>
          <cell r="AE6142">
            <v>2016.3320000000001</v>
          </cell>
        </row>
        <row r="6143">
          <cell r="C6143">
            <v>47769</v>
          </cell>
          <cell r="D6143">
            <v>41</v>
          </cell>
          <cell r="G6143">
            <v>0</v>
          </cell>
          <cell r="J6143">
            <v>0</v>
          </cell>
          <cell r="K6143">
            <v>0</v>
          </cell>
          <cell r="O6143" t="str">
            <v>0</v>
          </cell>
          <cell r="S6143">
            <v>0</v>
          </cell>
          <cell r="W6143">
            <v>0</v>
          </cell>
          <cell r="Y6143">
            <v>0</v>
          </cell>
          <cell r="AA6143">
            <v>0</v>
          </cell>
          <cell r="AE6143">
            <v>2016.3320000000001</v>
          </cell>
        </row>
        <row r="6144">
          <cell r="C6144">
            <v>47770</v>
          </cell>
          <cell r="D6144">
            <v>42</v>
          </cell>
          <cell r="G6144">
            <v>0</v>
          </cell>
          <cell r="J6144">
            <v>0</v>
          </cell>
          <cell r="K6144">
            <v>0</v>
          </cell>
          <cell r="O6144" t="str">
            <v>0</v>
          </cell>
          <cell r="S6144">
            <v>0</v>
          </cell>
          <cell r="W6144">
            <v>0</v>
          </cell>
          <cell r="Y6144">
            <v>0</v>
          </cell>
          <cell r="AA6144">
            <v>0</v>
          </cell>
          <cell r="AE6144">
            <v>2016.3320000000001</v>
          </cell>
        </row>
        <row r="6145">
          <cell r="C6145">
            <v>47771</v>
          </cell>
          <cell r="D6145">
            <v>42</v>
          </cell>
          <cell r="G6145">
            <v>0</v>
          </cell>
          <cell r="J6145">
            <v>0</v>
          </cell>
          <cell r="K6145">
            <v>0</v>
          </cell>
          <cell r="O6145" t="str">
            <v>0</v>
          </cell>
          <cell r="S6145">
            <v>0</v>
          </cell>
          <cell r="W6145">
            <v>0</v>
          </cell>
          <cell r="Y6145">
            <v>0</v>
          </cell>
          <cell r="AA6145">
            <v>0</v>
          </cell>
          <cell r="AE6145">
            <v>2016.3320000000001</v>
          </cell>
        </row>
        <row r="6146">
          <cell r="C6146">
            <v>47772</v>
          </cell>
          <cell r="D6146">
            <v>42</v>
          </cell>
          <cell r="G6146">
            <v>0</v>
          </cell>
          <cell r="J6146">
            <v>0</v>
          </cell>
          <cell r="K6146">
            <v>0</v>
          </cell>
          <cell r="O6146" t="str">
            <v>0</v>
          </cell>
          <cell r="S6146">
            <v>0</v>
          </cell>
          <cell r="W6146">
            <v>0</v>
          </cell>
          <cell r="Y6146">
            <v>0</v>
          </cell>
          <cell r="AA6146">
            <v>0</v>
          </cell>
          <cell r="AE6146">
            <v>2016.3320000000001</v>
          </cell>
        </row>
        <row r="6147">
          <cell r="C6147">
            <v>47773</v>
          </cell>
          <cell r="D6147">
            <v>42</v>
          </cell>
          <cell r="G6147">
            <v>0</v>
          </cell>
          <cell r="J6147">
            <v>0</v>
          </cell>
          <cell r="K6147">
            <v>0</v>
          </cell>
          <cell r="O6147" t="str">
            <v>0</v>
          </cell>
          <cell r="S6147">
            <v>0</v>
          </cell>
          <cell r="W6147">
            <v>0</v>
          </cell>
          <cell r="Y6147">
            <v>0</v>
          </cell>
          <cell r="AA6147">
            <v>0</v>
          </cell>
          <cell r="AE6147">
            <v>2016.3320000000001</v>
          </cell>
        </row>
        <row r="6148">
          <cell r="C6148">
            <v>47774</v>
          </cell>
          <cell r="D6148">
            <v>42</v>
          </cell>
          <cell r="G6148">
            <v>0</v>
          </cell>
          <cell r="J6148">
            <v>0</v>
          </cell>
          <cell r="K6148">
            <v>0</v>
          </cell>
          <cell r="O6148" t="str">
            <v>0</v>
          </cell>
          <cell r="S6148">
            <v>0</v>
          </cell>
          <cell r="W6148">
            <v>0</v>
          </cell>
          <cell r="Y6148">
            <v>0</v>
          </cell>
          <cell r="AA6148">
            <v>0</v>
          </cell>
          <cell r="AE6148">
            <v>2016.3320000000001</v>
          </cell>
        </row>
        <row r="6149">
          <cell r="C6149">
            <v>47775</v>
          </cell>
          <cell r="D6149">
            <v>42</v>
          </cell>
          <cell r="G6149">
            <v>0</v>
          </cell>
          <cell r="J6149">
            <v>0</v>
          </cell>
          <cell r="K6149">
            <v>0</v>
          </cell>
          <cell r="O6149" t="str">
            <v>0</v>
          </cell>
          <cell r="S6149">
            <v>0</v>
          </cell>
          <cell r="W6149">
            <v>0</v>
          </cell>
          <cell r="Y6149">
            <v>0</v>
          </cell>
          <cell r="AA6149">
            <v>0</v>
          </cell>
          <cell r="AE6149">
            <v>2016.3320000000001</v>
          </cell>
        </row>
        <row r="6150">
          <cell r="C6150">
            <v>47776</v>
          </cell>
          <cell r="D6150">
            <v>42</v>
          </cell>
          <cell r="G6150">
            <v>0</v>
          </cell>
          <cell r="J6150">
            <v>0</v>
          </cell>
          <cell r="K6150">
            <v>0</v>
          </cell>
          <cell r="O6150" t="str">
            <v>0</v>
          </cell>
          <cell r="S6150">
            <v>0</v>
          </cell>
          <cell r="W6150">
            <v>0</v>
          </cell>
          <cell r="Y6150">
            <v>0</v>
          </cell>
          <cell r="AA6150">
            <v>0</v>
          </cell>
          <cell r="AE6150">
            <v>2016.3320000000001</v>
          </cell>
        </row>
        <row r="6151">
          <cell r="C6151">
            <v>47777</v>
          </cell>
          <cell r="D6151">
            <v>43</v>
          </cell>
          <cell r="G6151">
            <v>0</v>
          </cell>
          <cell r="J6151">
            <v>0</v>
          </cell>
          <cell r="K6151">
            <v>0</v>
          </cell>
          <cell r="O6151" t="str">
            <v>0</v>
          </cell>
          <cell r="S6151">
            <v>0</v>
          </cell>
          <cell r="W6151">
            <v>0</v>
          </cell>
          <cell r="Y6151">
            <v>0</v>
          </cell>
          <cell r="AA6151">
            <v>0</v>
          </cell>
          <cell r="AE6151">
            <v>2016.3320000000001</v>
          </cell>
        </row>
        <row r="6152">
          <cell r="C6152">
            <v>47778</v>
          </cell>
          <cell r="D6152">
            <v>43</v>
          </cell>
          <cell r="G6152">
            <v>0</v>
          </cell>
          <cell r="J6152">
            <v>0</v>
          </cell>
          <cell r="K6152">
            <v>0</v>
          </cell>
          <cell r="O6152" t="str">
            <v>0</v>
          </cell>
          <cell r="S6152">
            <v>0</v>
          </cell>
          <cell r="W6152">
            <v>0</v>
          </cell>
          <cell r="Y6152">
            <v>0</v>
          </cell>
          <cell r="AA6152">
            <v>0</v>
          </cell>
          <cell r="AE6152">
            <v>2016.3320000000001</v>
          </cell>
        </row>
        <row r="6153">
          <cell r="C6153">
            <v>47779</v>
          </cell>
          <cell r="D6153">
            <v>43</v>
          </cell>
          <cell r="G6153">
            <v>0</v>
          </cell>
          <cell r="J6153">
            <v>0</v>
          </cell>
          <cell r="K6153">
            <v>0</v>
          </cell>
          <cell r="O6153" t="str">
            <v>0</v>
          </cell>
          <cell r="S6153">
            <v>0</v>
          </cell>
          <cell r="W6153">
            <v>0</v>
          </cell>
          <cell r="Y6153">
            <v>0</v>
          </cell>
          <cell r="AA6153">
            <v>0</v>
          </cell>
          <cell r="AE6153">
            <v>2016.3320000000001</v>
          </cell>
        </row>
        <row r="6154">
          <cell r="C6154">
            <v>47780</v>
          </cell>
          <cell r="D6154">
            <v>43</v>
          </cell>
          <cell r="G6154">
            <v>0</v>
          </cell>
          <cell r="J6154">
            <v>0</v>
          </cell>
          <cell r="K6154">
            <v>0</v>
          </cell>
          <cell r="O6154" t="str">
            <v>0</v>
          </cell>
          <cell r="S6154">
            <v>0</v>
          </cell>
          <cell r="W6154">
            <v>0</v>
          </cell>
          <cell r="Y6154">
            <v>0</v>
          </cell>
          <cell r="AA6154">
            <v>0</v>
          </cell>
          <cell r="AE6154">
            <v>2016.3320000000001</v>
          </cell>
        </row>
        <row r="6155">
          <cell r="C6155">
            <v>47781</v>
          </cell>
          <cell r="D6155">
            <v>43</v>
          </cell>
          <cell r="G6155">
            <v>0</v>
          </cell>
          <cell r="J6155">
            <v>0</v>
          </cell>
          <cell r="K6155">
            <v>0</v>
          </cell>
          <cell r="O6155" t="str">
            <v>0</v>
          </cell>
          <cell r="S6155">
            <v>0</v>
          </cell>
          <cell r="W6155">
            <v>0</v>
          </cell>
          <cell r="Y6155">
            <v>0</v>
          </cell>
          <cell r="AA6155">
            <v>0</v>
          </cell>
          <cell r="AE6155">
            <v>2016.3320000000001</v>
          </cell>
        </row>
        <row r="6156">
          <cell r="C6156">
            <v>47782</v>
          </cell>
          <cell r="D6156">
            <v>43</v>
          </cell>
          <cell r="G6156">
            <v>0</v>
          </cell>
          <cell r="J6156">
            <v>0</v>
          </cell>
          <cell r="K6156">
            <v>0</v>
          </cell>
          <cell r="O6156" t="str">
            <v>0</v>
          </cell>
          <cell r="S6156">
            <v>0</v>
          </cell>
          <cell r="W6156">
            <v>0</v>
          </cell>
          <cell r="Y6156">
            <v>0</v>
          </cell>
          <cell r="AA6156">
            <v>0</v>
          </cell>
          <cell r="AE6156">
            <v>2016.3320000000001</v>
          </cell>
        </row>
        <row r="6157">
          <cell r="C6157">
            <v>47783</v>
          </cell>
          <cell r="D6157">
            <v>43</v>
          </cell>
          <cell r="G6157">
            <v>0</v>
          </cell>
          <cell r="J6157">
            <v>0</v>
          </cell>
          <cell r="K6157">
            <v>0</v>
          </cell>
          <cell r="O6157" t="str">
            <v>0</v>
          </cell>
          <cell r="S6157">
            <v>0</v>
          </cell>
          <cell r="W6157">
            <v>0</v>
          </cell>
          <cell r="Y6157">
            <v>0</v>
          </cell>
          <cell r="AA6157">
            <v>0</v>
          </cell>
          <cell r="AE6157">
            <v>2016.3320000000001</v>
          </cell>
        </row>
        <row r="6158">
          <cell r="C6158">
            <v>47784</v>
          </cell>
          <cell r="D6158">
            <v>44</v>
          </cell>
          <cell r="G6158">
            <v>0</v>
          </cell>
          <cell r="J6158">
            <v>0</v>
          </cell>
          <cell r="K6158">
            <v>0</v>
          </cell>
          <cell r="O6158" t="str">
            <v>0</v>
          </cell>
          <cell r="S6158">
            <v>0</v>
          </cell>
          <cell r="W6158">
            <v>0</v>
          </cell>
          <cell r="Y6158">
            <v>0</v>
          </cell>
          <cell r="AA6158">
            <v>0</v>
          </cell>
        </row>
        <row r="6159">
          <cell r="C6159">
            <v>47785</v>
          </cell>
          <cell r="D6159">
            <v>44</v>
          </cell>
          <cell r="G6159">
            <v>0</v>
          </cell>
          <cell r="J6159">
            <v>0</v>
          </cell>
          <cell r="K6159">
            <v>0</v>
          </cell>
          <cell r="O6159" t="str">
            <v>0</v>
          </cell>
          <cell r="S6159">
            <v>0</v>
          </cell>
          <cell r="W6159">
            <v>0</v>
          </cell>
          <cell r="Y6159">
            <v>0</v>
          </cell>
          <cell r="AA6159">
            <v>0</v>
          </cell>
          <cell r="AE6159">
            <v>2016.3320000000001</v>
          </cell>
        </row>
        <row r="6160">
          <cell r="C6160">
            <v>47786</v>
          </cell>
          <cell r="D6160">
            <v>44</v>
          </cell>
          <cell r="G6160">
            <v>0</v>
          </cell>
          <cell r="J6160">
            <v>0</v>
          </cell>
          <cell r="K6160">
            <v>0</v>
          </cell>
          <cell r="O6160" t="str">
            <v>0</v>
          </cell>
          <cell r="S6160">
            <v>0</v>
          </cell>
          <cell r="W6160">
            <v>0</v>
          </cell>
          <cell r="Y6160">
            <v>0</v>
          </cell>
          <cell r="AA6160">
            <v>0</v>
          </cell>
          <cell r="AE6160">
            <v>2016.3320000000001</v>
          </cell>
        </row>
        <row r="6161">
          <cell r="C6161">
            <v>47787</v>
          </cell>
          <cell r="D6161">
            <v>44</v>
          </cell>
          <cell r="G6161">
            <v>0</v>
          </cell>
          <cell r="J6161">
            <v>0</v>
          </cell>
          <cell r="K6161">
            <v>0</v>
          </cell>
          <cell r="O6161" t="str">
            <v>0</v>
          </cell>
          <cell r="S6161">
            <v>0</v>
          </cell>
          <cell r="W6161">
            <v>0</v>
          </cell>
          <cell r="Y6161">
            <v>0</v>
          </cell>
          <cell r="AA6161">
            <v>0</v>
          </cell>
          <cell r="AE6161">
            <v>2016.3320000000001</v>
          </cell>
        </row>
        <row r="6162">
          <cell r="C6162">
            <v>47788</v>
          </cell>
          <cell r="D6162">
            <v>44</v>
          </cell>
          <cell r="G6162">
            <v>0</v>
          </cell>
          <cell r="J6162">
            <v>0</v>
          </cell>
          <cell r="K6162">
            <v>0</v>
          </cell>
          <cell r="O6162" t="str">
            <v>0</v>
          </cell>
          <cell r="S6162">
            <v>0</v>
          </cell>
          <cell r="W6162">
            <v>0</v>
          </cell>
          <cell r="Y6162">
            <v>0</v>
          </cell>
          <cell r="AA6162">
            <v>0</v>
          </cell>
          <cell r="AE6162">
            <v>2016.3320000000001</v>
          </cell>
        </row>
        <row r="6163">
          <cell r="C6163">
            <v>47789</v>
          </cell>
          <cell r="D6163">
            <v>44</v>
          </cell>
          <cell r="G6163">
            <v>0</v>
          </cell>
          <cell r="J6163">
            <v>0</v>
          </cell>
          <cell r="K6163">
            <v>0</v>
          </cell>
          <cell r="O6163" t="str">
            <v>0</v>
          </cell>
          <cell r="S6163">
            <v>0</v>
          </cell>
          <cell r="W6163">
            <v>0</v>
          </cell>
          <cell r="Y6163">
            <v>0</v>
          </cell>
          <cell r="AA6163">
            <v>0</v>
          </cell>
          <cell r="AE6163">
            <v>2016.3320000000001</v>
          </cell>
        </row>
        <row r="6164">
          <cell r="C6164">
            <v>47790</v>
          </cell>
          <cell r="D6164">
            <v>44</v>
          </cell>
          <cell r="G6164">
            <v>0</v>
          </cell>
          <cell r="J6164">
            <v>0</v>
          </cell>
          <cell r="K6164">
            <v>0</v>
          </cell>
          <cell r="O6164" t="str">
            <v>0</v>
          </cell>
          <cell r="S6164">
            <v>0</v>
          </cell>
          <cell r="W6164">
            <v>0</v>
          </cell>
          <cell r="Y6164">
            <v>0</v>
          </cell>
          <cell r="AA6164">
            <v>0</v>
          </cell>
          <cell r="AE6164">
            <v>2016.3320000000001</v>
          </cell>
        </row>
        <row r="6165">
          <cell r="C6165">
            <v>47791</v>
          </cell>
          <cell r="D6165">
            <v>45</v>
          </cell>
          <cell r="G6165">
            <v>0</v>
          </cell>
          <cell r="J6165">
            <v>0</v>
          </cell>
          <cell r="K6165">
            <v>0</v>
          </cell>
          <cell r="O6165" t="str">
            <v>0</v>
          </cell>
          <cell r="S6165">
            <v>0</v>
          </cell>
          <cell r="W6165">
            <v>0</v>
          </cell>
          <cell r="Y6165">
            <v>0</v>
          </cell>
          <cell r="AA6165">
            <v>0</v>
          </cell>
          <cell r="AE6165">
            <v>2016.3320000000001</v>
          </cell>
        </row>
        <row r="6166">
          <cell r="C6166">
            <v>47792</v>
          </cell>
          <cell r="D6166">
            <v>45</v>
          </cell>
          <cell r="G6166">
            <v>0</v>
          </cell>
          <cell r="J6166">
            <v>0</v>
          </cell>
          <cell r="K6166">
            <v>0</v>
          </cell>
          <cell r="O6166" t="str">
            <v>0</v>
          </cell>
          <cell r="S6166">
            <v>0</v>
          </cell>
          <cell r="W6166">
            <v>0</v>
          </cell>
          <cell r="Y6166">
            <v>0</v>
          </cell>
          <cell r="AA6166">
            <v>0</v>
          </cell>
          <cell r="AE6166">
            <v>2016.3320000000001</v>
          </cell>
        </row>
        <row r="6167">
          <cell r="C6167">
            <v>47793</v>
          </cell>
          <cell r="D6167">
            <v>45</v>
          </cell>
          <cell r="G6167">
            <v>0</v>
          </cell>
          <cell r="J6167">
            <v>0</v>
          </cell>
          <cell r="K6167">
            <v>0</v>
          </cell>
          <cell r="O6167" t="str">
            <v>0</v>
          </cell>
          <cell r="S6167">
            <v>0</v>
          </cell>
          <cell r="W6167">
            <v>0</v>
          </cell>
          <cell r="Y6167">
            <v>0</v>
          </cell>
          <cell r="AA6167">
            <v>0</v>
          </cell>
          <cell r="AE6167">
            <v>2016.3320000000001</v>
          </cell>
        </row>
        <row r="6168">
          <cell r="C6168">
            <v>47794</v>
          </cell>
          <cell r="D6168">
            <v>45</v>
          </cell>
          <cell r="G6168">
            <v>0</v>
          </cell>
          <cell r="J6168">
            <v>0</v>
          </cell>
          <cell r="K6168">
            <v>0</v>
          </cell>
          <cell r="O6168" t="str">
            <v>0</v>
          </cell>
          <cell r="S6168">
            <v>0</v>
          </cell>
          <cell r="W6168">
            <v>0</v>
          </cell>
          <cell r="Y6168">
            <v>0</v>
          </cell>
          <cell r="AA6168">
            <v>0</v>
          </cell>
          <cell r="AE6168">
            <v>2016.3320000000001</v>
          </cell>
        </row>
        <row r="6169">
          <cell r="C6169">
            <v>47795</v>
          </cell>
          <cell r="D6169">
            <v>45</v>
          </cell>
          <cell r="G6169">
            <v>0</v>
          </cell>
          <cell r="J6169">
            <v>0</v>
          </cell>
          <cell r="K6169">
            <v>0</v>
          </cell>
          <cell r="O6169" t="str">
            <v>0</v>
          </cell>
          <cell r="S6169">
            <v>0</v>
          </cell>
          <cell r="W6169">
            <v>0</v>
          </cell>
          <cell r="Y6169">
            <v>0</v>
          </cell>
          <cell r="AA6169">
            <v>0</v>
          </cell>
          <cell r="AE6169">
            <v>2016.3320000000001</v>
          </cell>
        </row>
        <row r="6170">
          <cell r="C6170">
            <v>47796</v>
          </cell>
          <cell r="D6170">
            <v>45</v>
          </cell>
          <cell r="G6170">
            <v>0</v>
          </cell>
          <cell r="J6170">
            <v>0</v>
          </cell>
          <cell r="K6170">
            <v>0</v>
          </cell>
          <cell r="O6170" t="str">
            <v>0</v>
          </cell>
          <cell r="S6170">
            <v>0</v>
          </cell>
          <cell r="W6170">
            <v>0</v>
          </cell>
          <cell r="Y6170">
            <v>0</v>
          </cell>
          <cell r="AA6170">
            <v>0</v>
          </cell>
          <cell r="AE6170">
            <v>2016.3320000000001</v>
          </cell>
        </row>
        <row r="6171">
          <cell r="C6171">
            <v>47797</v>
          </cell>
          <cell r="D6171">
            <v>45</v>
          </cell>
          <cell r="G6171">
            <v>0</v>
          </cell>
          <cell r="J6171">
            <v>0</v>
          </cell>
          <cell r="K6171">
            <v>0</v>
          </cell>
          <cell r="O6171" t="str">
            <v>0</v>
          </cell>
          <cell r="S6171">
            <v>0</v>
          </cell>
          <cell r="W6171">
            <v>0</v>
          </cell>
          <cell r="Y6171">
            <v>0</v>
          </cell>
          <cell r="AA6171">
            <v>0</v>
          </cell>
          <cell r="AE6171">
            <v>2016.3320000000001</v>
          </cell>
        </row>
        <row r="6172">
          <cell r="C6172">
            <v>47798</v>
          </cell>
          <cell r="D6172">
            <v>46</v>
          </cell>
          <cell r="G6172">
            <v>0</v>
          </cell>
          <cell r="J6172">
            <v>0</v>
          </cell>
          <cell r="K6172">
            <v>0</v>
          </cell>
          <cell r="O6172" t="str">
            <v>0</v>
          </cell>
          <cell r="S6172">
            <v>0</v>
          </cell>
          <cell r="W6172">
            <v>0</v>
          </cell>
          <cell r="Y6172">
            <v>0</v>
          </cell>
          <cell r="AA6172">
            <v>0</v>
          </cell>
          <cell r="AE6172">
            <v>2016.3320000000001</v>
          </cell>
        </row>
        <row r="6173">
          <cell r="C6173">
            <v>47799</v>
          </cell>
          <cell r="D6173">
            <v>46</v>
          </cell>
          <cell r="G6173">
            <v>0</v>
          </cell>
          <cell r="J6173">
            <v>0</v>
          </cell>
          <cell r="K6173">
            <v>0</v>
          </cell>
          <cell r="O6173" t="str">
            <v>0</v>
          </cell>
          <cell r="S6173">
            <v>0</v>
          </cell>
          <cell r="W6173">
            <v>0</v>
          </cell>
          <cell r="Y6173">
            <v>0</v>
          </cell>
          <cell r="AA6173">
            <v>0</v>
          </cell>
          <cell r="AE6173">
            <v>2016.3320000000001</v>
          </cell>
        </row>
        <row r="6174">
          <cell r="C6174">
            <v>47800</v>
          </cell>
          <cell r="D6174">
            <v>46</v>
          </cell>
          <cell r="G6174">
            <v>0</v>
          </cell>
          <cell r="J6174">
            <v>0</v>
          </cell>
          <cell r="K6174">
            <v>0</v>
          </cell>
          <cell r="O6174" t="str">
            <v>0</v>
          </cell>
          <cell r="S6174">
            <v>0</v>
          </cell>
          <cell r="W6174">
            <v>0</v>
          </cell>
          <cell r="Y6174">
            <v>0</v>
          </cell>
          <cell r="AA6174">
            <v>0</v>
          </cell>
          <cell r="AE6174">
            <v>2016.3320000000001</v>
          </cell>
        </row>
        <row r="6175">
          <cell r="C6175">
            <v>47801</v>
          </cell>
          <cell r="D6175">
            <v>46</v>
          </cell>
          <cell r="G6175">
            <v>0</v>
          </cell>
          <cell r="J6175">
            <v>0</v>
          </cell>
          <cell r="K6175">
            <v>0</v>
          </cell>
          <cell r="O6175" t="str">
            <v>0</v>
          </cell>
          <cell r="S6175">
            <v>0</v>
          </cell>
          <cell r="W6175">
            <v>0</v>
          </cell>
          <cell r="Y6175">
            <v>0</v>
          </cell>
          <cell r="AA6175">
            <v>0</v>
          </cell>
          <cell r="AE6175">
            <v>2016.3320000000001</v>
          </cell>
        </row>
        <row r="6176">
          <cell r="C6176">
            <v>47802</v>
          </cell>
          <cell r="D6176">
            <v>46</v>
          </cell>
          <cell r="G6176">
            <v>0</v>
          </cell>
          <cell r="J6176">
            <v>0</v>
          </cell>
          <cell r="K6176">
            <v>0</v>
          </cell>
          <cell r="O6176" t="str">
            <v>0</v>
          </cell>
          <cell r="S6176">
            <v>0</v>
          </cell>
          <cell r="W6176">
            <v>0</v>
          </cell>
          <cell r="Y6176">
            <v>0</v>
          </cell>
          <cell r="AA6176">
            <v>0</v>
          </cell>
          <cell r="AE6176">
            <v>2016.3320000000001</v>
          </cell>
        </row>
        <row r="6177">
          <cell r="C6177">
            <v>47803</v>
          </cell>
          <cell r="D6177">
            <v>46</v>
          </cell>
          <cell r="G6177">
            <v>0</v>
          </cell>
          <cell r="J6177">
            <v>0</v>
          </cell>
          <cell r="K6177">
            <v>0</v>
          </cell>
          <cell r="O6177" t="str">
            <v>0</v>
          </cell>
          <cell r="S6177">
            <v>0</v>
          </cell>
          <cell r="W6177">
            <v>0</v>
          </cell>
          <cell r="Y6177">
            <v>0</v>
          </cell>
          <cell r="AA6177">
            <v>0</v>
          </cell>
          <cell r="AE6177">
            <v>2016.3320000000001</v>
          </cell>
        </row>
        <row r="6178">
          <cell r="C6178">
            <v>47804</v>
          </cell>
          <cell r="D6178">
            <v>46</v>
          </cell>
          <cell r="G6178">
            <v>0</v>
          </cell>
          <cell r="J6178">
            <v>0</v>
          </cell>
          <cell r="K6178">
            <v>0</v>
          </cell>
          <cell r="O6178" t="str">
            <v>0</v>
          </cell>
          <cell r="S6178">
            <v>0</v>
          </cell>
          <cell r="W6178">
            <v>0</v>
          </cell>
          <cell r="Y6178">
            <v>0</v>
          </cell>
          <cell r="AA6178">
            <v>0</v>
          </cell>
          <cell r="AE6178">
            <v>2016.3320000000001</v>
          </cell>
        </row>
        <row r="6179">
          <cell r="C6179">
            <v>47805</v>
          </cell>
          <cell r="D6179">
            <v>47</v>
          </cell>
          <cell r="G6179">
            <v>0</v>
          </cell>
          <cell r="J6179">
            <v>0</v>
          </cell>
          <cell r="K6179">
            <v>0</v>
          </cell>
          <cell r="O6179" t="str">
            <v>0</v>
          </cell>
          <cell r="S6179">
            <v>0</v>
          </cell>
          <cell r="W6179">
            <v>0</v>
          </cell>
          <cell r="Y6179">
            <v>0</v>
          </cell>
          <cell r="AA6179">
            <v>0</v>
          </cell>
          <cell r="AE6179">
            <v>2016.3320000000001</v>
          </cell>
        </row>
        <row r="6180">
          <cell r="C6180">
            <v>47806</v>
          </cell>
          <cell r="D6180">
            <v>47</v>
          </cell>
          <cell r="G6180">
            <v>0</v>
          </cell>
          <cell r="J6180">
            <v>0</v>
          </cell>
          <cell r="K6180">
            <v>0</v>
          </cell>
          <cell r="O6180" t="str">
            <v>0</v>
          </cell>
          <cell r="S6180">
            <v>0</v>
          </cell>
          <cell r="W6180">
            <v>0</v>
          </cell>
          <cell r="Y6180">
            <v>0</v>
          </cell>
          <cell r="AA6180">
            <v>0</v>
          </cell>
          <cell r="AE6180">
            <v>2016.3320000000001</v>
          </cell>
        </row>
        <row r="6181">
          <cell r="C6181">
            <v>47807</v>
          </cell>
          <cell r="D6181">
            <v>47</v>
          </cell>
          <cell r="G6181">
            <v>0</v>
          </cell>
          <cell r="J6181">
            <v>0</v>
          </cell>
          <cell r="K6181">
            <v>0</v>
          </cell>
          <cell r="O6181" t="str">
            <v>0</v>
          </cell>
          <cell r="S6181">
            <v>0</v>
          </cell>
          <cell r="W6181">
            <v>0</v>
          </cell>
          <cell r="Y6181">
            <v>0</v>
          </cell>
          <cell r="AA6181">
            <v>0</v>
          </cell>
          <cell r="AE6181">
            <v>2016.3320000000001</v>
          </cell>
        </row>
        <row r="6182">
          <cell r="C6182">
            <v>47808</v>
          </cell>
          <cell r="D6182">
            <v>47</v>
          </cell>
          <cell r="G6182">
            <v>0</v>
          </cell>
          <cell r="J6182">
            <v>0</v>
          </cell>
          <cell r="K6182">
            <v>0</v>
          </cell>
          <cell r="O6182" t="str">
            <v>0</v>
          </cell>
          <cell r="S6182">
            <v>0</v>
          </cell>
          <cell r="W6182">
            <v>0</v>
          </cell>
          <cell r="Y6182">
            <v>0</v>
          </cell>
          <cell r="AA6182">
            <v>0</v>
          </cell>
          <cell r="AE6182">
            <v>2016.3320000000001</v>
          </cell>
        </row>
        <row r="6183">
          <cell r="C6183">
            <v>47809</v>
          </cell>
          <cell r="D6183">
            <v>47</v>
          </cell>
          <cell r="G6183">
            <v>0</v>
          </cell>
          <cell r="J6183">
            <v>0</v>
          </cell>
          <cell r="K6183">
            <v>0</v>
          </cell>
          <cell r="O6183" t="str">
            <v>0</v>
          </cell>
          <cell r="S6183">
            <v>0</v>
          </cell>
          <cell r="W6183">
            <v>0</v>
          </cell>
          <cell r="Y6183">
            <v>0</v>
          </cell>
          <cell r="AA6183">
            <v>0</v>
          </cell>
          <cell r="AE6183">
            <v>2016.3320000000001</v>
          </cell>
        </row>
        <row r="6184">
          <cell r="C6184">
            <v>47810</v>
          </cell>
          <cell r="D6184">
            <v>47</v>
          </cell>
          <cell r="G6184">
            <v>0</v>
          </cell>
          <cell r="J6184">
            <v>0</v>
          </cell>
          <cell r="K6184">
            <v>0</v>
          </cell>
          <cell r="O6184" t="str">
            <v>0</v>
          </cell>
          <cell r="S6184">
            <v>0</v>
          </cell>
          <cell r="W6184">
            <v>0</v>
          </cell>
          <cell r="Y6184">
            <v>0</v>
          </cell>
          <cell r="AA6184">
            <v>0</v>
          </cell>
          <cell r="AE6184">
            <v>2016.3320000000001</v>
          </cell>
        </row>
        <row r="6185">
          <cell r="C6185">
            <v>47811</v>
          </cell>
          <cell r="D6185">
            <v>47</v>
          </cell>
          <cell r="G6185">
            <v>0</v>
          </cell>
          <cell r="J6185">
            <v>0</v>
          </cell>
          <cell r="K6185">
            <v>0</v>
          </cell>
          <cell r="O6185" t="str">
            <v>0</v>
          </cell>
          <cell r="S6185">
            <v>0</v>
          </cell>
          <cell r="W6185">
            <v>0</v>
          </cell>
          <cell r="Y6185">
            <v>0</v>
          </cell>
          <cell r="AA6185">
            <v>0</v>
          </cell>
          <cell r="AE6185">
            <v>2016.3320000000001</v>
          </cell>
        </row>
        <row r="6186">
          <cell r="C6186">
            <v>47812</v>
          </cell>
          <cell r="D6186">
            <v>48</v>
          </cell>
          <cell r="G6186">
            <v>0</v>
          </cell>
          <cell r="J6186">
            <v>0</v>
          </cell>
          <cell r="K6186">
            <v>0</v>
          </cell>
          <cell r="O6186" t="str">
            <v>0</v>
          </cell>
          <cell r="S6186">
            <v>0</v>
          </cell>
          <cell r="W6186">
            <v>0</v>
          </cell>
          <cell r="Y6186">
            <v>0</v>
          </cell>
          <cell r="AA6186">
            <v>0</v>
          </cell>
          <cell r="AE6186">
            <v>2016.3320000000001</v>
          </cell>
        </row>
        <row r="6187">
          <cell r="C6187">
            <v>47813</v>
          </cell>
          <cell r="D6187">
            <v>48</v>
          </cell>
          <cell r="G6187">
            <v>0</v>
          </cell>
          <cell r="J6187">
            <v>0</v>
          </cell>
          <cell r="K6187">
            <v>0</v>
          </cell>
          <cell r="O6187" t="str">
            <v>0</v>
          </cell>
          <cell r="S6187">
            <v>0</v>
          </cell>
          <cell r="W6187">
            <v>0</v>
          </cell>
          <cell r="Y6187">
            <v>0</v>
          </cell>
          <cell r="AA6187">
            <v>0</v>
          </cell>
          <cell r="AE6187">
            <v>2016.3320000000001</v>
          </cell>
        </row>
        <row r="6188">
          <cell r="C6188">
            <v>47814</v>
          </cell>
          <cell r="D6188">
            <v>48</v>
          </cell>
          <cell r="G6188">
            <v>0</v>
          </cell>
          <cell r="J6188">
            <v>0</v>
          </cell>
          <cell r="K6188">
            <v>0</v>
          </cell>
          <cell r="O6188" t="str">
            <v>0</v>
          </cell>
          <cell r="S6188">
            <v>0</v>
          </cell>
          <cell r="W6188">
            <v>0</v>
          </cell>
          <cell r="Y6188">
            <v>0</v>
          </cell>
          <cell r="AA6188">
            <v>0</v>
          </cell>
          <cell r="AE6188">
            <v>2016.3320000000001</v>
          </cell>
        </row>
        <row r="6189">
          <cell r="C6189">
            <v>47815</v>
          </cell>
          <cell r="D6189">
            <v>48</v>
          </cell>
          <cell r="G6189">
            <v>0</v>
          </cell>
          <cell r="J6189">
            <v>0</v>
          </cell>
          <cell r="K6189">
            <v>0</v>
          </cell>
          <cell r="O6189" t="str">
            <v>0</v>
          </cell>
          <cell r="S6189">
            <v>0</v>
          </cell>
          <cell r="W6189">
            <v>0</v>
          </cell>
          <cell r="Y6189">
            <v>0</v>
          </cell>
          <cell r="AA6189">
            <v>0</v>
          </cell>
        </row>
        <row r="6190">
          <cell r="C6190">
            <v>47816</v>
          </cell>
          <cell r="D6190">
            <v>48</v>
          </cell>
          <cell r="G6190">
            <v>0</v>
          </cell>
          <cell r="J6190">
            <v>0</v>
          </cell>
          <cell r="K6190">
            <v>0</v>
          </cell>
          <cell r="O6190" t="str">
            <v>0</v>
          </cell>
          <cell r="S6190">
            <v>0</v>
          </cell>
          <cell r="W6190">
            <v>0</v>
          </cell>
          <cell r="Y6190">
            <v>0</v>
          </cell>
          <cell r="AA6190">
            <v>0</v>
          </cell>
          <cell r="AE6190">
            <v>2016.3320000000001</v>
          </cell>
        </row>
        <row r="6191">
          <cell r="C6191">
            <v>47817</v>
          </cell>
          <cell r="D6191">
            <v>48</v>
          </cell>
          <cell r="G6191">
            <v>0</v>
          </cell>
          <cell r="J6191">
            <v>0</v>
          </cell>
          <cell r="K6191">
            <v>0</v>
          </cell>
          <cell r="O6191" t="str">
            <v>0</v>
          </cell>
          <cell r="S6191">
            <v>0</v>
          </cell>
          <cell r="W6191">
            <v>0</v>
          </cell>
          <cell r="Y6191">
            <v>0</v>
          </cell>
          <cell r="AA6191">
            <v>0</v>
          </cell>
          <cell r="AE6191">
            <v>2016.3320000000001</v>
          </cell>
        </row>
        <row r="6192">
          <cell r="C6192">
            <v>47818</v>
          </cell>
          <cell r="D6192">
            <v>48</v>
          </cell>
          <cell r="G6192">
            <v>0</v>
          </cell>
          <cell r="J6192">
            <v>0</v>
          </cell>
          <cell r="K6192">
            <v>0</v>
          </cell>
          <cell r="O6192" t="str">
            <v>0</v>
          </cell>
          <cell r="S6192">
            <v>0</v>
          </cell>
          <cell r="W6192">
            <v>0</v>
          </cell>
          <cell r="Y6192">
            <v>0</v>
          </cell>
          <cell r="AA6192">
            <v>0</v>
          </cell>
          <cell r="AE6192">
            <v>2016.3320000000001</v>
          </cell>
        </row>
        <row r="6193">
          <cell r="C6193">
            <v>47819</v>
          </cell>
          <cell r="D6193">
            <v>49</v>
          </cell>
          <cell r="G6193">
            <v>0</v>
          </cell>
          <cell r="J6193">
            <v>0</v>
          </cell>
          <cell r="K6193">
            <v>0</v>
          </cell>
          <cell r="O6193" t="str">
            <v>0</v>
          </cell>
          <cell r="S6193">
            <v>0</v>
          </cell>
          <cell r="W6193">
            <v>0</v>
          </cell>
          <cell r="Y6193">
            <v>0</v>
          </cell>
          <cell r="AA6193">
            <v>0</v>
          </cell>
          <cell r="AE6193">
            <v>2016.3320000000001</v>
          </cell>
        </row>
        <row r="6194">
          <cell r="C6194">
            <v>47820</v>
          </cell>
          <cell r="D6194">
            <v>49</v>
          </cell>
          <cell r="G6194">
            <v>0</v>
          </cell>
          <cell r="J6194">
            <v>0</v>
          </cell>
          <cell r="K6194">
            <v>0</v>
          </cell>
          <cell r="O6194" t="str">
            <v>0</v>
          </cell>
          <cell r="S6194">
            <v>0</v>
          </cell>
          <cell r="W6194">
            <v>0</v>
          </cell>
          <cell r="Y6194">
            <v>0</v>
          </cell>
          <cell r="AA6194">
            <v>0</v>
          </cell>
          <cell r="AE6194">
            <v>2016.3320000000001</v>
          </cell>
        </row>
        <row r="6195">
          <cell r="C6195">
            <v>47821</v>
          </cell>
          <cell r="D6195">
            <v>49</v>
          </cell>
          <cell r="G6195">
            <v>0</v>
          </cell>
          <cell r="J6195">
            <v>0</v>
          </cell>
          <cell r="K6195">
            <v>0</v>
          </cell>
          <cell r="O6195" t="str">
            <v>0</v>
          </cell>
          <cell r="S6195">
            <v>0</v>
          </cell>
          <cell r="W6195">
            <v>0</v>
          </cell>
          <cell r="Y6195">
            <v>0</v>
          </cell>
          <cell r="AA6195">
            <v>0</v>
          </cell>
          <cell r="AE6195">
            <v>2016.3320000000001</v>
          </cell>
        </row>
        <row r="6196">
          <cell r="C6196">
            <v>47822</v>
          </cell>
          <cell r="D6196">
            <v>49</v>
          </cell>
          <cell r="G6196">
            <v>0</v>
          </cell>
          <cell r="J6196">
            <v>0</v>
          </cell>
          <cell r="K6196">
            <v>0</v>
          </cell>
          <cell r="O6196" t="str">
            <v>0</v>
          </cell>
          <cell r="S6196">
            <v>0</v>
          </cell>
          <cell r="W6196">
            <v>0</v>
          </cell>
          <cell r="Y6196">
            <v>0</v>
          </cell>
          <cell r="AA6196">
            <v>0</v>
          </cell>
          <cell r="AE6196">
            <v>2016.3320000000001</v>
          </cell>
        </row>
        <row r="6197">
          <cell r="C6197">
            <v>47823</v>
          </cell>
          <cell r="D6197">
            <v>49</v>
          </cell>
          <cell r="G6197">
            <v>0</v>
          </cell>
          <cell r="J6197">
            <v>0</v>
          </cell>
          <cell r="K6197">
            <v>0</v>
          </cell>
          <cell r="O6197" t="str">
            <v>0</v>
          </cell>
          <cell r="S6197">
            <v>0</v>
          </cell>
          <cell r="W6197">
            <v>0</v>
          </cell>
          <cell r="Y6197">
            <v>0</v>
          </cell>
          <cell r="AA6197">
            <v>0</v>
          </cell>
          <cell r="AE6197">
            <v>2016.3320000000001</v>
          </cell>
        </row>
        <row r="6198">
          <cell r="C6198">
            <v>47824</v>
          </cell>
          <cell r="D6198">
            <v>49</v>
          </cell>
          <cell r="G6198">
            <v>0</v>
          </cell>
          <cell r="J6198">
            <v>0</v>
          </cell>
          <cell r="K6198">
            <v>0</v>
          </cell>
          <cell r="O6198" t="str">
            <v>0</v>
          </cell>
          <cell r="S6198">
            <v>0</v>
          </cell>
          <cell r="W6198">
            <v>0</v>
          </cell>
          <cell r="Y6198">
            <v>0</v>
          </cell>
          <cell r="AA6198">
            <v>0</v>
          </cell>
          <cell r="AE6198">
            <v>2016.3320000000001</v>
          </cell>
        </row>
        <row r="6199">
          <cell r="C6199">
            <v>47825</v>
          </cell>
          <cell r="D6199">
            <v>49</v>
          </cell>
          <cell r="G6199">
            <v>0</v>
          </cell>
          <cell r="J6199">
            <v>0</v>
          </cell>
          <cell r="K6199">
            <v>0</v>
          </cell>
          <cell r="O6199" t="str">
            <v>0</v>
          </cell>
          <cell r="S6199">
            <v>0</v>
          </cell>
          <cell r="W6199">
            <v>0</v>
          </cell>
          <cell r="Y6199">
            <v>0</v>
          </cell>
          <cell r="AA6199">
            <v>0</v>
          </cell>
          <cell r="AE6199">
            <v>2016.3320000000001</v>
          </cell>
        </row>
        <row r="6200">
          <cell r="C6200">
            <v>47826</v>
          </cell>
          <cell r="D6200">
            <v>50</v>
          </cell>
          <cell r="G6200">
            <v>0</v>
          </cell>
          <cell r="J6200">
            <v>0</v>
          </cell>
          <cell r="K6200">
            <v>0</v>
          </cell>
          <cell r="O6200" t="str">
            <v>0</v>
          </cell>
          <cell r="S6200">
            <v>0</v>
          </cell>
          <cell r="W6200">
            <v>0</v>
          </cell>
          <cell r="Y6200">
            <v>0</v>
          </cell>
          <cell r="AA6200">
            <v>0</v>
          </cell>
          <cell r="AE6200">
            <v>2016.3320000000001</v>
          </cell>
        </row>
        <row r="6201">
          <cell r="C6201">
            <v>47827</v>
          </cell>
          <cell r="D6201">
            <v>50</v>
          </cell>
          <cell r="G6201">
            <v>0</v>
          </cell>
          <cell r="J6201">
            <v>0</v>
          </cell>
          <cell r="K6201">
            <v>0</v>
          </cell>
          <cell r="O6201" t="str">
            <v>0</v>
          </cell>
          <cell r="S6201">
            <v>0</v>
          </cell>
          <cell r="W6201">
            <v>0</v>
          </cell>
          <cell r="Y6201">
            <v>0</v>
          </cell>
          <cell r="AA6201">
            <v>0</v>
          </cell>
          <cell r="AE6201">
            <v>2016.3320000000001</v>
          </cell>
        </row>
        <row r="6202">
          <cell r="C6202">
            <v>47828</v>
          </cell>
          <cell r="D6202">
            <v>50</v>
          </cell>
          <cell r="G6202">
            <v>0</v>
          </cell>
          <cell r="J6202">
            <v>0</v>
          </cell>
          <cell r="K6202">
            <v>0</v>
          </cell>
          <cell r="O6202" t="str">
            <v>0</v>
          </cell>
          <cell r="S6202">
            <v>0</v>
          </cell>
          <cell r="W6202">
            <v>0</v>
          </cell>
          <cell r="Y6202">
            <v>0</v>
          </cell>
          <cell r="AA6202">
            <v>0</v>
          </cell>
          <cell r="AE6202">
            <v>2016.3320000000001</v>
          </cell>
        </row>
        <row r="6203">
          <cell r="C6203">
            <v>47829</v>
          </cell>
          <cell r="D6203">
            <v>50</v>
          </cell>
          <cell r="G6203">
            <v>0</v>
          </cell>
          <cell r="J6203">
            <v>0</v>
          </cell>
          <cell r="K6203">
            <v>0</v>
          </cell>
          <cell r="O6203" t="str">
            <v>0</v>
          </cell>
          <cell r="S6203">
            <v>0</v>
          </cell>
          <cell r="W6203">
            <v>0</v>
          </cell>
          <cell r="Y6203">
            <v>0</v>
          </cell>
          <cell r="AA6203">
            <v>0</v>
          </cell>
          <cell r="AE6203">
            <v>2016.3320000000001</v>
          </cell>
        </row>
        <row r="6204">
          <cell r="C6204">
            <v>47830</v>
          </cell>
          <cell r="D6204">
            <v>50</v>
          </cell>
          <cell r="G6204">
            <v>0</v>
          </cell>
          <cell r="J6204">
            <v>0</v>
          </cell>
          <cell r="K6204">
            <v>0</v>
          </cell>
          <cell r="O6204" t="str">
            <v>0</v>
          </cell>
          <cell r="S6204">
            <v>0</v>
          </cell>
          <cell r="W6204">
            <v>0</v>
          </cell>
          <cell r="Y6204">
            <v>0</v>
          </cell>
          <cell r="AA6204">
            <v>0</v>
          </cell>
          <cell r="AE6204">
            <v>2016.3320000000001</v>
          </cell>
        </row>
        <row r="6205">
          <cell r="C6205">
            <v>47831</v>
          </cell>
          <cell r="D6205">
            <v>50</v>
          </cell>
          <cell r="G6205">
            <v>0</v>
          </cell>
          <cell r="J6205">
            <v>0</v>
          </cell>
          <cell r="K6205">
            <v>0</v>
          </cell>
          <cell r="O6205" t="str">
            <v>0</v>
          </cell>
          <cell r="S6205">
            <v>0</v>
          </cell>
          <cell r="W6205">
            <v>0</v>
          </cell>
          <cell r="Y6205">
            <v>0</v>
          </cell>
          <cell r="AA6205">
            <v>0</v>
          </cell>
          <cell r="AE6205">
            <v>2016.3320000000001</v>
          </cell>
        </row>
        <row r="6206">
          <cell r="C6206">
            <v>47832</v>
          </cell>
          <cell r="D6206">
            <v>50</v>
          </cell>
          <cell r="G6206">
            <v>0</v>
          </cell>
          <cell r="J6206">
            <v>0</v>
          </cell>
          <cell r="K6206">
            <v>0</v>
          </cell>
          <cell r="O6206" t="str">
            <v>0</v>
          </cell>
          <cell r="S6206">
            <v>0</v>
          </cell>
          <cell r="W6206">
            <v>0</v>
          </cell>
          <cell r="Y6206">
            <v>0</v>
          </cell>
          <cell r="AA6206">
            <v>0</v>
          </cell>
          <cell r="AE6206">
            <v>2016.3320000000001</v>
          </cell>
        </row>
        <row r="6207">
          <cell r="C6207">
            <v>47833</v>
          </cell>
          <cell r="D6207">
            <v>51</v>
          </cell>
          <cell r="G6207">
            <v>0</v>
          </cell>
          <cell r="J6207">
            <v>0</v>
          </cell>
          <cell r="K6207">
            <v>0</v>
          </cell>
          <cell r="O6207" t="str">
            <v>0</v>
          </cell>
          <cell r="S6207">
            <v>0</v>
          </cell>
          <cell r="W6207">
            <v>0</v>
          </cell>
          <cell r="Y6207">
            <v>0</v>
          </cell>
          <cell r="AA6207">
            <v>0</v>
          </cell>
          <cell r="AE6207">
            <v>2016.3320000000001</v>
          </cell>
        </row>
        <row r="6208">
          <cell r="C6208">
            <v>47834</v>
          </cell>
          <cell r="D6208">
            <v>51</v>
          </cell>
          <cell r="G6208">
            <v>0</v>
          </cell>
          <cell r="J6208">
            <v>0</v>
          </cell>
          <cell r="K6208">
            <v>0</v>
          </cell>
          <cell r="O6208" t="str">
            <v>0</v>
          </cell>
          <cell r="S6208">
            <v>0</v>
          </cell>
          <cell r="W6208">
            <v>0</v>
          </cell>
          <cell r="Y6208">
            <v>0</v>
          </cell>
          <cell r="AA6208">
            <v>0</v>
          </cell>
          <cell r="AE6208">
            <v>2016.3320000000001</v>
          </cell>
        </row>
        <row r="6209">
          <cell r="C6209">
            <v>47835</v>
          </cell>
          <cell r="D6209">
            <v>51</v>
          </cell>
          <cell r="G6209">
            <v>0</v>
          </cell>
          <cell r="J6209">
            <v>0</v>
          </cell>
          <cell r="K6209">
            <v>0</v>
          </cell>
          <cell r="O6209" t="str">
            <v>0</v>
          </cell>
          <cell r="S6209">
            <v>0</v>
          </cell>
          <cell r="W6209">
            <v>0</v>
          </cell>
          <cell r="Y6209">
            <v>0</v>
          </cell>
          <cell r="AA6209">
            <v>0</v>
          </cell>
          <cell r="AE6209">
            <v>2016.3320000000001</v>
          </cell>
        </row>
        <row r="6210">
          <cell r="C6210">
            <v>47836</v>
          </cell>
          <cell r="D6210">
            <v>51</v>
          </cell>
          <cell r="G6210">
            <v>0</v>
          </cell>
          <cell r="J6210">
            <v>0</v>
          </cell>
          <cell r="K6210">
            <v>0</v>
          </cell>
          <cell r="O6210" t="str">
            <v>0</v>
          </cell>
          <cell r="S6210">
            <v>0</v>
          </cell>
          <cell r="W6210">
            <v>0</v>
          </cell>
          <cell r="Y6210">
            <v>0</v>
          </cell>
          <cell r="AA6210">
            <v>0</v>
          </cell>
          <cell r="AE6210">
            <v>2016.3320000000001</v>
          </cell>
        </row>
        <row r="6211">
          <cell r="C6211">
            <v>47837</v>
          </cell>
          <cell r="D6211">
            <v>51</v>
          </cell>
          <cell r="G6211">
            <v>0</v>
          </cell>
          <cell r="J6211">
            <v>0</v>
          </cell>
          <cell r="K6211">
            <v>0</v>
          </cell>
          <cell r="O6211" t="str">
            <v>0</v>
          </cell>
          <cell r="S6211">
            <v>0</v>
          </cell>
          <cell r="W6211">
            <v>0</v>
          </cell>
          <cell r="Y6211">
            <v>0</v>
          </cell>
          <cell r="AA6211">
            <v>0</v>
          </cell>
          <cell r="AE6211">
            <v>2016.3320000000001</v>
          </cell>
        </row>
        <row r="6212">
          <cell r="C6212">
            <v>47838</v>
          </cell>
          <cell r="D6212">
            <v>51</v>
          </cell>
          <cell r="G6212">
            <v>0</v>
          </cell>
          <cell r="J6212">
            <v>0</v>
          </cell>
          <cell r="K6212">
            <v>0</v>
          </cell>
          <cell r="O6212" t="str">
            <v>0</v>
          </cell>
          <cell r="S6212">
            <v>0</v>
          </cell>
          <cell r="W6212">
            <v>0</v>
          </cell>
          <cell r="Y6212">
            <v>0</v>
          </cell>
          <cell r="AA6212">
            <v>0</v>
          </cell>
          <cell r="AE6212">
            <v>2016.3320000000001</v>
          </cell>
        </row>
        <row r="6213">
          <cell r="C6213">
            <v>47839</v>
          </cell>
          <cell r="D6213">
            <v>51</v>
          </cell>
          <cell r="G6213">
            <v>0</v>
          </cell>
          <cell r="J6213">
            <v>0</v>
          </cell>
          <cell r="K6213">
            <v>0</v>
          </cell>
          <cell r="O6213" t="str">
            <v>0</v>
          </cell>
          <cell r="S6213">
            <v>0</v>
          </cell>
          <cell r="W6213">
            <v>0</v>
          </cell>
          <cell r="Y6213">
            <v>0</v>
          </cell>
          <cell r="AA6213">
            <v>0</v>
          </cell>
          <cell r="AE6213">
            <v>2016.3320000000001</v>
          </cell>
        </row>
        <row r="6214">
          <cell r="C6214">
            <v>47840</v>
          </cell>
          <cell r="D6214">
            <v>52</v>
          </cell>
          <cell r="G6214">
            <v>0</v>
          </cell>
          <cell r="J6214">
            <v>0</v>
          </cell>
          <cell r="K6214">
            <v>0</v>
          </cell>
          <cell r="O6214" t="str">
            <v>0</v>
          </cell>
          <cell r="S6214">
            <v>0</v>
          </cell>
          <cell r="W6214">
            <v>0</v>
          </cell>
          <cell r="Y6214">
            <v>0</v>
          </cell>
          <cell r="AA6214">
            <v>0</v>
          </cell>
          <cell r="AE6214">
            <v>2016.3320000000001</v>
          </cell>
        </row>
        <row r="6215">
          <cell r="C6215">
            <v>47841</v>
          </cell>
          <cell r="D6215">
            <v>52</v>
          </cell>
          <cell r="G6215">
            <v>0</v>
          </cell>
          <cell r="J6215">
            <v>0</v>
          </cell>
          <cell r="K6215">
            <v>0</v>
          </cell>
          <cell r="O6215" t="str">
            <v>0</v>
          </cell>
          <cell r="S6215">
            <v>0</v>
          </cell>
          <cell r="W6215">
            <v>0</v>
          </cell>
          <cell r="Y6215">
            <v>0</v>
          </cell>
          <cell r="AA6215">
            <v>0</v>
          </cell>
          <cell r="AE6215">
            <v>2016.3320000000001</v>
          </cell>
        </row>
        <row r="6216">
          <cell r="C6216">
            <v>47842</v>
          </cell>
          <cell r="D6216">
            <v>52</v>
          </cell>
          <cell r="G6216">
            <v>0</v>
          </cell>
          <cell r="J6216">
            <v>0</v>
          </cell>
          <cell r="K6216">
            <v>0</v>
          </cell>
          <cell r="O6216" t="str">
            <v>0</v>
          </cell>
          <cell r="S6216">
            <v>0</v>
          </cell>
          <cell r="W6216">
            <v>0</v>
          </cell>
          <cell r="Y6216">
            <v>0</v>
          </cell>
          <cell r="AA6216">
            <v>0</v>
          </cell>
          <cell r="AE6216">
            <v>2016.3320000000001</v>
          </cell>
        </row>
        <row r="6217">
          <cell r="C6217">
            <v>47843</v>
          </cell>
          <cell r="D6217">
            <v>52</v>
          </cell>
          <cell r="G6217">
            <v>0</v>
          </cell>
          <cell r="J6217">
            <v>0</v>
          </cell>
          <cell r="K6217">
            <v>0</v>
          </cell>
          <cell r="O6217" t="str">
            <v>0</v>
          </cell>
          <cell r="S6217">
            <v>0</v>
          </cell>
          <cell r="W6217">
            <v>0</v>
          </cell>
          <cell r="Y6217">
            <v>0</v>
          </cell>
          <cell r="AA6217">
            <v>0</v>
          </cell>
          <cell r="AE6217">
            <v>2016.3320000000001</v>
          </cell>
        </row>
        <row r="6218">
          <cell r="C6218">
            <v>47844</v>
          </cell>
          <cell r="D6218">
            <v>52</v>
          </cell>
          <cell r="G6218">
            <v>0</v>
          </cell>
          <cell r="J6218">
            <v>0</v>
          </cell>
          <cell r="K6218">
            <v>0</v>
          </cell>
          <cell r="O6218" t="str">
            <v>0</v>
          </cell>
          <cell r="S6218">
            <v>0</v>
          </cell>
          <cell r="W6218">
            <v>0</v>
          </cell>
          <cell r="Y6218">
            <v>0</v>
          </cell>
          <cell r="AA6218">
            <v>0</v>
          </cell>
          <cell r="AE6218">
            <v>2016.3320000000001</v>
          </cell>
        </row>
        <row r="6219">
          <cell r="C6219">
            <v>47845</v>
          </cell>
          <cell r="D6219">
            <v>52</v>
          </cell>
          <cell r="G6219">
            <v>0</v>
          </cell>
          <cell r="J6219">
            <v>0</v>
          </cell>
          <cell r="K6219">
            <v>0</v>
          </cell>
          <cell r="O6219" t="str">
            <v>0</v>
          </cell>
          <cell r="S6219">
            <v>0</v>
          </cell>
          <cell r="W6219">
            <v>0</v>
          </cell>
          <cell r="Y6219">
            <v>0</v>
          </cell>
          <cell r="AA6219">
            <v>0</v>
          </cell>
        </row>
        <row r="6220">
          <cell r="C6220">
            <v>47846</v>
          </cell>
          <cell r="D6220">
            <v>52</v>
          </cell>
          <cell r="G6220">
            <v>0</v>
          </cell>
          <cell r="J6220">
            <v>0</v>
          </cell>
          <cell r="K6220">
            <v>0</v>
          </cell>
          <cell r="O6220" t="str">
            <v>0</v>
          </cell>
          <cell r="S6220">
            <v>0</v>
          </cell>
          <cell r="W6220">
            <v>0</v>
          </cell>
          <cell r="Y6220">
            <v>0</v>
          </cell>
          <cell r="AA6220">
            <v>0</v>
          </cell>
          <cell r="AE6220">
            <v>2016.3320000000001</v>
          </cell>
        </row>
        <row r="6221">
          <cell r="C6221">
            <v>47847</v>
          </cell>
          <cell r="D6221">
            <v>1</v>
          </cell>
          <cell r="G6221">
            <v>0</v>
          </cell>
          <cell r="J6221">
            <v>0</v>
          </cell>
          <cell r="K6221">
            <v>0</v>
          </cell>
          <cell r="O6221" t="str">
            <v>0</v>
          </cell>
          <cell r="S6221">
            <v>0</v>
          </cell>
          <cell r="W6221">
            <v>0</v>
          </cell>
          <cell r="Y6221">
            <v>0</v>
          </cell>
          <cell r="AA6221">
            <v>0</v>
          </cell>
          <cell r="AE6221">
            <v>2016.3320000000001</v>
          </cell>
        </row>
        <row r="6222">
          <cell r="C6222">
            <v>47848</v>
          </cell>
          <cell r="D6222">
            <v>1</v>
          </cell>
          <cell r="G6222">
            <v>0</v>
          </cell>
          <cell r="J6222">
            <v>0</v>
          </cell>
          <cell r="K6222">
            <v>0</v>
          </cell>
          <cell r="O6222" t="str">
            <v>0</v>
          </cell>
          <cell r="S6222">
            <v>0</v>
          </cell>
          <cell r="W6222">
            <v>0</v>
          </cell>
          <cell r="Y6222">
            <v>0</v>
          </cell>
          <cell r="AA6222">
            <v>0</v>
          </cell>
          <cell r="AE6222">
            <v>2016.3320000000001</v>
          </cell>
        </row>
        <row r="6223">
          <cell r="C6223">
            <v>47849</v>
          </cell>
          <cell r="D6223">
            <v>1</v>
          </cell>
          <cell r="G6223">
            <v>0</v>
          </cell>
          <cell r="J6223">
            <v>0</v>
          </cell>
          <cell r="K6223">
            <v>0</v>
          </cell>
          <cell r="O6223" t="str">
            <v>0</v>
          </cell>
          <cell r="S6223">
            <v>0</v>
          </cell>
          <cell r="W6223">
            <v>0</v>
          </cell>
          <cell r="Y6223">
            <v>0</v>
          </cell>
          <cell r="AA6223">
            <v>0</v>
          </cell>
          <cell r="AE6223">
            <v>2016.3320000000001</v>
          </cell>
        </row>
        <row r="6224">
          <cell r="C6224">
            <v>47850</v>
          </cell>
          <cell r="D6224">
            <v>1</v>
          </cell>
          <cell r="G6224">
            <v>0</v>
          </cell>
          <cell r="J6224">
            <v>0</v>
          </cell>
          <cell r="K6224">
            <v>0</v>
          </cell>
          <cell r="O6224" t="str">
            <v>0</v>
          </cell>
          <cell r="S6224">
            <v>0</v>
          </cell>
          <cell r="W6224">
            <v>0</v>
          </cell>
          <cell r="Y6224">
            <v>0</v>
          </cell>
          <cell r="AA6224">
            <v>0</v>
          </cell>
          <cell r="AE6224">
            <v>2016.3320000000001</v>
          </cell>
        </row>
        <row r="6225">
          <cell r="C6225">
            <v>47851</v>
          </cell>
          <cell r="D6225">
            <v>1</v>
          </cell>
          <cell r="G6225">
            <v>0</v>
          </cell>
          <cell r="J6225">
            <v>0</v>
          </cell>
          <cell r="K6225">
            <v>0</v>
          </cell>
          <cell r="O6225" t="str">
            <v>0</v>
          </cell>
          <cell r="S6225">
            <v>0</v>
          </cell>
          <cell r="W6225">
            <v>0</v>
          </cell>
          <cell r="Y6225">
            <v>0</v>
          </cell>
          <cell r="AA6225">
            <v>0</v>
          </cell>
          <cell r="AE6225">
            <v>2016.3320000000001</v>
          </cell>
        </row>
        <row r="6226">
          <cell r="C6226">
            <v>47852</v>
          </cell>
          <cell r="D6226">
            <v>1</v>
          </cell>
          <cell r="G6226">
            <v>0</v>
          </cell>
          <cell r="J6226">
            <v>0</v>
          </cell>
          <cell r="K6226">
            <v>0</v>
          </cell>
          <cell r="O6226" t="str">
            <v>0</v>
          </cell>
          <cell r="S6226">
            <v>0</v>
          </cell>
          <cell r="W6226">
            <v>0</v>
          </cell>
          <cell r="Y6226">
            <v>0</v>
          </cell>
          <cell r="AA6226">
            <v>0</v>
          </cell>
          <cell r="AE6226">
            <v>2016.3320000000001</v>
          </cell>
        </row>
        <row r="6227">
          <cell r="C6227">
            <v>47853</v>
          </cell>
          <cell r="D6227">
            <v>1</v>
          </cell>
          <cell r="G6227">
            <v>0</v>
          </cell>
          <cell r="J6227">
            <v>0</v>
          </cell>
          <cell r="K6227">
            <v>0</v>
          </cell>
          <cell r="O6227" t="str">
            <v>0</v>
          </cell>
          <cell r="S6227">
            <v>0</v>
          </cell>
          <cell r="W6227">
            <v>0</v>
          </cell>
          <cell r="Y6227">
            <v>0</v>
          </cell>
          <cell r="AA6227">
            <v>0</v>
          </cell>
          <cell r="AE6227">
            <v>2016.3320000000001</v>
          </cell>
        </row>
        <row r="6228">
          <cell r="C6228">
            <v>47854</v>
          </cell>
          <cell r="D6228">
            <v>2</v>
          </cell>
          <cell r="G6228">
            <v>0</v>
          </cell>
          <cell r="J6228">
            <v>0</v>
          </cell>
          <cell r="K6228">
            <v>0</v>
          </cell>
          <cell r="O6228" t="str">
            <v>0</v>
          </cell>
          <cell r="S6228">
            <v>0</v>
          </cell>
          <cell r="W6228">
            <v>0</v>
          </cell>
          <cell r="Y6228">
            <v>0</v>
          </cell>
          <cell r="AA6228">
            <v>0</v>
          </cell>
          <cell r="AE6228">
            <v>2016.3320000000001</v>
          </cell>
        </row>
        <row r="6229">
          <cell r="C6229">
            <v>47855</v>
          </cell>
          <cell r="D6229">
            <v>2</v>
          </cell>
          <cell r="G6229">
            <v>0</v>
          </cell>
          <cell r="J6229">
            <v>0</v>
          </cell>
          <cell r="K6229">
            <v>0</v>
          </cell>
          <cell r="O6229" t="str">
            <v>0</v>
          </cell>
          <cell r="S6229">
            <v>0</v>
          </cell>
          <cell r="W6229">
            <v>0</v>
          </cell>
          <cell r="Y6229">
            <v>0</v>
          </cell>
          <cell r="AA6229">
            <v>0</v>
          </cell>
          <cell r="AE6229">
            <v>2016.3320000000001</v>
          </cell>
        </row>
        <row r="6230">
          <cell r="C6230">
            <v>47856</v>
          </cell>
          <cell r="D6230">
            <v>2</v>
          </cell>
          <cell r="G6230">
            <v>0</v>
          </cell>
          <cell r="J6230">
            <v>0</v>
          </cell>
          <cell r="K6230">
            <v>0</v>
          </cell>
          <cell r="O6230" t="str">
            <v>0</v>
          </cell>
          <cell r="S6230">
            <v>0</v>
          </cell>
          <cell r="W6230">
            <v>0</v>
          </cell>
          <cell r="Y6230">
            <v>0</v>
          </cell>
          <cell r="AA6230">
            <v>0</v>
          </cell>
          <cell r="AE6230">
            <v>2016.3320000000001</v>
          </cell>
        </row>
        <row r="6231">
          <cell r="C6231">
            <v>47857</v>
          </cell>
          <cell r="D6231">
            <v>2</v>
          </cell>
          <cell r="G6231">
            <v>0</v>
          </cell>
          <cell r="J6231">
            <v>0</v>
          </cell>
          <cell r="K6231">
            <v>0</v>
          </cell>
          <cell r="O6231" t="str">
            <v>0</v>
          </cell>
          <cell r="S6231">
            <v>0</v>
          </cell>
          <cell r="W6231">
            <v>0</v>
          </cell>
          <cell r="Y6231">
            <v>0</v>
          </cell>
          <cell r="AA6231">
            <v>0</v>
          </cell>
          <cell r="AE6231">
            <v>2016.3320000000001</v>
          </cell>
        </row>
        <row r="6232">
          <cell r="C6232">
            <v>47858</v>
          </cell>
          <cell r="D6232">
            <v>2</v>
          </cell>
          <cell r="G6232">
            <v>0</v>
          </cell>
          <cell r="J6232">
            <v>0</v>
          </cell>
          <cell r="K6232">
            <v>0</v>
          </cell>
          <cell r="O6232" t="str">
            <v>0</v>
          </cell>
          <cell r="S6232">
            <v>0</v>
          </cell>
          <cell r="W6232">
            <v>0</v>
          </cell>
          <cell r="Y6232">
            <v>0</v>
          </cell>
          <cell r="AA6232">
            <v>0</v>
          </cell>
          <cell r="AE6232">
            <v>2016.3320000000001</v>
          </cell>
        </row>
        <row r="6233">
          <cell r="C6233">
            <v>47859</v>
          </cell>
          <cell r="D6233">
            <v>2</v>
          </cell>
          <cell r="G6233">
            <v>0</v>
          </cell>
          <cell r="J6233">
            <v>0</v>
          </cell>
          <cell r="K6233">
            <v>0</v>
          </cell>
          <cell r="O6233" t="str">
            <v>0</v>
          </cell>
          <cell r="S6233">
            <v>0</v>
          </cell>
          <cell r="W6233">
            <v>0</v>
          </cell>
          <cell r="Y6233">
            <v>0</v>
          </cell>
          <cell r="AA6233">
            <v>0</v>
          </cell>
          <cell r="AE6233">
            <v>2016.3320000000001</v>
          </cell>
        </row>
        <row r="6234">
          <cell r="C6234">
            <v>47860</v>
          </cell>
          <cell r="D6234">
            <v>2</v>
          </cell>
          <cell r="G6234">
            <v>0</v>
          </cell>
          <cell r="J6234">
            <v>0</v>
          </cell>
          <cell r="K6234">
            <v>0</v>
          </cell>
          <cell r="O6234" t="str">
            <v>0</v>
          </cell>
          <cell r="S6234">
            <v>0</v>
          </cell>
          <cell r="W6234">
            <v>0</v>
          </cell>
          <cell r="Y6234">
            <v>0</v>
          </cell>
          <cell r="AA6234">
            <v>0</v>
          </cell>
          <cell r="AE6234">
            <v>2016.3320000000001</v>
          </cell>
        </row>
        <row r="6235">
          <cell r="C6235">
            <v>47861</v>
          </cell>
          <cell r="D6235">
            <v>3</v>
          </cell>
          <cell r="G6235">
            <v>0</v>
          </cell>
          <cell r="J6235">
            <v>0</v>
          </cell>
          <cell r="K6235">
            <v>0</v>
          </cell>
          <cell r="O6235" t="str">
            <v>0</v>
          </cell>
          <cell r="S6235">
            <v>0</v>
          </cell>
          <cell r="W6235">
            <v>0</v>
          </cell>
          <cell r="Y6235">
            <v>0</v>
          </cell>
          <cell r="AA6235">
            <v>0</v>
          </cell>
          <cell r="AE6235">
            <v>2016.3320000000001</v>
          </cell>
        </row>
        <row r="6236">
          <cell r="C6236">
            <v>47862</v>
          </cell>
          <cell r="D6236">
            <v>3</v>
          </cell>
          <cell r="G6236">
            <v>0</v>
          </cell>
          <cell r="J6236">
            <v>0</v>
          </cell>
          <cell r="K6236">
            <v>0</v>
          </cell>
          <cell r="O6236" t="str">
            <v>0</v>
          </cell>
          <cell r="S6236">
            <v>0</v>
          </cell>
          <cell r="W6236">
            <v>0</v>
          </cell>
          <cell r="Y6236">
            <v>0</v>
          </cell>
          <cell r="AA6236">
            <v>0</v>
          </cell>
          <cell r="AE6236">
            <v>2016.3320000000001</v>
          </cell>
        </row>
        <row r="6237">
          <cell r="C6237">
            <v>47863</v>
          </cell>
          <cell r="D6237">
            <v>3</v>
          </cell>
          <cell r="G6237">
            <v>0</v>
          </cell>
          <cell r="J6237">
            <v>0</v>
          </cell>
          <cell r="K6237">
            <v>0</v>
          </cell>
          <cell r="O6237" t="str">
            <v>0</v>
          </cell>
          <cell r="S6237">
            <v>0</v>
          </cell>
          <cell r="W6237">
            <v>0</v>
          </cell>
          <cell r="Y6237">
            <v>0</v>
          </cell>
          <cell r="AA6237">
            <v>0</v>
          </cell>
          <cell r="AE6237">
            <v>2016.3320000000001</v>
          </cell>
        </row>
        <row r="6238">
          <cell r="C6238">
            <v>47864</v>
          </cell>
          <cell r="D6238">
            <v>3</v>
          </cell>
          <cell r="G6238">
            <v>0</v>
          </cell>
          <cell r="J6238">
            <v>0</v>
          </cell>
          <cell r="K6238">
            <v>0</v>
          </cell>
          <cell r="O6238" t="str">
            <v>0</v>
          </cell>
          <cell r="S6238">
            <v>0</v>
          </cell>
          <cell r="W6238">
            <v>0</v>
          </cell>
          <cell r="Y6238">
            <v>0</v>
          </cell>
          <cell r="AA6238">
            <v>0</v>
          </cell>
          <cell r="AE6238">
            <v>2016.3320000000001</v>
          </cell>
        </row>
        <row r="6239">
          <cell r="C6239">
            <v>47865</v>
          </cell>
          <cell r="D6239">
            <v>3</v>
          </cell>
          <cell r="G6239">
            <v>0</v>
          </cell>
          <cell r="J6239">
            <v>0</v>
          </cell>
          <cell r="K6239">
            <v>0</v>
          </cell>
          <cell r="O6239" t="str">
            <v>0</v>
          </cell>
          <cell r="S6239">
            <v>0</v>
          </cell>
          <cell r="W6239">
            <v>0</v>
          </cell>
          <cell r="Y6239">
            <v>0</v>
          </cell>
          <cell r="AA6239">
            <v>0</v>
          </cell>
          <cell r="AE6239">
            <v>2016.3320000000001</v>
          </cell>
        </row>
        <row r="6240">
          <cell r="C6240">
            <v>47866</v>
          </cell>
          <cell r="D6240">
            <v>3</v>
          </cell>
          <cell r="G6240">
            <v>0</v>
          </cell>
          <cell r="J6240">
            <v>0</v>
          </cell>
          <cell r="K6240">
            <v>0</v>
          </cell>
          <cell r="O6240" t="str">
            <v>0</v>
          </cell>
          <cell r="S6240">
            <v>0</v>
          </cell>
          <cell r="W6240">
            <v>0</v>
          </cell>
          <cell r="Y6240">
            <v>0</v>
          </cell>
          <cell r="AA6240">
            <v>0</v>
          </cell>
          <cell r="AE6240">
            <v>2016.3320000000001</v>
          </cell>
        </row>
        <row r="6241">
          <cell r="C6241">
            <v>47867</v>
          </cell>
          <cell r="D6241">
            <v>3</v>
          </cell>
          <cell r="G6241">
            <v>0</v>
          </cell>
          <cell r="J6241">
            <v>0</v>
          </cell>
          <cell r="K6241">
            <v>0</v>
          </cell>
          <cell r="O6241" t="str">
            <v>0</v>
          </cell>
          <cell r="S6241">
            <v>0</v>
          </cell>
          <cell r="W6241">
            <v>0</v>
          </cell>
          <cell r="Y6241">
            <v>0</v>
          </cell>
          <cell r="AA6241">
            <v>0</v>
          </cell>
          <cell r="AE6241">
            <v>2016.3320000000001</v>
          </cell>
        </row>
        <row r="6242">
          <cell r="C6242">
            <v>47868</v>
          </cell>
          <cell r="D6242">
            <v>4</v>
          </cell>
          <cell r="G6242">
            <v>0</v>
          </cell>
          <cell r="J6242">
            <v>0</v>
          </cell>
          <cell r="K6242">
            <v>0</v>
          </cell>
          <cell r="O6242" t="str">
            <v>0</v>
          </cell>
          <cell r="S6242">
            <v>0</v>
          </cell>
          <cell r="W6242">
            <v>0</v>
          </cell>
          <cell r="Y6242">
            <v>0</v>
          </cell>
          <cell r="AA6242">
            <v>0</v>
          </cell>
          <cell r="AE6242">
            <v>2016.3320000000001</v>
          </cell>
        </row>
        <row r="6243">
          <cell r="C6243">
            <v>47869</v>
          </cell>
          <cell r="D6243">
            <v>4</v>
          </cell>
          <cell r="G6243">
            <v>0</v>
          </cell>
          <cell r="J6243">
            <v>0</v>
          </cell>
          <cell r="K6243">
            <v>0</v>
          </cell>
          <cell r="O6243" t="str">
            <v>0</v>
          </cell>
          <cell r="S6243">
            <v>0</v>
          </cell>
          <cell r="W6243">
            <v>0</v>
          </cell>
          <cell r="Y6243">
            <v>0</v>
          </cell>
          <cell r="AA6243">
            <v>0</v>
          </cell>
          <cell r="AE6243">
            <v>2016.3320000000001</v>
          </cell>
        </row>
        <row r="6244">
          <cell r="C6244">
            <v>47870</v>
          </cell>
          <cell r="D6244">
            <v>4</v>
          </cell>
          <cell r="G6244">
            <v>0</v>
          </cell>
          <cell r="J6244">
            <v>0</v>
          </cell>
          <cell r="K6244">
            <v>0</v>
          </cell>
          <cell r="O6244" t="str">
            <v>0</v>
          </cell>
          <cell r="S6244">
            <v>0</v>
          </cell>
          <cell r="W6244">
            <v>0</v>
          </cell>
          <cell r="Y6244">
            <v>0</v>
          </cell>
          <cell r="AA6244">
            <v>0</v>
          </cell>
          <cell r="AE6244">
            <v>2016.3320000000001</v>
          </cell>
        </row>
        <row r="6245">
          <cell r="C6245">
            <v>47871</v>
          </cell>
          <cell r="D6245">
            <v>4</v>
          </cell>
          <cell r="G6245">
            <v>0</v>
          </cell>
          <cell r="J6245">
            <v>0</v>
          </cell>
          <cell r="K6245">
            <v>0</v>
          </cell>
          <cell r="O6245" t="str">
            <v>0</v>
          </cell>
          <cell r="S6245">
            <v>0</v>
          </cell>
          <cell r="W6245">
            <v>0</v>
          </cell>
          <cell r="Y6245">
            <v>0</v>
          </cell>
          <cell r="AA6245">
            <v>0</v>
          </cell>
          <cell r="AE6245">
            <v>2016.3320000000001</v>
          </cell>
        </row>
        <row r="6246">
          <cell r="C6246">
            <v>47872</v>
          </cell>
          <cell r="D6246">
            <v>4</v>
          </cell>
          <cell r="G6246">
            <v>0</v>
          </cell>
          <cell r="J6246">
            <v>0</v>
          </cell>
          <cell r="K6246">
            <v>0</v>
          </cell>
          <cell r="O6246" t="str">
            <v>0</v>
          </cell>
          <cell r="S6246">
            <v>0</v>
          </cell>
          <cell r="W6246">
            <v>0</v>
          </cell>
          <cell r="Y6246">
            <v>0</v>
          </cell>
          <cell r="AA6246">
            <v>0</v>
          </cell>
          <cell r="AE6246">
            <v>2016.3320000000001</v>
          </cell>
        </row>
        <row r="6247">
          <cell r="C6247">
            <v>47873</v>
          </cell>
          <cell r="D6247">
            <v>4</v>
          </cell>
          <cell r="G6247">
            <v>0</v>
          </cell>
          <cell r="J6247">
            <v>0</v>
          </cell>
          <cell r="K6247">
            <v>0</v>
          </cell>
          <cell r="O6247" t="str">
            <v>0</v>
          </cell>
          <cell r="S6247">
            <v>0</v>
          </cell>
          <cell r="W6247">
            <v>0</v>
          </cell>
          <cell r="Y6247">
            <v>0</v>
          </cell>
          <cell r="AA6247">
            <v>0</v>
          </cell>
          <cell r="AE6247">
            <v>2016.3320000000001</v>
          </cell>
        </row>
        <row r="6248">
          <cell r="C6248">
            <v>47874</v>
          </cell>
          <cell r="D6248">
            <v>4</v>
          </cell>
          <cell r="G6248">
            <v>0</v>
          </cell>
          <cell r="J6248">
            <v>0</v>
          </cell>
          <cell r="K6248">
            <v>0</v>
          </cell>
          <cell r="O6248" t="str">
            <v>0</v>
          </cell>
          <cell r="S6248">
            <v>0</v>
          </cell>
          <cell r="W6248">
            <v>0</v>
          </cell>
          <cell r="Y6248">
            <v>0</v>
          </cell>
          <cell r="AA6248">
            <v>0</v>
          </cell>
          <cell r="AE6248">
            <v>2016.3320000000001</v>
          </cell>
        </row>
        <row r="6249">
          <cell r="C6249">
            <v>47875</v>
          </cell>
          <cell r="D6249">
            <v>5</v>
          </cell>
          <cell r="G6249">
            <v>0</v>
          </cell>
          <cell r="J6249">
            <v>0</v>
          </cell>
          <cell r="K6249">
            <v>0</v>
          </cell>
          <cell r="O6249" t="str">
            <v>0</v>
          </cell>
          <cell r="S6249">
            <v>0</v>
          </cell>
          <cell r="W6249">
            <v>0</v>
          </cell>
          <cell r="Y6249">
            <v>0</v>
          </cell>
          <cell r="AA6249">
            <v>0</v>
          </cell>
          <cell r="AE6249">
            <v>2016.3320000000001</v>
          </cell>
        </row>
        <row r="6250">
          <cell r="C6250">
            <v>47876</v>
          </cell>
          <cell r="D6250">
            <v>5</v>
          </cell>
          <cell r="G6250">
            <v>0</v>
          </cell>
          <cell r="J6250">
            <v>0</v>
          </cell>
          <cell r="K6250">
            <v>0</v>
          </cell>
          <cell r="O6250" t="str">
            <v>0</v>
          </cell>
          <cell r="S6250">
            <v>0</v>
          </cell>
          <cell r="W6250">
            <v>0</v>
          </cell>
          <cell r="Y6250">
            <v>0</v>
          </cell>
          <cell r="AA6250">
            <v>0</v>
          </cell>
        </row>
        <row r="6251">
          <cell r="C6251">
            <v>47877</v>
          </cell>
          <cell r="D6251">
            <v>5</v>
          </cell>
          <cell r="G6251">
            <v>0</v>
          </cell>
          <cell r="J6251">
            <v>0</v>
          </cell>
          <cell r="K6251">
            <v>0</v>
          </cell>
          <cell r="O6251" t="str">
            <v>0</v>
          </cell>
          <cell r="S6251">
            <v>0</v>
          </cell>
          <cell r="W6251">
            <v>0</v>
          </cell>
          <cell r="Y6251">
            <v>0</v>
          </cell>
          <cell r="AA6251">
            <v>0</v>
          </cell>
          <cell r="AE6251">
            <v>2016.3320000000001</v>
          </cell>
        </row>
        <row r="6252">
          <cell r="C6252">
            <v>47878</v>
          </cell>
          <cell r="D6252">
            <v>5</v>
          </cell>
          <cell r="G6252">
            <v>0</v>
          </cell>
          <cell r="J6252">
            <v>0</v>
          </cell>
          <cell r="K6252">
            <v>0</v>
          </cell>
          <cell r="O6252" t="str">
            <v>0</v>
          </cell>
          <cell r="S6252">
            <v>0</v>
          </cell>
          <cell r="W6252">
            <v>0</v>
          </cell>
          <cell r="Y6252">
            <v>0</v>
          </cell>
          <cell r="AA6252">
            <v>0</v>
          </cell>
          <cell r="AE6252">
            <v>2016.3320000000001</v>
          </cell>
        </row>
        <row r="6253">
          <cell r="C6253">
            <v>47879</v>
          </cell>
          <cell r="D6253">
            <v>5</v>
          </cell>
          <cell r="G6253">
            <v>0</v>
          </cell>
          <cell r="J6253">
            <v>0</v>
          </cell>
          <cell r="K6253">
            <v>0</v>
          </cell>
          <cell r="O6253" t="str">
            <v>0</v>
          </cell>
          <cell r="S6253">
            <v>0</v>
          </cell>
          <cell r="W6253">
            <v>0</v>
          </cell>
          <cell r="Y6253">
            <v>0</v>
          </cell>
          <cell r="AA6253">
            <v>0</v>
          </cell>
          <cell r="AE6253">
            <v>2016.3320000000001</v>
          </cell>
        </row>
        <row r="6254">
          <cell r="C6254">
            <v>47880</v>
          </cell>
          <cell r="D6254">
            <v>5</v>
          </cell>
          <cell r="G6254">
            <v>0</v>
          </cell>
          <cell r="J6254">
            <v>0</v>
          </cell>
          <cell r="K6254">
            <v>0</v>
          </cell>
          <cell r="O6254" t="str">
            <v>0</v>
          </cell>
          <cell r="S6254">
            <v>0</v>
          </cell>
          <cell r="W6254">
            <v>0</v>
          </cell>
          <cell r="Y6254">
            <v>0</v>
          </cell>
          <cell r="AA6254">
            <v>0</v>
          </cell>
          <cell r="AE6254">
            <v>2016.3320000000001</v>
          </cell>
        </row>
        <row r="6255">
          <cell r="C6255">
            <v>47881</v>
          </cell>
          <cell r="D6255">
            <v>5</v>
          </cell>
          <cell r="G6255">
            <v>0</v>
          </cell>
          <cell r="J6255">
            <v>0</v>
          </cell>
          <cell r="K6255">
            <v>0</v>
          </cell>
          <cell r="O6255" t="str">
            <v>0</v>
          </cell>
          <cell r="S6255">
            <v>0</v>
          </cell>
          <cell r="W6255">
            <v>0</v>
          </cell>
          <cell r="Y6255">
            <v>0</v>
          </cell>
          <cell r="AA6255">
            <v>0</v>
          </cell>
          <cell r="AE6255">
            <v>2016.3320000000001</v>
          </cell>
        </row>
        <row r="6256">
          <cell r="C6256">
            <v>47882</v>
          </cell>
          <cell r="D6256">
            <v>6</v>
          </cell>
          <cell r="G6256">
            <v>0</v>
          </cell>
          <cell r="J6256">
            <v>0</v>
          </cell>
          <cell r="K6256">
            <v>0</v>
          </cell>
          <cell r="O6256" t="str">
            <v>0</v>
          </cell>
          <cell r="S6256">
            <v>0</v>
          </cell>
          <cell r="W6256">
            <v>0</v>
          </cell>
          <cell r="Y6256">
            <v>0</v>
          </cell>
          <cell r="AA6256">
            <v>0</v>
          </cell>
          <cell r="AE6256">
            <v>2016.3320000000001</v>
          </cell>
        </row>
        <row r="6257">
          <cell r="C6257">
            <v>47883</v>
          </cell>
          <cell r="D6257">
            <v>6</v>
          </cell>
          <cell r="G6257">
            <v>0</v>
          </cell>
          <cell r="J6257">
            <v>0</v>
          </cell>
          <cell r="K6257">
            <v>0</v>
          </cell>
          <cell r="O6257" t="str">
            <v>0</v>
          </cell>
          <cell r="S6257">
            <v>0</v>
          </cell>
          <cell r="W6257">
            <v>0</v>
          </cell>
          <cell r="Y6257">
            <v>0</v>
          </cell>
          <cell r="AA6257">
            <v>0</v>
          </cell>
          <cell r="AE6257">
            <v>2016.3320000000001</v>
          </cell>
        </row>
        <row r="6258">
          <cell r="C6258">
            <v>47884</v>
          </cell>
          <cell r="D6258">
            <v>6</v>
          </cell>
          <cell r="G6258">
            <v>0</v>
          </cell>
          <cell r="J6258">
            <v>0</v>
          </cell>
          <cell r="K6258">
            <v>0</v>
          </cell>
          <cell r="O6258" t="str">
            <v>0</v>
          </cell>
          <cell r="S6258">
            <v>0</v>
          </cell>
          <cell r="W6258">
            <v>0</v>
          </cell>
          <cell r="Y6258">
            <v>0</v>
          </cell>
          <cell r="AA6258">
            <v>0</v>
          </cell>
          <cell r="AE6258">
            <v>2016.3320000000001</v>
          </cell>
        </row>
        <row r="6259">
          <cell r="C6259">
            <v>47885</v>
          </cell>
          <cell r="D6259">
            <v>6</v>
          </cell>
          <cell r="G6259">
            <v>0</v>
          </cell>
          <cell r="J6259">
            <v>0</v>
          </cell>
          <cell r="K6259">
            <v>0</v>
          </cell>
          <cell r="O6259" t="str">
            <v>0</v>
          </cell>
          <cell r="S6259">
            <v>0</v>
          </cell>
          <cell r="W6259">
            <v>0</v>
          </cell>
          <cell r="Y6259">
            <v>0</v>
          </cell>
          <cell r="AA6259">
            <v>0</v>
          </cell>
          <cell r="AE6259">
            <v>2016.3320000000001</v>
          </cell>
        </row>
        <row r="6260">
          <cell r="C6260">
            <v>47886</v>
          </cell>
          <cell r="D6260">
            <v>6</v>
          </cell>
          <cell r="G6260">
            <v>0</v>
          </cell>
          <cell r="J6260">
            <v>0</v>
          </cell>
          <cell r="K6260">
            <v>0</v>
          </cell>
          <cell r="O6260" t="str">
            <v>0</v>
          </cell>
          <cell r="S6260">
            <v>0</v>
          </cell>
          <cell r="W6260">
            <v>0</v>
          </cell>
          <cell r="Y6260">
            <v>0</v>
          </cell>
          <cell r="AA6260">
            <v>0</v>
          </cell>
          <cell r="AE6260">
            <v>2016.3320000000001</v>
          </cell>
        </row>
        <row r="6261">
          <cell r="C6261">
            <v>47887</v>
          </cell>
          <cell r="D6261">
            <v>6</v>
          </cell>
          <cell r="G6261">
            <v>0</v>
          </cell>
          <cell r="J6261">
            <v>0</v>
          </cell>
          <cell r="K6261">
            <v>0</v>
          </cell>
          <cell r="O6261" t="str">
            <v>0</v>
          </cell>
          <cell r="S6261">
            <v>0</v>
          </cell>
          <cell r="W6261">
            <v>0</v>
          </cell>
          <cell r="Y6261">
            <v>0</v>
          </cell>
          <cell r="AA6261">
            <v>0</v>
          </cell>
          <cell r="AE6261">
            <v>2016.3320000000001</v>
          </cell>
        </row>
        <row r="6262">
          <cell r="C6262">
            <v>47888</v>
          </cell>
          <cell r="D6262">
            <v>6</v>
          </cell>
          <cell r="G6262">
            <v>0</v>
          </cell>
          <cell r="J6262">
            <v>0</v>
          </cell>
          <cell r="K6262">
            <v>0</v>
          </cell>
          <cell r="O6262" t="str">
            <v>0</v>
          </cell>
          <cell r="S6262">
            <v>0</v>
          </cell>
          <cell r="W6262">
            <v>0</v>
          </cell>
          <cell r="Y6262">
            <v>0</v>
          </cell>
          <cell r="AA6262">
            <v>0</v>
          </cell>
          <cell r="AE6262">
            <v>2016.3320000000001</v>
          </cell>
        </row>
        <row r="6263">
          <cell r="C6263">
            <v>47889</v>
          </cell>
          <cell r="D6263">
            <v>7</v>
          </cell>
          <cell r="G6263">
            <v>0</v>
          </cell>
          <cell r="J6263">
            <v>0</v>
          </cell>
          <cell r="K6263">
            <v>0</v>
          </cell>
          <cell r="O6263" t="str">
            <v>0</v>
          </cell>
          <cell r="S6263">
            <v>0</v>
          </cell>
          <cell r="W6263">
            <v>0</v>
          </cell>
          <cell r="Y6263">
            <v>0</v>
          </cell>
          <cell r="AA6263">
            <v>0</v>
          </cell>
          <cell r="AE6263">
            <v>2016.3320000000001</v>
          </cell>
        </row>
        <row r="6264">
          <cell r="C6264">
            <v>47890</v>
          </cell>
          <cell r="D6264">
            <v>7</v>
          </cell>
          <cell r="G6264">
            <v>0</v>
          </cell>
          <cell r="J6264">
            <v>0</v>
          </cell>
          <cell r="K6264">
            <v>0</v>
          </cell>
          <cell r="O6264" t="str">
            <v>0</v>
          </cell>
          <cell r="S6264">
            <v>0</v>
          </cell>
          <cell r="W6264">
            <v>0</v>
          </cell>
          <cell r="Y6264">
            <v>0</v>
          </cell>
          <cell r="AA6264">
            <v>0</v>
          </cell>
          <cell r="AE6264">
            <v>2016.3320000000001</v>
          </cell>
        </row>
        <row r="6265">
          <cell r="C6265">
            <v>47891</v>
          </cell>
          <cell r="D6265">
            <v>7</v>
          </cell>
          <cell r="G6265">
            <v>0</v>
          </cell>
          <cell r="J6265">
            <v>0</v>
          </cell>
          <cell r="K6265">
            <v>0</v>
          </cell>
          <cell r="O6265" t="str">
            <v>0</v>
          </cell>
          <cell r="S6265">
            <v>0</v>
          </cell>
          <cell r="W6265">
            <v>0</v>
          </cell>
          <cell r="Y6265">
            <v>0</v>
          </cell>
          <cell r="AA6265">
            <v>0</v>
          </cell>
          <cell r="AE6265">
            <v>2016.3320000000001</v>
          </cell>
        </row>
        <row r="6266">
          <cell r="C6266">
            <v>47892</v>
          </cell>
          <cell r="D6266">
            <v>7</v>
          </cell>
          <cell r="G6266">
            <v>0</v>
          </cell>
          <cell r="J6266">
            <v>0</v>
          </cell>
          <cell r="K6266">
            <v>0</v>
          </cell>
          <cell r="O6266" t="str">
            <v>0</v>
          </cell>
          <cell r="S6266">
            <v>0</v>
          </cell>
          <cell r="W6266">
            <v>0</v>
          </cell>
          <cell r="Y6266">
            <v>0</v>
          </cell>
          <cell r="AA6266">
            <v>0</v>
          </cell>
          <cell r="AE6266">
            <v>2016.3320000000001</v>
          </cell>
        </row>
        <row r="6267">
          <cell r="C6267">
            <v>47893</v>
          </cell>
          <cell r="D6267">
            <v>7</v>
          </cell>
          <cell r="G6267">
            <v>0</v>
          </cell>
          <cell r="J6267">
            <v>0</v>
          </cell>
          <cell r="K6267">
            <v>0</v>
          </cell>
          <cell r="O6267" t="str">
            <v>0</v>
          </cell>
          <cell r="S6267">
            <v>0</v>
          </cell>
          <cell r="W6267">
            <v>0</v>
          </cell>
          <cell r="Y6267">
            <v>0</v>
          </cell>
          <cell r="AA6267">
            <v>0</v>
          </cell>
          <cell r="AE6267">
            <v>2016.3320000000001</v>
          </cell>
        </row>
        <row r="6268">
          <cell r="C6268">
            <v>47894</v>
          </cell>
          <cell r="D6268">
            <v>7</v>
          </cell>
          <cell r="G6268">
            <v>0</v>
          </cell>
          <cell r="J6268">
            <v>0</v>
          </cell>
          <cell r="K6268">
            <v>0</v>
          </cell>
          <cell r="O6268" t="str">
            <v>0</v>
          </cell>
          <cell r="S6268">
            <v>0</v>
          </cell>
          <cell r="W6268">
            <v>0</v>
          </cell>
          <cell r="Y6268">
            <v>0</v>
          </cell>
          <cell r="AA6268">
            <v>0</v>
          </cell>
          <cell r="AE6268">
            <v>2016.3320000000001</v>
          </cell>
        </row>
        <row r="6269">
          <cell r="C6269">
            <v>47895</v>
          </cell>
          <cell r="D6269">
            <v>7</v>
          </cell>
          <cell r="G6269">
            <v>0</v>
          </cell>
          <cell r="J6269">
            <v>0</v>
          </cell>
          <cell r="K6269">
            <v>0</v>
          </cell>
          <cell r="O6269" t="str">
            <v>0</v>
          </cell>
          <cell r="S6269">
            <v>0</v>
          </cell>
          <cell r="W6269">
            <v>0</v>
          </cell>
          <cell r="Y6269">
            <v>0</v>
          </cell>
          <cell r="AA6269">
            <v>0</v>
          </cell>
          <cell r="AE6269">
            <v>2016.3320000000001</v>
          </cell>
        </row>
        <row r="6270">
          <cell r="C6270">
            <v>47896</v>
          </cell>
          <cell r="D6270">
            <v>8</v>
          </cell>
          <cell r="G6270">
            <v>0</v>
          </cell>
          <cell r="J6270">
            <v>0</v>
          </cell>
          <cell r="K6270">
            <v>0</v>
          </cell>
          <cell r="O6270" t="str">
            <v>0</v>
          </cell>
          <cell r="S6270">
            <v>0</v>
          </cell>
          <cell r="W6270">
            <v>0</v>
          </cell>
          <cell r="Y6270">
            <v>0</v>
          </cell>
          <cell r="AA6270">
            <v>0</v>
          </cell>
          <cell r="AE6270">
            <v>2016.3320000000001</v>
          </cell>
        </row>
        <row r="6271">
          <cell r="C6271">
            <v>47897</v>
          </cell>
          <cell r="D6271">
            <v>8</v>
          </cell>
          <cell r="G6271">
            <v>0</v>
          </cell>
          <cell r="J6271">
            <v>0</v>
          </cell>
          <cell r="K6271">
            <v>0</v>
          </cell>
          <cell r="O6271" t="str">
            <v>0</v>
          </cell>
          <cell r="S6271">
            <v>0</v>
          </cell>
          <cell r="W6271">
            <v>0</v>
          </cell>
          <cell r="Y6271">
            <v>0</v>
          </cell>
          <cell r="AA6271">
            <v>0</v>
          </cell>
          <cell r="AE6271">
            <v>2016.3320000000001</v>
          </cell>
        </row>
        <row r="6272">
          <cell r="C6272">
            <v>47898</v>
          </cell>
          <cell r="D6272">
            <v>8</v>
          </cell>
          <cell r="G6272">
            <v>0</v>
          </cell>
          <cell r="J6272">
            <v>0</v>
          </cell>
          <cell r="K6272">
            <v>0</v>
          </cell>
          <cell r="O6272" t="str">
            <v>0</v>
          </cell>
          <cell r="S6272">
            <v>0</v>
          </cell>
          <cell r="W6272">
            <v>0</v>
          </cell>
          <cell r="Y6272">
            <v>0</v>
          </cell>
          <cell r="AA6272">
            <v>0</v>
          </cell>
          <cell r="AE6272">
            <v>2016.3320000000001</v>
          </cell>
        </row>
        <row r="6273">
          <cell r="C6273">
            <v>47899</v>
          </cell>
          <cell r="D6273">
            <v>8</v>
          </cell>
          <cell r="G6273">
            <v>0</v>
          </cell>
          <cell r="J6273">
            <v>0</v>
          </cell>
          <cell r="K6273">
            <v>0</v>
          </cell>
          <cell r="O6273" t="str">
            <v>0</v>
          </cell>
          <cell r="S6273">
            <v>0</v>
          </cell>
          <cell r="W6273">
            <v>0</v>
          </cell>
          <cell r="Y6273">
            <v>0</v>
          </cell>
          <cell r="AA6273">
            <v>0</v>
          </cell>
          <cell r="AE6273">
            <v>2016.3320000000001</v>
          </cell>
        </row>
        <row r="6274">
          <cell r="C6274">
            <v>47900</v>
          </cell>
          <cell r="D6274">
            <v>8</v>
          </cell>
          <cell r="G6274">
            <v>0</v>
          </cell>
          <cell r="J6274">
            <v>0</v>
          </cell>
          <cell r="K6274">
            <v>0</v>
          </cell>
          <cell r="O6274" t="str">
            <v>0</v>
          </cell>
          <cell r="S6274">
            <v>0</v>
          </cell>
          <cell r="W6274">
            <v>0</v>
          </cell>
          <cell r="Y6274">
            <v>0</v>
          </cell>
          <cell r="AA6274">
            <v>0</v>
          </cell>
          <cell r="AE6274">
            <v>2016.3320000000001</v>
          </cell>
        </row>
        <row r="6275">
          <cell r="C6275">
            <v>47901</v>
          </cell>
          <cell r="D6275">
            <v>8</v>
          </cell>
          <cell r="G6275">
            <v>0</v>
          </cell>
          <cell r="J6275">
            <v>0</v>
          </cell>
          <cell r="K6275">
            <v>0</v>
          </cell>
          <cell r="O6275" t="str">
            <v>0</v>
          </cell>
          <cell r="S6275">
            <v>0</v>
          </cell>
          <cell r="W6275">
            <v>0</v>
          </cell>
          <cell r="Y6275">
            <v>0</v>
          </cell>
          <cell r="AA6275">
            <v>0</v>
          </cell>
          <cell r="AE6275">
            <v>2016.3320000000001</v>
          </cell>
        </row>
        <row r="6276">
          <cell r="C6276">
            <v>47902</v>
          </cell>
          <cell r="D6276">
            <v>8</v>
          </cell>
          <cell r="G6276">
            <v>0</v>
          </cell>
          <cell r="J6276">
            <v>0</v>
          </cell>
          <cell r="K6276">
            <v>0</v>
          </cell>
          <cell r="O6276" t="str">
            <v>0</v>
          </cell>
          <cell r="S6276">
            <v>0</v>
          </cell>
          <cell r="W6276">
            <v>0</v>
          </cell>
          <cell r="Y6276">
            <v>0</v>
          </cell>
          <cell r="AA6276">
            <v>0</v>
          </cell>
          <cell r="AE6276">
            <v>2016.3320000000001</v>
          </cell>
        </row>
        <row r="6277">
          <cell r="C6277">
            <v>47903</v>
          </cell>
          <cell r="D6277">
            <v>9</v>
          </cell>
          <cell r="G6277">
            <v>0</v>
          </cell>
          <cell r="J6277">
            <v>0</v>
          </cell>
          <cell r="K6277">
            <v>0</v>
          </cell>
          <cell r="O6277" t="str">
            <v>0</v>
          </cell>
          <cell r="S6277">
            <v>0</v>
          </cell>
          <cell r="W6277">
            <v>0</v>
          </cell>
          <cell r="Y6277">
            <v>0</v>
          </cell>
          <cell r="AA6277">
            <v>0</v>
          </cell>
          <cell r="AE6277">
            <v>2016.3320000000001</v>
          </cell>
        </row>
        <row r="6278">
          <cell r="C6278">
            <v>47904</v>
          </cell>
          <cell r="D6278">
            <v>9</v>
          </cell>
          <cell r="G6278">
            <v>0</v>
          </cell>
          <cell r="J6278">
            <v>0</v>
          </cell>
          <cell r="K6278">
            <v>0</v>
          </cell>
          <cell r="O6278" t="str">
            <v>0</v>
          </cell>
          <cell r="S6278">
            <v>0</v>
          </cell>
          <cell r="W6278">
            <v>0</v>
          </cell>
          <cell r="Y6278">
            <v>0</v>
          </cell>
          <cell r="AA6278">
            <v>0</v>
          </cell>
          <cell r="AE6278">
            <v>2016.3320000000001</v>
          </cell>
        </row>
        <row r="6279">
          <cell r="C6279">
            <v>47905</v>
          </cell>
          <cell r="D6279">
            <v>9</v>
          </cell>
          <cell r="G6279">
            <v>0</v>
          </cell>
          <cell r="J6279">
            <v>0</v>
          </cell>
          <cell r="K6279">
            <v>0</v>
          </cell>
          <cell r="O6279" t="str">
            <v>0</v>
          </cell>
          <cell r="S6279">
            <v>0</v>
          </cell>
          <cell r="W6279">
            <v>0</v>
          </cell>
          <cell r="Y6279">
            <v>0</v>
          </cell>
          <cell r="AA6279">
            <v>0</v>
          </cell>
          <cell r="AE6279">
            <v>2016.3320000000001</v>
          </cell>
        </row>
        <row r="6280">
          <cell r="C6280">
            <v>47906</v>
          </cell>
          <cell r="D6280">
            <v>9</v>
          </cell>
          <cell r="G6280">
            <v>0</v>
          </cell>
          <cell r="J6280">
            <v>0</v>
          </cell>
          <cell r="K6280">
            <v>0</v>
          </cell>
          <cell r="O6280" t="str">
            <v>0</v>
          </cell>
          <cell r="S6280">
            <v>0</v>
          </cell>
          <cell r="W6280">
            <v>0</v>
          </cell>
          <cell r="Y6280">
            <v>0</v>
          </cell>
          <cell r="AA6280">
            <v>0</v>
          </cell>
          <cell r="AE6280">
            <v>2016.3320000000001</v>
          </cell>
        </row>
        <row r="6281">
          <cell r="C6281">
            <v>47907</v>
          </cell>
          <cell r="D6281">
            <v>9</v>
          </cell>
          <cell r="G6281">
            <v>0</v>
          </cell>
          <cell r="J6281">
            <v>0</v>
          </cell>
          <cell r="K6281">
            <v>0</v>
          </cell>
          <cell r="O6281" t="str">
            <v>0</v>
          </cell>
          <cell r="S6281">
            <v>0</v>
          </cell>
          <cell r="W6281">
            <v>0</v>
          </cell>
          <cell r="Y6281">
            <v>0</v>
          </cell>
          <cell r="AA6281">
            <v>0</v>
          </cell>
        </row>
        <row r="6282">
          <cell r="C6282">
            <v>47908</v>
          </cell>
          <cell r="D6282">
            <v>9</v>
          </cell>
          <cell r="G6282">
            <v>0</v>
          </cell>
          <cell r="J6282">
            <v>0</v>
          </cell>
          <cell r="K6282">
            <v>0</v>
          </cell>
          <cell r="O6282" t="str">
            <v>0</v>
          </cell>
          <cell r="S6282">
            <v>0</v>
          </cell>
          <cell r="W6282">
            <v>0</v>
          </cell>
          <cell r="Y6282">
            <v>0</v>
          </cell>
          <cell r="AA6282">
            <v>0</v>
          </cell>
          <cell r="AE6282">
            <v>2016.3320000000001</v>
          </cell>
        </row>
        <row r="6283">
          <cell r="C6283">
            <v>47909</v>
          </cell>
          <cell r="D6283">
            <v>9</v>
          </cell>
          <cell r="G6283">
            <v>0</v>
          </cell>
          <cell r="J6283">
            <v>0</v>
          </cell>
          <cell r="K6283">
            <v>0</v>
          </cell>
          <cell r="O6283" t="str">
            <v>0</v>
          </cell>
          <cell r="S6283">
            <v>0</v>
          </cell>
          <cell r="W6283">
            <v>0</v>
          </cell>
          <cell r="Y6283">
            <v>0</v>
          </cell>
          <cell r="AA6283">
            <v>0</v>
          </cell>
          <cell r="AE6283">
            <v>2016.3320000000001</v>
          </cell>
        </row>
        <row r="6284">
          <cell r="C6284">
            <v>47910</v>
          </cell>
          <cell r="D6284">
            <v>10</v>
          </cell>
          <cell r="G6284">
            <v>0</v>
          </cell>
          <cell r="J6284">
            <v>0</v>
          </cell>
          <cell r="K6284">
            <v>0</v>
          </cell>
          <cell r="O6284" t="str">
            <v>0</v>
          </cell>
          <cell r="S6284">
            <v>0</v>
          </cell>
          <cell r="W6284">
            <v>0</v>
          </cell>
          <cell r="Y6284">
            <v>0</v>
          </cell>
          <cell r="AA6284">
            <v>0</v>
          </cell>
          <cell r="AE6284">
            <v>2016.3320000000001</v>
          </cell>
        </row>
        <row r="6285">
          <cell r="C6285">
            <v>47911</v>
          </cell>
          <cell r="D6285">
            <v>10</v>
          </cell>
          <cell r="G6285">
            <v>0</v>
          </cell>
          <cell r="J6285">
            <v>0</v>
          </cell>
          <cell r="K6285">
            <v>0</v>
          </cell>
          <cell r="O6285" t="str">
            <v>0</v>
          </cell>
          <cell r="S6285">
            <v>0</v>
          </cell>
          <cell r="W6285">
            <v>0</v>
          </cell>
          <cell r="Y6285">
            <v>0</v>
          </cell>
          <cell r="AA6285">
            <v>0</v>
          </cell>
          <cell r="AE6285">
            <v>2016.3320000000001</v>
          </cell>
        </row>
        <row r="6286">
          <cell r="C6286">
            <v>47912</v>
          </cell>
          <cell r="D6286">
            <v>10</v>
          </cell>
          <cell r="G6286">
            <v>0</v>
          </cell>
          <cell r="J6286">
            <v>0</v>
          </cell>
          <cell r="K6286">
            <v>0</v>
          </cell>
          <cell r="O6286" t="str">
            <v>0</v>
          </cell>
          <cell r="S6286">
            <v>0</v>
          </cell>
          <cell r="W6286">
            <v>0</v>
          </cell>
          <cell r="Y6286">
            <v>0</v>
          </cell>
          <cell r="AA6286">
            <v>0</v>
          </cell>
          <cell r="AE6286">
            <v>2016.3320000000001</v>
          </cell>
        </row>
        <row r="6287">
          <cell r="C6287">
            <v>47913</v>
          </cell>
          <cell r="D6287">
            <v>10</v>
          </cell>
          <cell r="G6287">
            <v>0</v>
          </cell>
          <cell r="J6287">
            <v>0</v>
          </cell>
          <cell r="K6287">
            <v>0</v>
          </cell>
          <cell r="O6287" t="str">
            <v>0</v>
          </cell>
          <cell r="S6287">
            <v>0</v>
          </cell>
          <cell r="W6287">
            <v>0</v>
          </cell>
          <cell r="Y6287">
            <v>0</v>
          </cell>
          <cell r="AA6287">
            <v>0</v>
          </cell>
          <cell r="AE6287">
            <v>2016.3320000000001</v>
          </cell>
        </row>
        <row r="6288">
          <cell r="C6288">
            <v>47914</v>
          </cell>
          <cell r="D6288">
            <v>10</v>
          </cell>
          <cell r="G6288">
            <v>0</v>
          </cell>
          <cell r="J6288">
            <v>0</v>
          </cell>
          <cell r="K6288">
            <v>0</v>
          </cell>
          <cell r="O6288" t="str">
            <v>0</v>
          </cell>
          <cell r="S6288">
            <v>0</v>
          </cell>
          <cell r="W6288">
            <v>0</v>
          </cell>
          <cell r="Y6288">
            <v>0</v>
          </cell>
          <cell r="AA6288">
            <v>0</v>
          </cell>
          <cell r="AE6288">
            <v>2016.3320000000001</v>
          </cell>
        </row>
        <row r="6289">
          <cell r="C6289">
            <v>47915</v>
          </cell>
          <cell r="D6289">
            <v>10</v>
          </cell>
          <cell r="G6289">
            <v>0</v>
          </cell>
          <cell r="J6289">
            <v>0</v>
          </cell>
          <cell r="K6289">
            <v>0</v>
          </cell>
          <cell r="O6289" t="str">
            <v>0</v>
          </cell>
          <cell r="S6289">
            <v>0</v>
          </cell>
          <cell r="W6289">
            <v>0</v>
          </cell>
          <cell r="Y6289">
            <v>0</v>
          </cell>
          <cell r="AA6289">
            <v>0</v>
          </cell>
          <cell r="AE6289">
            <v>2016.3320000000001</v>
          </cell>
        </row>
        <row r="6290">
          <cell r="C6290">
            <v>47916</v>
          </cell>
          <cell r="D6290">
            <v>10</v>
          </cell>
          <cell r="G6290">
            <v>0</v>
          </cell>
          <cell r="J6290">
            <v>0</v>
          </cell>
          <cell r="K6290">
            <v>0</v>
          </cell>
          <cell r="O6290" t="str">
            <v>0</v>
          </cell>
          <cell r="S6290">
            <v>0</v>
          </cell>
          <cell r="W6290">
            <v>0</v>
          </cell>
          <cell r="Y6290">
            <v>0</v>
          </cell>
          <cell r="AA6290">
            <v>0</v>
          </cell>
          <cell r="AE6290">
            <v>2016.3320000000001</v>
          </cell>
        </row>
        <row r="6291">
          <cell r="C6291">
            <v>47917</v>
          </cell>
          <cell r="D6291">
            <v>11</v>
          </cell>
          <cell r="G6291">
            <v>0</v>
          </cell>
          <cell r="J6291">
            <v>0</v>
          </cell>
          <cell r="K6291">
            <v>0</v>
          </cell>
          <cell r="O6291" t="str">
            <v>0</v>
          </cell>
          <cell r="S6291">
            <v>0</v>
          </cell>
          <cell r="W6291">
            <v>0</v>
          </cell>
          <cell r="Y6291">
            <v>0</v>
          </cell>
          <cell r="AA6291">
            <v>0</v>
          </cell>
          <cell r="AE6291">
            <v>2016.3320000000001</v>
          </cell>
        </row>
        <row r="6292">
          <cell r="C6292">
            <v>47918</v>
          </cell>
          <cell r="D6292">
            <v>11</v>
          </cell>
          <cell r="G6292">
            <v>0</v>
          </cell>
          <cell r="J6292">
            <v>0</v>
          </cell>
          <cell r="K6292">
            <v>0</v>
          </cell>
          <cell r="O6292" t="str">
            <v>0</v>
          </cell>
          <cell r="S6292">
            <v>0</v>
          </cell>
          <cell r="W6292">
            <v>0</v>
          </cell>
          <cell r="Y6292">
            <v>0</v>
          </cell>
          <cell r="AA6292">
            <v>0</v>
          </cell>
          <cell r="AE6292">
            <v>2016.3320000000001</v>
          </cell>
        </row>
        <row r="6293">
          <cell r="C6293">
            <v>47919</v>
          </cell>
          <cell r="D6293">
            <v>11</v>
          </cell>
          <cell r="G6293">
            <v>0</v>
          </cell>
          <cell r="J6293">
            <v>0</v>
          </cell>
          <cell r="K6293">
            <v>0</v>
          </cell>
          <cell r="O6293" t="str">
            <v>0</v>
          </cell>
          <cell r="S6293">
            <v>0</v>
          </cell>
          <cell r="W6293">
            <v>0</v>
          </cell>
          <cell r="Y6293">
            <v>0</v>
          </cell>
          <cell r="AA6293">
            <v>0</v>
          </cell>
          <cell r="AE6293">
            <v>2016.3320000000001</v>
          </cell>
        </row>
        <row r="6294">
          <cell r="C6294">
            <v>47920</v>
          </cell>
          <cell r="D6294">
            <v>11</v>
          </cell>
          <cell r="G6294">
            <v>0</v>
          </cell>
          <cell r="J6294">
            <v>0</v>
          </cell>
          <cell r="K6294">
            <v>0</v>
          </cell>
          <cell r="O6294" t="str">
            <v>0</v>
          </cell>
          <cell r="S6294">
            <v>0</v>
          </cell>
          <cell r="W6294">
            <v>0</v>
          </cell>
          <cell r="Y6294">
            <v>0</v>
          </cell>
          <cell r="AA6294">
            <v>0</v>
          </cell>
          <cell r="AE6294">
            <v>2016.3320000000001</v>
          </cell>
        </row>
        <row r="6295">
          <cell r="C6295">
            <v>47921</v>
          </cell>
          <cell r="D6295">
            <v>11</v>
          </cell>
          <cell r="G6295">
            <v>0</v>
          </cell>
          <cell r="J6295">
            <v>0</v>
          </cell>
          <cell r="K6295">
            <v>0</v>
          </cell>
          <cell r="O6295" t="str">
            <v>0</v>
          </cell>
          <cell r="S6295">
            <v>0</v>
          </cell>
          <cell r="W6295">
            <v>0</v>
          </cell>
          <cell r="Y6295">
            <v>0</v>
          </cell>
          <cell r="AA6295">
            <v>0</v>
          </cell>
          <cell r="AE6295">
            <v>2016.3320000000001</v>
          </cell>
        </row>
        <row r="6296">
          <cell r="C6296">
            <v>47922</v>
          </cell>
          <cell r="D6296">
            <v>11</v>
          </cell>
          <cell r="G6296">
            <v>0</v>
          </cell>
          <cell r="J6296">
            <v>0</v>
          </cell>
          <cell r="K6296">
            <v>0</v>
          </cell>
          <cell r="O6296" t="str">
            <v>0</v>
          </cell>
          <cell r="S6296">
            <v>0</v>
          </cell>
          <cell r="W6296">
            <v>0</v>
          </cell>
          <cell r="Y6296">
            <v>0</v>
          </cell>
          <cell r="AA6296">
            <v>0</v>
          </cell>
          <cell r="AE6296">
            <v>2016.3320000000001</v>
          </cell>
        </row>
        <row r="6297">
          <cell r="C6297">
            <v>47923</v>
          </cell>
          <cell r="D6297">
            <v>11</v>
          </cell>
          <cell r="G6297">
            <v>0</v>
          </cell>
          <cell r="J6297">
            <v>0</v>
          </cell>
          <cell r="K6297">
            <v>0</v>
          </cell>
          <cell r="O6297" t="str">
            <v>0</v>
          </cell>
          <cell r="S6297">
            <v>0</v>
          </cell>
          <cell r="W6297">
            <v>0</v>
          </cell>
          <cell r="Y6297">
            <v>0</v>
          </cell>
          <cell r="AA6297">
            <v>0</v>
          </cell>
          <cell r="AE6297">
            <v>2016.3320000000001</v>
          </cell>
        </row>
        <row r="6298">
          <cell r="C6298">
            <v>47924</v>
          </cell>
          <cell r="D6298">
            <v>12</v>
          </cell>
          <cell r="G6298">
            <v>0</v>
          </cell>
          <cell r="J6298">
            <v>0</v>
          </cell>
          <cell r="K6298">
            <v>0</v>
          </cell>
          <cell r="O6298" t="str">
            <v>0</v>
          </cell>
          <cell r="S6298">
            <v>0</v>
          </cell>
          <cell r="W6298">
            <v>0</v>
          </cell>
          <cell r="Y6298">
            <v>0</v>
          </cell>
          <cell r="AA6298">
            <v>0</v>
          </cell>
          <cell r="AE6298">
            <v>2016.3320000000001</v>
          </cell>
        </row>
        <row r="6299">
          <cell r="C6299">
            <v>47925</v>
          </cell>
          <cell r="D6299">
            <v>12</v>
          </cell>
          <cell r="G6299">
            <v>0</v>
          </cell>
          <cell r="J6299">
            <v>0</v>
          </cell>
          <cell r="K6299">
            <v>0</v>
          </cell>
          <cell r="O6299" t="str">
            <v>0</v>
          </cell>
          <cell r="S6299">
            <v>0</v>
          </cell>
          <cell r="W6299">
            <v>0</v>
          </cell>
          <cell r="Y6299">
            <v>0</v>
          </cell>
          <cell r="AA6299">
            <v>0</v>
          </cell>
          <cell r="AE6299">
            <v>2016.3320000000001</v>
          </cell>
        </row>
        <row r="6300">
          <cell r="C6300">
            <v>47926</v>
          </cell>
          <cell r="D6300">
            <v>12</v>
          </cell>
          <cell r="G6300">
            <v>0</v>
          </cell>
          <cell r="J6300">
            <v>0</v>
          </cell>
          <cell r="K6300">
            <v>0</v>
          </cell>
          <cell r="O6300" t="str">
            <v>0</v>
          </cell>
          <cell r="S6300">
            <v>0</v>
          </cell>
          <cell r="W6300">
            <v>0</v>
          </cell>
          <cell r="Y6300">
            <v>0</v>
          </cell>
          <cell r="AA6300">
            <v>0</v>
          </cell>
          <cell r="AE6300">
            <v>2016.3320000000001</v>
          </cell>
        </row>
        <row r="6301">
          <cell r="C6301">
            <v>47927</v>
          </cell>
          <cell r="D6301">
            <v>12</v>
          </cell>
          <cell r="G6301">
            <v>0</v>
          </cell>
          <cell r="J6301">
            <v>0</v>
          </cell>
          <cell r="K6301">
            <v>0</v>
          </cell>
          <cell r="O6301" t="str">
            <v>0</v>
          </cell>
          <cell r="S6301">
            <v>0</v>
          </cell>
          <cell r="W6301">
            <v>0</v>
          </cell>
          <cell r="Y6301">
            <v>0</v>
          </cell>
          <cell r="AA6301">
            <v>0</v>
          </cell>
          <cell r="AE6301">
            <v>2016.3320000000001</v>
          </cell>
        </row>
        <row r="6302">
          <cell r="C6302">
            <v>47928</v>
          </cell>
          <cell r="D6302">
            <v>12</v>
          </cell>
          <cell r="G6302">
            <v>0</v>
          </cell>
          <cell r="J6302">
            <v>0</v>
          </cell>
          <cell r="K6302">
            <v>0</v>
          </cell>
          <cell r="O6302" t="str">
            <v>0</v>
          </cell>
          <cell r="S6302">
            <v>0</v>
          </cell>
          <cell r="W6302">
            <v>0</v>
          </cell>
          <cell r="Y6302">
            <v>0</v>
          </cell>
          <cell r="AA6302">
            <v>0</v>
          </cell>
          <cell r="AE6302">
            <v>2016.3320000000001</v>
          </cell>
        </row>
        <row r="6303">
          <cell r="C6303">
            <v>47929</v>
          </cell>
          <cell r="D6303">
            <v>12</v>
          </cell>
          <cell r="G6303">
            <v>0</v>
          </cell>
          <cell r="J6303">
            <v>0</v>
          </cell>
          <cell r="K6303">
            <v>0</v>
          </cell>
          <cell r="O6303" t="str">
            <v>0</v>
          </cell>
          <cell r="S6303">
            <v>0</v>
          </cell>
          <cell r="W6303">
            <v>0</v>
          </cell>
          <cell r="Y6303">
            <v>0</v>
          </cell>
          <cell r="AA6303">
            <v>0</v>
          </cell>
          <cell r="AE6303">
            <v>2016.3320000000001</v>
          </cell>
        </row>
        <row r="6304">
          <cell r="C6304">
            <v>47930</v>
          </cell>
          <cell r="D6304">
            <v>12</v>
          </cell>
          <cell r="G6304">
            <v>0</v>
          </cell>
          <cell r="J6304">
            <v>0</v>
          </cell>
          <cell r="K6304">
            <v>0</v>
          </cell>
          <cell r="O6304" t="str">
            <v>0</v>
          </cell>
          <cell r="S6304">
            <v>0</v>
          </cell>
          <cell r="W6304">
            <v>0</v>
          </cell>
          <cell r="Y6304">
            <v>0</v>
          </cell>
          <cell r="AA6304">
            <v>0</v>
          </cell>
          <cell r="AE6304">
            <v>2016.3320000000001</v>
          </cell>
        </row>
        <row r="6305">
          <cell r="C6305">
            <v>47931</v>
          </cell>
          <cell r="D6305">
            <v>13</v>
          </cell>
          <cell r="G6305">
            <v>0</v>
          </cell>
          <cell r="J6305">
            <v>0</v>
          </cell>
          <cell r="K6305">
            <v>0</v>
          </cell>
          <cell r="O6305" t="str">
            <v>0</v>
          </cell>
          <cell r="S6305">
            <v>0</v>
          </cell>
          <cell r="W6305">
            <v>0</v>
          </cell>
          <cell r="Y6305">
            <v>0</v>
          </cell>
          <cell r="AA6305">
            <v>0</v>
          </cell>
          <cell r="AE6305">
            <v>2016.3320000000001</v>
          </cell>
        </row>
        <row r="6306">
          <cell r="C6306">
            <v>47932</v>
          </cell>
          <cell r="D6306">
            <v>13</v>
          </cell>
          <cell r="G6306">
            <v>0</v>
          </cell>
          <cell r="J6306">
            <v>0</v>
          </cell>
          <cell r="K6306">
            <v>0</v>
          </cell>
          <cell r="O6306" t="str">
            <v>0</v>
          </cell>
          <cell r="S6306">
            <v>0</v>
          </cell>
          <cell r="W6306">
            <v>0</v>
          </cell>
          <cell r="Y6306">
            <v>0</v>
          </cell>
          <cell r="AA6306">
            <v>0</v>
          </cell>
          <cell r="AE6306">
            <v>2016.3320000000001</v>
          </cell>
        </row>
        <row r="6307">
          <cell r="C6307">
            <v>47933</v>
          </cell>
          <cell r="D6307">
            <v>13</v>
          </cell>
          <cell r="G6307">
            <v>0</v>
          </cell>
          <cell r="J6307">
            <v>0</v>
          </cell>
          <cell r="K6307">
            <v>0</v>
          </cell>
          <cell r="O6307" t="str">
            <v>0</v>
          </cell>
          <cell r="S6307">
            <v>0</v>
          </cell>
          <cell r="W6307">
            <v>0</v>
          </cell>
          <cell r="Y6307">
            <v>0</v>
          </cell>
          <cell r="AA6307">
            <v>0</v>
          </cell>
          <cell r="AE6307">
            <v>2016.3320000000001</v>
          </cell>
        </row>
        <row r="6308">
          <cell r="C6308">
            <v>47934</v>
          </cell>
          <cell r="D6308">
            <v>13</v>
          </cell>
          <cell r="G6308">
            <v>0</v>
          </cell>
          <cell r="J6308">
            <v>0</v>
          </cell>
          <cell r="K6308">
            <v>0</v>
          </cell>
          <cell r="O6308" t="str">
            <v>0</v>
          </cell>
          <cell r="S6308">
            <v>0</v>
          </cell>
          <cell r="W6308">
            <v>0</v>
          </cell>
          <cell r="Y6308">
            <v>0</v>
          </cell>
          <cell r="AA6308">
            <v>0</v>
          </cell>
          <cell r="AE6308">
            <v>2016.3320000000001</v>
          </cell>
        </row>
        <row r="6309">
          <cell r="C6309">
            <v>47935</v>
          </cell>
          <cell r="D6309">
            <v>13</v>
          </cell>
          <cell r="G6309">
            <v>0</v>
          </cell>
          <cell r="J6309">
            <v>0</v>
          </cell>
          <cell r="K6309">
            <v>0</v>
          </cell>
          <cell r="O6309" t="str">
            <v>0</v>
          </cell>
          <cell r="S6309">
            <v>0</v>
          </cell>
          <cell r="W6309">
            <v>0</v>
          </cell>
          <cell r="Y6309">
            <v>0</v>
          </cell>
          <cell r="AA6309">
            <v>0</v>
          </cell>
        </row>
        <row r="6310">
          <cell r="C6310">
            <v>47936</v>
          </cell>
          <cell r="D6310">
            <v>13</v>
          </cell>
          <cell r="G6310">
            <v>0</v>
          </cell>
          <cell r="J6310">
            <v>0</v>
          </cell>
          <cell r="K6310">
            <v>0</v>
          </cell>
          <cell r="O6310" t="str">
            <v>0</v>
          </cell>
          <cell r="S6310">
            <v>0</v>
          </cell>
          <cell r="W6310">
            <v>0</v>
          </cell>
          <cell r="Y6310">
            <v>0</v>
          </cell>
          <cell r="AA6310">
            <v>0</v>
          </cell>
          <cell r="AE6310">
            <v>2016.3320000000001</v>
          </cell>
        </row>
        <row r="6311">
          <cell r="C6311">
            <v>47937</v>
          </cell>
          <cell r="D6311">
            <v>13</v>
          </cell>
          <cell r="G6311">
            <v>0</v>
          </cell>
          <cell r="J6311">
            <v>0</v>
          </cell>
          <cell r="K6311">
            <v>0</v>
          </cell>
          <cell r="O6311" t="str">
            <v>0</v>
          </cell>
          <cell r="S6311">
            <v>0</v>
          </cell>
          <cell r="W6311">
            <v>0</v>
          </cell>
          <cell r="Y6311">
            <v>0</v>
          </cell>
          <cell r="AA6311">
            <v>0</v>
          </cell>
          <cell r="AE6311">
            <v>2016.3320000000001</v>
          </cell>
        </row>
        <row r="6312">
          <cell r="C6312">
            <v>47938</v>
          </cell>
          <cell r="D6312">
            <v>14</v>
          </cell>
          <cell r="G6312">
            <v>0</v>
          </cell>
          <cell r="J6312">
            <v>0</v>
          </cell>
          <cell r="K6312">
            <v>0</v>
          </cell>
          <cell r="O6312" t="str">
            <v>0</v>
          </cell>
          <cell r="S6312">
            <v>0</v>
          </cell>
          <cell r="W6312">
            <v>0</v>
          </cell>
          <cell r="Y6312">
            <v>0</v>
          </cell>
          <cell r="AA6312">
            <v>0</v>
          </cell>
          <cell r="AE6312">
            <v>2016.3320000000001</v>
          </cell>
        </row>
        <row r="6313">
          <cell r="C6313">
            <v>47939</v>
          </cell>
          <cell r="D6313">
            <v>14</v>
          </cell>
          <cell r="G6313">
            <v>0</v>
          </cell>
          <cell r="J6313">
            <v>0</v>
          </cell>
          <cell r="K6313">
            <v>0</v>
          </cell>
          <cell r="O6313" t="str">
            <v>0</v>
          </cell>
          <cell r="S6313">
            <v>0</v>
          </cell>
          <cell r="W6313">
            <v>0</v>
          </cell>
          <cell r="Y6313">
            <v>0</v>
          </cell>
          <cell r="AA6313">
            <v>0</v>
          </cell>
          <cell r="AE6313">
            <v>2016.3320000000001</v>
          </cell>
        </row>
        <row r="6314">
          <cell r="C6314">
            <v>47940</v>
          </cell>
          <cell r="D6314">
            <v>14</v>
          </cell>
          <cell r="G6314">
            <v>0</v>
          </cell>
          <cell r="J6314">
            <v>0</v>
          </cell>
          <cell r="K6314">
            <v>0</v>
          </cell>
          <cell r="O6314" t="str">
            <v>0</v>
          </cell>
          <cell r="S6314">
            <v>0</v>
          </cell>
          <cell r="W6314">
            <v>0</v>
          </cell>
          <cell r="Y6314">
            <v>0</v>
          </cell>
          <cell r="AA6314">
            <v>0</v>
          </cell>
          <cell r="AE6314">
            <v>2016.3320000000001</v>
          </cell>
        </row>
        <row r="6315">
          <cell r="C6315">
            <v>47941</v>
          </cell>
          <cell r="D6315">
            <v>14</v>
          </cell>
          <cell r="G6315">
            <v>0</v>
          </cell>
          <cell r="J6315">
            <v>0</v>
          </cell>
          <cell r="K6315">
            <v>0</v>
          </cell>
          <cell r="O6315" t="str">
            <v>0</v>
          </cell>
          <cell r="S6315">
            <v>0</v>
          </cell>
          <cell r="W6315">
            <v>0</v>
          </cell>
          <cell r="Y6315">
            <v>0</v>
          </cell>
          <cell r="AA6315">
            <v>0</v>
          </cell>
          <cell r="AE6315">
            <v>2016.3320000000001</v>
          </cell>
        </row>
        <row r="6316">
          <cell r="C6316">
            <v>47942</v>
          </cell>
          <cell r="D6316">
            <v>14</v>
          </cell>
          <cell r="G6316">
            <v>0</v>
          </cell>
          <cell r="J6316">
            <v>0</v>
          </cell>
          <cell r="K6316">
            <v>0</v>
          </cell>
          <cell r="O6316" t="str">
            <v>0</v>
          </cell>
          <cell r="S6316">
            <v>0</v>
          </cell>
          <cell r="W6316">
            <v>0</v>
          </cell>
          <cell r="Y6316">
            <v>0</v>
          </cell>
          <cell r="AA6316">
            <v>0</v>
          </cell>
          <cell r="AE6316">
            <v>2016.3320000000001</v>
          </cell>
        </row>
        <row r="6317">
          <cell r="C6317">
            <v>47943</v>
          </cell>
          <cell r="D6317">
            <v>14</v>
          </cell>
          <cell r="G6317">
            <v>0</v>
          </cell>
          <cell r="J6317">
            <v>0</v>
          </cell>
          <cell r="K6317">
            <v>0</v>
          </cell>
          <cell r="O6317" t="str">
            <v>0</v>
          </cell>
          <cell r="S6317">
            <v>0</v>
          </cell>
          <cell r="W6317">
            <v>0</v>
          </cell>
          <cell r="Y6317">
            <v>0</v>
          </cell>
          <cell r="AA6317">
            <v>0</v>
          </cell>
          <cell r="AE6317">
            <v>2016.3320000000001</v>
          </cell>
        </row>
        <row r="6318">
          <cell r="C6318">
            <v>47944</v>
          </cell>
          <cell r="D6318">
            <v>14</v>
          </cell>
          <cell r="G6318">
            <v>0</v>
          </cell>
          <cell r="J6318">
            <v>0</v>
          </cell>
          <cell r="K6318">
            <v>0</v>
          </cell>
          <cell r="O6318" t="str">
            <v>0</v>
          </cell>
          <cell r="S6318">
            <v>0</v>
          </cell>
          <cell r="W6318">
            <v>0</v>
          </cell>
          <cell r="Y6318">
            <v>0</v>
          </cell>
          <cell r="AA6318">
            <v>0</v>
          </cell>
          <cell r="AE6318">
            <v>2016.3320000000001</v>
          </cell>
        </row>
        <row r="6319">
          <cell r="C6319">
            <v>47945</v>
          </cell>
          <cell r="D6319">
            <v>15</v>
          </cell>
          <cell r="G6319">
            <v>0</v>
          </cell>
          <cell r="J6319">
            <v>0</v>
          </cell>
          <cell r="K6319">
            <v>0</v>
          </cell>
          <cell r="O6319" t="str">
            <v>0</v>
          </cell>
          <cell r="S6319">
            <v>0</v>
          </cell>
          <cell r="W6319">
            <v>0</v>
          </cell>
          <cell r="Y6319">
            <v>0</v>
          </cell>
          <cell r="AA6319">
            <v>0</v>
          </cell>
          <cell r="AE6319">
            <v>2016.3320000000001</v>
          </cell>
        </row>
        <row r="6320">
          <cell r="C6320">
            <v>47946</v>
          </cell>
          <cell r="D6320">
            <v>15</v>
          </cell>
          <cell r="G6320">
            <v>0</v>
          </cell>
          <cell r="J6320">
            <v>0</v>
          </cell>
          <cell r="K6320">
            <v>0</v>
          </cell>
          <cell r="O6320" t="str">
            <v>0</v>
          </cell>
          <cell r="S6320">
            <v>0</v>
          </cell>
          <cell r="W6320">
            <v>0</v>
          </cell>
          <cell r="Y6320">
            <v>0</v>
          </cell>
          <cell r="AA6320">
            <v>0</v>
          </cell>
          <cell r="AE6320">
            <v>2016.3320000000001</v>
          </cell>
        </row>
        <row r="6321">
          <cell r="C6321">
            <v>47947</v>
          </cell>
          <cell r="D6321">
            <v>15</v>
          </cell>
          <cell r="G6321">
            <v>0</v>
          </cell>
          <cell r="J6321">
            <v>0</v>
          </cell>
          <cell r="K6321">
            <v>0</v>
          </cell>
          <cell r="O6321" t="str">
            <v>0</v>
          </cell>
          <cell r="S6321">
            <v>0</v>
          </cell>
          <cell r="W6321">
            <v>0</v>
          </cell>
          <cell r="Y6321">
            <v>0</v>
          </cell>
          <cell r="AA6321">
            <v>0</v>
          </cell>
          <cell r="AE6321">
            <v>2016.3320000000001</v>
          </cell>
        </row>
        <row r="6322">
          <cell r="C6322">
            <v>47948</v>
          </cell>
          <cell r="D6322">
            <v>15</v>
          </cell>
          <cell r="G6322">
            <v>0</v>
          </cell>
          <cell r="J6322">
            <v>0</v>
          </cell>
          <cell r="K6322">
            <v>0</v>
          </cell>
          <cell r="O6322" t="str">
            <v>0</v>
          </cell>
          <cell r="S6322">
            <v>0</v>
          </cell>
          <cell r="W6322">
            <v>0</v>
          </cell>
          <cell r="Y6322">
            <v>0</v>
          </cell>
          <cell r="AA6322">
            <v>0</v>
          </cell>
          <cell r="AE6322">
            <v>2016.3320000000001</v>
          </cell>
        </row>
        <row r="6323">
          <cell r="C6323">
            <v>47949</v>
          </cell>
          <cell r="D6323">
            <v>15</v>
          </cell>
          <cell r="G6323">
            <v>0</v>
          </cell>
          <cell r="J6323">
            <v>0</v>
          </cell>
          <cell r="K6323">
            <v>0</v>
          </cell>
          <cell r="O6323" t="str">
            <v>0</v>
          </cell>
          <cell r="S6323">
            <v>0</v>
          </cell>
          <cell r="W6323">
            <v>0</v>
          </cell>
          <cell r="Y6323">
            <v>0</v>
          </cell>
          <cell r="AA6323">
            <v>0</v>
          </cell>
          <cell r="AE6323">
            <v>2016.3320000000001</v>
          </cell>
        </row>
        <row r="6324">
          <cell r="C6324">
            <v>47950</v>
          </cell>
          <cell r="D6324">
            <v>15</v>
          </cell>
          <cell r="G6324">
            <v>0</v>
          </cell>
          <cell r="J6324">
            <v>0</v>
          </cell>
          <cell r="K6324">
            <v>0</v>
          </cell>
          <cell r="O6324" t="str">
            <v>0</v>
          </cell>
          <cell r="S6324">
            <v>0</v>
          </cell>
          <cell r="W6324">
            <v>0</v>
          </cell>
          <cell r="Y6324">
            <v>0</v>
          </cell>
          <cell r="AA6324">
            <v>0</v>
          </cell>
          <cell r="AE6324">
            <v>2016.3320000000001</v>
          </cell>
        </row>
        <row r="6325">
          <cell r="C6325">
            <v>47951</v>
          </cell>
          <cell r="D6325">
            <v>15</v>
          </cell>
          <cell r="G6325">
            <v>0</v>
          </cell>
          <cell r="J6325">
            <v>0</v>
          </cell>
          <cell r="K6325">
            <v>0</v>
          </cell>
          <cell r="O6325" t="str">
            <v>0</v>
          </cell>
          <cell r="S6325">
            <v>0</v>
          </cell>
          <cell r="W6325">
            <v>0</v>
          </cell>
          <cell r="Y6325">
            <v>0</v>
          </cell>
          <cell r="AA6325">
            <v>0</v>
          </cell>
          <cell r="AE6325">
            <v>2016.3320000000001</v>
          </cell>
        </row>
        <row r="6326">
          <cell r="C6326">
            <v>47952</v>
          </cell>
          <cell r="D6326">
            <v>16</v>
          </cell>
          <cell r="G6326">
            <v>0</v>
          </cell>
          <cell r="J6326">
            <v>0</v>
          </cell>
          <cell r="K6326">
            <v>0</v>
          </cell>
          <cell r="O6326" t="str">
            <v>0</v>
          </cell>
          <cell r="S6326">
            <v>0</v>
          </cell>
          <cell r="W6326">
            <v>0</v>
          </cell>
          <cell r="Y6326">
            <v>0</v>
          </cell>
          <cell r="AA6326">
            <v>0</v>
          </cell>
          <cell r="AE6326">
            <v>2016.3320000000001</v>
          </cell>
        </row>
        <row r="6327">
          <cell r="C6327">
            <v>47953</v>
          </cell>
          <cell r="D6327">
            <v>16</v>
          </cell>
          <cell r="G6327">
            <v>0</v>
          </cell>
          <cell r="J6327">
            <v>0</v>
          </cell>
          <cell r="K6327">
            <v>0</v>
          </cell>
          <cell r="O6327" t="str">
            <v>0</v>
          </cell>
          <cell r="S6327">
            <v>0</v>
          </cell>
          <cell r="W6327">
            <v>0</v>
          </cell>
          <cell r="Y6327">
            <v>0</v>
          </cell>
          <cell r="AA6327">
            <v>0</v>
          </cell>
          <cell r="AE6327">
            <v>2016.3320000000001</v>
          </cell>
        </row>
        <row r="6328">
          <cell r="C6328">
            <v>47954</v>
          </cell>
          <cell r="D6328">
            <v>16</v>
          </cell>
          <cell r="G6328">
            <v>0</v>
          </cell>
          <cell r="J6328">
            <v>0</v>
          </cell>
          <cell r="K6328">
            <v>0</v>
          </cell>
          <cell r="O6328" t="str">
            <v>0</v>
          </cell>
          <cell r="S6328">
            <v>0</v>
          </cell>
          <cell r="W6328">
            <v>0</v>
          </cell>
          <cell r="Y6328">
            <v>0</v>
          </cell>
          <cell r="AA6328">
            <v>0</v>
          </cell>
          <cell r="AE6328">
            <v>2016.3320000000001</v>
          </cell>
        </row>
        <row r="6329">
          <cell r="C6329">
            <v>47955</v>
          </cell>
          <cell r="D6329">
            <v>16</v>
          </cell>
          <cell r="G6329">
            <v>0</v>
          </cell>
          <cell r="J6329">
            <v>0</v>
          </cell>
          <cell r="K6329">
            <v>0</v>
          </cell>
          <cell r="O6329" t="str">
            <v>0</v>
          </cell>
          <cell r="S6329">
            <v>0</v>
          </cell>
          <cell r="W6329">
            <v>0</v>
          </cell>
          <cell r="Y6329">
            <v>0</v>
          </cell>
          <cell r="AA6329">
            <v>0</v>
          </cell>
          <cell r="AE6329">
            <v>2016.3320000000001</v>
          </cell>
        </row>
        <row r="6330">
          <cell r="C6330">
            <v>47956</v>
          </cell>
          <cell r="D6330">
            <v>16</v>
          </cell>
          <cell r="G6330">
            <v>0</v>
          </cell>
          <cell r="J6330">
            <v>0</v>
          </cell>
          <cell r="K6330">
            <v>0</v>
          </cell>
          <cell r="O6330" t="str">
            <v>0</v>
          </cell>
          <cell r="S6330">
            <v>0</v>
          </cell>
          <cell r="W6330">
            <v>0</v>
          </cell>
          <cell r="Y6330">
            <v>0</v>
          </cell>
          <cell r="AA6330">
            <v>0</v>
          </cell>
          <cell r="AE6330">
            <v>2016.3320000000001</v>
          </cell>
        </row>
        <row r="6331">
          <cell r="C6331">
            <v>47957</v>
          </cell>
          <cell r="D6331">
            <v>16</v>
          </cell>
          <cell r="G6331">
            <v>0</v>
          </cell>
          <cell r="J6331">
            <v>0</v>
          </cell>
          <cell r="K6331">
            <v>0</v>
          </cell>
          <cell r="O6331" t="str">
            <v>0</v>
          </cell>
          <cell r="S6331">
            <v>0</v>
          </cell>
          <cell r="W6331">
            <v>0</v>
          </cell>
          <cell r="Y6331">
            <v>0</v>
          </cell>
          <cell r="AA6331">
            <v>0</v>
          </cell>
          <cell r="AE6331">
            <v>2016.3320000000001</v>
          </cell>
        </row>
        <row r="6332">
          <cell r="C6332">
            <v>47958</v>
          </cell>
          <cell r="D6332">
            <v>16</v>
          </cell>
          <cell r="G6332">
            <v>0</v>
          </cell>
          <cell r="J6332">
            <v>0</v>
          </cell>
          <cell r="K6332">
            <v>0</v>
          </cell>
          <cell r="O6332" t="str">
            <v>0</v>
          </cell>
          <cell r="S6332">
            <v>0</v>
          </cell>
          <cell r="W6332">
            <v>0</v>
          </cell>
          <cell r="Y6332">
            <v>0</v>
          </cell>
          <cell r="AA6332">
            <v>0</v>
          </cell>
          <cell r="AE6332">
            <v>2016.3320000000001</v>
          </cell>
        </row>
        <row r="6333">
          <cell r="C6333">
            <v>47959</v>
          </cell>
          <cell r="D6333">
            <v>17</v>
          </cell>
          <cell r="G6333">
            <v>0</v>
          </cell>
          <cell r="J6333">
            <v>0</v>
          </cell>
          <cell r="K6333">
            <v>0</v>
          </cell>
          <cell r="O6333" t="str">
            <v>0</v>
          </cell>
          <cell r="S6333">
            <v>0</v>
          </cell>
          <cell r="W6333">
            <v>0</v>
          </cell>
          <cell r="Y6333">
            <v>0</v>
          </cell>
          <cell r="AA6333">
            <v>0</v>
          </cell>
          <cell r="AE6333">
            <v>2016.3320000000001</v>
          </cell>
        </row>
        <row r="6334">
          <cell r="C6334">
            <v>47960</v>
          </cell>
          <cell r="D6334">
            <v>17</v>
          </cell>
          <cell r="G6334">
            <v>0</v>
          </cell>
          <cell r="J6334">
            <v>0</v>
          </cell>
          <cell r="K6334">
            <v>0</v>
          </cell>
          <cell r="O6334" t="str">
            <v>0</v>
          </cell>
          <cell r="S6334">
            <v>0</v>
          </cell>
          <cell r="W6334">
            <v>0</v>
          </cell>
          <cell r="Y6334">
            <v>0</v>
          </cell>
          <cell r="AA6334">
            <v>0</v>
          </cell>
          <cell r="AE6334">
            <v>2016.3320000000001</v>
          </cell>
        </row>
        <row r="6335">
          <cell r="C6335">
            <v>47961</v>
          </cell>
          <cell r="D6335">
            <v>17</v>
          </cell>
          <cell r="G6335">
            <v>0</v>
          </cell>
          <cell r="J6335">
            <v>0</v>
          </cell>
          <cell r="K6335">
            <v>0</v>
          </cell>
          <cell r="O6335" t="str">
            <v>0</v>
          </cell>
          <cell r="S6335">
            <v>0</v>
          </cell>
          <cell r="W6335">
            <v>0</v>
          </cell>
          <cell r="Y6335">
            <v>0</v>
          </cell>
          <cell r="AA6335">
            <v>0</v>
          </cell>
          <cell r="AE6335">
            <v>2016.3320000000001</v>
          </cell>
        </row>
        <row r="6336">
          <cell r="C6336">
            <v>47962</v>
          </cell>
          <cell r="D6336">
            <v>17</v>
          </cell>
          <cell r="G6336">
            <v>0</v>
          </cell>
          <cell r="J6336">
            <v>0</v>
          </cell>
          <cell r="K6336">
            <v>0</v>
          </cell>
          <cell r="O6336" t="str">
            <v>0</v>
          </cell>
          <cell r="S6336">
            <v>0</v>
          </cell>
          <cell r="W6336">
            <v>0</v>
          </cell>
          <cell r="Y6336">
            <v>0</v>
          </cell>
          <cell r="AA6336">
            <v>0</v>
          </cell>
          <cell r="AE6336">
            <v>2016.3320000000001</v>
          </cell>
        </row>
        <row r="6337">
          <cell r="C6337">
            <v>47963</v>
          </cell>
          <cell r="D6337">
            <v>17</v>
          </cell>
          <cell r="G6337">
            <v>0</v>
          </cell>
          <cell r="J6337">
            <v>0</v>
          </cell>
          <cell r="K6337">
            <v>0</v>
          </cell>
          <cell r="O6337" t="str">
            <v>0</v>
          </cell>
          <cell r="S6337">
            <v>0</v>
          </cell>
          <cell r="W6337">
            <v>0</v>
          </cell>
          <cell r="Y6337">
            <v>0</v>
          </cell>
          <cell r="AA6337">
            <v>0</v>
          </cell>
          <cell r="AE6337">
            <v>2016.3320000000001</v>
          </cell>
        </row>
        <row r="6338">
          <cell r="C6338">
            <v>47964</v>
          </cell>
          <cell r="D6338">
            <v>17</v>
          </cell>
          <cell r="G6338">
            <v>0</v>
          </cell>
          <cell r="J6338">
            <v>0</v>
          </cell>
          <cell r="K6338">
            <v>0</v>
          </cell>
          <cell r="O6338" t="str">
            <v>0</v>
          </cell>
          <cell r="S6338">
            <v>0</v>
          </cell>
          <cell r="W6338">
            <v>0</v>
          </cell>
          <cell r="Y6338">
            <v>0</v>
          </cell>
          <cell r="AA6338">
            <v>0</v>
          </cell>
          <cell r="AE6338">
            <v>2016.3320000000001</v>
          </cell>
        </row>
        <row r="6339">
          <cell r="C6339">
            <v>47965</v>
          </cell>
          <cell r="D6339">
            <v>17</v>
          </cell>
          <cell r="G6339">
            <v>0</v>
          </cell>
          <cell r="J6339">
            <v>0</v>
          </cell>
          <cell r="K6339">
            <v>0</v>
          </cell>
          <cell r="O6339" t="str">
            <v>0</v>
          </cell>
          <cell r="S6339">
            <v>0</v>
          </cell>
          <cell r="W6339">
            <v>0</v>
          </cell>
          <cell r="Y6339">
            <v>0</v>
          </cell>
          <cell r="AA6339">
            <v>0</v>
          </cell>
          <cell r="AE6339">
            <v>2016.3320000000001</v>
          </cell>
        </row>
        <row r="6340">
          <cell r="C6340">
            <v>47966</v>
          </cell>
          <cell r="D6340">
            <v>18</v>
          </cell>
          <cell r="G6340">
            <v>0</v>
          </cell>
          <cell r="J6340">
            <v>0</v>
          </cell>
          <cell r="K6340">
            <v>0</v>
          </cell>
          <cell r="O6340" t="str">
            <v>0</v>
          </cell>
          <cell r="S6340">
            <v>0</v>
          </cell>
          <cell r="W6340">
            <v>0</v>
          </cell>
          <cell r="Y6340">
            <v>0</v>
          </cell>
          <cell r="AA6340">
            <v>0</v>
          </cell>
        </row>
        <row r="6341">
          <cell r="C6341">
            <v>47967</v>
          </cell>
          <cell r="D6341">
            <v>18</v>
          </cell>
          <cell r="G6341">
            <v>0</v>
          </cell>
          <cell r="J6341">
            <v>0</v>
          </cell>
          <cell r="K6341">
            <v>0</v>
          </cell>
          <cell r="O6341" t="str">
            <v>0</v>
          </cell>
          <cell r="S6341">
            <v>0</v>
          </cell>
          <cell r="W6341">
            <v>0</v>
          </cell>
          <cell r="Y6341">
            <v>0</v>
          </cell>
          <cell r="AA6341">
            <v>0</v>
          </cell>
          <cell r="AE6341">
            <v>2016.3320000000001</v>
          </cell>
        </row>
        <row r="6342">
          <cell r="C6342">
            <v>47968</v>
          </cell>
          <cell r="D6342">
            <v>18</v>
          </cell>
          <cell r="G6342">
            <v>0</v>
          </cell>
          <cell r="J6342">
            <v>0</v>
          </cell>
          <cell r="K6342">
            <v>0</v>
          </cell>
          <cell r="O6342" t="str">
            <v>0</v>
          </cell>
          <cell r="S6342">
            <v>0</v>
          </cell>
          <cell r="W6342">
            <v>0</v>
          </cell>
          <cell r="Y6342">
            <v>0</v>
          </cell>
          <cell r="AA6342">
            <v>0</v>
          </cell>
          <cell r="AE6342">
            <v>2016.3320000000001</v>
          </cell>
        </row>
        <row r="6343">
          <cell r="C6343">
            <v>47969</v>
          </cell>
          <cell r="D6343">
            <v>18</v>
          </cell>
          <cell r="G6343">
            <v>0</v>
          </cell>
          <cell r="J6343">
            <v>0</v>
          </cell>
          <cell r="K6343">
            <v>0</v>
          </cell>
          <cell r="O6343" t="str">
            <v>0</v>
          </cell>
          <cell r="S6343">
            <v>0</v>
          </cell>
          <cell r="W6343">
            <v>0</v>
          </cell>
          <cell r="Y6343">
            <v>0</v>
          </cell>
          <cell r="AA6343">
            <v>0</v>
          </cell>
          <cell r="AE6343">
            <v>2016.3320000000001</v>
          </cell>
        </row>
        <row r="6344">
          <cell r="C6344">
            <v>47970</v>
          </cell>
          <cell r="D6344">
            <v>18</v>
          </cell>
          <cell r="G6344">
            <v>0</v>
          </cell>
          <cell r="J6344">
            <v>0</v>
          </cell>
          <cell r="K6344">
            <v>0</v>
          </cell>
          <cell r="O6344" t="str">
            <v>0</v>
          </cell>
          <cell r="S6344">
            <v>0</v>
          </cell>
          <cell r="W6344">
            <v>0</v>
          </cell>
          <cell r="Y6344">
            <v>0</v>
          </cell>
          <cell r="AA6344">
            <v>0</v>
          </cell>
          <cell r="AE6344">
            <v>2016.3320000000001</v>
          </cell>
        </row>
        <row r="6345">
          <cell r="C6345">
            <v>47971</v>
          </cell>
          <cell r="D6345">
            <v>18</v>
          </cell>
          <cell r="G6345">
            <v>0</v>
          </cell>
          <cell r="J6345">
            <v>0</v>
          </cell>
          <cell r="K6345">
            <v>0</v>
          </cell>
          <cell r="O6345" t="str">
            <v>0</v>
          </cell>
          <cell r="S6345">
            <v>0</v>
          </cell>
          <cell r="W6345">
            <v>0</v>
          </cell>
          <cell r="Y6345">
            <v>0</v>
          </cell>
          <cell r="AA6345">
            <v>0</v>
          </cell>
          <cell r="AE6345">
            <v>2016.3320000000001</v>
          </cell>
        </row>
        <row r="6346">
          <cell r="C6346">
            <v>47972</v>
          </cell>
          <cell r="D6346">
            <v>18</v>
          </cell>
          <cell r="G6346">
            <v>0</v>
          </cell>
          <cell r="J6346">
            <v>0</v>
          </cell>
          <cell r="K6346">
            <v>0</v>
          </cell>
          <cell r="O6346" t="str">
            <v>0</v>
          </cell>
          <cell r="S6346">
            <v>0</v>
          </cell>
          <cell r="W6346">
            <v>0</v>
          </cell>
          <cell r="Y6346">
            <v>0</v>
          </cell>
          <cell r="AA6346">
            <v>0</v>
          </cell>
          <cell r="AE6346">
            <v>2016.3320000000001</v>
          </cell>
        </row>
        <row r="6347">
          <cell r="C6347">
            <v>47973</v>
          </cell>
          <cell r="D6347">
            <v>19</v>
          </cell>
          <cell r="G6347">
            <v>0</v>
          </cell>
          <cell r="J6347">
            <v>0</v>
          </cell>
          <cell r="K6347">
            <v>0</v>
          </cell>
          <cell r="O6347" t="str">
            <v>0</v>
          </cell>
          <cell r="S6347">
            <v>0</v>
          </cell>
          <cell r="W6347">
            <v>0</v>
          </cell>
          <cell r="Y6347">
            <v>0</v>
          </cell>
          <cell r="AA6347">
            <v>0</v>
          </cell>
          <cell r="AE6347">
            <v>2016.3320000000001</v>
          </cell>
        </row>
        <row r="6348">
          <cell r="C6348">
            <v>47974</v>
          </cell>
          <cell r="D6348">
            <v>19</v>
          </cell>
          <cell r="G6348">
            <v>0</v>
          </cell>
          <cell r="J6348">
            <v>0</v>
          </cell>
          <cell r="K6348">
            <v>0</v>
          </cell>
          <cell r="O6348" t="str">
            <v>0</v>
          </cell>
          <cell r="S6348">
            <v>0</v>
          </cell>
          <cell r="W6348">
            <v>0</v>
          </cell>
          <cell r="Y6348">
            <v>0</v>
          </cell>
          <cell r="AA6348">
            <v>0</v>
          </cell>
          <cell r="AE6348">
            <v>2016.3320000000001</v>
          </cell>
        </row>
        <row r="6349">
          <cell r="C6349">
            <v>47975</v>
          </cell>
          <cell r="D6349">
            <v>19</v>
          </cell>
          <cell r="G6349">
            <v>0</v>
          </cell>
          <cell r="J6349">
            <v>0</v>
          </cell>
          <cell r="K6349">
            <v>0</v>
          </cell>
          <cell r="O6349" t="str">
            <v>0</v>
          </cell>
          <cell r="S6349">
            <v>0</v>
          </cell>
          <cell r="W6349">
            <v>0</v>
          </cell>
          <cell r="Y6349">
            <v>0</v>
          </cell>
          <cell r="AA6349">
            <v>0</v>
          </cell>
          <cell r="AE6349">
            <v>2016.3320000000001</v>
          </cell>
        </row>
        <row r="6350">
          <cell r="C6350">
            <v>47976</v>
          </cell>
          <cell r="D6350">
            <v>19</v>
          </cell>
          <cell r="G6350">
            <v>0</v>
          </cell>
          <cell r="J6350">
            <v>0</v>
          </cell>
          <cell r="K6350">
            <v>0</v>
          </cell>
          <cell r="O6350" t="str">
            <v>0</v>
          </cell>
          <cell r="S6350">
            <v>0</v>
          </cell>
          <cell r="W6350">
            <v>0</v>
          </cell>
          <cell r="Y6350">
            <v>0</v>
          </cell>
          <cell r="AA6350">
            <v>0</v>
          </cell>
          <cell r="AE6350">
            <v>2016.3320000000001</v>
          </cell>
        </row>
        <row r="6351">
          <cell r="C6351">
            <v>47977</v>
          </cell>
          <cell r="D6351">
            <v>19</v>
          </cell>
          <cell r="G6351">
            <v>0</v>
          </cell>
          <cell r="J6351">
            <v>0</v>
          </cell>
          <cell r="K6351">
            <v>0</v>
          </cell>
          <cell r="O6351" t="str">
            <v>0</v>
          </cell>
          <cell r="S6351">
            <v>0</v>
          </cell>
          <cell r="W6351">
            <v>0</v>
          </cell>
          <cell r="Y6351">
            <v>0</v>
          </cell>
          <cell r="AA6351">
            <v>0</v>
          </cell>
          <cell r="AE6351">
            <v>2016.3320000000001</v>
          </cell>
        </row>
        <row r="6352">
          <cell r="C6352">
            <v>47978</v>
          </cell>
          <cell r="D6352">
            <v>19</v>
          </cell>
          <cell r="G6352">
            <v>0</v>
          </cell>
          <cell r="J6352">
            <v>0</v>
          </cell>
          <cell r="K6352">
            <v>0</v>
          </cell>
          <cell r="O6352" t="str">
            <v>0</v>
          </cell>
          <cell r="S6352">
            <v>0</v>
          </cell>
          <cell r="W6352">
            <v>0</v>
          </cell>
          <cell r="Y6352">
            <v>0</v>
          </cell>
          <cell r="AA6352">
            <v>0</v>
          </cell>
          <cell r="AE6352">
            <v>2016.3320000000001</v>
          </cell>
        </row>
        <row r="6353">
          <cell r="C6353">
            <v>47979</v>
          </cell>
          <cell r="D6353">
            <v>19</v>
          </cell>
          <cell r="G6353">
            <v>0</v>
          </cell>
          <cell r="J6353">
            <v>0</v>
          </cell>
          <cell r="K6353">
            <v>0</v>
          </cell>
          <cell r="O6353" t="str">
            <v>0</v>
          </cell>
          <cell r="S6353">
            <v>0</v>
          </cell>
          <cell r="W6353">
            <v>0</v>
          </cell>
          <cell r="Y6353">
            <v>0</v>
          </cell>
          <cell r="AA6353">
            <v>0</v>
          </cell>
          <cell r="AE6353">
            <v>2016.3320000000001</v>
          </cell>
        </row>
        <row r="6354">
          <cell r="C6354">
            <v>47980</v>
          </cell>
          <cell r="D6354">
            <v>20</v>
          </cell>
          <cell r="G6354">
            <v>0</v>
          </cell>
          <cell r="J6354">
            <v>0</v>
          </cell>
          <cell r="K6354">
            <v>0</v>
          </cell>
          <cell r="O6354" t="str">
            <v>0</v>
          </cell>
          <cell r="S6354">
            <v>0</v>
          </cell>
          <cell r="W6354">
            <v>0</v>
          </cell>
          <cell r="Y6354">
            <v>0</v>
          </cell>
          <cell r="AA6354">
            <v>0</v>
          </cell>
          <cell r="AE6354">
            <v>2016.3320000000001</v>
          </cell>
        </row>
        <row r="6355">
          <cell r="C6355">
            <v>47981</v>
          </cell>
          <cell r="D6355">
            <v>20</v>
          </cell>
          <cell r="G6355">
            <v>0</v>
          </cell>
          <cell r="J6355">
            <v>0</v>
          </cell>
          <cell r="K6355">
            <v>0</v>
          </cell>
          <cell r="O6355" t="str">
            <v>0</v>
          </cell>
          <cell r="S6355">
            <v>0</v>
          </cell>
          <cell r="W6355">
            <v>0</v>
          </cell>
          <cell r="Y6355">
            <v>0</v>
          </cell>
          <cell r="AA6355">
            <v>0</v>
          </cell>
          <cell r="AE6355">
            <v>2016.3320000000001</v>
          </cell>
        </row>
        <row r="6356">
          <cell r="C6356">
            <v>47982</v>
          </cell>
          <cell r="D6356">
            <v>20</v>
          </cell>
          <cell r="G6356">
            <v>0</v>
          </cell>
          <cell r="J6356">
            <v>0</v>
          </cell>
          <cell r="K6356">
            <v>0</v>
          </cell>
          <cell r="O6356" t="str">
            <v>0</v>
          </cell>
          <cell r="S6356">
            <v>0</v>
          </cell>
          <cell r="W6356">
            <v>0</v>
          </cell>
          <cell r="Y6356">
            <v>0</v>
          </cell>
          <cell r="AA6356">
            <v>0</v>
          </cell>
          <cell r="AE6356">
            <v>2016.3320000000001</v>
          </cell>
        </row>
        <row r="6357">
          <cell r="C6357">
            <v>47983</v>
          </cell>
          <cell r="D6357">
            <v>20</v>
          </cell>
          <cell r="G6357">
            <v>0</v>
          </cell>
          <cell r="J6357">
            <v>0</v>
          </cell>
          <cell r="K6357">
            <v>0</v>
          </cell>
          <cell r="O6357" t="str">
            <v>0</v>
          </cell>
          <cell r="S6357">
            <v>0</v>
          </cell>
          <cell r="W6357">
            <v>0</v>
          </cell>
          <cell r="Y6357">
            <v>0</v>
          </cell>
          <cell r="AA6357">
            <v>0</v>
          </cell>
          <cell r="AE6357">
            <v>2016.3320000000001</v>
          </cell>
        </row>
        <row r="6358">
          <cell r="C6358">
            <v>47984</v>
          </cell>
          <cell r="D6358">
            <v>20</v>
          </cell>
          <cell r="G6358">
            <v>0</v>
          </cell>
          <cell r="J6358">
            <v>0</v>
          </cell>
          <cell r="K6358">
            <v>0</v>
          </cell>
          <cell r="O6358" t="str">
            <v>0</v>
          </cell>
          <cell r="S6358">
            <v>0</v>
          </cell>
          <cell r="W6358">
            <v>0</v>
          </cell>
          <cell r="Y6358">
            <v>0</v>
          </cell>
          <cell r="AA6358">
            <v>0</v>
          </cell>
          <cell r="AE6358">
            <v>2016.3320000000001</v>
          </cell>
        </row>
        <row r="6359">
          <cell r="C6359">
            <v>47985</v>
          </cell>
          <cell r="D6359">
            <v>20</v>
          </cell>
          <cell r="G6359">
            <v>0</v>
          </cell>
          <cell r="J6359">
            <v>0</v>
          </cell>
          <cell r="K6359">
            <v>0</v>
          </cell>
          <cell r="O6359" t="str">
            <v>0</v>
          </cell>
          <cell r="S6359">
            <v>0</v>
          </cell>
          <cell r="W6359">
            <v>0</v>
          </cell>
          <cell r="Y6359">
            <v>0</v>
          </cell>
          <cell r="AA6359">
            <v>0</v>
          </cell>
          <cell r="AE6359">
            <v>2016.3320000000001</v>
          </cell>
        </row>
        <row r="6360">
          <cell r="C6360">
            <v>47986</v>
          </cell>
          <cell r="D6360">
            <v>20</v>
          </cell>
          <cell r="G6360">
            <v>0</v>
          </cell>
          <cell r="J6360">
            <v>0</v>
          </cell>
          <cell r="K6360">
            <v>0</v>
          </cell>
          <cell r="O6360" t="str">
            <v>0</v>
          </cell>
          <cell r="S6360">
            <v>0</v>
          </cell>
          <cell r="W6360">
            <v>0</v>
          </cell>
          <cell r="Y6360">
            <v>0</v>
          </cell>
          <cell r="AA6360">
            <v>0</v>
          </cell>
          <cell r="AE6360">
            <v>2016.3320000000001</v>
          </cell>
        </row>
        <row r="6361">
          <cell r="C6361">
            <v>47987</v>
          </cell>
          <cell r="D6361">
            <v>21</v>
          </cell>
          <cell r="G6361">
            <v>0</v>
          </cell>
          <cell r="J6361">
            <v>0</v>
          </cell>
          <cell r="K6361">
            <v>0</v>
          </cell>
          <cell r="O6361" t="str">
            <v>0</v>
          </cell>
          <cell r="S6361">
            <v>0</v>
          </cell>
          <cell r="W6361">
            <v>0</v>
          </cell>
          <cell r="Y6361">
            <v>0</v>
          </cell>
          <cell r="AA6361">
            <v>0</v>
          </cell>
          <cell r="AE6361">
            <v>2016.3320000000001</v>
          </cell>
        </row>
        <row r="6362">
          <cell r="C6362">
            <v>47988</v>
          </cell>
          <cell r="D6362">
            <v>21</v>
          </cell>
          <cell r="G6362">
            <v>0</v>
          </cell>
          <cell r="J6362">
            <v>0</v>
          </cell>
          <cell r="K6362">
            <v>0</v>
          </cell>
          <cell r="O6362" t="str">
            <v>0</v>
          </cell>
          <cell r="S6362">
            <v>0</v>
          </cell>
          <cell r="W6362">
            <v>0</v>
          </cell>
          <cell r="Y6362">
            <v>0</v>
          </cell>
          <cell r="AA6362">
            <v>0</v>
          </cell>
          <cell r="AE6362">
            <v>2016.3320000000001</v>
          </cell>
        </row>
        <row r="6363">
          <cell r="C6363">
            <v>47989</v>
          </cell>
          <cell r="D6363">
            <v>21</v>
          </cell>
          <cell r="G6363">
            <v>0</v>
          </cell>
          <cell r="J6363">
            <v>0</v>
          </cell>
          <cell r="K6363">
            <v>0</v>
          </cell>
          <cell r="O6363" t="str">
            <v>0</v>
          </cell>
          <cell r="S6363">
            <v>0</v>
          </cell>
          <cell r="W6363">
            <v>0</v>
          </cell>
          <cell r="Y6363">
            <v>0</v>
          </cell>
          <cell r="AA6363">
            <v>0</v>
          </cell>
          <cell r="AE6363">
            <v>2016.3320000000001</v>
          </cell>
        </row>
        <row r="6364">
          <cell r="C6364">
            <v>47990</v>
          </cell>
          <cell r="D6364">
            <v>21</v>
          </cell>
          <cell r="G6364">
            <v>0</v>
          </cell>
          <cell r="J6364">
            <v>0</v>
          </cell>
          <cell r="K6364">
            <v>0</v>
          </cell>
          <cell r="O6364" t="str">
            <v>0</v>
          </cell>
          <cell r="S6364">
            <v>0</v>
          </cell>
          <cell r="W6364">
            <v>0</v>
          </cell>
          <cell r="Y6364">
            <v>0</v>
          </cell>
          <cell r="AA6364">
            <v>0</v>
          </cell>
          <cell r="AE6364">
            <v>2016.3320000000001</v>
          </cell>
        </row>
        <row r="6365">
          <cell r="C6365">
            <v>47991</v>
          </cell>
          <cell r="D6365">
            <v>21</v>
          </cell>
          <cell r="G6365">
            <v>0</v>
          </cell>
          <cell r="J6365">
            <v>0</v>
          </cell>
          <cell r="K6365">
            <v>0</v>
          </cell>
          <cell r="O6365" t="str">
            <v>0</v>
          </cell>
          <cell r="S6365">
            <v>0</v>
          </cell>
          <cell r="W6365">
            <v>0</v>
          </cell>
          <cell r="Y6365">
            <v>0</v>
          </cell>
          <cell r="AA6365">
            <v>0</v>
          </cell>
          <cell r="AE6365">
            <v>2016.3320000000001</v>
          </cell>
        </row>
        <row r="6366">
          <cell r="C6366">
            <v>47992</v>
          </cell>
          <cell r="D6366">
            <v>21</v>
          </cell>
          <cell r="G6366">
            <v>0</v>
          </cell>
          <cell r="J6366">
            <v>0</v>
          </cell>
          <cell r="K6366">
            <v>0</v>
          </cell>
          <cell r="O6366" t="str">
            <v>0</v>
          </cell>
          <cell r="S6366">
            <v>0</v>
          </cell>
          <cell r="W6366">
            <v>0</v>
          </cell>
          <cell r="Y6366">
            <v>0</v>
          </cell>
          <cell r="AA6366">
            <v>0</v>
          </cell>
          <cell r="AE6366">
            <v>2016.3320000000001</v>
          </cell>
        </row>
        <row r="6367">
          <cell r="C6367">
            <v>47993</v>
          </cell>
          <cell r="D6367">
            <v>21</v>
          </cell>
          <cell r="G6367">
            <v>0</v>
          </cell>
          <cell r="J6367">
            <v>0</v>
          </cell>
          <cell r="K6367">
            <v>0</v>
          </cell>
          <cell r="O6367" t="str">
            <v>0</v>
          </cell>
          <cell r="S6367">
            <v>0</v>
          </cell>
          <cell r="W6367">
            <v>0</v>
          </cell>
          <cell r="Y6367">
            <v>0</v>
          </cell>
          <cell r="AA6367">
            <v>0</v>
          </cell>
          <cell r="AE6367">
            <v>2016.3320000000001</v>
          </cell>
        </row>
        <row r="6368">
          <cell r="C6368">
            <v>47994</v>
          </cell>
          <cell r="D6368">
            <v>22</v>
          </cell>
          <cell r="G6368">
            <v>0</v>
          </cell>
          <cell r="J6368">
            <v>0</v>
          </cell>
          <cell r="K6368">
            <v>0</v>
          </cell>
          <cell r="O6368" t="str">
            <v>0</v>
          </cell>
          <cell r="S6368">
            <v>0</v>
          </cell>
          <cell r="W6368">
            <v>0</v>
          </cell>
          <cell r="Y6368">
            <v>0</v>
          </cell>
          <cell r="AA6368">
            <v>0</v>
          </cell>
          <cell r="AE6368">
            <v>2016.3320000000001</v>
          </cell>
        </row>
        <row r="6369">
          <cell r="C6369">
            <v>47995</v>
          </cell>
          <cell r="D6369">
            <v>22</v>
          </cell>
          <cell r="G6369">
            <v>0</v>
          </cell>
          <cell r="J6369">
            <v>0</v>
          </cell>
          <cell r="K6369">
            <v>0</v>
          </cell>
          <cell r="O6369" t="str">
            <v>0</v>
          </cell>
          <cell r="S6369">
            <v>0</v>
          </cell>
          <cell r="W6369">
            <v>0</v>
          </cell>
          <cell r="Y6369">
            <v>0</v>
          </cell>
          <cell r="AA6369">
            <v>0</v>
          </cell>
          <cell r="AE6369">
            <v>2016.3320000000001</v>
          </cell>
        </row>
        <row r="6370">
          <cell r="C6370">
            <v>47996</v>
          </cell>
          <cell r="D6370">
            <v>22</v>
          </cell>
          <cell r="G6370">
            <v>0</v>
          </cell>
          <cell r="J6370">
            <v>0</v>
          </cell>
          <cell r="K6370">
            <v>0</v>
          </cell>
          <cell r="O6370" t="str">
            <v>0</v>
          </cell>
          <cell r="S6370">
            <v>0</v>
          </cell>
          <cell r="W6370">
            <v>0</v>
          </cell>
          <cell r="Y6370">
            <v>0</v>
          </cell>
          <cell r="AA6370">
            <v>0</v>
          </cell>
        </row>
        <row r="6371">
          <cell r="C6371">
            <v>47997</v>
          </cell>
          <cell r="D6371">
            <v>22</v>
          </cell>
          <cell r="G6371">
            <v>0</v>
          </cell>
          <cell r="J6371">
            <v>0</v>
          </cell>
          <cell r="K6371">
            <v>0</v>
          </cell>
          <cell r="O6371" t="str">
            <v>0</v>
          </cell>
          <cell r="S6371">
            <v>0</v>
          </cell>
          <cell r="W6371">
            <v>0</v>
          </cell>
          <cell r="Y6371">
            <v>0</v>
          </cell>
          <cell r="AA6371">
            <v>0</v>
          </cell>
          <cell r="AE6371">
            <v>2016.3320000000001</v>
          </cell>
        </row>
        <row r="6372">
          <cell r="C6372">
            <v>47998</v>
          </cell>
          <cell r="D6372">
            <v>22</v>
          </cell>
          <cell r="G6372">
            <v>0</v>
          </cell>
          <cell r="J6372">
            <v>0</v>
          </cell>
          <cell r="K6372">
            <v>0</v>
          </cell>
          <cell r="O6372" t="str">
            <v>0</v>
          </cell>
          <cell r="S6372">
            <v>0</v>
          </cell>
          <cell r="W6372">
            <v>0</v>
          </cell>
          <cell r="Y6372">
            <v>0</v>
          </cell>
          <cell r="AA6372">
            <v>0</v>
          </cell>
          <cell r="AE6372">
            <v>2016.3320000000001</v>
          </cell>
        </row>
        <row r="6373">
          <cell r="C6373">
            <v>47999</v>
          </cell>
          <cell r="D6373">
            <v>22</v>
          </cell>
          <cell r="G6373">
            <v>0</v>
          </cell>
          <cell r="J6373">
            <v>0</v>
          </cell>
          <cell r="K6373">
            <v>0</v>
          </cell>
          <cell r="O6373" t="str">
            <v>0</v>
          </cell>
          <cell r="S6373">
            <v>0</v>
          </cell>
          <cell r="W6373">
            <v>0</v>
          </cell>
          <cell r="Y6373">
            <v>0</v>
          </cell>
          <cell r="AA6373">
            <v>0</v>
          </cell>
          <cell r="AE6373">
            <v>2016.3320000000001</v>
          </cell>
        </row>
        <row r="6374">
          <cell r="C6374">
            <v>48000</v>
          </cell>
          <cell r="D6374">
            <v>22</v>
          </cell>
          <cell r="G6374">
            <v>0</v>
          </cell>
          <cell r="J6374">
            <v>0</v>
          </cell>
          <cell r="K6374">
            <v>0</v>
          </cell>
          <cell r="O6374" t="str">
            <v>0</v>
          </cell>
          <cell r="S6374">
            <v>0</v>
          </cell>
          <cell r="W6374">
            <v>0</v>
          </cell>
          <cell r="Y6374">
            <v>0</v>
          </cell>
          <cell r="AA6374">
            <v>0</v>
          </cell>
          <cell r="AE6374">
            <v>2016.3320000000001</v>
          </cell>
        </row>
        <row r="6375">
          <cell r="C6375">
            <v>48001</v>
          </cell>
          <cell r="D6375">
            <v>23</v>
          </cell>
          <cell r="G6375">
            <v>0</v>
          </cell>
          <cell r="J6375">
            <v>0</v>
          </cell>
          <cell r="K6375">
            <v>0</v>
          </cell>
          <cell r="O6375" t="str">
            <v>0</v>
          </cell>
          <cell r="S6375">
            <v>0</v>
          </cell>
          <cell r="W6375">
            <v>0</v>
          </cell>
          <cell r="Y6375">
            <v>0</v>
          </cell>
          <cell r="AA6375">
            <v>0</v>
          </cell>
          <cell r="AE6375">
            <v>2016.3320000000001</v>
          </cell>
        </row>
        <row r="6376">
          <cell r="C6376">
            <v>48002</v>
          </cell>
          <cell r="D6376">
            <v>23</v>
          </cell>
          <cell r="G6376">
            <v>0</v>
          </cell>
          <cell r="J6376">
            <v>0</v>
          </cell>
          <cell r="K6376">
            <v>0</v>
          </cell>
          <cell r="O6376" t="str">
            <v>0</v>
          </cell>
          <cell r="S6376">
            <v>0</v>
          </cell>
          <cell r="W6376">
            <v>0</v>
          </cell>
          <cell r="Y6376">
            <v>0</v>
          </cell>
          <cell r="AA6376">
            <v>0</v>
          </cell>
          <cell r="AE6376">
            <v>2016.3320000000001</v>
          </cell>
        </row>
        <row r="6377">
          <cell r="C6377">
            <v>48003</v>
          </cell>
          <cell r="D6377">
            <v>23</v>
          </cell>
          <cell r="G6377">
            <v>0</v>
          </cell>
          <cell r="J6377">
            <v>0</v>
          </cell>
          <cell r="K6377">
            <v>0</v>
          </cell>
          <cell r="O6377" t="str">
            <v>0</v>
          </cell>
          <cell r="S6377">
            <v>0</v>
          </cell>
          <cell r="W6377">
            <v>0</v>
          </cell>
          <cell r="Y6377">
            <v>0</v>
          </cell>
          <cell r="AA6377">
            <v>0</v>
          </cell>
          <cell r="AE6377">
            <v>2016.3320000000001</v>
          </cell>
        </row>
        <row r="6378">
          <cell r="C6378">
            <v>48004</v>
          </cell>
          <cell r="D6378">
            <v>23</v>
          </cell>
          <cell r="G6378">
            <v>0</v>
          </cell>
          <cell r="J6378">
            <v>0</v>
          </cell>
          <cell r="K6378">
            <v>0</v>
          </cell>
          <cell r="O6378" t="str">
            <v>0</v>
          </cell>
          <cell r="S6378">
            <v>0</v>
          </cell>
          <cell r="W6378">
            <v>0</v>
          </cell>
          <cell r="Y6378">
            <v>0</v>
          </cell>
          <cell r="AA6378">
            <v>0</v>
          </cell>
          <cell r="AE6378">
            <v>2016.3320000000001</v>
          </cell>
        </row>
        <row r="6379">
          <cell r="C6379">
            <v>48005</v>
          </cell>
          <cell r="D6379">
            <v>23</v>
          </cell>
          <cell r="G6379">
            <v>0</v>
          </cell>
          <cell r="J6379">
            <v>0</v>
          </cell>
          <cell r="K6379">
            <v>0</v>
          </cell>
          <cell r="O6379" t="str">
            <v>0</v>
          </cell>
          <cell r="S6379">
            <v>0</v>
          </cell>
          <cell r="W6379">
            <v>0</v>
          </cell>
          <cell r="Y6379">
            <v>0</v>
          </cell>
          <cell r="AA6379">
            <v>0</v>
          </cell>
          <cell r="AE6379">
            <v>2016.3320000000001</v>
          </cell>
        </row>
        <row r="6380">
          <cell r="C6380">
            <v>48006</v>
          </cell>
          <cell r="D6380">
            <v>23</v>
          </cell>
          <cell r="G6380">
            <v>0</v>
          </cell>
          <cell r="J6380">
            <v>0</v>
          </cell>
          <cell r="K6380">
            <v>0</v>
          </cell>
          <cell r="O6380" t="str">
            <v>0</v>
          </cell>
          <cell r="S6380">
            <v>0</v>
          </cell>
          <cell r="W6380">
            <v>0</v>
          </cell>
          <cell r="Y6380">
            <v>0</v>
          </cell>
          <cell r="AA6380">
            <v>0</v>
          </cell>
          <cell r="AE6380">
            <v>2016.3320000000001</v>
          </cell>
        </row>
        <row r="6381">
          <cell r="C6381">
            <v>48007</v>
          </cell>
          <cell r="D6381">
            <v>23</v>
          </cell>
          <cell r="G6381">
            <v>0</v>
          </cell>
          <cell r="J6381">
            <v>0</v>
          </cell>
          <cell r="K6381">
            <v>0</v>
          </cell>
          <cell r="O6381" t="str">
            <v>0</v>
          </cell>
          <cell r="S6381">
            <v>0</v>
          </cell>
          <cell r="W6381">
            <v>0</v>
          </cell>
          <cell r="Y6381">
            <v>0</v>
          </cell>
          <cell r="AA6381">
            <v>0</v>
          </cell>
          <cell r="AE6381">
            <v>2016.3320000000001</v>
          </cell>
        </row>
        <row r="6382">
          <cell r="C6382">
            <v>48008</v>
          </cell>
          <cell r="D6382">
            <v>24</v>
          </cell>
          <cell r="G6382">
            <v>0</v>
          </cell>
          <cell r="J6382">
            <v>0</v>
          </cell>
          <cell r="K6382">
            <v>0</v>
          </cell>
          <cell r="O6382" t="str">
            <v>0</v>
          </cell>
          <cell r="S6382">
            <v>0</v>
          </cell>
          <cell r="W6382">
            <v>0</v>
          </cell>
          <cell r="Y6382">
            <v>0</v>
          </cell>
          <cell r="AA6382">
            <v>0</v>
          </cell>
          <cell r="AE6382">
            <v>2016.3320000000001</v>
          </cell>
        </row>
        <row r="6383">
          <cell r="C6383">
            <v>48009</v>
          </cell>
          <cell r="D6383">
            <v>24</v>
          </cell>
          <cell r="G6383">
            <v>0</v>
          </cell>
          <cell r="J6383">
            <v>0</v>
          </cell>
          <cell r="K6383">
            <v>0</v>
          </cell>
          <cell r="O6383" t="str">
            <v>0</v>
          </cell>
          <cell r="S6383">
            <v>0</v>
          </cell>
          <cell r="W6383">
            <v>0</v>
          </cell>
          <cell r="Y6383">
            <v>0</v>
          </cell>
          <cell r="AA6383">
            <v>0</v>
          </cell>
          <cell r="AE6383">
            <v>2016.3320000000001</v>
          </cell>
        </row>
        <row r="6384">
          <cell r="C6384">
            <v>48010</v>
          </cell>
          <cell r="D6384">
            <v>24</v>
          </cell>
          <cell r="G6384">
            <v>0</v>
          </cell>
          <cell r="J6384">
            <v>0</v>
          </cell>
          <cell r="K6384">
            <v>0</v>
          </cell>
          <cell r="O6384" t="str">
            <v>0</v>
          </cell>
          <cell r="S6384">
            <v>0</v>
          </cell>
          <cell r="W6384">
            <v>0</v>
          </cell>
          <cell r="Y6384">
            <v>0</v>
          </cell>
          <cell r="AA6384">
            <v>0</v>
          </cell>
          <cell r="AE6384">
            <v>2016.3320000000001</v>
          </cell>
        </row>
        <row r="6385">
          <cell r="C6385">
            <v>48011</v>
          </cell>
          <cell r="D6385">
            <v>24</v>
          </cell>
          <cell r="G6385">
            <v>0</v>
          </cell>
          <cell r="J6385">
            <v>0</v>
          </cell>
          <cell r="K6385">
            <v>0</v>
          </cell>
          <cell r="O6385" t="str">
            <v>0</v>
          </cell>
          <cell r="S6385">
            <v>0</v>
          </cell>
          <cell r="W6385">
            <v>0</v>
          </cell>
          <cell r="Y6385">
            <v>0</v>
          </cell>
          <cell r="AA6385">
            <v>0</v>
          </cell>
          <cell r="AE6385">
            <v>2016.3320000000001</v>
          </cell>
        </row>
        <row r="6386">
          <cell r="C6386">
            <v>48012</v>
          </cell>
          <cell r="D6386">
            <v>24</v>
          </cell>
          <cell r="G6386">
            <v>0</v>
          </cell>
          <cell r="J6386">
            <v>0</v>
          </cell>
          <cell r="K6386">
            <v>0</v>
          </cell>
          <cell r="O6386" t="str">
            <v>0</v>
          </cell>
          <cell r="S6386">
            <v>0</v>
          </cell>
          <cell r="W6386">
            <v>0</v>
          </cell>
          <cell r="Y6386">
            <v>0</v>
          </cell>
          <cell r="AA6386">
            <v>0</v>
          </cell>
          <cell r="AE6386">
            <v>2016.3320000000001</v>
          </cell>
        </row>
        <row r="6387">
          <cell r="C6387">
            <v>48013</v>
          </cell>
          <cell r="D6387">
            <v>24</v>
          </cell>
          <cell r="G6387">
            <v>0</v>
          </cell>
          <cell r="J6387">
            <v>0</v>
          </cell>
          <cell r="K6387">
            <v>0</v>
          </cell>
          <cell r="O6387" t="str">
            <v>0</v>
          </cell>
          <cell r="S6387">
            <v>0</v>
          </cell>
          <cell r="W6387">
            <v>0</v>
          </cell>
          <cell r="Y6387">
            <v>0</v>
          </cell>
          <cell r="AA6387">
            <v>0</v>
          </cell>
          <cell r="AE6387">
            <v>2016.3320000000001</v>
          </cell>
        </row>
        <row r="6388">
          <cell r="C6388">
            <v>48014</v>
          </cell>
          <cell r="D6388">
            <v>24</v>
          </cell>
          <cell r="G6388">
            <v>0</v>
          </cell>
          <cell r="J6388">
            <v>0</v>
          </cell>
          <cell r="K6388">
            <v>0</v>
          </cell>
          <cell r="O6388" t="str">
            <v>0</v>
          </cell>
          <cell r="S6388">
            <v>0</v>
          </cell>
          <cell r="W6388">
            <v>0</v>
          </cell>
          <cell r="Y6388">
            <v>0</v>
          </cell>
          <cell r="AA6388">
            <v>0</v>
          </cell>
          <cell r="AE6388">
            <v>2016.3320000000001</v>
          </cell>
        </row>
        <row r="6389">
          <cell r="C6389">
            <v>48015</v>
          </cell>
          <cell r="D6389">
            <v>25</v>
          </cell>
          <cell r="G6389">
            <v>0</v>
          </cell>
          <cell r="J6389">
            <v>0</v>
          </cell>
          <cell r="K6389">
            <v>0</v>
          </cell>
          <cell r="O6389" t="str">
            <v>0</v>
          </cell>
          <cell r="S6389">
            <v>0</v>
          </cell>
          <cell r="W6389">
            <v>0</v>
          </cell>
          <cell r="Y6389">
            <v>0</v>
          </cell>
          <cell r="AA6389">
            <v>0</v>
          </cell>
          <cell r="AE6389">
            <v>2016.3320000000001</v>
          </cell>
        </row>
        <row r="6390">
          <cell r="C6390">
            <v>48016</v>
          </cell>
          <cell r="D6390">
            <v>25</v>
          </cell>
          <cell r="G6390">
            <v>0</v>
          </cell>
          <cell r="J6390">
            <v>0</v>
          </cell>
          <cell r="K6390">
            <v>0</v>
          </cell>
          <cell r="O6390" t="str">
            <v>0</v>
          </cell>
          <cell r="S6390">
            <v>0</v>
          </cell>
          <cell r="W6390">
            <v>0</v>
          </cell>
          <cell r="Y6390">
            <v>0</v>
          </cell>
          <cell r="AA6390">
            <v>0</v>
          </cell>
          <cell r="AE6390">
            <v>2016.3320000000001</v>
          </cell>
        </row>
        <row r="6391">
          <cell r="C6391">
            <v>48017</v>
          </cell>
          <cell r="D6391">
            <v>25</v>
          </cell>
          <cell r="G6391">
            <v>0</v>
          </cell>
          <cell r="J6391">
            <v>0</v>
          </cell>
          <cell r="K6391">
            <v>0</v>
          </cell>
          <cell r="O6391" t="str">
            <v>0</v>
          </cell>
          <cell r="S6391">
            <v>0</v>
          </cell>
          <cell r="W6391">
            <v>0</v>
          </cell>
          <cell r="Y6391">
            <v>0</v>
          </cell>
          <cell r="AA6391">
            <v>0</v>
          </cell>
          <cell r="AE6391">
            <v>2016.3320000000001</v>
          </cell>
        </row>
        <row r="6392">
          <cell r="C6392">
            <v>48018</v>
          </cell>
          <cell r="D6392">
            <v>25</v>
          </cell>
          <cell r="G6392">
            <v>0</v>
          </cell>
          <cell r="J6392">
            <v>0</v>
          </cell>
          <cell r="K6392">
            <v>0</v>
          </cell>
          <cell r="O6392" t="str">
            <v>0</v>
          </cell>
          <cell r="S6392">
            <v>0</v>
          </cell>
          <cell r="W6392">
            <v>0</v>
          </cell>
          <cell r="Y6392">
            <v>0</v>
          </cell>
          <cell r="AA6392">
            <v>0</v>
          </cell>
          <cell r="AE6392">
            <v>2016.3320000000001</v>
          </cell>
        </row>
        <row r="6393">
          <cell r="C6393">
            <v>48019</v>
          </cell>
          <cell r="D6393">
            <v>25</v>
          </cell>
          <cell r="G6393">
            <v>0</v>
          </cell>
          <cell r="J6393">
            <v>0</v>
          </cell>
          <cell r="K6393">
            <v>0</v>
          </cell>
          <cell r="O6393" t="str">
            <v>0</v>
          </cell>
          <cell r="S6393">
            <v>0</v>
          </cell>
          <cell r="W6393">
            <v>0</v>
          </cell>
          <cell r="Y6393">
            <v>0</v>
          </cell>
          <cell r="AA6393">
            <v>0</v>
          </cell>
          <cell r="AE6393">
            <v>2016.3320000000001</v>
          </cell>
        </row>
        <row r="6394">
          <cell r="C6394">
            <v>48020</v>
          </cell>
          <cell r="D6394">
            <v>25</v>
          </cell>
          <cell r="G6394">
            <v>0</v>
          </cell>
          <cell r="J6394">
            <v>0</v>
          </cell>
          <cell r="K6394">
            <v>0</v>
          </cell>
          <cell r="O6394" t="str">
            <v>0</v>
          </cell>
          <cell r="S6394">
            <v>0</v>
          </cell>
          <cell r="W6394">
            <v>0</v>
          </cell>
          <cell r="Y6394">
            <v>0</v>
          </cell>
          <cell r="AA6394">
            <v>0</v>
          </cell>
          <cell r="AE6394">
            <v>2016.3320000000001</v>
          </cell>
        </row>
        <row r="6395">
          <cell r="C6395">
            <v>48021</v>
          </cell>
          <cell r="D6395">
            <v>25</v>
          </cell>
          <cell r="G6395">
            <v>0</v>
          </cell>
          <cell r="J6395">
            <v>0</v>
          </cell>
          <cell r="K6395">
            <v>0</v>
          </cell>
          <cell r="O6395" t="str">
            <v>0</v>
          </cell>
          <cell r="S6395">
            <v>0</v>
          </cell>
          <cell r="W6395">
            <v>0</v>
          </cell>
          <cell r="Y6395">
            <v>0</v>
          </cell>
          <cell r="AA6395">
            <v>0</v>
          </cell>
          <cell r="AE6395">
            <v>2016.3320000000001</v>
          </cell>
        </row>
        <row r="6396">
          <cell r="C6396">
            <v>48022</v>
          </cell>
          <cell r="D6396">
            <v>26</v>
          </cell>
          <cell r="G6396">
            <v>0</v>
          </cell>
          <cell r="J6396">
            <v>0</v>
          </cell>
          <cell r="K6396">
            <v>0</v>
          </cell>
          <cell r="O6396" t="str">
            <v>0</v>
          </cell>
          <cell r="S6396">
            <v>0</v>
          </cell>
          <cell r="W6396">
            <v>0</v>
          </cell>
          <cell r="Y6396">
            <v>0</v>
          </cell>
          <cell r="AA6396">
            <v>0</v>
          </cell>
          <cell r="AE6396">
            <v>2016.3320000000001</v>
          </cell>
        </row>
        <row r="6397">
          <cell r="C6397">
            <v>48023</v>
          </cell>
          <cell r="D6397">
            <v>26</v>
          </cell>
          <cell r="G6397">
            <v>0</v>
          </cell>
          <cell r="J6397">
            <v>0</v>
          </cell>
          <cell r="K6397">
            <v>0</v>
          </cell>
          <cell r="O6397" t="str">
            <v>0</v>
          </cell>
          <cell r="S6397">
            <v>0</v>
          </cell>
          <cell r="W6397">
            <v>0</v>
          </cell>
          <cell r="Y6397">
            <v>0</v>
          </cell>
          <cell r="AA6397">
            <v>0</v>
          </cell>
          <cell r="AE6397">
            <v>2016.3320000000001</v>
          </cell>
        </row>
        <row r="6398">
          <cell r="C6398">
            <v>48024</v>
          </cell>
          <cell r="D6398">
            <v>26</v>
          </cell>
          <cell r="G6398">
            <v>0</v>
          </cell>
          <cell r="J6398">
            <v>0</v>
          </cell>
          <cell r="K6398">
            <v>0</v>
          </cell>
          <cell r="O6398" t="str">
            <v>0</v>
          </cell>
          <cell r="S6398">
            <v>0</v>
          </cell>
          <cell r="W6398">
            <v>0</v>
          </cell>
          <cell r="Y6398">
            <v>0</v>
          </cell>
          <cell r="AA6398">
            <v>0</v>
          </cell>
          <cell r="AE6398">
            <v>2016.3320000000001</v>
          </cell>
        </row>
        <row r="6399">
          <cell r="C6399">
            <v>48025</v>
          </cell>
          <cell r="D6399">
            <v>26</v>
          </cell>
          <cell r="G6399">
            <v>0</v>
          </cell>
          <cell r="J6399">
            <v>0</v>
          </cell>
          <cell r="K6399">
            <v>0</v>
          </cell>
          <cell r="O6399" t="str">
            <v>0</v>
          </cell>
          <cell r="S6399">
            <v>0</v>
          </cell>
          <cell r="W6399">
            <v>0</v>
          </cell>
          <cell r="Y6399">
            <v>0</v>
          </cell>
          <cell r="AA6399">
            <v>0</v>
          </cell>
          <cell r="AE6399">
            <v>2016.3320000000001</v>
          </cell>
        </row>
        <row r="6400">
          <cell r="C6400">
            <v>48026</v>
          </cell>
          <cell r="D6400">
            <v>26</v>
          </cell>
          <cell r="G6400">
            <v>0</v>
          </cell>
          <cell r="J6400">
            <v>0</v>
          </cell>
          <cell r="K6400">
            <v>0</v>
          </cell>
          <cell r="O6400" t="str">
            <v>0</v>
          </cell>
          <cell r="S6400">
            <v>0</v>
          </cell>
          <cell r="W6400">
            <v>0</v>
          </cell>
          <cell r="Y6400">
            <v>0</v>
          </cell>
          <cell r="AA6400">
            <v>0</v>
          </cell>
          <cell r="AE6400">
            <v>2016.3320000000001</v>
          </cell>
        </row>
        <row r="6401">
          <cell r="C6401">
            <v>48027</v>
          </cell>
          <cell r="D6401">
            <v>26</v>
          </cell>
          <cell r="G6401">
            <v>0</v>
          </cell>
          <cell r="J6401">
            <v>0</v>
          </cell>
          <cell r="K6401">
            <v>0</v>
          </cell>
          <cell r="O6401" t="str">
            <v>0</v>
          </cell>
          <cell r="S6401">
            <v>0</v>
          </cell>
          <cell r="W6401">
            <v>0</v>
          </cell>
          <cell r="Y6401">
            <v>0</v>
          </cell>
          <cell r="AA6401">
            <v>0</v>
          </cell>
        </row>
        <row r="6402">
          <cell r="C6402">
            <v>48028</v>
          </cell>
          <cell r="D6402">
            <v>26</v>
          </cell>
          <cell r="G6402">
            <v>0</v>
          </cell>
          <cell r="J6402">
            <v>0</v>
          </cell>
          <cell r="K6402">
            <v>0</v>
          </cell>
          <cell r="O6402" t="str">
            <v>0</v>
          </cell>
          <cell r="S6402">
            <v>0</v>
          </cell>
          <cell r="W6402">
            <v>0</v>
          </cell>
          <cell r="Y6402">
            <v>0</v>
          </cell>
          <cell r="AA6402">
            <v>0</v>
          </cell>
          <cell r="AE6402">
            <v>2016.3320000000001</v>
          </cell>
        </row>
        <row r="6403">
          <cell r="C6403">
            <v>48029</v>
          </cell>
          <cell r="D6403">
            <v>27</v>
          </cell>
          <cell r="G6403">
            <v>0</v>
          </cell>
          <cell r="J6403">
            <v>0</v>
          </cell>
          <cell r="K6403">
            <v>0</v>
          </cell>
          <cell r="O6403" t="str">
            <v>0</v>
          </cell>
          <cell r="S6403">
            <v>0</v>
          </cell>
          <cell r="W6403">
            <v>0</v>
          </cell>
          <cell r="Y6403">
            <v>0</v>
          </cell>
          <cell r="AA6403">
            <v>0</v>
          </cell>
          <cell r="AE6403">
            <v>2016.3320000000001</v>
          </cell>
        </row>
        <row r="6404">
          <cell r="C6404">
            <v>48030</v>
          </cell>
          <cell r="D6404">
            <v>27</v>
          </cell>
          <cell r="G6404">
            <v>0</v>
          </cell>
          <cell r="J6404">
            <v>0</v>
          </cell>
          <cell r="K6404">
            <v>0</v>
          </cell>
          <cell r="O6404" t="str">
            <v>0</v>
          </cell>
          <cell r="S6404">
            <v>0</v>
          </cell>
          <cell r="W6404">
            <v>0</v>
          </cell>
          <cell r="Y6404">
            <v>0</v>
          </cell>
          <cell r="AA6404">
            <v>0</v>
          </cell>
          <cell r="AE6404">
            <v>2016.3320000000001</v>
          </cell>
        </row>
        <row r="6405">
          <cell r="C6405">
            <v>48031</v>
          </cell>
          <cell r="D6405">
            <v>27</v>
          </cell>
          <cell r="G6405">
            <v>0</v>
          </cell>
          <cell r="J6405">
            <v>0</v>
          </cell>
          <cell r="K6405">
            <v>0</v>
          </cell>
          <cell r="O6405" t="str">
            <v>0</v>
          </cell>
          <cell r="S6405">
            <v>0</v>
          </cell>
          <cell r="W6405">
            <v>0</v>
          </cell>
          <cell r="Y6405">
            <v>0</v>
          </cell>
          <cell r="AA6405">
            <v>0</v>
          </cell>
          <cell r="AE6405">
            <v>2016.3320000000001</v>
          </cell>
        </row>
        <row r="6406">
          <cell r="C6406">
            <v>48032</v>
          </cell>
          <cell r="D6406">
            <v>27</v>
          </cell>
          <cell r="G6406">
            <v>0</v>
          </cell>
          <cell r="J6406">
            <v>0</v>
          </cell>
          <cell r="K6406">
            <v>0</v>
          </cell>
          <cell r="O6406" t="str">
            <v>0</v>
          </cell>
          <cell r="S6406">
            <v>0</v>
          </cell>
          <cell r="W6406">
            <v>0</v>
          </cell>
          <cell r="Y6406">
            <v>0</v>
          </cell>
          <cell r="AA6406">
            <v>0</v>
          </cell>
          <cell r="AE6406">
            <v>2016.3320000000001</v>
          </cell>
        </row>
        <row r="6407">
          <cell r="C6407">
            <v>48033</v>
          </cell>
          <cell r="D6407">
            <v>27</v>
          </cell>
          <cell r="G6407">
            <v>0</v>
          </cell>
          <cell r="J6407">
            <v>0</v>
          </cell>
          <cell r="K6407">
            <v>0</v>
          </cell>
          <cell r="O6407" t="str">
            <v>0</v>
          </cell>
          <cell r="S6407">
            <v>0</v>
          </cell>
          <cell r="W6407">
            <v>0</v>
          </cell>
          <cell r="Y6407">
            <v>0</v>
          </cell>
          <cell r="AA6407">
            <v>0</v>
          </cell>
          <cell r="AE6407">
            <v>2016.3320000000001</v>
          </cell>
        </row>
        <row r="6408">
          <cell r="C6408">
            <v>48034</v>
          </cell>
          <cell r="D6408">
            <v>27</v>
          </cell>
          <cell r="G6408">
            <v>0</v>
          </cell>
          <cell r="J6408">
            <v>0</v>
          </cell>
          <cell r="K6408">
            <v>0</v>
          </cell>
          <cell r="O6408" t="str">
            <v>0</v>
          </cell>
          <cell r="S6408">
            <v>0</v>
          </cell>
          <cell r="W6408">
            <v>0</v>
          </cell>
          <cell r="Y6408">
            <v>0</v>
          </cell>
          <cell r="AA6408">
            <v>0</v>
          </cell>
          <cell r="AE6408">
            <v>2016.3320000000001</v>
          </cell>
        </row>
        <row r="6409">
          <cell r="C6409">
            <v>48035</v>
          </cell>
          <cell r="D6409">
            <v>27</v>
          </cell>
          <cell r="G6409">
            <v>0</v>
          </cell>
          <cell r="J6409">
            <v>0</v>
          </cell>
          <cell r="K6409">
            <v>0</v>
          </cell>
          <cell r="O6409" t="str">
            <v>0</v>
          </cell>
          <cell r="S6409">
            <v>0</v>
          </cell>
          <cell r="W6409">
            <v>0</v>
          </cell>
          <cell r="Y6409">
            <v>0</v>
          </cell>
          <cell r="AA6409">
            <v>0</v>
          </cell>
          <cell r="AE6409">
            <v>2016.3320000000001</v>
          </cell>
        </row>
        <row r="6410">
          <cell r="C6410">
            <v>48036</v>
          </cell>
          <cell r="D6410">
            <v>28</v>
          </cell>
          <cell r="G6410">
            <v>0</v>
          </cell>
          <cell r="J6410">
            <v>0</v>
          </cell>
          <cell r="K6410">
            <v>0</v>
          </cell>
          <cell r="O6410" t="str">
            <v>0</v>
          </cell>
          <cell r="S6410">
            <v>0</v>
          </cell>
          <cell r="W6410">
            <v>0</v>
          </cell>
          <cell r="Y6410">
            <v>0</v>
          </cell>
          <cell r="AA6410">
            <v>0</v>
          </cell>
          <cell r="AE6410">
            <v>2016.3320000000001</v>
          </cell>
        </row>
        <row r="6411">
          <cell r="C6411">
            <v>48037</v>
          </cell>
          <cell r="D6411">
            <v>28</v>
          </cell>
          <cell r="G6411">
            <v>0</v>
          </cell>
          <cell r="J6411">
            <v>0</v>
          </cell>
          <cell r="K6411">
            <v>0</v>
          </cell>
          <cell r="O6411" t="str">
            <v>0</v>
          </cell>
          <cell r="S6411">
            <v>0</v>
          </cell>
          <cell r="W6411">
            <v>0</v>
          </cell>
          <cell r="Y6411">
            <v>0</v>
          </cell>
          <cell r="AA6411">
            <v>0</v>
          </cell>
          <cell r="AE6411">
            <v>2016.3320000000001</v>
          </cell>
        </row>
        <row r="6412">
          <cell r="C6412">
            <v>48038</v>
          </cell>
          <cell r="D6412">
            <v>28</v>
          </cell>
          <cell r="G6412">
            <v>0</v>
          </cell>
          <cell r="J6412">
            <v>0</v>
          </cell>
          <cell r="K6412">
            <v>0</v>
          </cell>
          <cell r="O6412" t="str">
            <v>0</v>
          </cell>
          <cell r="S6412">
            <v>0</v>
          </cell>
          <cell r="W6412">
            <v>0</v>
          </cell>
          <cell r="Y6412">
            <v>0</v>
          </cell>
          <cell r="AA6412">
            <v>0</v>
          </cell>
          <cell r="AE6412">
            <v>2016.3320000000001</v>
          </cell>
        </row>
        <row r="6413">
          <cell r="C6413">
            <v>48039</v>
          </cell>
          <cell r="D6413">
            <v>28</v>
          </cell>
          <cell r="G6413">
            <v>0</v>
          </cell>
          <cell r="J6413">
            <v>0</v>
          </cell>
          <cell r="K6413">
            <v>0</v>
          </cell>
          <cell r="O6413" t="str">
            <v>0</v>
          </cell>
          <cell r="S6413">
            <v>0</v>
          </cell>
          <cell r="W6413">
            <v>0</v>
          </cell>
          <cell r="Y6413">
            <v>0</v>
          </cell>
          <cell r="AA6413">
            <v>0</v>
          </cell>
          <cell r="AE6413">
            <v>2016.3320000000001</v>
          </cell>
        </row>
        <row r="6414">
          <cell r="C6414">
            <v>48040</v>
          </cell>
          <cell r="D6414">
            <v>28</v>
          </cell>
          <cell r="G6414">
            <v>0</v>
          </cell>
          <cell r="J6414">
            <v>0</v>
          </cell>
          <cell r="K6414">
            <v>0</v>
          </cell>
          <cell r="O6414" t="str">
            <v>0</v>
          </cell>
          <cell r="S6414">
            <v>0</v>
          </cell>
          <cell r="W6414">
            <v>0</v>
          </cell>
          <cell r="Y6414">
            <v>0</v>
          </cell>
          <cell r="AA6414">
            <v>0</v>
          </cell>
          <cell r="AE6414">
            <v>2016.3320000000001</v>
          </cell>
        </row>
        <row r="6415">
          <cell r="C6415">
            <v>48041</v>
          </cell>
          <cell r="D6415">
            <v>28</v>
          </cell>
          <cell r="G6415">
            <v>0</v>
          </cell>
          <cell r="J6415">
            <v>0</v>
          </cell>
          <cell r="K6415">
            <v>0</v>
          </cell>
          <cell r="O6415" t="str">
            <v>0</v>
          </cell>
          <cell r="S6415">
            <v>0</v>
          </cell>
          <cell r="W6415">
            <v>0</v>
          </cell>
          <cell r="Y6415">
            <v>0</v>
          </cell>
          <cell r="AA6415">
            <v>0</v>
          </cell>
          <cell r="AE6415">
            <v>2016.3320000000001</v>
          </cell>
        </row>
        <row r="6416">
          <cell r="C6416">
            <v>48042</v>
          </cell>
          <cell r="D6416">
            <v>28</v>
          </cell>
          <cell r="G6416">
            <v>0</v>
          </cell>
          <cell r="J6416">
            <v>0</v>
          </cell>
          <cell r="K6416">
            <v>0</v>
          </cell>
          <cell r="O6416" t="str">
            <v>0</v>
          </cell>
          <cell r="S6416">
            <v>0</v>
          </cell>
          <cell r="W6416">
            <v>0</v>
          </cell>
          <cell r="Y6416">
            <v>0</v>
          </cell>
          <cell r="AA6416">
            <v>0</v>
          </cell>
          <cell r="AE6416">
            <v>2016.3320000000001</v>
          </cell>
        </row>
        <row r="6417">
          <cell r="C6417">
            <v>48043</v>
          </cell>
          <cell r="D6417">
            <v>29</v>
          </cell>
          <cell r="G6417">
            <v>0</v>
          </cell>
          <cell r="J6417">
            <v>0</v>
          </cell>
          <cell r="K6417">
            <v>0</v>
          </cell>
          <cell r="O6417" t="str">
            <v>0</v>
          </cell>
          <cell r="S6417">
            <v>0</v>
          </cell>
          <cell r="W6417">
            <v>0</v>
          </cell>
          <cell r="Y6417">
            <v>0</v>
          </cell>
          <cell r="AA6417">
            <v>0</v>
          </cell>
          <cell r="AE6417">
            <v>2016.3320000000001</v>
          </cell>
        </row>
        <row r="6418">
          <cell r="C6418">
            <v>48044</v>
          </cell>
          <cell r="D6418">
            <v>29</v>
          </cell>
          <cell r="G6418">
            <v>0</v>
          </cell>
          <cell r="J6418">
            <v>0</v>
          </cell>
          <cell r="K6418">
            <v>0</v>
          </cell>
          <cell r="O6418" t="str">
            <v>0</v>
          </cell>
          <cell r="S6418">
            <v>0</v>
          </cell>
          <cell r="W6418">
            <v>0</v>
          </cell>
          <cell r="Y6418">
            <v>0</v>
          </cell>
          <cell r="AA6418">
            <v>0</v>
          </cell>
          <cell r="AE6418">
            <v>2016.3320000000001</v>
          </cell>
        </row>
        <row r="6419">
          <cell r="C6419">
            <v>48045</v>
          </cell>
          <cell r="D6419">
            <v>29</v>
          </cell>
          <cell r="G6419">
            <v>0</v>
          </cell>
          <cell r="J6419">
            <v>0</v>
          </cell>
          <cell r="K6419">
            <v>0</v>
          </cell>
          <cell r="O6419" t="str">
            <v>0</v>
          </cell>
          <cell r="S6419">
            <v>0</v>
          </cell>
          <cell r="W6419">
            <v>0</v>
          </cell>
          <cell r="Y6419">
            <v>0</v>
          </cell>
          <cell r="AA6419">
            <v>0</v>
          </cell>
          <cell r="AE6419">
            <v>2016.3320000000001</v>
          </cell>
        </row>
        <row r="6420">
          <cell r="C6420">
            <v>48046</v>
          </cell>
          <cell r="D6420">
            <v>29</v>
          </cell>
          <cell r="G6420">
            <v>0</v>
          </cell>
          <cell r="J6420">
            <v>0</v>
          </cell>
          <cell r="K6420">
            <v>0</v>
          </cell>
          <cell r="O6420" t="str">
            <v>0</v>
          </cell>
          <cell r="S6420">
            <v>0</v>
          </cell>
          <cell r="W6420">
            <v>0</v>
          </cell>
          <cell r="Y6420">
            <v>0</v>
          </cell>
          <cell r="AA6420">
            <v>0</v>
          </cell>
          <cell r="AE6420">
            <v>2016.3320000000001</v>
          </cell>
        </row>
        <row r="6421">
          <cell r="C6421">
            <v>48047</v>
          </cell>
          <cell r="D6421">
            <v>29</v>
          </cell>
          <cell r="G6421">
            <v>0</v>
          </cell>
          <cell r="J6421">
            <v>0</v>
          </cell>
          <cell r="K6421">
            <v>0</v>
          </cell>
          <cell r="O6421" t="str">
            <v>0</v>
          </cell>
          <cell r="S6421">
            <v>0</v>
          </cell>
          <cell r="W6421">
            <v>0</v>
          </cell>
          <cell r="Y6421">
            <v>0</v>
          </cell>
          <cell r="AA6421">
            <v>0</v>
          </cell>
          <cell r="AE6421">
            <v>2016.3320000000001</v>
          </cell>
        </row>
        <row r="6422">
          <cell r="C6422">
            <v>48048</v>
          </cell>
          <cell r="D6422">
            <v>29</v>
          </cell>
          <cell r="G6422">
            <v>0</v>
          </cell>
          <cell r="J6422">
            <v>0</v>
          </cell>
          <cell r="K6422">
            <v>0</v>
          </cell>
          <cell r="O6422" t="str">
            <v>0</v>
          </cell>
          <cell r="S6422">
            <v>0</v>
          </cell>
          <cell r="W6422">
            <v>0</v>
          </cell>
          <cell r="Y6422">
            <v>0</v>
          </cell>
          <cell r="AA6422">
            <v>0</v>
          </cell>
          <cell r="AE6422">
            <v>2016.3320000000001</v>
          </cell>
        </row>
        <row r="6423">
          <cell r="C6423">
            <v>48049</v>
          </cell>
          <cell r="D6423">
            <v>29</v>
          </cell>
          <cell r="G6423">
            <v>0</v>
          </cell>
          <cell r="J6423">
            <v>0</v>
          </cell>
          <cell r="K6423">
            <v>0</v>
          </cell>
          <cell r="O6423" t="str">
            <v>0</v>
          </cell>
          <cell r="S6423">
            <v>0</v>
          </cell>
          <cell r="W6423">
            <v>0</v>
          </cell>
          <cell r="Y6423">
            <v>0</v>
          </cell>
          <cell r="AA6423">
            <v>0</v>
          </cell>
          <cell r="AE6423">
            <v>2016.3320000000001</v>
          </cell>
        </row>
        <row r="6424">
          <cell r="C6424">
            <v>48050</v>
          </cell>
          <cell r="D6424">
            <v>30</v>
          </cell>
          <cell r="G6424">
            <v>0</v>
          </cell>
          <cell r="J6424">
            <v>0</v>
          </cell>
          <cell r="K6424">
            <v>0</v>
          </cell>
          <cell r="O6424" t="str">
            <v>0</v>
          </cell>
          <cell r="S6424">
            <v>0</v>
          </cell>
          <cell r="W6424">
            <v>0</v>
          </cell>
          <cell r="Y6424">
            <v>0</v>
          </cell>
          <cell r="AA6424">
            <v>0</v>
          </cell>
          <cell r="AE6424">
            <v>2016.3320000000001</v>
          </cell>
        </row>
        <row r="6425">
          <cell r="C6425">
            <v>48051</v>
          </cell>
          <cell r="D6425">
            <v>30</v>
          </cell>
          <cell r="G6425">
            <v>0</v>
          </cell>
          <cell r="J6425">
            <v>0</v>
          </cell>
          <cell r="K6425">
            <v>0</v>
          </cell>
          <cell r="O6425" t="str">
            <v>0</v>
          </cell>
          <cell r="S6425">
            <v>0</v>
          </cell>
          <cell r="W6425">
            <v>0</v>
          </cell>
          <cell r="Y6425">
            <v>0</v>
          </cell>
          <cell r="AA6425">
            <v>0</v>
          </cell>
          <cell r="AE6425">
            <v>2016.3320000000001</v>
          </cell>
        </row>
        <row r="6426">
          <cell r="C6426">
            <v>48052</v>
          </cell>
          <cell r="D6426">
            <v>30</v>
          </cell>
          <cell r="G6426">
            <v>0</v>
          </cell>
          <cell r="J6426">
            <v>0</v>
          </cell>
          <cell r="K6426">
            <v>0</v>
          </cell>
          <cell r="O6426" t="str">
            <v>0</v>
          </cell>
          <cell r="S6426">
            <v>0</v>
          </cell>
          <cell r="W6426">
            <v>0</v>
          </cell>
          <cell r="Y6426">
            <v>0</v>
          </cell>
          <cell r="AA6426">
            <v>0</v>
          </cell>
          <cell r="AE6426">
            <v>2016.3320000000001</v>
          </cell>
        </row>
        <row r="6427">
          <cell r="C6427">
            <v>48053</v>
          </cell>
          <cell r="D6427">
            <v>30</v>
          </cell>
          <cell r="G6427">
            <v>0</v>
          </cell>
          <cell r="J6427">
            <v>0</v>
          </cell>
          <cell r="K6427">
            <v>0</v>
          </cell>
          <cell r="O6427" t="str">
            <v>0</v>
          </cell>
          <cell r="S6427">
            <v>0</v>
          </cell>
          <cell r="W6427">
            <v>0</v>
          </cell>
          <cell r="Y6427">
            <v>0</v>
          </cell>
          <cell r="AA6427">
            <v>0</v>
          </cell>
          <cell r="AE6427">
            <v>2016.3320000000001</v>
          </cell>
        </row>
        <row r="6428">
          <cell r="C6428">
            <v>48054</v>
          </cell>
          <cell r="D6428">
            <v>30</v>
          </cell>
          <cell r="G6428">
            <v>0</v>
          </cell>
          <cell r="J6428">
            <v>0</v>
          </cell>
          <cell r="K6428">
            <v>0</v>
          </cell>
          <cell r="O6428" t="str">
            <v>0</v>
          </cell>
          <cell r="S6428">
            <v>0</v>
          </cell>
          <cell r="W6428">
            <v>0</v>
          </cell>
          <cell r="Y6428">
            <v>0</v>
          </cell>
          <cell r="AA6428">
            <v>0</v>
          </cell>
          <cell r="AE6428">
            <v>2016.3320000000001</v>
          </cell>
        </row>
        <row r="6429">
          <cell r="C6429">
            <v>48055</v>
          </cell>
          <cell r="D6429">
            <v>30</v>
          </cell>
          <cell r="G6429">
            <v>0</v>
          </cell>
          <cell r="J6429">
            <v>0</v>
          </cell>
          <cell r="K6429">
            <v>0</v>
          </cell>
          <cell r="O6429" t="str">
            <v>0</v>
          </cell>
          <cell r="S6429">
            <v>0</v>
          </cell>
          <cell r="W6429">
            <v>0</v>
          </cell>
          <cell r="Y6429">
            <v>0</v>
          </cell>
          <cell r="AA6429">
            <v>0</v>
          </cell>
          <cell r="AE6429">
            <v>2016.3320000000001</v>
          </cell>
        </row>
        <row r="6430">
          <cell r="C6430">
            <v>48056</v>
          </cell>
          <cell r="D6430">
            <v>30</v>
          </cell>
          <cell r="G6430">
            <v>0</v>
          </cell>
          <cell r="J6430">
            <v>0</v>
          </cell>
          <cell r="K6430">
            <v>0</v>
          </cell>
          <cell r="O6430" t="str">
            <v>0</v>
          </cell>
          <cell r="S6430">
            <v>0</v>
          </cell>
          <cell r="W6430">
            <v>0</v>
          </cell>
          <cell r="Y6430">
            <v>0</v>
          </cell>
          <cell r="AA6430">
            <v>0</v>
          </cell>
          <cell r="AE6430">
            <v>2016.3320000000001</v>
          </cell>
        </row>
        <row r="6431">
          <cell r="C6431">
            <v>48057</v>
          </cell>
          <cell r="D6431">
            <v>31</v>
          </cell>
          <cell r="G6431">
            <v>0</v>
          </cell>
          <cell r="J6431">
            <v>0</v>
          </cell>
          <cell r="K6431">
            <v>0</v>
          </cell>
          <cell r="O6431" t="str">
            <v>0</v>
          </cell>
          <cell r="S6431">
            <v>0</v>
          </cell>
          <cell r="W6431">
            <v>0</v>
          </cell>
          <cell r="Y6431">
            <v>0</v>
          </cell>
          <cell r="AA6431">
            <v>0</v>
          </cell>
        </row>
        <row r="6432">
          <cell r="C6432">
            <v>48058</v>
          </cell>
          <cell r="D6432">
            <v>31</v>
          </cell>
          <cell r="G6432">
            <v>0</v>
          </cell>
          <cell r="J6432">
            <v>0</v>
          </cell>
          <cell r="K6432">
            <v>0</v>
          </cell>
          <cell r="O6432" t="str">
            <v>0</v>
          </cell>
          <cell r="S6432">
            <v>0</v>
          </cell>
          <cell r="W6432">
            <v>0</v>
          </cell>
          <cell r="Y6432">
            <v>0</v>
          </cell>
          <cell r="AA6432">
            <v>0</v>
          </cell>
          <cell r="AE6432">
            <v>2016.3320000000001</v>
          </cell>
        </row>
        <row r="6433">
          <cell r="C6433">
            <v>48059</v>
          </cell>
          <cell r="D6433">
            <v>31</v>
          </cell>
          <cell r="G6433">
            <v>0</v>
          </cell>
          <cell r="J6433">
            <v>0</v>
          </cell>
          <cell r="K6433">
            <v>0</v>
          </cell>
          <cell r="O6433" t="str">
            <v>0</v>
          </cell>
          <cell r="S6433">
            <v>0</v>
          </cell>
          <cell r="W6433">
            <v>0</v>
          </cell>
          <cell r="Y6433">
            <v>0</v>
          </cell>
          <cell r="AA6433">
            <v>0</v>
          </cell>
          <cell r="AE6433">
            <v>2016.3320000000001</v>
          </cell>
        </row>
        <row r="6434">
          <cell r="C6434">
            <v>48060</v>
          </cell>
          <cell r="D6434">
            <v>31</v>
          </cell>
          <cell r="G6434">
            <v>0</v>
          </cell>
          <cell r="J6434">
            <v>0</v>
          </cell>
          <cell r="K6434">
            <v>0</v>
          </cell>
          <cell r="O6434" t="str">
            <v>0</v>
          </cell>
          <cell r="S6434">
            <v>0</v>
          </cell>
          <cell r="W6434">
            <v>0</v>
          </cell>
          <cell r="Y6434">
            <v>0</v>
          </cell>
          <cell r="AA6434">
            <v>0</v>
          </cell>
          <cell r="AE6434">
            <v>2016.3320000000001</v>
          </cell>
        </row>
        <row r="6435">
          <cell r="C6435">
            <v>48061</v>
          </cell>
          <cell r="D6435">
            <v>31</v>
          </cell>
          <cell r="G6435">
            <v>0</v>
          </cell>
          <cell r="J6435">
            <v>0</v>
          </cell>
          <cell r="K6435">
            <v>0</v>
          </cell>
          <cell r="O6435" t="str">
            <v>0</v>
          </cell>
          <cell r="S6435">
            <v>0</v>
          </cell>
          <cell r="W6435">
            <v>0</v>
          </cell>
          <cell r="Y6435">
            <v>0</v>
          </cell>
          <cell r="AA6435">
            <v>0</v>
          </cell>
          <cell r="AE6435">
            <v>2016.3320000000001</v>
          </cell>
        </row>
        <row r="6436">
          <cell r="C6436">
            <v>48062</v>
          </cell>
          <cell r="D6436">
            <v>31</v>
          </cell>
          <cell r="G6436">
            <v>0</v>
          </cell>
          <cell r="J6436">
            <v>0</v>
          </cell>
          <cell r="K6436">
            <v>0</v>
          </cell>
          <cell r="O6436" t="str">
            <v>0</v>
          </cell>
          <cell r="S6436">
            <v>0</v>
          </cell>
          <cell r="W6436">
            <v>0</v>
          </cell>
          <cell r="Y6436">
            <v>0</v>
          </cell>
          <cell r="AA6436">
            <v>0</v>
          </cell>
          <cell r="AE6436">
            <v>2016.3320000000001</v>
          </cell>
        </row>
        <row r="6437">
          <cell r="C6437">
            <v>48063</v>
          </cell>
          <cell r="D6437">
            <v>31</v>
          </cell>
          <cell r="G6437">
            <v>0</v>
          </cell>
          <cell r="J6437">
            <v>0</v>
          </cell>
          <cell r="K6437">
            <v>0</v>
          </cell>
          <cell r="O6437" t="str">
            <v>0</v>
          </cell>
          <cell r="S6437">
            <v>0</v>
          </cell>
          <cell r="W6437">
            <v>0</v>
          </cell>
          <cell r="Y6437">
            <v>0</v>
          </cell>
          <cell r="AA6437">
            <v>0</v>
          </cell>
          <cell r="AE6437">
            <v>2016.3320000000001</v>
          </cell>
        </row>
        <row r="6438">
          <cell r="C6438">
            <v>48064</v>
          </cell>
          <cell r="D6438">
            <v>32</v>
          </cell>
          <cell r="G6438">
            <v>0</v>
          </cell>
          <cell r="J6438">
            <v>0</v>
          </cell>
          <cell r="K6438">
            <v>0</v>
          </cell>
          <cell r="O6438" t="str">
            <v>0</v>
          </cell>
          <cell r="S6438">
            <v>0</v>
          </cell>
          <cell r="W6438">
            <v>0</v>
          </cell>
          <cell r="Y6438">
            <v>0</v>
          </cell>
          <cell r="AA6438">
            <v>0</v>
          </cell>
          <cell r="AE6438">
            <v>2016.3320000000001</v>
          </cell>
        </row>
        <row r="6439">
          <cell r="C6439">
            <v>48065</v>
          </cell>
          <cell r="D6439">
            <v>32</v>
          </cell>
          <cell r="G6439">
            <v>0</v>
          </cell>
          <cell r="J6439">
            <v>0</v>
          </cell>
          <cell r="K6439">
            <v>0</v>
          </cell>
          <cell r="O6439" t="str">
            <v>0</v>
          </cell>
          <cell r="S6439">
            <v>0</v>
          </cell>
          <cell r="W6439">
            <v>0</v>
          </cell>
          <cell r="Y6439">
            <v>0</v>
          </cell>
          <cell r="AA6439">
            <v>0</v>
          </cell>
          <cell r="AE6439">
            <v>2016.3320000000001</v>
          </cell>
        </row>
        <row r="6440">
          <cell r="C6440">
            <v>48066</v>
          </cell>
          <cell r="D6440">
            <v>32</v>
          </cell>
          <cell r="G6440">
            <v>0</v>
          </cell>
          <cell r="J6440">
            <v>0</v>
          </cell>
          <cell r="K6440">
            <v>0</v>
          </cell>
          <cell r="O6440" t="str">
            <v>0</v>
          </cell>
          <cell r="S6440">
            <v>0</v>
          </cell>
          <cell r="W6440">
            <v>0</v>
          </cell>
          <cell r="Y6440">
            <v>0</v>
          </cell>
          <cell r="AA6440">
            <v>0</v>
          </cell>
          <cell r="AE6440">
            <v>2016.3320000000001</v>
          </cell>
        </row>
        <row r="6441">
          <cell r="C6441">
            <v>48067</v>
          </cell>
          <cell r="D6441">
            <v>32</v>
          </cell>
          <cell r="G6441">
            <v>0</v>
          </cell>
          <cell r="J6441">
            <v>0</v>
          </cell>
          <cell r="K6441">
            <v>0</v>
          </cell>
          <cell r="O6441" t="str">
            <v>0</v>
          </cell>
          <cell r="S6441">
            <v>0</v>
          </cell>
          <cell r="W6441">
            <v>0</v>
          </cell>
          <cell r="Y6441">
            <v>0</v>
          </cell>
          <cell r="AA6441">
            <v>0</v>
          </cell>
          <cell r="AE6441">
            <v>2016.3320000000001</v>
          </cell>
        </row>
        <row r="6442">
          <cell r="C6442">
            <v>48068</v>
          </cell>
          <cell r="D6442">
            <v>32</v>
          </cell>
          <cell r="G6442">
            <v>0</v>
          </cell>
          <cell r="J6442">
            <v>0</v>
          </cell>
          <cell r="K6442">
            <v>0</v>
          </cell>
          <cell r="O6442" t="str">
            <v>0</v>
          </cell>
          <cell r="S6442">
            <v>0</v>
          </cell>
          <cell r="W6442">
            <v>0</v>
          </cell>
          <cell r="Y6442">
            <v>0</v>
          </cell>
          <cell r="AA6442">
            <v>0</v>
          </cell>
          <cell r="AE6442">
            <v>2016.3320000000001</v>
          </cell>
        </row>
        <row r="6443">
          <cell r="C6443">
            <v>48069</v>
          </cell>
          <cell r="D6443">
            <v>32</v>
          </cell>
          <cell r="G6443">
            <v>0</v>
          </cell>
          <cell r="J6443">
            <v>0</v>
          </cell>
          <cell r="K6443">
            <v>0</v>
          </cell>
          <cell r="O6443" t="str">
            <v>0</v>
          </cell>
          <cell r="S6443">
            <v>0</v>
          </cell>
          <cell r="W6443">
            <v>0</v>
          </cell>
          <cell r="Y6443">
            <v>0</v>
          </cell>
          <cell r="AA6443">
            <v>0</v>
          </cell>
          <cell r="AE6443">
            <v>2016.3320000000001</v>
          </cell>
        </row>
        <row r="6444">
          <cell r="C6444">
            <v>48070</v>
          </cell>
          <cell r="D6444">
            <v>32</v>
          </cell>
          <cell r="G6444">
            <v>0</v>
          </cell>
          <cell r="J6444">
            <v>0</v>
          </cell>
          <cell r="K6444">
            <v>0</v>
          </cell>
          <cell r="O6444" t="str">
            <v>0</v>
          </cell>
          <cell r="S6444">
            <v>0</v>
          </cell>
          <cell r="W6444">
            <v>0</v>
          </cell>
          <cell r="Y6444">
            <v>0</v>
          </cell>
          <cell r="AA6444">
            <v>0</v>
          </cell>
          <cell r="AE6444">
            <v>2016.3320000000001</v>
          </cell>
        </row>
        <row r="6445">
          <cell r="C6445">
            <v>48071</v>
          </cell>
          <cell r="D6445">
            <v>33</v>
          </cell>
          <cell r="G6445">
            <v>0</v>
          </cell>
          <cell r="J6445">
            <v>0</v>
          </cell>
          <cell r="K6445">
            <v>0</v>
          </cell>
          <cell r="O6445" t="str">
            <v>0</v>
          </cell>
          <cell r="S6445">
            <v>0</v>
          </cell>
          <cell r="W6445">
            <v>0</v>
          </cell>
          <cell r="Y6445">
            <v>0</v>
          </cell>
          <cell r="AA6445">
            <v>0</v>
          </cell>
          <cell r="AE6445">
            <v>2016.3320000000001</v>
          </cell>
        </row>
        <row r="6446">
          <cell r="C6446">
            <v>48072</v>
          </cell>
          <cell r="D6446">
            <v>33</v>
          </cell>
          <cell r="G6446">
            <v>0</v>
          </cell>
          <cell r="J6446">
            <v>0</v>
          </cell>
          <cell r="K6446">
            <v>0</v>
          </cell>
          <cell r="O6446" t="str">
            <v>0</v>
          </cell>
          <cell r="S6446">
            <v>0</v>
          </cell>
          <cell r="W6446">
            <v>0</v>
          </cell>
          <cell r="Y6446">
            <v>0</v>
          </cell>
          <cell r="AA6446">
            <v>0</v>
          </cell>
          <cell r="AE6446">
            <v>2016.3320000000001</v>
          </cell>
        </row>
        <row r="6447">
          <cell r="C6447">
            <v>48073</v>
          </cell>
          <cell r="D6447">
            <v>33</v>
          </cell>
          <cell r="G6447">
            <v>0</v>
          </cell>
          <cell r="J6447">
            <v>0</v>
          </cell>
          <cell r="K6447">
            <v>0</v>
          </cell>
          <cell r="O6447" t="str">
            <v>0</v>
          </cell>
          <cell r="S6447">
            <v>0</v>
          </cell>
          <cell r="W6447">
            <v>0</v>
          </cell>
          <cell r="Y6447">
            <v>0</v>
          </cell>
          <cell r="AA6447">
            <v>0</v>
          </cell>
          <cell r="AE6447">
            <v>2016.3320000000001</v>
          </cell>
        </row>
        <row r="6448">
          <cell r="C6448">
            <v>48074</v>
          </cell>
          <cell r="D6448">
            <v>33</v>
          </cell>
          <cell r="G6448">
            <v>0</v>
          </cell>
          <cell r="J6448">
            <v>0</v>
          </cell>
          <cell r="K6448">
            <v>0</v>
          </cell>
          <cell r="O6448" t="str">
            <v>0</v>
          </cell>
          <cell r="S6448">
            <v>0</v>
          </cell>
          <cell r="W6448">
            <v>0</v>
          </cell>
          <cell r="Y6448">
            <v>0</v>
          </cell>
          <cell r="AA6448">
            <v>0</v>
          </cell>
          <cell r="AE6448">
            <v>2016.3320000000001</v>
          </cell>
        </row>
        <row r="6449">
          <cell r="C6449">
            <v>48075</v>
          </cell>
          <cell r="D6449">
            <v>33</v>
          </cell>
          <cell r="G6449">
            <v>0</v>
          </cell>
          <cell r="J6449">
            <v>0</v>
          </cell>
          <cell r="K6449">
            <v>0</v>
          </cell>
          <cell r="O6449" t="str">
            <v>0</v>
          </cell>
          <cell r="S6449">
            <v>0</v>
          </cell>
          <cell r="W6449">
            <v>0</v>
          </cell>
          <cell r="Y6449">
            <v>0</v>
          </cell>
          <cell r="AA6449">
            <v>0</v>
          </cell>
          <cell r="AE6449">
            <v>2016.3320000000001</v>
          </cell>
        </row>
        <row r="6450">
          <cell r="C6450">
            <v>48076</v>
          </cell>
          <cell r="D6450">
            <v>33</v>
          </cell>
          <cell r="G6450">
            <v>0</v>
          </cell>
          <cell r="J6450">
            <v>0</v>
          </cell>
          <cell r="K6450">
            <v>0</v>
          </cell>
          <cell r="O6450" t="str">
            <v>0</v>
          </cell>
          <cell r="S6450">
            <v>0</v>
          </cell>
          <cell r="W6450">
            <v>0</v>
          </cell>
          <cell r="Y6450">
            <v>0</v>
          </cell>
          <cell r="AA6450">
            <v>0</v>
          </cell>
          <cell r="AE6450">
            <v>2016.3320000000001</v>
          </cell>
        </row>
        <row r="6451">
          <cell r="C6451">
            <v>48077</v>
          </cell>
          <cell r="D6451">
            <v>33</v>
          </cell>
          <cell r="G6451">
            <v>0</v>
          </cell>
          <cell r="J6451">
            <v>0</v>
          </cell>
          <cell r="K6451">
            <v>0</v>
          </cell>
          <cell r="O6451" t="str">
            <v>0</v>
          </cell>
          <cell r="S6451">
            <v>0</v>
          </cell>
          <cell r="W6451">
            <v>0</v>
          </cell>
          <cell r="Y6451">
            <v>0</v>
          </cell>
          <cell r="AA6451">
            <v>0</v>
          </cell>
          <cell r="AE6451">
            <v>2016.3320000000001</v>
          </cell>
        </row>
        <row r="6452">
          <cell r="C6452">
            <v>48078</v>
          </cell>
          <cell r="D6452">
            <v>34</v>
          </cell>
          <cell r="G6452">
            <v>0</v>
          </cell>
          <cell r="J6452">
            <v>0</v>
          </cell>
          <cell r="K6452">
            <v>0</v>
          </cell>
          <cell r="O6452" t="str">
            <v>0</v>
          </cell>
          <cell r="S6452">
            <v>0</v>
          </cell>
          <cell r="W6452">
            <v>0</v>
          </cell>
          <cell r="Y6452">
            <v>0</v>
          </cell>
          <cell r="AA6452">
            <v>0</v>
          </cell>
          <cell r="AE6452">
            <v>2016.3320000000001</v>
          </cell>
        </row>
        <row r="6453">
          <cell r="C6453">
            <v>48079</v>
          </cell>
          <cell r="D6453">
            <v>34</v>
          </cell>
          <cell r="G6453">
            <v>0</v>
          </cell>
          <cell r="J6453">
            <v>0</v>
          </cell>
          <cell r="K6453">
            <v>0</v>
          </cell>
          <cell r="O6453" t="str">
            <v>0</v>
          </cell>
          <cell r="S6453">
            <v>0</v>
          </cell>
          <cell r="W6453">
            <v>0</v>
          </cell>
          <cell r="Y6453">
            <v>0</v>
          </cell>
          <cell r="AA6453">
            <v>0</v>
          </cell>
          <cell r="AE6453">
            <v>2016.3320000000001</v>
          </cell>
        </row>
        <row r="6454">
          <cell r="C6454">
            <v>48080</v>
          </cell>
          <cell r="D6454">
            <v>34</v>
          </cell>
          <cell r="G6454">
            <v>0</v>
          </cell>
          <cell r="J6454">
            <v>0</v>
          </cell>
          <cell r="K6454">
            <v>0</v>
          </cell>
          <cell r="O6454" t="str">
            <v>0</v>
          </cell>
          <cell r="S6454">
            <v>0</v>
          </cell>
          <cell r="W6454">
            <v>0</v>
          </cell>
          <cell r="Y6454">
            <v>0</v>
          </cell>
          <cell r="AA6454">
            <v>0</v>
          </cell>
          <cell r="AE6454">
            <v>2016.3320000000001</v>
          </cell>
        </row>
        <row r="6455">
          <cell r="C6455">
            <v>48081</v>
          </cell>
          <cell r="D6455">
            <v>34</v>
          </cell>
          <cell r="G6455">
            <v>0</v>
          </cell>
          <cell r="J6455">
            <v>0</v>
          </cell>
          <cell r="K6455">
            <v>0</v>
          </cell>
          <cell r="O6455" t="str">
            <v>0</v>
          </cell>
          <cell r="S6455">
            <v>0</v>
          </cell>
          <cell r="W6455">
            <v>0</v>
          </cell>
          <cell r="Y6455">
            <v>0</v>
          </cell>
          <cell r="AA6455">
            <v>0</v>
          </cell>
          <cell r="AE6455">
            <v>2016.3320000000001</v>
          </cell>
        </row>
        <row r="6456">
          <cell r="C6456">
            <v>48082</v>
          </cell>
          <cell r="D6456">
            <v>34</v>
          </cell>
          <cell r="G6456">
            <v>0</v>
          </cell>
          <cell r="J6456">
            <v>0</v>
          </cell>
          <cell r="K6456">
            <v>0</v>
          </cell>
          <cell r="O6456" t="str">
            <v>0</v>
          </cell>
          <cell r="S6456">
            <v>0</v>
          </cell>
          <cell r="W6456">
            <v>0</v>
          </cell>
          <cell r="Y6456">
            <v>0</v>
          </cell>
          <cell r="AA6456">
            <v>0</v>
          </cell>
          <cell r="AE6456">
            <v>2016.3320000000001</v>
          </cell>
        </row>
        <row r="6457">
          <cell r="C6457">
            <v>48083</v>
          </cell>
          <cell r="D6457">
            <v>34</v>
          </cell>
          <cell r="G6457">
            <v>0</v>
          </cell>
          <cell r="J6457">
            <v>0</v>
          </cell>
          <cell r="K6457">
            <v>0</v>
          </cell>
          <cell r="O6457" t="str">
            <v>0</v>
          </cell>
          <cell r="S6457">
            <v>0</v>
          </cell>
          <cell r="W6457">
            <v>0</v>
          </cell>
          <cell r="Y6457">
            <v>0</v>
          </cell>
          <cell r="AA6457">
            <v>0</v>
          </cell>
          <cell r="AE6457">
            <v>2016.3320000000001</v>
          </cell>
        </row>
        <row r="6458">
          <cell r="C6458">
            <v>48084</v>
          </cell>
          <cell r="D6458">
            <v>34</v>
          </cell>
          <cell r="G6458">
            <v>0</v>
          </cell>
          <cell r="J6458">
            <v>0</v>
          </cell>
          <cell r="K6458">
            <v>0</v>
          </cell>
          <cell r="O6458" t="str">
            <v>0</v>
          </cell>
          <cell r="S6458">
            <v>0</v>
          </cell>
          <cell r="W6458">
            <v>0</v>
          </cell>
          <cell r="Y6458">
            <v>0</v>
          </cell>
          <cell r="AA6458">
            <v>0</v>
          </cell>
          <cell r="AE6458">
            <v>2016.3320000000001</v>
          </cell>
        </row>
        <row r="6459">
          <cell r="C6459">
            <v>48085</v>
          </cell>
          <cell r="D6459">
            <v>35</v>
          </cell>
          <cell r="G6459">
            <v>0</v>
          </cell>
          <cell r="J6459">
            <v>0</v>
          </cell>
          <cell r="K6459">
            <v>0</v>
          </cell>
          <cell r="O6459" t="str">
            <v>0</v>
          </cell>
          <cell r="S6459">
            <v>0</v>
          </cell>
          <cell r="W6459">
            <v>0</v>
          </cell>
          <cell r="Y6459">
            <v>0</v>
          </cell>
          <cell r="AA6459">
            <v>0</v>
          </cell>
          <cell r="AE6459">
            <v>2016.3320000000001</v>
          </cell>
        </row>
        <row r="6460">
          <cell r="C6460">
            <v>48086</v>
          </cell>
          <cell r="D6460">
            <v>35</v>
          </cell>
          <cell r="G6460">
            <v>0</v>
          </cell>
          <cell r="J6460">
            <v>0</v>
          </cell>
          <cell r="K6460">
            <v>0</v>
          </cell>
          <cell r="O6460" t="str">
            <v>0</v>
          </cell>
          <cell r="S6460">
            <v>0</v>
          </cell>
          <cell r="W6460">
            <v>0</v>
          </cell>
          <cell r="Y6460">
            <v>0</v>
          </cell>
          <cell r="AA6460">
            <v>0</v>
          </cell>
          <cell r="AE6460">
            <v>2016.3320000000001</v>
          </cell>
        </row>
        <row r="6461">
          <cell r="C6461">
            <v>48087</v>
          </cell>
          <cell r="D6461">
            <v>35</v>
          </cell>
          <cell r="G6461">
            <v>0</v>
          </cell>
          <cell r="J6461">
            <v>0</v>
          </cell>
          <cell r="K6461">
            <v>0</v>
          </cell>
          <cell r="O6461" t="str">
            <v>0</v>
          </cell>
          <cell r="S6461">
            <v>0</v>
          </cell>
          <cell r="W6461">
            <v>0</v>
          </cell>
          <cell r="Y6461">
            <v>0</v>
          </cell>
          <cell r="AA6461">
            <v>0</v>
          </cell>
          <cell r="AE6461">
            <v>2016.3320000000001</v>
          </cell>
        </row>
        <row r="6462">
          <cell r="C6462">
            <v>48088</v>
          </cell>
          <cell r="D6462">
            <v>35</v>
          </cell>
          <cell r="G6462">
            <v>0</v>
          </cell>
          <cell r="J6462">
            <v>0</v>
          </cell>
          <cell r="K6462">
            <v>0</v>
          </cell>
          <cell r="O6462" t="str">
            <v>0</v>
          </cell>
          <cell r="S6462">
            <v>0</v>
          </cell>
          <cell r="W6462">
            <v>0</v>
          </cell>
          <cell r="Y6462">
            <v>0</v>
          </cell>
          <cell r="AA6462">
            <v>0</v>
          </cell>
        </row>
        <row r="6463">
          <cell r="C6463">
            <v>48089</v>
          </cell>
          <cell r="D6463">
            <v>35</v>
          </cell>
          <cell r="G6463">
            <v>0</v>
          </cell>
          <cell r="J6463">
            <v>0</v>
          </cell>
          <cell r="K6463">
            <v>0</v>
          </cell>
          <cell r="O6463" t="str">
            <v>0</v>
          </cell>
          <cell r="S6463">
            <v>0</v>
          </cell>
          <cell r="W6463">
            <v>0</v>
          </cell>
          <cell r="Y6463">
            <v>0</v>
          </cell>
          <cell r="AA6463">
            <v>0</v>
          </cell>
          <cell r="AE6463">
            <v>2016.3320000000001</v>
          </cell>
        </row>
        <row r="6464">
          <cell r="C6464">
            <v>48090</v>
          </cell>
          <cell r="D6464">
            <v>35</v>
          </cell>
          <cell r="G6464">
            <v>0</v>
          </cell>
          <cell r="J6464">
            <v>0</v>
          </cell>
          <cell r="K6464">
            <v>0</v>
          </cell>
          <cell r="O6464" t="str">
            <v>0</v>
          </cell>
          <cell r="S6464">
            <v>0</v>
          </cell>
          <cell r="W6464">
            <v>0</v>
          </cell>
          <cell r="Y6464">
            <v>0</v>
          </cell>
          <cell r="AA6464">
            <v>0</v>
          </cell>
          <cell r="AE6464">
            <v>2016.3320000000001</v>
          </cell>
        </row>
        <row r="6465">
          <cell r="C6465">
            <v>48091</v>
          </cell>
          <cell r="D6465">
            <v>35</v>
          </cell>
          <cell r="G6465">
            <v>0</v>
          </cell>
          <cell r="J6465">
            <v>0</v>
          </cell>
          <cell r="K6465">
            <v>0</v>
          </cell>
          <cell r="O6465" t="str">
            <v>0</v>
          </cell>
          <cell r="S6465">
            <v>0</v>
          </cell>
          <cell r="W6465">
            <v>0</v>
          </cell>
          <cell r="Y6465">
            <v>0</v>
          </cell>
          <cell r="AA6465">
            <v>0</v>
          </cell>
          <cell r="AE6465">
            <v>2016.3320000000001</v>
          </cell>
        </row>
        <row r="6466">
          <cell r="C6466">
            <v>48092</v>
          </cell>
          <cell r="D6466">
            <v>36</v>
          </cell>
          <cell r="G6466">
            <v>0</v>
          </cell>
          <cell r="J6466">
            <v>0</v>
          </cell>
          <cell r="K6466">
            <v>0</v>
          </cell>
          <cell r="O6466" t="str">
            <v>0</v>
          </cell>
          <cell r="S6466">
            <v>0</v>
          </cell>
          <cell r="W6466">
            <v>0</v>
          </cell>
          <cell r="Y6466">
            <v>0</v>
          </cell>
          <cell r="AA6466">
            <v>0</v>
          </cell>
          <cell r="AE6466">
            <v>2016.3320000000001</v>
          </cell>
        </row>
        <row r="6467">
          <cell r="C6467">
            <v>48093</v>
          </cell>
          <cell r="D6467">
            <v>36</v>
          </cell>
          <cell r="G6467">
            <v>0</v>
          </cell>
          <cell r="J6467">
            <v>0</v>
          </cell>
          <cell r="K6467">
            <v>0</v>
          </cell>
          <cell r="O6467" t="str">
            <v>0</v>
          </cell>
          <cell r="S6467">
            <v>0</v>
          </cell>
          <cell r="W6467">
            <v>0</v>
          </cell>
          <cell r="Y6467">
            <v>0</v>
          </cell>
          <cell r="AA6467">
            <v>0</v>
          </cell>
          <cell r="AE6467">
            <v>2016.3320000000001</v>
          </cell>
        </row>
        <row r="6468">
          <cell r="C6468">
            <v>48094</v>
          </cell>
          <cell r="D6468">
            <v>36</v>
          </cell>
          <cell r="G6468">
            <v>0</v>
          </cell>
          <cell r="J6468">
            <v>0</v>
          </cell>
          <cell r="K6468">
            <v>0</v>
          </cell>
          <cell r="O6468" t="str">
            <v>0</v>
          </cell>
          <cell r="S6468">
            <v>0</v>
          </cell>
          <cell r="W6468">
            <v>0</v>
          </cell>
          <cell r="Y6468">
            <v>0</v>
          </cell>
          <cell r="AA6468">
            <v>0</v>
          </cell>
          <cell r="AE6468">
            <v>2016.3320000000001</v>
          </cell>
        </row>
        <row r="6469">
          <cell r="C6469">
            <v>48095</v>
          </cell>
          <cell r="D6469">
            <v>36</v>
          </cell>
          <cell r="G6469">
            <v>0</v>
          </cell>
          <cell r="J6469">
            <v>0</v>
          </cell>
          <cell r="K6469">
            <v>0</v>
          </cell>
          <cell r="O6469" t="str">
            <v>0</v>
          </cell>
          <cell r="S6469">
            <v>0</v>
          </cell>
          <cell r="W6469">
            <v>0</v>
          </cell>
          <cell r="Y6469">
            <v>0</v>
          </cell>
          <cell r="AA6469">
            <v>0</v>
          </cell>
          <cell r="AE6469">
            <v>2016.3320000000001</v>
          </cell>
        </row>
        <row r="6470">
          <cell r="C6470">
            <v>48096</v>
          </cell>
          <cell r="D6470">
            <v>36</v>
          </cell>
          <cell r="G6470">
            <v>0</v>
          </cell>
          <cell r="J6470">
            <v>0</v>
          </cell>
          <cell r="K6470">
            <v>0</v>
          </cell>
          <cell r="O6470" t="str">
            <v>0</v>
          </cell>
          <cell r="S6470">
            <v>0</v>
          </cell>
          <cell r="W6470">
            <v>0</v>
          </cell>
          <cell r="Y6470">
            <v>0</v>
          </cell>
          <cell r="AA6470">
            <v>0</v>
          </cell>
          <cell r="AE6470">
            <v>2016.3320000000001</v>
          </cell>
        </row>
        <row r="6471">
          <cell r="C6471">
            <v>48097</v>
          </cell>
          <cell r="D6471">
            <v>36</v>
          </cell>
          <cell r="G6471">
            <v>0</v>
          </cell>
          <cell r="J6471">
            <v>0</v>
          </cell>
          <cell r="K6471">
            <v>0</v>
          </cell>
          <cell r="O6471" t="str">
            <v>0</v>
          </cell>
          <cell r="S6471">
            <v>0</v>
          </cell>
          <cell r="W6471">
            <v>0</v>
          </cell>
          <cell r="Y6471">
            <v>0</v>
          </cell>
          <cell r="AA6471">
            <v>0</v>
          </cell>
          <cell r="AE6471">
            <v>2016.3320000000001</v>
          </cell>
        </row>
        <row r="6472">
          <cell r="C6472">
            <v>48098</v>
          </cell>
          <cell r="D6472">
            <v>36</v>
          </cell>
          <cell r="G6472">
            <v>0</v>
          </cell>
          <cell r="J6472">
            <v>0</v>
          </cell>
          <cell r="K6472">
            <v>0</v>
          </cell>
          <cell r="O6472" t="str">
            <v>0</v>
          </cell>
          <cell r="S6472">
            <v>0</v>
          </cell>
          <cell r="W6472">
            <v>0</v>
          </cell>
          <cell r="Y6472">
            <v>0</v>
          </cell>
          <cell r="AA6472">
            <v>0</v>
          </cell>
          <cell r="AE6472">
            <v>2016.3320000000001</v>
          </cell>
        </row>
        <row r="6473">
          <cell r="C6473">
            <v>48099</v>
          </cell>
          <cell r="D6473">
            <v>37</v>
          </cell>
          <cell r="G6473">
            <v>0</v>
          </cell>
          <cell r="J6473">
            <v>0</v>
          </cell>
          <cell r="K6473">
            <v>0</v>
          </cell>
          <cell r="O6473" t="str">
            <v>0</v>
          </cell>
          <cell r="S6473">
            <v>0</v>
          </cell>
          <cell r="W6473">
            <v>0</v>
          </cell>
          <cell r="Y6473">
            <v>0</v>
          </cell>
          <cell r="AA6473">
            <v>0</v>
          </cell>
          <cell r="AE6473">
            <v>2016.3320000000001</v>
          </cell>
        </row>
        <row r="6474">
          <cell r="C6474">
            <v>48100</v>
          </cell>
          <cell r="D6474">
            <v>37</v>
          </cell>
          <cell r="G6474">
            <v>0</v>
          </cell>
          <cell r="J6474">
            <v>0</v>
          </cell>
          <cell r="K6474">
            <v>0</v>
          </cell>
          <cell r="O6474" t="str">
            <v>0</v>
          </cell>
          <cell r="S6474">
            <v>0</v>
          </cell>
          <cell r="W6474">
            <v>0</v>
          </cell>
          <cell r="Y6474">
            <v>0</v>
          </cell>
          <cell r="AA6474">
            <v>0</v>
          </cell>
          <cell r="AE6474">
            <v>2016.3320000000001</v>
          </cell>
        </row>
        <row r="6475">
          <cell r="C6475">
            <v>48101</v>
          </cell>
          <cell r="D6475">
            <v>37</v>
          </cell>
          <cell r="G6475">
            <v>0</v>
          </cell>
          <cell r="J6475">
            <v>0</v>
          </cell>
          <cell r="K6475">
            <v>0</v>
          </cell>
          <cell r="O6475" t="str">
            <v>0</v>
          </cell>
          <cell r="S6475">
            <v>0</v>
          </cell>
          <cell r="W6475">
            <v>0</v>
          </cell>
          <cell r="Y6475">
            <v>0</v>
          </cell>
          <cell r="AA6475">
            <v>0</v>
          </cell>
          <cell r="AE6475">
            <v>2016.3320000000001</v>
          </cell>
        </row>
        <row r="6476">
          <cell r="C6476">
            <v>48102</v>
          </cell>
          <cell r="D6476">
            <v>37</v>
          </cell>
          <cell r="G6476">
            <v>0</v>
          </cell>
          <cell r="J6476">
            <v>0</v>
          </cell>
          <cell r="K6476">
            <v>0</v>
          </cell>
          <cell r="O6476" t="str">
            <v>0</v>
          </cell>
          <cell r="S6476">
            <v>0</v>
          </cell>
          <cell r="W6476">
            <v>0</v>
          </cell>
          <cell r="Y6476">
            <v>0</v>
          </cell>
          <cell r="AA6476">
            <v>0</v>
          </cell>
          <cell r="AE6476">
            <v>2016.3320000000001</v>
          </cell>
        </row>
        <row r="6477">
          <cell r="C6477">
            <v>48103</v>
          </cell>
          <cell r="D6477">
            <v>37</v>
          </cell>
          <cell r="G6477">
            <v>0</v>
          </cell>
          <cell r="J6477">
            <v>0</v>
          </cell>
          <cell r="K6477">
            <v>0</v>
          </cell>
          <cell r="O6477" t="str">
            <v>0</v>
          </cell>
          <cell r="S6477">
            <v>0</v>
          </cell>
          <cell r="W6477">
            <v>0</v>
          </cell>
          <cell r="Y6477">
            <v>0</v>
          </cell>
          <cell r="AA6477">
            <v>0</v>
          </cell>
          <cell r="AE6477">
            <v>2016.3320000000001</v>
          </cell>
        </row>
        <row r="6478">
          <cell r="C6478">
            <v>48104</v>
          </cell>
          <cell r="D6478">
            <v>37</v>
          </cell>
          <cell r="G6478">
            <v>0</v>
          </cell>
          <cell r="J6478">
            <v>0</v>
          </cell>
          <cell r="K6478">
            <v>0</v>
          </cell>
          <cell r="O6478" t="str">
            <v>0</v>
          </cell>
          <cell r="S6478">
            <v>0</v>
          </cell>
          <cell r="W6478">
            <v>0</v>
          </cell>
          <cell r="Y6478">
            <v>0</v>
          </cell>
          <cell r="AA6478">
            <v>0</v>
          </cell>
          <cell r="AE6478">
            <v>2016.3320000000001</v>
          </cell>
        </row>
        <row r="6479">
          <cell r="C6479">
            <v>48105</v>
          </cell>
          <cell r="D6479">
            <v>37</v>
          </cell>
          <cell r="G6479">
            <v>0</v>
          </cell>
          <cell r="J6479">
            <v>0</v>
          </cell>
          <cell r="K6479">
            <v>0</v>
          </cell>
          <cell r="O6479" t="str">
            <v>0</v>
          </cell>
          <cell r="S6479">
            <v>0</v>
          </cell>
          <cell r="W6479">
            <v>0</v>
          </cell>
          <cell r="Y6479">
            <v>0</v>
          </cell>
          <cell r="AA6479">
            <v>0</v>
          </cell>
          <cell r="AE6479">
            <v>2016.3320000000001</v>
          </cell>
        </row>
        <row r="6480">
          <cell r="C6480">
            <v>48106</v>
          </cell>
          <cell r="D6480">
            <v>38</v>
          </cell>
          <cell r="G6480">
            <v>0</v>
          </cell>
          <cell r="J6480">
            <v>0</v>
          </cell>
          <cell r="K6480">
            <v>0</v>
          </cell>
          <cell r="O6480" t="str">
            <v>0</v>
          </cell>
          <cell r="S6480">
            <v>0</v>
          </cell>
          <cell r="W6480">
            <v>0</v>
          </cell>
          <cell r="Y6480">
            <v>0</v>
          </cell>
          <cell r="AA6480">
            <v>0</v>
          </cell>
          <cell r="AE6480">
            <v>2016.3320000000001</v>
          </cell>
        </row>
        <row r="6481">
          <cell r="C6481">
            <v>48107</v>
          </cell>
          <cell r="D6481">
            <v>38</v>
          </cell>
          <cell r="G6481">
            <v>0</v>
          </cell>
          <cell r="J6481">
            <v>0</v>
          </cell>
          <cell r="K6481">
            <v>0</v>
          </cell>
          <cell r="O6481" t="str">
            <v>0</v>
          </cell>
          <cell r="S6481">
            <v>0</v>
          </cell>
          <cell r="W6481">
            <v>0</v>
          </cell>
          <cell r="Y6481">
            <v>0</v>
          </cell>
          <cell r="AA6481">
            <v>0</v>
          </cell>
          <cell r="AE6481">
            <v>2016.3320000000001</v>
          </cell>
        </row>
        <row r="6482">
          <cell r="C6482">
            <v>48108</v>
          </cell>
          <cell r="D6482">
            <v>38</v>
          </cell>
          <cell r="G6482">
            <v>0</v>
          </cell>
          <cell r="J6482">
            <v>0</v>
          </cell>
          <cell r="K6482">
            <v>0</v>
          </cell>
          <cell r="O6482" t="str">
            <v>0</v>
          </cell>
          <cell r="S6482">
            <v>0</v>
          </cell>
          <cell r="W6482">
            <v>0</v>
          </cell>
          <cell r="Y6482">
            <v>0</v>
          </cell>
          <cell r="AA6482">
            <v>0</v>
          </cell>
          <cell r="AE6482">
            <v>2016.3320000000001</v>
          </cell>
        </row>
        <row r="6483">
          <cell r="C6483">
            <v>48109</v>
          </cell>
          <cell r="D6483">
            <v>38</v>
          </cell>
          <cell r="G6483">
            <v>0</v>
          </cell>
          <cell r="J6483">
            <v>0</v>
          </cell>
          <cell r="K6483">
            <v>0</v>
          </cell>
          <cell r="O6483" t="str">
            <v>0</v>
          </cell>
          <cell r="S6483">
            <v>0</v>
          </cell>
          <cell r="W6483">
            <v>0</v>
          </cell>
          <cell r="Y6483">
            <v>0</v>
          </cell>
          <cell r="AA6483">
            <v>0</v>
          </cell>
          <cell r="AE6483">
            <v>2016.3320000000001</v>
          </cell>
        </row>
        <row r="6484">
          <cell r="C6484">
            <v>48110</v>
          </cell>
          <cell r="D6484">
            <v>38</v>
          </cell>
          <cell r="G6484">
            <v>0</v>
          </cell>
          <cell r="J6484">
            <v>0</v>
          </cell>
          <cell r="K6484">
            <v>0</v>
          </cell>
          <cell r="O6484" t="str">
            <v>0</v>
          </cell>
          <cell r="S6484">
            <v>0</v>
          </cell>
          <cell r="W6484">
            <v>0</v>
          </cell>
          <cell r="Y6484">
            <v>0</v>
          </cell>
          <cell r="AA6484">
            <v>0</v>
          </cell>
          <cell r="AE6484">
            <v>2016.3320000000001</v>
          </cell>
        </row>
        <row r="6485">
          <cell r="C6485">
            <v>48111</v>
          </cell>
          <cell r="D6485">
            <v>38</v>
          </cell>
          <cell r="G6485">
            <v>0</v>
          </cell>
          <cell r="J6485">
            <v>0</v>
          </cell>
          <cell r="K6485">
            <v>0</v>
          </cell>
          <cell r="O6485" t="str">
            <v>0</v>
          </cell>
          <cell r="S6485">
            <v>0</v>
          </cell>
          <cell r="W6485">
            <v>0</v>
          </cell>
          <cell r="Y6485">
            <v>0</v>
          </cell>
          <cell r="AA6485">
            <v>0</v>
          </cell>
          <cell r="AE6485">
            <v>2016.3320000000001</v>
          </cell>
        </row>
        <row r="6486">
          <cell r="C6486">
            <v>48112</v>
          </cell>
          <cell r="D6486">
            <v>38</v>
          </cell>
          <cell r="G6486">
            <v>0</v>
          </cell>
          <cell r="J6486">
            <v>0</v>
          </cell>
          <cell r="K6486">
            <v>0</v>
          </cell>
          <cell r="O6486" t="str">
            <v>0</v>
          </cell>
          <cell r="S6486">
            <v>0</v>
          </cell>
          <cell r="W6486">
            <v>0</v>
          </cell>
          <cell r="Y6486">
            <v>0</v>
          </cell>
          <cell r="AA6486">
            <v>0</v>
          </cell>
          <cell r="AE6486">
            <v>2016.3320000000001</v>
          </cell>
        </row>
        <row r="6487">
          <cell r="C6487">
            <v>48113</v>
          </cell>
          <cell r="D6487">
            <v>39</v>
          </cell>
          <cell r="G6487">
            <v>0</v>
          </cell>
          <cell r="J6487">
            <v>0</v>
          </cell>
          <cell r="K6487">
            <v>0</v>
          </cell>
          <cell r="O6487" t="str">
            <v>0</v>
          </cell>
          <cell r="S6487">
            <v>0</v>
          </cell>
          <cell r="W6487">
            <v>0</v>
          </cell>
          <cell r="Y6487">
            <v>0</v>
          </cell>
          <cell r="AA6487">
            <v>0</v>
          </cell>
          <cell r="AE6487">
            <v>2016.3320000000001</v>
          </cell>
        </row>
        <row r="6488">
          <cell r="C6488">
            <v>48114</v>
          </cell>
          <cell r="D6488">
            <v>39</v>
          </cell>
          <cell r="G6488">
            <v>0</v>
          </cell>
          <cell r="J6488">
            <v>0</v>
          </cell>
          <cell r="K6488">
            <v>0</v>
          </cell>
          <cell r="O6488" t="str">
            <v>0</v>
          </cell>
          <cell r="S6488">
            <v>0</v>
          </cell>
          <cell r="W6488">
            <v>0</v>
          </cell>
          <cell r="Y6488">
            <v>0</v>
          </cell>
          <cell r="AA6488">
            <v>0</v>
          </cell>
          <cell r="AE6488">
            <v>2016.3320000000001</v>
          </cell>
        </row>
        <row r="6489">
          <cell r="C6489">
            <v>48115</v>
          </cell>
          <cell r="D6489">
            <v>39</v>
          </cell>
          <cell r="G6489">
            <v>0</v>
          </cell>
          <cell r="J6489">
            <v>0</v>
          </cell>
          <cell r="K6489">
            <v>0</v>
          </cell>
          <cell r="O6489" t="str">
            <v>0</v>
          </cell>
          <cell r="S6489">
            <v>0</v>
          </cell>
          <cell r="W6489">
            <v>0</v>
          </cell>
          <cell r="Y6489">
            <v>0</v>
          </cell>
          <cell r="AA6489">
            <v>0</v>
          </cell>
          <cell r="AE6489">
            <v>2016.3320000000001</v>
          </cell>
        </row>
        <row r="6490">
          <cell r="C6490">
            <v>48116</v>
          </cell>
          <cell r="D6490">
            <v>39</v>
          </cell>
          <cell r="G6490">
            <v>0</v>
          </cell>
          <cell r="J6490">
            <v>0</v>
          </cell>
          <cell r="K6490">
            <v>0</v>
          </cell>
          <cell r="O6490" t="str">
            <v>0</v>
          </cell>
          <cell r="S6490">
            <v>0</v>
          </cell>
          <cell r="W6490">
            <v>0</v>
          </cell>
          <cell r="Y6490">
            <v>0</v>
          </cell>
          <cell r="AA6490">
            <v>0</v>
          </cell>
          <cell r="AE6490">
            <v>2016.3320000000001</v>
          </cell>
        </row>
        <row r="6491">
          <cell r="C6491">
            <v>48117</v>
          </cell>
          <cell r="D6491">
            <v>39</v>
          </cell>
          <cell r="G6491">
            <v>0</v>
          </cell>
          <cell r="J6491">
            <v>0</v>
          </cell>
          <cell r="K6491">
            <v>0</v>
          </cell>
          <cell r="O6491" t="str">
            <v>0</v>
          </cell>
          <cell r="S6491">
            <v>0</v>
          </cell>
          <cell r="W6491">
            <v>0</v>
          </cell>
          <cell r="Y6491">
            <v>0</v>
          </cell>
          <cell r="AA6491">
            <v>0</v>
          </cell>
          <cell r="AE6491">
            <v>2016.3320000000001</v>
          </cell>
        </row>
        <row r="6492">
          <cell r="C6492">
            <v>48118</v>
          </cell>
          <cell r="D6492">
            <v>39</v>
          </cell>
          <cell r="G6492">
            <v>0</v>
          </cell>
          <cell r="J6492">
            <v>0</v>
          </cell>
          <cell r="K6492">
            <v>0</v>
          </cell>
          <cell r="O6492" t="str">
            <v>0</v>
          </cell>
          <cell r="S6492">
            <v>0</v>
          </cell>
          <cell r="W6492">
            <v>0</v>
          </cell>
          <cell r="Y6492">
            <v>0</v>
          </cell>
          <cell r="AA6492">
            <v>0</v>
          </cell>
          <cell r="AE6492">
            <v>2016.3320000000001</v>
          </cell>
        </row>
        <row r="6493">
          <cell r="C6493">
            <v>48119</v>
          </cell>
          <cell r="D6493">
            <v>39</v>
          </cell>
          <cell r="G6493">
            <v>0</v>
          </cell>
          <cell r="J6493">
            <v>0</v>
          </cell>
          <cell r="K6493">
            <v>0</v>
          </cell>
          <cell r="O6493" t="str">
            <v>0</v>
          </cell>
          <cell r="S6493">
            <v>0</v>
          </cell>
          <cell r="W6493">
            <v>0</v>
          </cell>
          <cell r="Y6493">
            <v>0</v>
          </cell>
          <cell r="AA6493">
            <v>0</v>
          </cell>
        </row>
        <row r="6494">
          <cell r="C6494">
            <v>48120</v>
          </cell>
          <cell r="D6494">
            <v>40</v>
          </cell>
          <cell r="G6494">
            <v>0</v>
          </cell>
          <cell r="J6494">
            <v>0</v>
          </cell>
          <cell r="K6494">
            <v>0</v>
          </cell>
          <cell r="O6494" t="str">
            <v>0</v>
          </cell>
          <cell r="S6494">
            <v>0</v>
          </cell>
          <cell r="W6494">
            <v>0</v>
          </cell>
          <cell r="Y6494">
            <v>0</v>
          </cell>
          <cell r="AA6494">
            <v>0</v>
          </cell>
          <cell r="AE6494">
            <v>2016.3320000000001</v>
          </cell>
        </row>
        <row r="6495">
          <cell r="C6495">
            <v>48121</v>
          </cell>
          <cell r="D6495">
            <v>40</v>
          </cell>
          <cell r="G6495">
            <v>0</v>
          </cell>
          <cell r="J6495">
            <v>0</v>
          </cell>
          <cell r="K6495">
            <v>0</v>
          </cell>
          <cell r="O6495" t="str">
            <v>0</v>
          </cell>
          <cell r="S6495">
            <v>0</v>
          </cell>
          <cell r="W6495">
            <v>0</v>
          </cell>
          <cell r="Y6495">
            <v>0</v>
          </cell>
          <cell r="AA6495">
            <v>0</v>
          </cell>
          <cell r="AE6495">
            <v>2016.3320000000001</v>
          </cell>
        </row>
        <row r="6496">
          <cell r="C6496">
            <v>48122</v>
          </cell>
          <cell r="D6496">
            <v>40</v>
          </cell>
          <cell r="G6496">
            <v>0</v>
          </cell>
          <cell r="J6496">
            <v>0</v>
          </cell>
          <cell r="K6496">
            <v>0</v>
          </cell>
          <cell r="O6496" t="str">
            <v>0</v>
          </cell>
          <cell r="S6496">
            <v>0</v>
          </cell>
          <cell r="W6496">
            <v>0</v>
          </cell>
          <cell r="Y6496">
            <v>0</v>
          </cell>
          <cell r="AA6496">
            <v>0</v>
          </cell>
          <cell r="AE6496">
            <v>2016.3320000000001</v>
          </cell>
        </row>
        <row r="6497">
          <cell r="C6497">
            <v>48123</v>
          </cell>
          <cell r="D6497">
            <v>40</v>
          </cell>
          <cell r="G6497">
            <v>0</v>
          </cell>
          <cell r="J6497">
            <v>0</v>
          </cell>
          <cell r="K6497">
            <v>0</v>
          </cell>
          <cell r="O6497" t="str">
            <v>0</v>
          </cell>
          <cell r="S6497">
            <v>0</v>
          </cell>
          <cell r="W6497">
            <v>0</v>
          </cell>
          <cell r="Y6497">
            <v>0</v>
          </cell>
          <cell r="AA6497">
            <v>0</v>
          </cell>
          <cell r="AE6497">
            <v>2016.3320000000001</v>
          </cell>
        </row>
        <row r="6498">
          <cell r="C6498">
            <v>48124</v>
          </cell>
          <cell r="D6498">
            <v>40</v>
          </cell>
          <cell r="G6498">
            <v>0</v>
          </cell>
          <cell r="J6498">
            <v>0</v>
          </cell>
          <cell r="K6498">
            <v>0</v>
          </cell>
          <cell r="O6498" t="str">
            <v>0</v>
          </cell>
          <cell r="S6498">
            <v>0</v>
          </cell>
          <cell r="W6498">
            <v>0</v>
          </cell>
          <cell r="Y6498">
            <v>0</v>
          </cell>
          <cell r="AA6498">
            <v>0</v>
          </cell>
          <cell r="AE6498">
            <v>2016.3320000000001</v>
          </cell>
        </row>
        <row r="6499">
          <cell r="C6499">
            <v>48125</v>
          </cell>
          <cell r="D6499">
            <v>40</v>
          </cell>
          <cell r="G6499">
            <v>0</v>
          </cell>
          <cell r="J6499">
            <v>0</v>
          </cell>
          <cell r="K6499">
            <v>0</v>
          </cell>
          <cell r="O6499" t="str">
            <v>0</v>
          </cell>
          <cell r="S6499">
            <v>0</v>
          </cell>
          <cell r="W6499">
            <v>0</v>
          </cell>
          <cell r="Y6499">
            <v>0</v>
          </cell>
          <cell r="AA6499">
            <v>0</v>
          </cell>
          <cell r="AE6499">
            <v>2016.3320000000001</v>
          </cell>
        </row>
        <row r="6500">
          <cell r="C6500">
            <v>48126</v>
          </cell>
          <cell r="D6500">
            <v>40</v>
          </cell>
          <cell r="G6500">
            <v>0</v>
          </cell>
          <cell r="J6500">
            <v>0</v>
          </cell>
          <cell r="K6500">
            <v>0</v>
          </cell>
          <cell r="O6500" t="str">
            <v>0</v>
          </cell>
          <cell r="S6500">
            <v>0</v>
          </cell>
          <cell r="W6500">
            <v>0</v>
          </cell>
          <cell r="Y6500">
            <v>0</v>
          </cell>
          <cell r="AA6500">
            <v>0</v>
          </cell>
          <cell r="AE6500">
            <v>2016.3320000000001</v>
          </cell>
        </row>
        <row r="6501">
          <cell r="C6501">
            <v>48127</v>
          </cell>
          <cell r="D6501">
            <v>41</v>
          </cell>
          <cell r="G6501">
            <v>0</v>
          </cell>
          <cell r="J6501">
            <v>0</v>
          </cell>
          <cell r="K6501">
            <v>0</v>
          </cell>
          <cell r="O6501" t="str">
            <v>0</v>
          </cell>
          <cell r="S6501">
            <v>0</v>
          </cell>
          <cell r="W6501">
            <v>0</v>
          </cell>
          <cell r="Y6501">
            <v>0</v>
          </cell>
          <cell r="AA6501">
            <v>0</v>
          </cell>
          <cell r="AE6501">
            <v>2016.3320000000001</v>
          </cell>
        </row>
        <row r="6502">
          <cell r="C6502">
            <v>48128</v>
          </cell>
          <cell r="D6502">
            <v>41</v>
          </cell>
          <cell r="G6502">
            <v>0</v>
          </cell>
          <cell r="J6502">
            <v>0</v>
          </cell>
          <cell r="K6502">
            <v>0</v>
          </cell>
          <cell r="O6502" t="str">
            <v>0</v>
          </cell>
          <cell r="S6502">
            <v>0</v>
          </cell>
          <cell r="W6502">
            <v>0</v>
          </cell>
          <cell r="Y6502">
            <v>0</v>
          </cell>
          <cell r="AA6502">
            <v>0</v>
          </cell>
          <cell r="AE6502">
            <v>2016.3320000000001</v>
          </cell>
        </row>
        <row r="6503">
          <cell r="C6503">
            <v>48129</v>
          </cell>
          <cell r="D6503">
            <v>41</v>
          </cell>
          <cell r="G6503">
            <v>0</v>
          </cell>
          <cell r="J6503">
            <v>0</v>
          </cell>
          <cell r="K6503">
            <v>0</v>
          </cell>
          <cell r="O6503" t="str">
            <v>0</v>
          </cell>
          <cell r="S6503">
            <v>0</v>
          </cell>
          <cell r="W6503">
            <v>0</v>
          </cell>
          <cell r="Y6503">
            <v>0</v>
          </cell>
          <cell r="AA6503">
            <v>0</v>
          </cell>
          <cell r="AE6503">
            <v>2016.3320000000001</v>
          </cell>
        </row>
        <row r="6504">
          <cell r="C6504">
            <v>48130</v>
          </cell>
          <cell r="D6504">
            <v>41</v>
          </cell>
          <cell r="G6504">
            <v>0</v>
          </cell>
          <cell r="J6504">
            <v>0</v>
          </cell>
          <cell r="K6504">
            <v>0</v>
          </cell>
          <cell r="O6504" t="str">
            <v>0</v>
          </cell>
          <cell r="S6504">
            <v>0</v>
          </cell>
          <cell r="W6504">
            <v>0</v>
          </cell>
          <cell r="Y6504">
            <v>0</v>
          </cell>
          <cell r="AA6504">
            <v>0</v>
          </cell>
          <cell r="AE6504">
            <v>2016.3320000000001</v>
          </cell>
        </row>
        <row r="6505">
          <cell r="C6505">
            <v>48131</v>
          </cell>
          <cell r="D6505">
            <v>41</v>
          </cell>
          <cell r="G6505">
            <v>0</v>
          </cell>
          <cell r="J6505">
            <v>0</v>
          </cell>
          <cell r="K6505">
            <v>0</v>
          </cell>
          <cell r="O6505" t="str">
            <v>0</v>
          </cell>
          <cell r="S6505">
            <v>0</v>
          </cell>
          <cell r="W6505">
            <v>0</v>
          </cell>
          <cell r="Y6505">
            <v>0</v>
          </cell>
          <cell r="AA6505">
            <v>0</v>
          </cell>
          <cell r="AE6505">
            <v>2016.3320000000001</v>
          </cell>
        </row>
        <row r="6506">
          <cell r="C6506">
            <v>48132</v>
          </cell>
          <cell r="D6506">
            <v>41</v>
          </cell>
          <cell r="G6506">
            <v>0</v>
          </cell>
          <cell r="J6506">
            <v>0</v>
          </cell>
          <cell r="K6506">
            <v>0</v>
          </cell>
          <cell r="O6506" t="str">
            <v>0</v>
          </cell>
          <cell r="S6506">
            <v>0</v>
          </cell>
          <cell r="W6506">
            <v>0</v>
          </cell>
          <cell r="Y6506">
            <v>0</v>
          </cell>
          <cell r="AA6506">
            <v>0</v>
          </cell>
          <cell r="AE6506">
            <v>2016.3320000000001</v>
          </cell>
        </row>
        <row r="6507">
          <cell r="C6507">
            <v>48133</v>
          </cell>
          <cell r="D6507">
            <v>41</v>
          </cell>
          <cell r="G6507">
            <v>0</v>
          </cell>
          <cell r="J6507">
            <v>0</v>
          </cell>
          <cell r="K6507">
            <v>0</v>
          </cell>
          <cell r="O6507" t="str">
            <v>0</v>
          </cell>
          <cell r="S6507">
            <v>0</v>
          </cell>
          <cell r="W6507">
            <v>0</v>
          </cell>
          <cell r="Y6507">
            <v>0</v>
          </cell>
          <cell r="AA6507">
            <v>0</v>
          </cell>
          <cell r="AE6507">
            <v>2016.3320000000001</v>
          </cell>
        </row>
        <row r="6508">
          <cell r="C6508">
            <v>48134</v>
          </cell>
          <cell r="D6508">
            <v>42</v>
          </cell>
          <cell r="G6508">
            <v>0</v>
          </cell>
          <cell r="J6508">
            <v>0</v>
          </cell>
          <cell r="K6508">
            <v>0</v>
          </cell>
          <cell r="O6508" t="str">
            <v>0</v>
          </cell>
          <cell r="S6508">
            <v>0</v>
          </cell>
          <cell r="W6508">
            <v>0</v>
          </cell>
          <cell r="Y6508">
            <v>0</v>
          </cell>
          <cell r="AA6508">
            <v>0</v>
          </cell>
          <cell r="AE6508">
            <v>2016.3320000000001</v>
          </cell>
        </row>
        <row r="6509">
          <cell r="C6509">
            <v>48135</v>
          </cell>
          <cell r="D6509">
            <v>42</v>
          </cell>
          <cell r="G6509">
            <v>0</v>
          </cell>
          <cell r="J6509">
            <v>0</v>
          </cell>
          <cell r="K6509">
            <v>0</v>
          </cell>
          <cell r="O6509" t="str">
            <v>0</v>
          </cell>
          <cell r="S6509">
            <v>0</v>
          </cell>
          <cell r="W6509">
            <v>0</v>
          </cell>
          <cell r="Y6509">
            <v>0</v>
          </cell>
          <cell r="AA6509">
            <v>0</v>
          </cell>
          <cell r="AE6509">
            <v>2016.3320000000001</v>
          </cell>
        </row>
        <row r="6510">
          <cell r="C6510">
            <v>48136</v>
          </cell>
          <cell r="D6510">
            <v>42</v>
          </cell>
          <cell r="G6510">
            <v>0</v>
          </cell>
          <cell r="J6510">
            <v>0</v>
          </cell>
          <cell r="K6510">
            <v>0</v>
          </cell>
          <cell r="O6510" t="str">
            <v>0</v>
          </cell>
          <cell r="S6510">
            <v>0</v>
          </cell>
          <cell r="W6510">
            <v>0</v>
          </cell>
          <cell r="Y6510">
            <v>0</v>
          </cell>
          <cell r="AA6510">
            <v>0</v>
          </cell>
          <cell r="AE6510">
            <v>2016.3320000000001</v>
          </cell>
        </row>
        <row r="6511">
          <cell r="C6511">
            <v>48137</v>
          </cell>
          <cell r="D6511">
            <v>42</v>
          </cell>
          <cell r="G6511">
            <v>0</v>
          </cell>
          <cell r="J6511">
            <v>0</v>
          </cell>
          <cell r="K6511">
            <v>0</v>
          </cell>
          <cell r="O6511" t="str">
            <v>0</v>
          </cell>
          <cell r="S6511">
            <v>0</v>
          </cell>
          <cell r="W6511">
            <v>0</v>
          </cell>
          <cell r="Y6511">
            <v>0</v>
          </cell>
          <cell r="AA6511">
            <v>0</v>
          </cell>
          <cell r="AE6511">
            <v>2016.3320000000001</v>
          </cell>
        </row>
        <row r="6512">
          <cell r="C6512">
            <v>48138</v>
          </cell>
          <cell r="D6512">
            <v>42</v>
          </cell>
          <cell r="G6512">
            <v>0</v>
          </cell>
          <cell r="J6512">
            <v>0</v>
          </cell>
          <cell r="K6512">
            <v>0</v>
          </cell>
          <cell r="O6512" t="str">
            <v>0</v>
          </cell>
          <cell r="S6512">
            <v>0</v>
          </cell>
          <cell r="W6512">
            <v>0</v>
          </cell>
          <cell r="Y6512">
            <v>0</v>
          </cell>
          <cell r="AA6512">
            <v>0</v>
          </cell>
          <cell r="AE6512">
            <v>2016.3320000000001</v>
          </cell>
        </row>
        <row r="6513">
          <cell r="C6513">
            <v>48139</v>
          </cell>
          <cell r="D6513">
            <v>42</v>
          </cell>
          <cell r="G6513">
            <v>0</v>
          </cell>
          <cell r="J6513">
            <v>0</v>
          </cell>
          <cell r="K6513">
            <v>0</v>
          </cell>
          <cell r="O6513" t="str">
            <v>0</v>
          </cell>
          <cell r="S6513">
            <v>0</v>
          </cell>
          <cell r="W6513">
            <v>0</v>
          </cell>
          <cell r="Y6513">
            <v>0</v>
          </cell>
          <cell r="AA6513">
            <v>0</v>
          </cell>
          <cell r="AE6513">
            <v>2016.3320000000001</v>
          </cell>
        </row>
        <row r="6514">
          <cell r="C6514">
            <v>48140</v>
          </cell>
          <cell r="D6514">
            <v>42</v>
          </cell>
          <cell r="G6514">
            <v>0</v>
          </cell>
          <cell r="J6514">
            <v>0</v>
          </cell>
          <cell r="K6514">
            <v>0</v>
          </cell>
          <cell r="O6514" t="str">
            <v>0</v>
          </cell>
          <cell r="S6514">
            <v>0</v>
          </cell>
          <cell r="W6514">
            <v>0</v>
          </cell>
          <cell r="Y6514">
            <v>0</v>
          </cell>
          <cell r="AA6514">
            <v>0</v>
          </cell>
          <cell r="AE6514">
            <v>2016.3320000000001</v>
          </cell>
        </row>
        <row r="6515">
          <cell r="C6515">
            <v>48141</v>
          </cell>
          <cell r="D6515">
            <v>43</v>
          </cell>
          <cell r="G6515">
            <v>0</v>
          </cell>
          <cell r="J6515">
            <v>0</v>
          </cell>
          <cell r="K6515">
            <v>0</v>
          </cell>
          <cell r="O6515" t="str">
            <v>0</v>
          </cell>
          <cell r="S6515">
            <v>0</v>
          </cell>
          <cell r="W6515">
            <v>0</v>
          </cell>
          <cell r="Y6515">
            <v>0</v>
          </cell>
          <cell r="AA6515">
            <v>0</v>
          </cell>
          <cell r="AE6515">
            <v>2016.3320000000001</v>
          </cell>
        </row>
        <row r="6516">
          <cell r="C6516">
            <v>48142</v>
          </cell>
          <cell r="D6516">
            <v>43</v>
          </cell>
          <cell r="G6516">
            <v>0</v>
          </cell>
          <cell r="J6516">
            <v>0</v>
          </cell>
          <cell r="K6516">
            <v>0</v>
          </cell>
          <cell r="O6516" t="str">
            <v>0</v>
          </cell>
          <cell r="S6516">
            <v>0</v>
          </cell>
          <cell r="W6516">
            <v>0</v>
          </cell>
          <cell r="Y6516">
            <v>0</v>
          </cell>
          <cell r="AA6516">
            <v>0</v>
          </cell>
          <cell r="AE6516">
            <v>2016.3320000000001</v>
          </cell>
        </row>
        <row r="6517">
          <cell r="C6517">
            <v>48143</v>
          </cell>
          <cell r="D6517">
            <v>43</v>
          </cell>
          <cell r="G6517">
            <v>0</v>
          </cell>
          <cell r="J6517">
            <v>0</v>
          </cell>
          <cell r="K6517">
            <v>0</v>
          </cell>
          <cell r="O6517" t="str">
            <v>0</v>
          </cell>
          <cell r="S6517">
            <v>0</v>
          </cell>
          <cell r="W6517">
            <v>0</v>
          </cell>
          <cell r="Y6517">
            <v>0</v>
          </cell>
          <cell r="AA6517">
            <v>0</v>
          </cell>
          <cell r="AE6517">
            <v>2016.3320000000001</v>
          </cell>
        </row>
        <row r="6518">
          <cell r="C6518">
            <v>48144</v>
          </cell>
          <cell r="D6518">
            <v>43</v>
          </cell>
          <cell r="G6518">
            <v>0</v>
          </cell>
          <cell r="J6518">
            <v>0</v>
          </cell>
          <cell r="K6518">
            <v>0</v>
          </cell>
          <cell r="O6518" t="str">
            <v>0</v>
          </cell>
          <cell r="S6518">
            <v>0</v>
          </cell>
          <cell r="W6518">
            <v>0</v>
          </cell>
          <cell r="Y6518">
            <v>0</v>
          </cell>
          <cell r="AA6518">
            <v>0</v>
          </cell>
          <cell r="AE6518">
            <v>2016.3320000000001</v>
          </cell>
        </row>
        <row r="6519">
          <cell r="C6519">
            <v>48145</v>
          </cell>
          <cell r="D6519">
            <v>43</v>
          </cell>
          <cell r="G6519">
            <v>0</v>
          </cell>
          <cell r="J6519">
            <v>0</v>
          </cell>
          <cell r="K6519">
            <v>0</v>
          </cell>
          <cell r="O6519" t="str">
            <v>0</v>
          </cell>
          <cell r="S6519">
            <v>0</v>
          </cell>
          <cell r="W6519">
            <v>0</v>
          </cell>
          <cell r="Y6519">
            <v>0</v>
          </cell>
          <cell r="AA6519">
            <v>0</v>
          </cell>
          <cell r="AE6519">
            <v>2016.3320000000001</v>
          </cell>
        </row>
        <row r="6520">
          <cell r="C6520">
            <v>48146</v>
          </cell>
          <cell r="D6520">
            <v>43</v>
          </cell>
          <cell r="G6520">
            <v>0</v>
          </cell>
          <cell r="J6520">
            <v>0</v>
          </cell>
          <cell r="K6520">
            <v>0</v>
          </cell>
          <cell r="O6520" t="str">
            <v>0</v>
          </cell>
          <cell r="S6520">
            <v>0</v>
          </cell>
          <cell r="W6520">
            <v>0</v>
          </cell>
          <cell r="Y6520">
            <v>0</v>
          </cell>
          <cell r="AA6520">
            <v>0</v>
          </cell>
          <cell r="AE6520">
            <v>2016.3320000000001</v>
          </cell>
        </row>
        <row r="6521">
          <cell r="C6521">
            <v>48147</v>
          </cell>
          <cell r="D6521">
            <v>43</v>
          </cell>
          <cell r="G6521">
            <v>0</v>
          </cell>
          <cell r="J6521">
            <v>0</v>
          </cell>
          <cell r="K6521">
            <v>0</v>
          </cell>
          <cell r="O6521" t="str">
            <v>0</v>
          </cell>
          <cell r="S6521">
            <v>0</v>
          </cell>
          <cell r="W6521">
            <v>0</v>
          </cell>
          <cell r="Y6521">
            <v>0</v>
          </cell>
          <cell r="AA6521">
            <v>0</v>
          </cell>
          <cell r="AE6521">
            <v>2016.3320000000001</v>
          </cell>
        </row>
        <row r="6522">
          <cell r="C6522">
            <v>48148</v>
          </cell>
          <cell r="D6522">
            <v>44</v>
          </cell>
          <cell r="G6522">
            <v>0</v>
          </cell>
          <cell r="J6522">
            <v>0</v>
          </cell>
          <cell r="K6522">
            <v>0</v>
          </cell>
          <cell r="O6522" t="str">
            <v>0</v>
          </cell>
          <cell r="S6522">
            <v>0</v>
          </cell>
          <cell r="W6522">
            <v>0</v>
          </cell>
          <cell r="Y6522">
            <v>0</v>
          </cell>
          <cell r="AA6522">
            <v>0</v>
          </cell>
          <cell r="AE6522">
            <v>2016.3320000000001</v>
          </cell>
        </row>
        <row r="6523">
          <cell r="C6523">
            <v>48149</v>
          </cell>
          <cell r="D6523">
            <v>44</v>
          </cell>
          <cell r="G6523">
            <v>0</v>
          </cell>
          <cell r="J6523">
            <v>0</v>
          </cell>
          <cell r="K6523">
            <v>0</v>
          </cell>
          <cell r="O6523" t="str">
            <v>0</v>
          </cell>
          <cell r="S6523">
            <v>0</v>
          </cell>
          <cell r="W6523">
            <v>0</v>
          </cell>
          <cell r="Y6523">
            <v>0</v>
          </cell>
          <cell r="AA6523">
            <v>0</v>
          </cell>
        </row>
        <row r="6524">
          <cell r="C6524">
            <v>48150</v>
          </cell>
          <cell r="D6524">
            <v>44</v>
          </cell>
          <cell r="G6524">
            <v>0</v>
          </cell>
          <cell r="J6524">
            <v>0</v>
          </cell>
          <cell r="K6524">
            <v>0</v>
          </cell>
          <cell r="O6524" t="str">
            <v>0</v>
          </cell>
          <cell r="S6524">
            <v>0</v>
          </cell>
          <cell r="W6524">
            <v>0</v>
          </cell>
          <cell r="Y6524">
            <v>0</v>
          </cell>
          <cell r="AA6524">
            <v>0</v>
          </cell>
          <cell r="AE6524">
            <v>2016.3320000000001</v>
          </cell>
        </row>
        <row r="6525">
          <cell r="C6525">
            <v>48151</v>
          </cell>
          <cell r="D6525">
            <v>44</v>
          </cell>
          <cell r="G6525">
            <v>0</v>
          </cell>
          <cell r="J6525">
            <v>0</v>
          </cell>
          <cell r="K6525">
            <v>0</v>
          </cell>
          <cell r="O6525" t="str">
            <v>0</v>
          </cell>
          <cell r="S6525">
            <v>0</v>
          </cell>
          <cell r="W6525">
            <v>0</v>
          </cell>
          <cell r="Y6525">
            <v>0</v>
          </cell>
          <cell r="AA6525">
            <v>0</v>
          </cell>
          <cell r="AE6525">
            <v>2016.3320000000001</v>
          </cell>
        </row>
        <row r="6526">
          <cell r="C6526">
            <v>48152</v>
          </cell>
          <cell r="D6526">
            <v>44</v>
          </cell>
          <cell r="G6526">
            <v>0</v>
          </cell>
          <cell r="J6526">
            <v>0</v>
          </cell>
          <cell r="K6526">
            <v>0</v>
          </cell>
          <cell r="O6526" t="str">
            <v>0</v>
          </cell>
          <cell r="S6526">
            <v>0</v>
          </cell>
          <cell r="W6526">
            <v>0</v>
          </cell>
          <cell r="Y6526">
            <v>0</v>
          </cell>
          <cell r="AA6526">
            <v>0</v>
          </cell>
          <cell r="AE6526">
            <v>2016.3320000000001</v>
          </cell>
        </row>
        <row r="6527">
          <cell r="C6527">
            <v>48153</v>
          </cell>
          <cell r="D6527">
            <v>44</v>
          </cell>
          <cell r="G6527">
            <v>0</v>
          </cell>
          <cell r="J6527">
            <v>0</v>
          </cell>
          <cell r="K6527">
            <v>0</v>
          </cell>
          <cell r="O6527" t="str">
            <v>0</v>
          </cell>
          <cell r="S6527">
            <v>0</v>
          </cell>
          <cell r="W6527">
            <v>0</v>
          </cell>
          <cell r="Y6527">
            <v>0</v>
          </cell>
          <cell r="AA6527">
            <v>0</v>
          </cell>
          <cell r="AE6527">
            <v>2016.3320000000001</v>
          </cell>
        </row>
        <row r="6528">
          <cell r="C6528">
            <v>48154</v>
          </cell>
          <cell r="D6528">
            <v>44</v>
          </cell>
          <cell r="G6528">
            <v>0</v>
          </cell>
          <cell r="J6528">
            <v>0</v>
          </cell>
          <cell r="K6528">
            <v>0</v>
          </cell>
          <cell r="O6528" t="str">
            <v>0</v>
          </cell>
          <cell r="S6528">
            <v>0</v>
          </cell>
          <cell r="W6528">
            <v>0</v>
          </cell>
          <cell r="Y6528">
            <v>0</v>
          </cell>
          <cell r="AA6528">
            <v>0</v>
          </cell>
          <cell r="AE6528">
            <v>2016.3320000000001</v>
          </cell>
        </row>
        <row r="6529">
          <cell r="C6529">
            <v>48155</v>
          </cell>
          <cell r="D6529">
            <v>45</v>
          </cell>
          <cell r="G6529">
            <v>0</v>
          </cell>
          <cell r="J6529">
            <v>0</v>
          </cell>
          <cell r="K6529">
            <v>0</v>
          </cell>
          <cell r="O6529" t="str">
            <v>0</v>
          </cell>
          <cell r="S6529">
            <v>0</v>
          </cell>
          <cell r="W6529">
            <v>0</v>
          </cell>
          <cell r="Y6529">
            <v>0</v>
          </cell>
          <cell r="AA6529">
            <v>0</v>
          </cell>
          <cell r="AE6529">
            <v>2016.3320000000001</v>
          </cell>
        </row>
        <row r="6530">
          <cell r="C6530">
            <v>48156</v>
          </cell>
          <cell r="D6530">
            <v>45</v>
          </cell>
          <cell r="G6530">
            <v>0</v>
          </cell>
          <cell r="J6530">
            <v>0</v>
          </cell>
          <cell r="K6530">
            <v>0</v>
          </cell>
          <cell r="O6530" t="str">
            <v>0</v>
          </cell>
          <cell r="S6530">
            <v>0</v>
          </cell>
          <cell r="W6530">
            <v>0</v>
          </cell>
          <cell r="Y6530">
            <v>0</v>
          </cell>
          <cell r="AA6530">
            <v>0</v>
          </cell>
          <cell r="AE6530">
            <v>2016.3320000000001</v>
          </cell>
        </row>
        <row r="6531">
          <cell r="C6531">
            <v>48157</v>
          </cell>
          <cell r="D6531">
            <v>45</v>
          </cell>
          <cell r="G6531">
            <v>0</v>
          </cell>
          <cell r="J6531">
            <v>0</v>
          </cell>
          <cell r="K6531">
            <v>0</v>
          </cell>
          <cell r="O6531" t="str">
            <v>0</v>
          </cell>
          <cell r="S6531">
            <v>0</v>
          </cell>
          <cell r="W6531">
            <v>0</v>
          </cell>
          <cell r="Y6531">
            <v>0</v>
          </cell>
          <cell r="AA6531">
            <v>0</v>
          </cell>
          <cell r="AE6531">
            <v>2016.3320000000001</v>
          </cell>
        </row>
        <row r="6532">
          <cell r="C6532">
            <v>48158</v>
          </cell>
          <cell r="D6532">
            <v>45</v>
          </cell>
          <cell r="G6532">
            <v>0</v>
          </cell>
          <cell r="J6532">
            <v>0</v>
          </cell>
          <cell r="K6532">
            <v>0</v>
          </cell>
          <cell r="O6532" t="str">
            <v>0</v>
          </cell>
          <cell r="S6532">
            <v>0</v>
          </cell>
          <cell r="W6532">
            <v>0</v>
          </cell>
          <cell r="Y6532">
            <v>0</v>
          </cell>
          <cell r="AA6532">
            <v>0</v>
          </cell>
          <cell r="AE6532">
            <v>2016.3320000000001</v>
          </cell>
        </row>
        <row r="6533">
          <cell r="C6533">
            <v>48159</v>
          </cell>
          <cell r="D6533">
            <v>45</v>
          </cell>
          <cell r="G6533">
            <v>0</v>
          </cell>
          <cell r="J6533">
            <v>0</v>
          </cell>
          <cell r="K6533">
            <v>0</v>
          </cell>
          <cell r="O6533" t="str">
            <v>0</v>
          </cell>
          <cell r="S6533">
            <v>0</v>
          </cell>
          <cell r="W6533">
            <v>0</v>
          </cell>
          <cell r="Y6533">
            <v>0</v>
          </cell>
          <cell r="AA6533">
            <v>0</v>
          </cell>
          <cell r="AE6533">
            <v>2016.3320000000001</v>
          </cell>
        </row>
        <row r="6534">
          <cell r="C6534">
            <v>48160</v>
          </cell>
          <cell r="D6534">
            <v>45</v>
          </cell>
          <cell r="G6534">
            <v>0</v>
          </cell>
          <cell r="J6534">
            <v>0</v>
          </cell>
          <cell r="K6534">
            <v>0</v>
          </cell>
          <cell r="O6534" t="str">
            <v>0</v>
          </cell>
          <cell r="S6534">
            <v>0</v>
          </cell>
          <cell r="W6534">
            <v>0</v>
          </cell>
          <cell r="Y6534">
            <v>0</v>
          </cell>
          <cell r="AA6534">
            <v>0</v>
          </cell>
          <cell r="AE6534">
            <v>2016.3320000000001</v>
          </cell>
        </row>
        <row r="6535">
          <cell r="C6535">
            <v>48161</v>
          </cell>
          <cell r="D6535">
            <v>45</v>
          </cell>
          <cell r="G6535">
            <v>0</v>
          </cell>
          <cell r="J6535">
            <v>0</v>
          </cell>
          <cell r="K6535">
            <v>0</v>
          </cell>
          <cell r="O6535" t="str">
            <v>0</v>
          </cell>
          <cell r="S6535">
            <v>0</v>
          </cell>
          <cell r="W6535">
            <v>0</v>
          </cell>
          <cell r="Y6535">
            <v>0</v>
          </cell>
          <cell r="AA6535">
            <v>0</v>
          </cell>
          <cell r="AE6535">
            <v>2016.3320000000001</v>
          </cell>
        </row>
        <row r="6536">
          <cell r="C6536">
            <v>48162</v>
          </cell>
          <cell r="D6536">
            <v>46</v>
          </cell>
          <cell r="G6536">
            <v>0</v>
          </cell>
          <cell r="J6536">
            <v>0</v>
          </cell>
          <cell r="K6536">
            <v>0</v>
          </cell>
          <cell r="O6536" t="str">
            <v>0</v>
          </cell>
          <cell r="S6536">
            <v>0</v>
          </cell>
          <cell r="W6536">
            <v>0</v>
          </cell>
          <cell r="Y6536">
            <v>0</v>
          </cell>
          <cell r="AA6536">
            <v>0</v>
          </cell>
          <cell r="AE6536">
            <v>2016.3320000000001</v>
          </cell>
        </row>
        <row r="6537">
          <cell r="C6537">
            <v>48163</v>
          </cell>
          <cell r="D6537">
            <v>46</v>
          </cell>
          <cell r="G6537">
            <v>0</v>
          </cell>
          <cell r="J6537">
            <v>0</v>
          </cell>
          <cell r="K6537">
            <v>0</v>
          </cell>
          <cell r="O6537" t="str">
            <v>0</v>
          </cell>
          <cell r="S6537">
            <v>0</v>
          </cell>
          <cell r="W6537">
            <v>0</v>
          </cell>
          <cell r="Y6537">
            <v>0</v>
          </cell>
          <cell r="AA6537">
            <v>0</v>
          </cell>
          <cell r="AE6537">
            <v>2016.3320000000001</v>
          </cell>
        </row>
        <row r="6538">
          <cell r="C6538">
            <v>48164</v>
          </cell>
          <cell r="D6538">
            <v>46</v>
          </cell>
          <cell r="G6538">
            <v>0</v>
          </cell>
          <cell r="J6538">
            <v>0</v>
          </cell>
          <cell r="K6538">
            <v>0</v>
          </cell>
          <cell r="O6538" t="str">
            <v>0</v>
          </cell>
          <cell r="S6538">
            <v>0</v>
          </cell>
          <cell r="W6538">
            <v>0</v>
          </cell>
          <cell r="Y6538">
            <v>0</v>
          </cell>
          <cell r="AA6538">
            <v>0</v>
          </cell>
          <cell r="AE6538">
            <v>2016.3320000000001</v>
          </cell>
        </row>
        <row r="6539">
          <cell r="C6539">
            <v>48165</v>
          </cell>
          <cell r="D6539">
            <v>46</v>
          </cell>
          <cell r="G6539">
            <v>0</v>
          </cell>
          <cell r="J6539">
            <v>0</v>
          </cell>
          <cell r="K6539">
            <v>0</v>
          </cell>
          <cell r="O6539" t="str">
            <v>0</v>
          </cell>
          <cell r="S6539">
            <v>0</v>
          </cell>
          <cell r="W6539">
            <v>0</v>
          </cell>
          <cell r="Y6539">
            <v>0</v>
          </cell>
          <cell r="AA6539">
            <v>0</v>
          </cell>
          <cell r="AE6539">
            <v>2016.3320000000001</v>
          </cell>
        </row>
        <row r="6540">
          <cell r="C6540">
            <v>48166</v>
          </cell>
          <cell r="D6540">
            <v>46</v>
          </cell>
          <cell r="G6540">
            <v>0</v>
          </cell>
          <cell r="J6540">
            <v>0</v>
          </cell>
          <cell r="K6540">
            <v>0</v>
          </cell>
          <cell r="O6540" t="str">
            <v>0</v>
          </cell>
          <cell r="S6540">
            <v>0</v>
          </cell>
          <cell r="W6540">
            <v>0</v>
          </cell>
          <cell r="Y6540">
            <v>0</v>
          </cell>
          <cell r="AA6540">
            <v>0</v>
          </cell>
          <cell r="AE6540">
            <v>2016.3320000000001</v>
          </cell>
        </row>
        <row r="6541">
          <cell r="C6541">
            <v>48167</v>
          </cell>
          <cell r="D6541">
            <v>46</v>
          </cell>
          <cell r="G6541">
            <v>0</v>
          </cell>
          <cell r="J6541">
            <v>0</v>
          </cell>
          <cell r="K6541">
            <v>0</v>
          </cell>
          <cell r="O6541" t="str">
            <v>0</v>
          </cell>
          <cell r="S6541">
            <v>0</v>
          </cell>
          <cell r="W6541">
            <v>0</v>
          </cell>
          <cell r="Y6541">
            <v>0</v>
          </cell>
          <cell r="AA6541">
            <v>0</v>
          </cell>
          <cell r="AE6541">
            <v>2016.3320000000001</v>
          </cell>
        </row>
        <row r="6542">
          <cell r="C6542">
            <v>48168</v>
          </cell>
          <cell r="D6542">
            <v>46</v>
          </cell>
          <cell r="G6542">
            <v>0</v>
          </cell>
          <cell r="J6542">
            <v>0</v>
          </cell>
          <cell r="K6542">
            <v>0</v>
          </cell>
          <cell r="O6542" t="str">
            <v>0</v>
          </cell>
          <cell r="S6542">
            <v>0</v>
          </cell>
          <cell r="W6542">
            <v>0</v>
          </cell>
          <cell r="Y6542">
            <v>0</v>
          </cell>
          <cell r="AA6542">
            <v>0</v>
          </cell>
          <cell r="AE6542">
            <v>2016.3320000000001</v>
          </cell>
        </row>
        <row r="6543">
          <cell r="C6543">
            <v>48169</v>
          </cell>
          <cell r="D6543">
            <v>47</v>
          </cell>
          <cell r="G6543">
            <v>0</v>
          </cell>
          <cell r="J6543">
            <v>0</v>
          </cell>
          <cell r="K6543">
            <v>0</v>
          </cell>
          <cell r="O6543" t="str">
            <v>0</v>
          </cell>
          <cell r="S6543">
            <v>0</v>
          </cell>
          <cell r="W6543">
            <v>0</v>
          </cell>
          <cell r="Y6543">
            <v>0</v>
          </cell>
          <cell r="AA6543">
            <v>0</v>
          </cell>
          <cell r="AE6543">
            <v>2016.3320000000001</v>
          </cell>
        </row>
        <row r="6544">
          <cell r="C6544">
            <v>48170</v>
          </cell>
          <cell r="D6544">
            <v>47</v>
          </cell>
          <cell r="G6544">
            <v>0</v>
          </cell>
          <cell r="J6544">
            <v>0</v>
          </cell>
          <cell r="K6544">
            <v>0</v>
          </cell>
          <cell r="O6544" t="str">
            <v>0</v>
          </cell>
          <cell r="S6544">
            <v>0</v>
          </cell>
          <cell r="W6544">
            <v>0</v>
          </cell>
          <cell r="Y6544">
            <v>0</v>
          </cell>
          <cell r="AA6544">
            <v>0</v>
          </cell>
          <cell r="AE6544">
            <v>2016.3320000000001</v>
          </cell>
        </row>
        <row r="6545">
          <cell r="C6545">
            <v>48171</v>
          </cell>
          <cell r="D6545">
            <v>47</v>
          </cell>
          <cell r="G6545">
            <v>0</v>
          </cell>
          <cell r="J6545">
            <v>0</v>
          </cell>
          <cell r="K6545">
            <v>0</v>
          </cell>
          <cell r="O6545" t="str">
            <v>0</v>
          </cell>
          <cell r="S6545">
            <v>0</v>
          </cell>
          <cell r="W6545">
            <v>0</v>
          </cell>
          <cell r="Y6545">
            <v>0</v>
          </cell>
          <cell r="AA6545">
            <v>0</v>
          </cell>
          <cell r="AE6545">
            <v>2016.3320000000001</v>
          </cell>
        </row>
        <row r="6546">
          <cell r="C6546">
            <v>48172</v>
          </cell>
          <cell r="D6546">
            <v>47</v>
          </cell>
          <cell r="G6546">
            <v>0</v>
          </cell>
          <cell r="J6546">
            <v>0</v>
          </cell>
          <cell r="K6546">
            <v>0</v>
          </cell>
          <cell r="O6546" t="str">
            <v>0</v>
          </cell>
          <cell r="S6546">
            <v>0</v>
          </cell>
          <cell r="W6546">
            <v>0</v>
          </cell>
          <cell r="Y6546">
            <v>0</v>
          </cell>
          <cell r="AA6546">
            <v>0</v>
          </cell>
          <cell r="AE6546">
            <v>2016.3320000000001</v>
          </cell>
        </row>
        <row r="6547">
          <cell r="C6547">
            <v>48173</v>
          </cell>
          <cell r="D6547">
            <v>47</v>
          </cell>
          <cell r="G6547">
            <v>0</v>
          </cell>
          <cell r="J6547">
            <v>0</v>
          </cell>
          <cell r="K6547">
            <v>0</v>
          </cell>
          <cell r="O6547" t="str">
            <v>0</v>
          </cell>
          <cell r="S6547">
            <v>0</v>
          </cell>
          <cell r="W6547">
            <v>0</v>
          </cell>
          <cell r="Y6547">
            <v>0</v>
          </cell>
          <cell r="AA6547">
            <v>0</v>
          </cell>
          <cell r="AE6547">
            <v>2016.3320000000001</v>
          </cell>
        </row>
        <row r="6548">
          <cell r="C6548">
            <v>48174</v>
          </cell>
          <cell r="D6548">
            <v>47</v>
          </cell>
          <cell r="G6548">
            <v>0</v>
          </cell>
          <cell r="J6548">
            <v>0</v>
          </cell>
          <cell r="K6548">
            <v>0</v>
          </cell>
          <cell r="O6548" t="str">
            <v>0</v>
          </cell>
          <cell r="S6548">
            <v>0</v>
          </cell>
          <cell r="W6548">
            <v>0</v>
          </cell>
          <cell r="Y6548">
            <v>0</v>
          </cell>
          <cell r="AA6548">
            <v>0</v>
          </cell>
          <cell r="AE6548">
            <v>2016.3320000000001</v>
          </cell>
        </row>
        <row r="6549">
          <cell r="C6549">
            <v>48175</v>
          </cell>
          <cell r="D6549">
            <v>47</v>
          </cell>
          <cell r="G6549">
            <v>0</v>
          </cell>
          <cell r="J6549">
            <v>0</v>
          </cell>
          <cell r="K6549">
            <v>0</v>
          </cell>
          <cell r="O6549" t="str">
            <v>0</v>
          </cell>
          <cell r="S6549">
            <v>0</v>
          </cell>
          <cell r="W6549">
            <v>0</v>
          </cell>
          <cell r="Y6549">
            <v>0</v>
          </cell>
          <cell r="AA6549">
            <v>0</v>
          </cell>
          <cell r="AE6549">
            <v>2016.3320000000001</v>
          </cell>
        </row>
        <row r="6550">
          <cell r="C6550">
            <v>48176</v>
          </cell>
          <cell r="D6550">
            <v>48</v>
          </cell>
          <cell r="G6550">
            <v>0</v>
          </cell>
          <cell r="J6550">
            <v>0</v>
          </cell>
          <cell r="K6550">
            <v>0</v>
          </cell>
          <cell r="O6550" t="str">
            <v>0</v>
          </cell>
          <cell r="S6550">
            <v>0</v>
          </cell>
          <cell r="W6550">
            <v>0</v>
          </cell>
          <cell r="Y6550">
            <v>0</v>
          </cell>
          <cell r="AA6550">
            <v>0</v>
          </cell>
          <cell r="AE6550">
            <v>2016.3320000000001</v>
          </cell>
        </row>
        <row r="6551">
          <cell r="C6551">
            <v>48177</v>
          </cell>
          <cell r="D6551">
            <v>48</v>
          </cell>
          <cell r="G6551">
            <v>0</v>
          </cell>
          <cell r="J6551">
            <v>0</v>
          </cell>
          <cell r="K6551">
            <v>0</v>
          </cell>
          <cell r="O6551" t="str">
            <v>0</v>
          </cell>
          <cell r="S6551">
            <v>0</v>
          </cell>
          <cell r="W6551">
            <v>0</v>
          </cell>
          <cell r="Y6551">
            <v>0</v>
          </cell>
          <cell r="AA6551">
            <v>0</v>
          </cell>
          <cell r="AE6551">
            <v>2016.3320000000001</v>
          </cell>
        </row>
        <row r="6552">
          <cell r="C6552">
            <v>48178</v>
          </cell>
          <cell r="D6552">
            <v>48</v>
          </cell>
          <cell r="G6552">
            <v>0</v>
          </cell>
          <cell r="J6552">
            <v>0</v>
          </cell>
          <cell r="K6552">
            <v>0</v>
          </cell>
          <cell r="O6552" t="str">
            <v>0</v>
          </cell>
          <cell r="S6552">
            <v>0</v>
          </cell>
          <cell r="W6552">
            <v>0</v>
          </cell>
          <cell r="Y6552">
            <v>0</v>
          </cell>
          <cell r="AA6552">
            <v>0</v>
          </cell>
          <cell r="AE6552">
            <v>2016.3320000000001</v>
          </cell>
        </row>
        <row r="6553">
          <cell r="C6553">
            <v>48179</v>
          </cell>
          <cell r="D6553">
            <v>48</v>
          </cell>
          <cell r="G6553">
            <v>0</v>
          </cell>
          <cell r="J6553">
            <v>0</v>
          </cell>
          <cell r="K6553">
            <v>0</v>
          </cell>
          <cell r="O6553" t="str">
            <v>0</v>
          </cell>
          <cell r="S6553">
            <v>0</v>
          </cell>
          <cell r="W6553">
            <v>0</v>
          </cell>
          <cell r="Y6553">
            <v>0</v>
          </cell>
          <cell r="AA6553">
            <v>0</v>
          </cell>
          <cell r="AE6553">
            <v>2016.3320000000001</v>
          </cell>
        </row>
        <row r="6554">
          <cell r="C6554">
            <v>48180</v>
          </cell>
          <cell r="D6554">
            <v>48</v>
          </cell>
          <cell r="G6554">
            <v>0</v>
          </cell>
          <cell r="J6554">
            <v>0</v>
          </cell>
          <cell r="K6554">
            <v>0</v>
          </cell>
          <cell r="O6554" t="str">
            <v>0</v>
          </cell>
          <cell r="S6554">
            <v>0</v>
          </cell>
          <cell r="W6554">
            <v>0</v>
          </cell>
          <cell r="Y6554">
            <v>0</v>
          </cell>
          <cell r="AA6554">
            <v>0</v>
          </cell>
        </row>
        <row r="6555">
          <cell r="C6555">
            <v>48181</v>
          </cell>
          <cell r="D6555">
            <v>48</v>
          </cell>
          <cell r="G6555">
            <v>0</v>
          </cell>
          <cell r="J6555">
            <v>0</v>
          </cell>
          <cell r="K6555">
            <v>0</v>
          </cell>
          <cell r="O6555" t="str">
            <v>0</v>
          </cell>
          <cell r="S6555">
            <v>0</v>
          </cell>
          <cell r="W6555">
            <v>0</v>
          </cell>
          <cell r="Y6555">
            <v>0</v>
          </cell>
          <cell r="AA6555">
            <v>0</v>
          </cell>
          <cell r="AE6555">
            <v>2016.3320000000001</v>
          </cell>
        </row>
        <row r="6556">
          <cell r="C6556">
            <v>48182</v>
          </cell>
          <cell r="D6556">
            <v>48</v>
          </cell>
          <cell r="G6556">
            <v>0</v>
          </cell>
          <cell r="J6556">
            <v>0</v>
          </cell>
          <cell r="K6556">
            <v>0</v>
          </cell>
          <cell r="O6556" t="str">
            <v>0</v>
          </cell>
          <cell r="S6556">
            <v>0</v>
          </cell>
          <cell r="W6556">
            <v>0</v>
          </cell>
          <cell r="Y6556">
            <v>0</v>
          </cell>
          <cell r="AA6556">
            <v>0</v>
          </cell>
          <cell r="AE6556">
            <v>2016.3320000000001</v>
          </cell>
        </row>
        <row r="6557">
          <cell r="C6557">
            <v>48183</v>
          </cell>
          <cell r="D6557">
            <v>49</v>
          </cell>
          <cell r="G6557">
            <v>0</v>
          </cell>
          <cell r="J6557">
            <v>0</v>
          </cell>
          <cell r="K6557">
            <v>0</v>
          </cell>
          <cell r="O6557" t="str">
            <v>0</v>
          </cell>
          <cell r="S6557">
            <v>0</v>
          </cell>
          <cell r="W6557">
            <v>0</v>
          </cell>
          <cell r="Y6557">
            <v>0</v>
          </cell>
          <cell r="AA6557">
            <v>0</v>
          </cell>
          <cell r="AE6557">
            <v>2016.3320000000001</v>
          </cell>
        </row>
        <row r="6558">
          <cell r="C6558">
            <v>48184</v>
          </cell>
          <cell r="D6558">
            <v>49</v>
          </cell>
          <cell r="G6558">
            <v>0</v>
          </cell>
          <cell r="J6558">
            <v>0</v>
          </cell>
          <cell r="K6558">
            <v>0</v>
          </cell>
          <cell r="O6558" t="str">
            <v>0</v>
          </cell>
          <cell r="S6558">
            <v>0</v>
          </cell>
          <cell r="W6558">
            <v>0</v>
          </cell>
          <cell r="Y6558">
            <v>0</v>
          </cell>
          <cell r="AA6558">
            <v>0</v>
          </cell>
          <cell r="AE6558">
            <v>2016.3320000000001</v>
          </cell>
        </row>
        <row r="6559">
          <cell r="C6559">
            <v>48185</v>
          </cell>
          <cell r="D6559">
            <v>49</v>
          </cell>
          <cell r="G6559">
            <v>0</v>
          </cell>
          <cell r="J6559">
            <v>0</v>
          </cell>
          <cell r="K6559">
            <v>0</v>
          </cell>
          <cell r="O6559" t="str">
            <v>0</v>
          </cell>
          <cell r="S6559">
            <v>0</v>
          </cell>
          <cell r="W6559">
            <v>0</v>
          </cell>
          <cell r="Y6559">
            <v>0</v>
          </cell>
          <cell r="AA6559">
            <v>0</v>
          </cell>
          <cell r="AE6559">
            <v>2016.3320000000001</v>
          </cell>
        </row>
        <row r="6560">
          <cell r="C6560">
            <v>48186</v>
          </cell>
          <cell r="D6560">
            <v>49</v>
          </cell>
          <cell r="G6560">
            <v>0</v>
          </cell>
          <cell r="J6560">
            <v>0</v>
          </cell>
          <cell r="K6560">
            <v>0</v>
          </cell>
          <cell r="O6560" t="str">
            <v>0</v>
          </cell>
          <cell r="S6560">
            <v>0</v>
          </cell>
          <cell r="W6560">
            <v>0</v>
          </cell>
          <cell r="Y6560">
            <v>0</v>
          </cell>
          <cell r="AA6560">
            <v>0</v>
          </cell>
          <cell r="AE6560">
            <v>2016.3320000000001</v>
          </cell>
        </row>
        <row r="6561">
          <cell r="C6561">
            <v>48187</v>
          </cell>
          <cell r="D6561">
            <v>49</v>
          </cell>
          <cell r="G6561">
            <v>0</v>
          </cell>
          <cell r="J6561">
            <v>0</v>
          </cell>
          <cell r="K6561">
            <v>0</v>
          </cell>
          <cell r="O6561" t="str">
            <v>0</v>
          </cell>
          <cell r="S6561">
            <v>0</v>
          </cell>
          <cell r="W6561">
            <v>0</v>
          </cell>
          <cell r="Y6561">
            <v>0</v>
          </cell>
          <cell r="AA6561">
            <v>0</v>
          </cell>
          <cell r="AE6561">
            <v>2016.3320000000001</v>
          </cell>
        </row>
        <row r="6562">
          <cell r="C6562">
            <v>48188</v>
          </cell>
          <cell r="D6562">
            <v>49</v>
          </cell>
          <cell r="G6562">
            <v>0</v>
          </cell>
          <cell r="J6562">
            <v>0</v>
          </cell>
          <cell r="K6562">
            <v>0</v>
          </cell>
          <cell r="O6562" t="str">
            <v>0</v>
          </cell>
          <cell r="S6562">
            <v>0</v>
          </cell>
          <cell r="W6562">
            <v>0</v>
          </cell>
          <cell r="Y6562">
            <v>0</v>
          </cell>
          <cell r="AA6562">
            <v>0</v>
          </cell>
          <cell r="AE6562">
            <v>2016.3320000000001</v>
          </cell>
        </row>
        <row r="6563">
          <cell r="C6563">
            <v>48189</v>
          </cell>
          <cell r="D6563">
            <v>49</v>
          </cell>
          <cell r="G6563">
            <v>0</v>
          </cell>
          <cell r="J6563">
            <v>0</v>
          </cell>
          <cell r="K6563">
            <v>0</v>
          </cell>
          <cell r="O6563" t="str">
            <v>0</v>
          </cell>
          <cell r="S6563">
            <v>0</v>
          </cell>
          <cell r="W6563">
            <v>0</v>
          </cell>
          <cell r="Y6563">
            <v>0</v>
          </cell>
          <cell r="AA6563">
            <v>0</v>
          </cell>
          <cell r="AE6563">
            <v>2016.3320000000001</v>
          </cell>
        </row>
        <row r="6564">
          <cell r="C6564">
            <v>48190</v>
          </cell>
          <cell r="D6564">
            <v>50</v>
          </cell>
          <cell r="G6564">
            <v>0</v>
          </cell>
          <cell r="J6564">
            <v>0</v>
          </cell>
          <cell r="K6564">
            <v>0</v>
          </cell>
          <cell r="O6564" t="str">
            <v>0</v>
          </cell>
          <cell r="S6564">
            <v>0</v>
          </cell>
          <cell r="W6564">
            <v>0</v>
          </cell>
          <cell r="Y6564">
            <v>0</v>
          </cell>
          <cell r="AA6564">
            <v>0</v>
          </cell>
          <cell r="AE6564">
            <v>2016.3320000000001</v>
          </cell>
        </row>
        <row r="6565">
          <cell r="C6565">
            <v>48191</v>
          </cell>
          <cell r="D6565">
            <v>50</v>
          </cell>
          <cell r="G6565">
            <v>0</v>
          </cell>
          <cell r="J6565">
            <v>0</v>
          </cell>
          <cell r="K6565">
            <v>0</v>
          </cell>
          <cell r="O6565" t="str">
            <v>0</v>
          </cell>
          <cell r="S6565">
            <v>0</v>
          </cell>
          <cell r="W6565">
            <v>0</v>
          </cell>
          <cell r="Y6565">
            <v>0</v>
          </cell>
          <cell r="AA6565">
            <v>0</v>
          </cell>
          <cell r="AE6565">
            <v>2016.3320000000001</v>
          </cell>
        </row>
        <row r="6566">
          <cell r="C6566">
            <v>48192</v>
          </cell>
          <cell r="D6566">
            <v>50</v>
          </cell>
          <cell r="G6566">
            <v>0</v>
          </cell>
          <cell r="J6566">
            <v>0</v>
          </cell>
          <cell r="K6566">
            <v>0</v>
          </cell>
          <cell r="O6566" t="str">
            <v>0</v>
          </cell>
          <cell r="S6566">
            <v>0</v>
          </cell>
          <cell r="W6566">
            <v>0</v>
          </cell>
          <cell r="Y6566">
            <v>0</v>
          </cell>
          <cell r="AA6566">
            <v>0</v>
          </cell>
          <cell r="AE6566">
            <v>2016.3320000000001</v>
          </cell>
        </row>
        <row r="6567">
          <cell r="C6567">
            <v>48193</v>
          </cell>
          <cell r="D6567">
            <v>50</v>
          </cell>
          <cell r="G6567">
            <v>0</v>
          </cell>
          <cell r="J6567">
            <v>0</v>
          </cell>
          <cell r="K6567">
            <v>0</v>
          </cell>
          <cell r="O6567" t="str">
            <v>0</v>
          </cell>
          <cell r="S6567">
            <v>0</v>
          </cell>
          <cell r="W6567">
            <v>0</v>
          </cell>
          <cell r="Y6567">
            <v>0</v>
          </cell>
          <cell r="AA6567">
            <v>0</v>
          </cell>
          <cell r="AE6567">
            <v>2016.3320000000001</v>
          </cell>
        </row>
        <row r="6568">
          <cell r="C6568">
            <v>48194</v>
          </cell>
          <cell r="D6568">
            <v>50</v>
          </cell>
          <cell r="G6568">
            <v>0</v>
          </cell>
          <cell r="J6568">
            <v>0</v>
          </cell>
          <cell r="K6568">
            <v>0</v>
          </cell>
          <cell r="O6568" t="str">
            <v>0</v>
          </cell>
          <cell r="S6568">
            <v>0</v>
          </cell>
          <cell r="W6568">
            <v>0</v>
          </cell>
          <cell r="Y6568">
            <v>0</v>
          </cell>
          <cell r="AA6568">
            <v>0</v>
          </cell>
          <cell r="AE6568">
            <v>2016.3320000000001</v>
          </cell>
        </row>
        <row r="6569">
          <cell r="C6569">
            <v>48195</v>
          </cell>
          <cell r="D6569">
            <v>50</v>
          </cell>
          <cell r="G6569">
            <v>0</v>
          </cell>
          <cell r="J6569">
            <v>0</v>
          </cell>
          <cell r="K6569">
            <v>0</v>
          </cell>
          <cell r="O6569" t="str">
            <v>0</v>
          </cell>
          <cell r="S6569">
            <v>0</v>
          </cell>
          <cell r="W6569">
            <v>0</v>
          </cell>
          <cell r="Y6569">
            <v>0</v>
          </cell>
          <cell r="AA6569">
            <v>0</v>
          </cell>
          <cell r="AE6569">
            <v>2016.3320000000001</v>
          </cell>
        </row>
        <row r="6570">
          <cell r="C6570">
            <v>48196</v>
          </cell>
          <cell r="D6570">
            <v>50</v>
          </cell>
          <cell r="G6570">
            <v>0</v>
          </cell>
          <cell r="J6570">
            <v>0</v>
          </cell>
          <cell r="K6570">
            <v>0</v>
          </cell>
          <cell r="O6570" t="str">
            <v>0</v>
          </cell>
          <cell r="S6570">
            <v>0</v>
          </cell>
          <cell r="W6570">
            <v>0</v>
          </cell>
          <cell r="Y6570">
            <v>0</v>
          </cell>
          <cell r="AA6570">
            <v>0</v>
          </cell>
          <cell r="AE6570">
            <v>2016.3320000000001</v>
          </cell>
        </row>
        <row r="6571">
          <cell r="C6571">
            <v>48197</v>
          </cell>
          <cell r="D6571">
            <v>51</v>
          </cell>
          <cell r="G6571">
            <v>0</v>
          </cell>
          <cell r="J6571">
            <v>0</v>
          </cell>
          <cell r="K6571">
            <v>0</v>
          </cell>
          <cell r="O6571" t="str">
            <v>0</v>
          </cell>
          <cell r="S6571">
            <v>0</v>
          </cell>
          <cell r="W6571">
            <v>0</v>
          </cell>
          <cell r="Y6571">
            <v>0</v>
          </cell>
          <cell r="AA6571">
            <v>0</v>
          </cell>
          <cell r="AE6571">
            <v>2016.3320000000001</v>
          </cell>
        </row>
        <row r="6572">
          <cell r="C6572">
            <v>48198</v>
          </cell>
          <cell r="D6572">
            <v>51</v>
          </cell>
          <cell r="G6572">
            <v>0</v>
          </cell>
          <cell r="J6572">
            <v>0</v>
          </cell>
          <cell r="K6572">
            <v>0</v>
          </cell>
          <cell r="O6572" t="str">
            <v>0</v>
          </cell>
          <cell r="S6572">
            <v>0</v>
          </cell>
          <cell r="W6572">
            <v>0</v>
          </cell>
          <cell r="Y6572">
            <v>0</v>
          </cell>
          <cell r="AA6572">
            <v>0</v>
          </cell>
          <cell r="AE6572">
            <v>2016.3320000000001</v>
          </cell>
        </row>
        <row r="6573">
          <cell r="C6573">
            <v>48199</v>
          </cell>
          <cell r="D6573">
            <v>51</v>
          </cell>
          <cell r="G6573">
            <v>0</v>
          </cell>
          <cell r="J6573">
            <v>0</v>
          </cell>
          <cell r="K6573">
            <v>0</v>
          </cell>
          <cell r="O6573" t="str">
            <v>0</v>
          </cell>
          <cell r="S6573">
            <v>0</v>
          </cell>
          <cell r="W6573">
            <v>0</v>
          </cell>
          <cell r="Y6573">
            <v>0</v>
          </cell>
          <cell r="AA6573">
            <v>0</v>
          </cell>
          <cell r="AE6573">
            <v>2016.3320000000001</v>
          </cell>
        </row>
        <row r="6574">
          <cell r="C6574">
            <v>48200</v>
          </cell>
          <cell r="D6574">
            <v>51</v>
          </cell>
          <cell r="G6574">
            <v>0</v>
          </cell>
          <cell r="J6574">
            <v>0</v>
          </cell>
          <cell r="K6574">
            <v>0</v>
          </cell>
          <cell r="O6574" t="str">
            <v>0</v>
          </cell>
          <cell r="S6574">
            <v>0</v>
          </cell>
          <cell r="W6574">
            <v>0</v>
          </cell>
          <cell r="Y6574">
            <v>0</v>
          </cell>
          <cell r="AA6574">
            <v>0</v>
          </cell>
          <cell r="AE6574">
            <v>2016.3320000000001</v>
          </cell>
        </row>
        <row r="6575">
          <cell r="C6575">
            <v>48201</v>
          </cell>
          <cell r="D6575">
            <v>51</v>
          </cell>
          <cell r="G6575">
            <v>0</v>
          </cell>
          <cell r="J6575">
            <v>0</v>
          </cell>
          <cell r="K6575">
            <v>0</v>
          </cell>
          <cell r="O6575" t="str">
            <v>0</v>
          </cell>
          <cell r="S6575">
            <v>0</v>
          </cell>
          <cell r="W6575">
            <v>0</v>
          </cell>
          <cell r="Y6575">
            <v>0</v>
          </cell>
          <cell r="AA6575">
            <v>0</v>
          </cell>
          <cell r="AE6575">
            <v>2016.3320000000001</v>
          </cell>
        </row>
        <row r="6576">
          <cell r="C6576">
            <v>48202</v>
          </cell>
          <cell r="D6576">
            <v>51</v>
          </cell>
          <cell r="G6576">
            <v>0</v>
          </cell>
          <cell r="J6576">
            <v>0</v>
          </cell>
          <cell r="K6576">
            <v>0</v>
          </cell>
          <cell r="O6576" t="str">
            <v>0</v>
          </cell>
          <cell r="S6576">
            <v>0</v>
          </cell>
          <cell r="W6576">
            <v>0</v>
          </cell>
          <cell r="Y6576">
            <v>0</v>
          </cell>
          <cell r="AA6576">
            <v>0</v>
          </cell>
          <cell r="AE6576">
            <v>2016.3320000000001</v>
          </cell>
        </row>
        <row r="6577">
          <cell r="C6577">
            <v>48203</v>
          </cell>
          <cell r="D6577">
            <v>51</v>
          </cell>
          <cell r="G6577">
            <v>0</v>
          </cell>
          <cell r="J6577">
            <v>0</v>
          </cell>
          <cell r="K6577">
            <v>0</v>
          </cell>
          <cell r="O6577" t="str">
            <v>0</v>
          </cell>
          <cell r="S6577">
            <v>0</v>
          </cell>
          <cell r="W6577">
            <v>0</v>
          </cell>
          <cell r="Y6577">
            <v>0</v>
          </cell>
          <cell r="AA6577">
            <v>0</v>
          </cell>
          <cell r="AE6577">
            <v>2016.3320000000001</v>
          </cell>
        </row>
        <row r="6578">
          <cell r="C6578">
            <v>48204</v>
          </cell>
          <cell r="D6578">
            <v>52</v>
          </cell>
          <cell r="G6578">
            <v>0</v>
          </cell>
          <cell r="J6578">
            <v>0</v>
          </cell>
          <cell r="K6578">
            <v>0</v>
          </cell>
          <cell r="O6578" t="str">
            <v>0</v>
          </cell>
          <cell r="S6578">
            <v>0</v>
          </cell>
          <cell r="W6578">
            <v>0</v>
          </cell>
          <cell r="Y6578">
            <v>0</v>
          </cell>
          <cell r="AA6578">
            <v>0</v>
          </cell>
          <cell r="AE6578">
            <v>2016.3320000000001</v>
          </cell>
        </row>
        <row r="6579">
          <cell r="C6579">
            <v>48205</v>
          </cell>
          <cell r="D6579">
            <v>52</v>
          </cell>
          <cell r="G6579">
            <v>0</v>
          </cell>
          <cell r="J6579">
            <v>0</v>
          </cell>
          <cell r="K6579">
            <v>0</v>
          </cell>
          <cell r="O6579" t="str">
            <v>0</v>
          </cell>
          <cell r="S6579">
            <v>0</v>
          </cell>
          <cell r="W6579">
            <v>0</v>
          </cell>
          <cell r="Y6579">
            <v>0</v>
          </cell>
          <cell r="AA6579">
            <v>0</v>
          </cell>
          <cell r="AE6579">
            <v>2016.3320000000001</v>
          </cell>
        </row>
        <row r="6580">
          <cell r="C6580">
            <v>48206</v>
          </cell>
          <cell r="D6580">
            <v>52</v>
          </cell>
          <cell r="G6580">
            <v>0</v>
          </cell>
          <cell r="J6580">
            <v>0</v>
          </cell>
          <cell r="K6580">
            <v>0</v>
          </cell>
          <cell r="O6580" t="str">
            <v>0</v>
          </cell>
          <cell r="S6580">
            <v>0</v>
          </cell>
          <cell r="W6580">
            <v>0</v>
          </cell>
          <cell r="Y6580">
            <v>0</v>
          </cell>
          <cell r="AA6580">
            <v>0</v>
          </cell>
          <cell r="AE6580">
            <v>2016.3320000000001</v>
          </cell>
        </row>
        <row r="6581">
          <cell r="C6581">
            <v>48207</v>
          </cell>
          <cell r="D6581">
            <v>52</v>
          </cell>
          <cell r="G6581">
            <v>0</v>
          </cell>
          <cell r="J6581">
            <v>0</v>
          </cell>
          <cell r="K6581">
            <v>0</v>
          </cell>
          <cell r="O6581" t="str">
            <v>0</v>
          </cell>
          <cell r="S6581">
            <v>0</v>
          </cell>
          <cell r="W6581">
            <v>0</v>
          </cell>
          <cell r="Y6581">
            <v>0</v>
          </cell>
          <cell r="AA6581">
            <v>0</v>
          </cell>
          <cell r="AE6581">
            <v>2016.3320000000001</v>
          </cell>
        </row>
        <row r="6582">
          <cell r="C6582">
            <v>48208</v>
          </cell>
          <cell r="D6582">
            <v>52</v>
          </cell>
          <cell r="G6582">
            <v>0</v>
          </cell>
          <cell r="J6582">
            <v>0</v>
          </cell>
          <cell r="K6582">
            <v>0</v>
          </cell>
          <cell r="O6582" t="str">
            <v>0</v>
          </cell>
          <cell r="S6582">
            <v>0</v>
          </cell>
          <cell r="W6582">
            <v>0</v>
          </cell>
          <cell r="Y6582">
            <v>0</v>
          </cell>
          <cell r="AA6582">
            <v>0</v>
          </cell>
          <cell r="AE6582">
            <v>2016.3320000000001</v>
          </cell>
        </row>
        <row r="6583">
          <cell r="C6583">
            <v>48209</v>
          </cell>
          <cell r="D6583">
            <v>52</v>
          </cell>
          <cell r="G6583">
            <v>0</v>
          </cell>
          <cell r="J6583">
            <v>0</v>
          </cell>
          <cell r="K6583">
            <v>0</v>
          </cell>
          <cell r="O6583" t="str">
            <v>0</v>
          </cell>
          <cell r="S6583">
            <v>0</v>
          </cell>
          <cell r="W6583">
            <v>0</v>
          </cell>
          <cell r="Y6583">
            <v>0</v>
          </cell>
          <cell r="AA6583">
            <v>0</v>
          </cell>
          <cell r="AE6583">
            <v>2016.3320000000001</v>
          </cell>
        </row>
        <row r="6584">
          <cell r="C6584">
            <v>48210</v>
          </cell>
          <cell r="D6584">
            <v>52</v>
          </cell>
          <cell r="G6584">
            <v>0</v>
          </cell>
          <cell r="J6584">
            <v>0</v>
          </cell>
          <cell r="K6584">
            <v>0</v>
          </cell>
          <cell r="O6584" t="str">
            <v>0</v>
          </cell>
          <cell r="S6584">
            <v>0</v>
          </cell>
          <cell r="W6584">
            <v>0</v>
          </cell>
          <cell r="Y6584">
            <v>0</v>
          </cell>
          <cell r="AA6584">
            <v>0</v>
          </cell>
        </row>
        <row r="6585">
          <cell r="C6585">
            <v>48211</v>
          </cell>
          <cell r="D6585">
            <v>1</v>
          </cell>
          <cell r="G6585">
            <v>0</v>
          </cell>
          <cell r="J6585">
            <v>0</v>
          </cell>
          <cell r="K6585">
            <v>0</v>
          </cell>
          <cell r="O6585" t="str">
            <v>0</v>
          </cell>
          <cell r="S6585">
            <v>0</v>
          </cell>
          <cell r="W6585">
            <v>0</v>
          </cell>
          <cell r="Y6585">
            <v>0</v>
          </cell>
          <cell r="AA6585">
            <v>0</v>
          </cell>
          <cell r="AE6585">
            <v>2016.3320000000001</v>
          </cell>
        </row>
        <row r="6586">
          <cell r="C6586">
            <v>48212</v>
          </cell>
          <cell r="D6586">
            <v>1</v>
          </cell>
          <cell r="G6586">
            <v>0</v>
          </cell>
          <cell r="J6586">
            <v>0</v>
          </cell>
          <cell r="K6586">
            <v>0</v>
          </cell>
          <cell r="O6586" t="str">
            <v>0</v>
          </cell>
          <cell r="S6586">
            <v>0</v>
          </cell>
          <cell r="W6586">
            <v>0</v>
          </cell>
          <cell r="Y6586">
            <v>0</v>
          </cell>
          <cell r="AA6586">
            <v>0</v>
          </cell>
          <cell r="AE6586">
            <v>2016.3320000000001</v>
          </cell>
        </row>
        <row r="6587">
          <cell r="C6587">
            <v>48213</v>
          </cell>
          <cell r="D6587">
            <v>1</v>
          </cell>
          <cell r="G6587">
            <v>0</v>
          </cell>
          <cell r="J6587">
            <v>0</v>
          </cell>
          <cell r="K6587">
            <v>0</v>
          </cell>
          <cell r="O6587" t="str">
            <v>0</v>
          </cell>
          <cell r="S6587">
            <v>0</v>
          </cell>
          <cell r="W6587">
            <v>0</v>
          </cell>
          <cell r="Y6587">
            <v>0</v>
          </cell>
          <cell r="AA6587">
            <v>0</v>
          </cell>
          <cell r="AE6587">
            <v>2016.3320000000001</v>
          </cell>
        </row>
        <row r="6588">
          <cell r="C6588">
            <v>48214</v>
          </cell>
          <cell r="D6588">
            <v>1</v>
          </cell>
          <cell r="G6588">
            <v>0</v>
          </cell>
          <cell r="J6588">
            <v>0</v>
          </cell>
          <cell r="K6588">
            <v>0</v>
          </cell>
          <cell r="O6588" t="str">
            <v>0</v>
          </cell>
          <cell r="S6588">
            <v>0</v>
          </cell>
          <cell r="W6588">
            <v>0</v>
          </cell>
          <cell r="Y6588">
            <v>0</v>
          </cell>
          <cell r="AA6588">
            <v>0</v>
          </cell>
          <cell r="AE6588">
            <v>2016.3320000000001</v>
          </cell>
        </row>
        <row r="6589">
          <cell r="C6589">
            <v>48215</v>
          </cell>
          <cell r="D6589">
            <v>1</v>
          </cell>
          <cell r="G6589">
            <v>0</v>
          </cell>
          <cell r="J6589">
            <v>0</v>
          </cell>
          <cell r="K6589">
            <v>0</v>
          </cell>
          <cell r="O6589" t="str">
            <v>0</v>
          </cell>
          <cell r="S6589">
            <v>0</v>
          </cell>
          <cell r="W6589">
            <v>0</v>
          </cell>
          <cell r="Y6589">
            <v>0</v>
          </cell>
          <cell r="AA6589">
            <v>0</v>
          </cell>
          <cell r="AE6589">
            <v>2016.3320000000001</v>
          </cell>
        </row>
        <row r="6590">
          <cell r="C6590">
            <v>48216</v>
          </cell>
          <cell r="D6590">
            <v>1</v>
          </cell>
          <cell r="G6590">
            <v>0</v>
          </cell>
          <cell r="J6590">
            <v>0</v>
          </cell>
          <cell r="K6590">
            <v>0</v>
          </cell>
          <cell r="O6590" t="str">
            <v>0</v>
          </cell>
          <cell r="S6590">
            <v>0</v>
          </cell>
          <cell r="W6590">
            <v>0</v>
          </cell>
          <cell r="Y6590">
            <v>0</v>
          </cell>
          <cell r="AA6590">
            <v>0</v>
          </cell>
          <cell r="AE6590">
            <v>2016.3320000000001</v>
          </cell>
        </row>
        <row r="6591">
          <cell r="C6591">
            <v>48217</v>
          </cell>
          <cell r="D6591">
            <v>1</v>
          </cell>
          <cell r="G6591">
            <v>0</v>
          </cell>
          <cell r="J6591">
            <v>0</v>
          </cell>
          <cell r="K6591">
            <v>0</v>
          </cell>
          <cell r="O6591" t="str">
            <v>0</v>
          </cell>
          <cell r="S6591">
            <v>0</v>
          </cell>
          <cell r="W6591">
            <v>0</v>
          </cell>
          <cell r="Y6591">
            <v>0</v>
          </cell>
          <cell r="AA6591">
            <v>0</v>
          </cell>
          <cell r="AE6591">
            <v>2016.3320000000001</v>
          </cell>
        </row>
        <row r="6592">
          <cell r="C6592">
            <v>48218</v>
          </cell>
          <cell r="D6592">
            <v>2</v>
          </cell>
          <cell r="G6592">
            <v>0</v>
          </cell>
          <cell r="J6592">
            <v>0</v>
          </cell>
          <cell r="K6592">
            <v>0</v>
          </cell>
          <cell r="O6592" t="str">
            <v>0</v>
          </cell>
          <cell r="S6592">
            <v>0</v>
          </cell>
          <cell r="W6592">
            <v>0</v>
          </cell>
          <cell r="Y6592">
            <v>0</v>
          </cell>
          <cell r="AA6592">
            <v>0</v>
          </cell>
          <cell r="AE6592">
            <v>2016.3320000000001</v>
          </cell>
        </row>
        <row r="6593">
          <cell r="C6593">
            <v>48219</v>
          </cell>
          <cell r="D6593">
            <v>2</v>
          </cell>
          <cell r="G6593">
            <v>0</v>
          </cell>
          <cell r="J6593">
            <v>0</v>
          </cell>
          <cell r="K6593">
            <v>0</v>
          </cell>
          <cell r="O6593" t="str">
            <v>0</v>
          </cell>
          <cell r="S6593">
            <v>0</v>
          </cell>
          <cell r="W6593">
            <v>0</v>
          </cell>
          <cell r="Y6593">
            <v>0</v>
          </cell>
          <cell r="AA6593">
            <v>0</v>
          </cell>
          <cell r="AE6593">
            <v>2016.3320000000001</v>
          </cell>
        </row>
        <row r="6594">
          <cell r="C6594">
            <v>48220</v>
          </cell>
          <cell r="D6594">
            <v>2</v>
          </cell>
          <cell r="G6594">
            <v>0</v>
          </cell>
          <cell r="J6594">
            <v>0</v>
          </cell>
          <cell r="K6594">
            <v>0</v>
          </cell>
          <cell r="O6594" t="str">
            <v>0</v>
          </cell>
          <cell r="S6594">
            <v>0</v>
          </cell>
          <cell r="W6594">
            <v>0</v>
          </cell>
          <cell r="Y6594">
            <v>0</v>
          </cell>
          <cell r="AA6594">
            <v>0</v>
          </cell>
          <cell r="AE6594">
            <v>2016.3320000000001</v>
          </cell>
        </row>
        <row r="6595">
          <cell r="C6595">
            <v>48221</v>
          </cell>
          <cell r="D6595">
            <v>2</v>
          </cell>
          <cell r="G6595">
            <v>0</v>
          </cell>
          <cell r="J6595">
            <v>0</v>
          </cell>
          <cell r="K6595">
            <v>0</v>
          </cell>
          <cell r="O6595" t="str">
            <v>0</v>
          </cell>
          <cell r="S6595">
            <v>0</v>
          </cell>
          <cell r="W6595">
            <v>0</v>
          </cell>
          <cell r="Y6595">
            <v>0</v>
          </cell>
          <cell r="AA6595">
            <v>0</v>
          </cell>
          <cell r="AE6595">
            <v>2016.3320000000001</v>
          </cell>
        </row>
        <row r="6596">
          <cell r="C6596">
            <v>48222</v>
          </cell>
          <cell r="D6596">
            <v>2</v>
          </cell>
          <cell r="G6596">
            <v>0</v>
          </cell>
          <cell r="J6596">
            <v>0</v>
          </cell>
          <cell r="K6596">
            <v>0</v>
          </cell>
          <cell r="O6596" t="str">
            <v>0</v>
          </cell>
          <cell r="S6596">
            <v>0</v>
          </cell>
          <cell r="W6596">
            <v>0</v>
          </cell>
          <cell r="Y6596">
            <v>0</v>
          </cell>
          <cell r="AA6596">
            <v>0</v>
          </cell>
          <cell r="AE6596">
            <v>2016.3320000000001</v>
          </cell>
        </row>
        <row r="6597">
          <cell r="C6597">
            <v>48223</v>
          </cell>
          <cell r="D6597">
            <v>2</v>
          </cell>
          <cell r="G6597">
            <v>0</v>
          </cell>
          <cell r="J6597">
            <v>0</v>
          </cell>
          <cell r="K6597">
            <v>0</v>
          </cell>
          <cell r="O6597" t="str">
            <v>0</v>
          </cell>
          <cell r="S6597">
            <v>0</v>
          </cell>
          <cell r="W6597">
            <v>0</v>
          </cell>
          <cell r="Y6597">
            <v>0</v>
          </cell>
          <cell r="AA6597">
            <v>0</v>
          </cell>
          <cell r="AE6597">
            <v>2016.3320000000001</v>
          </cell>
        </row>
        <row r="6598">
          <cell r="C6598">
            <v>48224</v>
          </cell>
          <cell r="D6598">
            <v>2</v>
          </cell>
          <cell r="G6598">
            <v>0</v>
          </cell>
          <cell r="J6598">
            <v>0</v>
          </cell>
          <cell r="K6598">
            <v>0</v>
          </cell>
          <cell r="O6598" t="str">
            <v>0</v>
          </cell>
          <cell r="S6598">
            <v>0</v>
          </cell>
          <cell r="W6598">
            <v>0</v>
          </cell>
          <cell r="Y6598">
            <v>0</v>
          </cell>
          <cell r="AA6598">
            <v>0</v>
          </cell>
          <cell r="AE6598">
            <v>2016.3320000000001</v>
          </cell>
        </row>
        <row r="6599">
          <cell r="C6599">
            <v>48225</v>
          </cell>
          <cell r="D6599">
            <v>3</v>
          </cell>
          <cell r="G6599">
            <v>0</v>
          </cell>
          <cell r="J6599">
            <v>0</v>
          </cell>
          <cell r="K6599">
            <v>0</v>
          </cell>
          <cell r="O6599" t="str">
            <v>0</v>
          </cell>
          <cell r="S6599">
            <v>0</v>
          </cell>
          <cell r="W6599">
            <v>0</v>
          </cell>
          <cell r="Y6599">
            <v>0</v>
          </cell>
          <cell r="AA6599">
            <v>0</v>
          </cell>
          <cell r="AE6599">
            <v>2016.3320000000001</v>
          </cell>
        </row>
        <row r="6600">
          <cell r="C6600">
            <v>48226</v>
          </cell>
          <cell r="D6600">
            <v>3</v>
          </cell>
          <cell r="G6600">
            <v>0</v>
          </cell>
          <cell r="J6600">
            <v>0</v>
          </cell>
          <cell r="K6600">
            <v>0</v>
          </cell>
          <cell r="O6600" t="str">
            <v>0</v>
          </cell>
          <cell r="S6600">
            <v>0</v>
          </cell>
          <cell r="W6600">
            <v>0</v>
          </cell>
          <cell r="Y6600">
            <v>0</v>
          </cell>
          <cell r="AA6600">
            <v>0</v>
          </cell>
          <cell r="AE6600">
            <v>2016.3320000000001</v>
          </cell>
        </row>
        <row r="6601">
          <cell r="C6601">
            <v>48227</v>
          </cell>
          <cell r="D6601">
            <v>3</v>
          </cell>
          <cell r="G6601">
            <v>0</v>
          </cell>
          <cell r="J6601">
            <v>0</v>
          </cell>
          <cell r="K6601">
            <v>0</v>
          </cell>
          <cell r="O6601" t="str">
            <v>0</v>
          </cell>
          <cell r="S6601">
            <v>0</v>
          </cell>
          <cell r="W6601">
            <v>0</v>
          </cell>
          <cell r="Y6601">
            <v>0</v>
          </cell>
          <cell r="AA6601">
            <v>0</v>
          </cell>
          <cell r="AE6601">
            <v>2016.3320000000001</v>
          </cell>
        </row>
        <row r="6602">
          <cell r="C6602">
            <v>48228</v>
          </cell>
          <cell r="D6602">
            <v>3</v>
          </cell>
          <cell r="G6602">
            <v>0</v>
          </cell>
          <cell r="J6602">
            <v>0</v>
          </cell>
          <cell r="K6602">
            <v>0</v>
          </cell>
          <cell r="O6602" t="str">
            <v>0</v>
          </cell>
          <cell r="S6602">
            <v>0</v>
          </cell>
          <cell r="W6602">
            <v>0</v>
          </cell>
          <cell r="Y6602">
            <v>0</v>
          </cell>
          <cell r="AA6602">
            <v>0</v>
          </cell>
          <cell r="AE6602">
            <v>2016.3320000000001</v>
          </cell>
        </row>
        <row r="6603">
          <cell r="C6603">
            <v>48229</v>
          </cell>
          <cell r="D6603">
            <v>3</v>
          </cell>
          <cell r="G6603">
            <v>0</v>
          </cell>
          <cell r="J6603">
            <v>0</v>
          </cell>
          <cell r="K6603">
            <v>0</v>
          </cell>
          <cell r="O6603" t="str">
            <v>0</v>
          </cell>
          <cell r="S6603">
            <v>0</v>
          </cell>
          <cell r="W6603">
            <v>0</v>
          </cell>
          <cell r="Y6603">
            <v>0</v>
          </cell>
          <cell r="AA6603">
            <v>0</v>
          </cell>
          <cell r="AE6603">
            <v>2016.3320000000001</v>
          </cell>
        </row>
        <row r="6604">
          <cell r="C6604">
            <v>48230</v>
          </cell>
          <cell r="D6604">
            <v>3</v>
          </cell>
          <cell r="G6604">
            <v>0</v>
          </cell>
          <cell r="J6604">
            <v>0</v>
          </cell>
          <cell r="K6604">
            <v>0</v>
          </cell>
          <cell r="O6604" t="str">
            <v>0</v>
          </cell>
          <cell r="S6604">
            <v>0</v>
          </cell>
          <cell r="W6604">
            <v>0</v>
          </cell>
          <cell r="Y6604">
            <v>0</v>
          </cell>
          <cell r="AA6604">
            <v>0</v>
          </cell>
          <cell r="AE6604">
            <v>2016.3320000000001</v>
          </cell>
        </row>
        <row r="6605">
          <cell r="C6605">
            <v>48231</v>
          </cell>
          <cell r="D6605">
            <v>3</v>
          </cell>
          <cell r="G6605">
            <v>0</v>
          </cell>
          <cell r="J6605">
            <v>0</v>
          </cell>
          <cell r="K6605">
            <v>0</v>
          </cell>
          <cell r="O6605" t="str">
            <v>0</v>
          </cell>
          <cell r="S6605">
            <v>0</v>
          </cell>
          <cell r="W6605">
            <v>0</v>
          </cell>
          <cell r="Y6605">
            <v>0</v>
          </cell>
          <cell r="AA6605">
            <v>0</v>
          </cell>
          <cell r="AE6605">
            <v>2016.3320000000001</v>
          </cell>
        </row>
        <row r="6606">
          <cell r="C6606">
            <v>48232</v>
          </cell>
          <cell r="D6606">
            <v>4</v>
          </cell>
          <cell r="G6606">
            <v>0</v>
          </cell>
          <cell r="J6606">
            <v>0</v>
          </cell>
          <cell r="K6606">
            <v>0</v>
          </cell>
          <cell r="O6606" t="str">
            <v>0</v>
          </cell>
          <cell r="S6606">
            <v>0</v>
          </cell>
          <cell r="W6606">
            <v>0</v>
          </cell>
          <cell r="Y6606">
            <v>0</v>
          </cell>
          <cell r="AA6606">
            <v>0</v>
          </cell>
          <cell r="AE6606">
            <v>2016.3320000000001</v>
          </cell>
        </row>
        <row r="6607">
          <cell r="C6607">
            <v>48233</v>
          </cell>
          <cell r="D6607">
            <v>4</v>
          </cell>
          <cell r="G6607">
            <v>0</v>
          </cell>
          <cell r="J6607">
            <v>0</v>
          </cell>
          <cell r="K6607">
            <v>0</v>
          </cell>
          <cell r="O6607" t="str">
            <v>0</v>
          </cell>
          <cell r="S6607">
            <v>0</v>
          </cell>
          <cell r="W6607">
            <v>0</v>
          </cell>
          <cell r="Y6607">
            <v>0</v>
          </cell>
          <cell r="AA6607">
            <v>0</v>
          </cell>
          <cell r="AE6607">
            <v>2016.3320000000001</v>
          </cell>
        </row>
        <row r="6608">
          <cell r="C6608">
            <v>48234</v>
          </cell>
          <cell r="D6608">
            <v>4</v>
          </cell>
          <cell r="G6608">
            <v>0</v>
          </cell>
          <cell r="J6608">
            <v>0</v>
          </cell>
          <cell r="K6608">
            <v>0</v>
          </cell>
          <cell r="O6608" t="str">
            <v>0</v>
          </cell>
          <cell r="S6608">
            <v>0</v>
          </cell>
          <cell r="W6608">
            <v>0</v>
          </cell>
          <cell r="Y6608">
            <v>0</v>
          </cell>
          <cell r="AA6608">
            <v>0</v>
          </cell>
          <cell r="AE6608">
            <v>2016.3320000000001</v>
          </cell>
        </row>
        <row r="6609">
          <cell r="C6609">
            <v>48235</v>
          </cell>
          <cell r="D6609">
            <v>4</v>
          </cell>
          <cell r="G6609">
            <v>0</v>
          </cell>
          <cell r="J6609">
            <v>0</v>
          </cell>
          <cell r="K6609">
            <v>0</v>
          </cell>
          <cell r="O6609" t="str">
            <v>0</v>
          </cell>
          <cell r="S6609">
            <v>0</v>
          </cell>
          <cell r="W6609">
            <v>0</v>
          </cell>
          <cell r="Y6609">
            <v>0</v>
          </cell>
          <cell r="AA6609">
            <v>0</v>
          </cell>
          <cell r="AE6609">
            <v>2016.3320000000001</v>
          </cell>
        </row>
        <row r="6610">
          <cell r="C6610">
            <v>48236</v>
          </cell>
          <cell r="D6610">
            <v>4</v>
          </cell>
          <cell r="G6610">
            <v>0</v>
          </cell>
          <cell r="J6610">
            <v>0</v>
          </cell>
          <cell r="K6610">
            <v>0</v>
          </cell>
          <cell r="O6610" t="str">
            <v>0</v>
          </cell>
          <cell r="S6610">
            <v>0</v>
          </cell>
          <cell r="W6610">
            <v>0</v>
          </cell>
          <cell r="Y6610">
            <v>0</v>
          </cell>
          <cell r="AA6610">
            <v>0</v>
          </cell>
          <cell r="AE6610">
            <v>2016.3320000000001</v>
          </cell>
        </row>
        <row r="6611">
          <cell r="C6611">
            <v>48237</v>
          </cell>
          <cell r="D6611">
            <v>4</v>
          </cell>
          <cell r="G6611">
            <v>0</v>
          </cell>
          <cell r="J6611">
            <v>0</v>
          </cell>
          <cell r="K6611">
            <v>0</v>
          </cell>
          <cell r="O6611" t="str">
            <v>0</v>
          </cell>
          <cell r="S6611">
            <v>0</v>
          </cell>
          <cell r="W6611">
            <v>0</v>
          </cell>
          <cell r="Y6611">
            <v>0</v>
          </cell>
          <cell r="AA6611">
            <v>0</v>
          </cell>
          <cell r="AE6611">
            <v>2016.3320000000001</v>
          </cell>
        </row>
        <row r="6612">
          <cell r="C6612">
            <v>48238</v>
          </cell>
          <cell r="D6612">
            <v>4</v>
          </cell>
          <cell r="G6612">
            <v>0</v>
          </cell>
          <cell r="J6612">
            <v>0</v>
          </cell>
          <cell r="K6612">
            <v>0</v>
          </cell>
          <cell r="O6612" t="str">
            <v>0</v>
          </cell>
          <cell r="S6612">
            <v>0</v>
          </cell>
          <cell r="W6612">
            <v>0</v>
          </cell>
          <cell r="Y6612">
            <v>0</v>
          </cell>
          <cell r="AA6612">
            <v>0</v>
          </cell>
          <cell r="AE6612">
            <v>2016.3320000000001</v>
          </cell>
        </row>
        <row r="6613">
          <cell r="C6613">
            <v>48239</v>
          </cell>
          <cell r="D6613">
            <v>5</v>
          </cell>
          <cell r="G6613">
            <v>0</v>
          </cell>
          <cell r="J6613">
            <v>0</v>
          </cell>
          <cell r="K6613">
            <v>0</v>
          </cell>
          <cell r="O6613" t="str">
            <v>0</v>
          </cell>
          <cell r="S6613">
            <v>0</v>
          </cell>
          <cell r="W6613">
            <v>0</v>
          </cell>
          <cell r="Y6613">
            <v>0</v>
          </cell>
          <cell r="AA6613">
            <v>0</v>
          </cell>
          <cell r="AE6613">
            <v>2016.3320000000001</v>
          </cell>
        </row>
        <row r="6614">
          <cell r="C6614">
            <v>48240</v>
          </cell>
          <cell r="D6614">
            <v>5</v>
          </cell>
          <cell r="G6614">
            <v>0</v>
          </cell>
          <cell r="J6614">
            <v>0</v>
          </cell>
          <cell r="K6614">
            <v>0</v>
          </cell>
          <cell r="O6614" t="str">
            <v>0</v>
          </cell>
          <cell r="S6614">
            <v>0</v>
          </cell>
          <cell r="W6614">
            <v>0</v>
          </cell>
          <cell r="Y6614">
            <v>0</v>
          </cell>
          <cell r="AA6614">
            <v>0</v>
          </cell>
          <cell r="AE6614">
            <v>2016.3320000000001</v>
          </cell>
        </row>
        <row r="6615">
          <cell r="C6615">
            <v>48241</v>
          </cell>
          <cell r="D6615">
            <v>5</v>
          </cell>
          <cell r="G6615">
            <v>0</v>
          </cell>
          <cell r="J6615">
            <v>0</v>
          </cell>
          <cell r="K6615">
            <v>0</v>
          </cell>
          <cell r="O6615" t="str">
            <v>0</v>
          </cell>
          <cell r="S6615">
            <v>0</v>
          </cell>
          <cell r="W6615">
            <v>0</v>
          </cell>
          <cell r="Y6615">
            <v>0</v>
          </cell>
          <cell r="AA6615">
            <v>0</v>
          </cell>
        </row>
        <row r="6616">
          <cell r="C6616">
            <v>48242</v>
          </cell>
          <cell r="D6616">
            <v>5</v>
          </cell>
          <cell r="G6616">
            <v>0</v>
          </cell>
          <cell r="J6616">
            <v>0</v>
          </cell>
          <cell r="K6616">
            <v>0</v>
          </cell>
          <cell r="O6616" t="str">
            <v>0</v>
          </cell>
          <cell r="S6616">
            <v>0</v>
          </cell>
          <cell r="W6616">
            <v>0</v>
          </cell>
          <cell r="Y6616">
            <v>0</v>
          </cell>
          <cell r="AA6616">
            <v>0</v>
          </cell>
          <cell r="AE6616">
            <v>2016.3320000000001</v>
          </cell>
        </row>
        <row r="6617">
          <cell r="C6617">
            <v>48243</v>
          </cell>
          <cell r="D6617">
            <v>5</v>
          </cell>
          <cell r="G6617">
            <v>0</v>
          </cell>
          <cell r="J6617">
            <v>0</v>
          </cell>
          <cell r="K6617">
            <v>0</v>
          </cell>
          <cell r="O6617" t="str">
            <v>0</v>
          </cell>
          <cell r="S6617">
            <v>0</v>
          </cell>
          <cell r="W6617">
            <v>0</v>
          </cell>
          <cell r="Y6617">
            <v>0</v>
          </cell>
          <cell r="AA6617">
            <v>0</v>
          </cell>
          <cell r="AE6617">
            <v>2016.3320000000001</v>
          </cell>
        </row>
        <row r="6618">
          <cell r="C6618">
            <v>48244</v>
          </cell>
          <cell r="D6618">
            <v>5</v>
          </cell>
          <cell r="G6618">
            <v>0</v>
          </cell>
          <cell r="J6618">
            <v>0</v>
          </cell>
          <cell r="K6618">
            <v>0</v>
          </cell>
          <cell r="O6618" t="str">
            <v>0</v>
          </cell>
          <cell r="S6618">
            <v>0</v>
          </cell>
          <cell r="W6618">
            <v>0</v>
          </cell>
          <cell r="Y6618">
            <v>0</v>
          </cell>
          <cell r="AA6618">
            <v>0</v>
          </cell>
          <cell r="AE6618">
            <v>2016.3320000000001</v>
          </cell>
        </row>
        <row r="6619">
          <cell r="C6619">
            <v>48245</v>
          </cell>
          <cell r="D6619">
            <v>5</v>
          </cell>
          <cell r="G6619">
            <v>0</v>
          </cell>
          <cell r="J6619">
            <v>0</v>
          </cell>
          <cell r="K6619">
            <v>0</v>
          </cell>
          <cell r="O6619" t="str">
            <v>0</v>
          </cell>
          <cell r="S6619">
            <v>0</v>
          </cell>
          <cell r="W6619">
            <v>0</v>
          </cell>
          <cell r="Y6619">
            <v>0</v>
          </cell>
          <cell r="AA6619">
            <v>0</v>
          </cell>
          <cell r="AE6619">
            <v>2016.3320000000001</v>
          </cell>
        </row>
        <row r="6620">
          <cell r="C6620">
            <v>48246</v>
          </cell>
          <cell r="D6620">
            <v>6</v>
          </cell>
          <cell r="G6620">
            <v>0</v>
          </cell>
          <cell r="J6620">
            <v>0</v>
          </cell>
          <cell r="K6620">
            <v>0</v>
          </cell>
          <cell r="O6620" t="str">
            <v>0</v>
          </cell>
          <cell r="S6620">
            <v>0</v>
          </cell>
          <cell r="W6620">
            <v>0</v>
          </cell>
          <cell r="Y6620">
            <v>0</v>
          </cell>
          <cell r="AA6620">
            <v>0</v>
          </cell>
          <cell r="AE6620">
            <v>2016.3320000000001</v>
          </cell>
        </row>
        <row r="6621">
          <cell r="C6621">
            <v>48247</v>
          </cell>
          <cell r="D6621">
            <v>6</v>
          </cell>
          <cell r="G6621">
            <v>0</v>
          </cell>
          <cell r="J6621">
            <v>0</v>
          </cell>
          <cell r="K6621">
            <v>0</v>
          </cell>
          <cell r="O6621" t="str">
            <v>0</v>
          </cell>
          <cell r="S6621">
            <v>0</v>
          </cell>
          <cell r="W6621">
            <v>0</v>
          </cell>
          <cell r="Y6621">
            <v>0</v>
          </cell>
          <cell r="AA6621">
            <v>0</v>
          </cell>
          <cell r="AE6621">
            <v>2016.3320000000001</v>
          </cell>
        </row>
        <row r="6622">
          <cell r="C6622">
            <v>48248</v>
          </cell>
          <cell r="D6622">
            <v>6</v>
          </cell>
          <cell r="G6622">
            <v>0</v>
          </cell>
          <cell r="J6622">
            <v>0</v>
          </cell>
          <cell r="K6622">
            <v>0</v>
          </cell>
          <cell r="O6622" t="str">
            <v>0</v>
          </cell>
          <cell r="S6622">
            <v>0</v>
          </cell>
          <cell r="W6622">
            <v>0</v>
          </cell>
          <cell r="Y6622">
            <v>0</v>
          </cell>
          <cell r="AA6622">
            <v>0</v>
          </cell>
          <cell r="AE6622">
            <v>2016.3320000000001</v>
          </cell>
        </row>
        <row r="6623">
          <cell r="C6623">
            <v>48249</v>
          </cell>
          <cell r="D6623">
            <v>6</v>
          </cell>
          <cell r="G6623">
            <v>0</v>
          </cell>
          <cell r="J6623">
            <v>0</v>
          </cell>
          <cell r="K6623">
            <v>0</v>
          </cell>
          <cell r="O6623" t="str">
            <v>0</v>
          </cell>
          <cell r="S6623">
            <v>0</v>
          </cell>
          <cell r="W6623">
            <v>0</v>
          </cell>
          <cell r="Y6623">
            <v>0</v>
          </cell>
          <cell r="AA6623">
            <v>0</v>
          </cell>
          <cell r="AE6623">
            <v>2016.3320000000001</v>
          </cell>
        </row>
        <row r="6624">
          <cell r="C6624">
            <v>48250</v>
          </cell>
          <cell r="D6624">
            <v>6</v>
          </cell>
          <cell r="G6624">
            <v>0</v>
          </cell>
          <cell r="J6624">
            <v>0</v>
          </cell>
          <cell r="K6624">
            <v>0</v>
          </cell>
          <cell r="O6624" t="str">
            <v>0</v>
          </cell>
          <cell r="S6624">
            <v>0</v>
          </cell>
          <cell r="W6624">
            <v>0</v>
          </cell>
          <cell r="Y6624">
            <v>0</v>
          </cell>
          <cell r="AA6624">
            <v>0</v>
          </cell>
          <cell r="AE6624">
            <v>2016.3320000000001</v>
          </cell>
        </row>
        <row r="6625">
          <cell r="C6625">
            <v>48251</v>
          </cell>
          <cell r="D6625">
            <v>6</v>
          </cell>
          <cell r="G6625">
            <v>0</v>
          </cell>
          <cell r="J6625">
            <v>0</v>
          </cell>
          <cell r="K6625">
            <v>0</v>
          </cell>
          <cell r="O6625" t="str">
            <v>0</v>
          </cell>
          <cell r="S6625">
            <v>0</v>
          </cell>
          <cell r="W6625">
            <v>0</v>
          </cell>
          <cell r="Y6625">
            <v>0</v>
          </cell>
          <cell r="AA6625">
            <v>0</v>
          </cell>
          <cell r="AE6625">
            <v>2016.3320000000001</v>
          </cell>
        </row>
        <row r="6626">
          <cell r="C6626">
            <v>48252</v>
          </cell>
          <cell r="D6626">
            <v>6</v>
          </cell>
          <cell r="G6626">
            <v>0</v>
          </cell>
          <cell r="J6626">
            <v>0</v>
          </cell>
          <cell r="K6626">
            <v>0</v>
          </cell>
          <cell r="O6626" t="str">
            <v>0</v>
          </cell>
          <cell r="S6626">
            <v>0</v>
          </cell>
          <cell r="W6626">
            <v>0</v>
          </cell>
          <cell r="Y6626">
            <v>0</v>
          </cell>
          <cell r="AA6626">
            <v>0</v>
          </cell>
          <cell r="AE6626">
            <v>2016.3320000000001</v>
          </cell>
        </row>
        <row r="6627">
          <cell r="C6627">
            <v>48253</v>
          </cell>
          <cell r="D6627">
            <v>7</v>
          </cell>
          <cell r="G6627">
            <v>0</v>
          </cell>
          <cell r="J6627">
            <v>0</v>
          </cell>
          <cell r="K6627">
            <v>0</v>
          </cell>
          <cell r="O6627" t="str">
            <v>0</v>
          </cell>
          <cell r="S6627">
            <v>0</v>
          </cell>
          <cell r="W6627">
            <v>0</v>
          </cell>
          <cell r="Y6627">
            <v>0</v>
          </cell>
          <cell r="AA6627">
            <v>0</v>
          </cell>
          <cell r="AE6627">
            <v>2016.3320000000001</v>
          </cell>
        </row>
        <row r="6628">
          <cell r="C6628">
            <v>48254</v>
          </cell>
          <cell r="D6628">
            <v>7</v>
          </cell>
          <cell r="G6628">
            <v>0</v>
          </cell>
          <cell r="J6628">
            <v>0</v>
          </cell>
          <cell r="K6628">
            <v>0</v>
          </cell>
          <cell r="O6628" t="str">
            <v>0</v>
          </cell>
          <cell r="S6628">
            <v>0</v>
          </cell>
          <cell r="W6628">
            <v>0</v>
          </cell>
          <cell r="Y6628">
            <v>0</v>
          </cell>
          <cell r="AA6628">
            <v>0</v>
          </cell>
          <cell r="AE6628">
            <v>2016.3320000000001</v>
          </cell>
        </row>
        <row r="6629">
          <cell r="C6629">
            <v>48255</v>
          </cell>
          <cell r="D6629">
            <v>7</v>
          </cell>
          <cell r="G6629">
            <v>0</v>
          </cell>
          <cell r="J6629">
            <v>0</v>
          </cell>
          <cell r="K6629">
            <v>0</v>
          </cell>
          <cell r="O6629" t="str">
            <v>0</v>
          </cell>
          <cell r="S6629">
            <v>0</v>
          </cell>
          <cell r="W6629">
            <v>0</v>
          </cell>
          <cell r="Y6629">
            <v>0</v>
          </cell>
          <cell r="AA6629">
            <v>0</v>
          </cell>
          <cell r="AE6629">
            <v>2016.3320000000001</v>
          </cell>
        </row>
        <row r="6630">
          <cell r="C6630">
            <v>48256</v>
          </cell>
          <cell r="D6630">
            <v>7</v>
          </cell>
          <cell r="G6630">
            <v>0</v>
          </cell>
          <cell r="J6630">
            <v>0</v>
          </cell>
          <cell r="K6630">
            <v>0</v>
          </cell>
          <cell r="O6630" t="str">
            <v>0</v>
          </cell>
          <cell r="S6630">
            <v>0</v>
          </cell>
          <cell r="W6630">
            <v>0</v>
          </cell>
          <cell r="Y6630">
            <v>0</v>
          </cell>
          <cell r="AA6630">
            <v>0</v>
          </cell>
          <cell r="AE6630">
            <v>2016.3320000000001</v>
          </cell>
        </row>
        <row r="6631">
          <cell r="C6631">
            <v>48257</v>
          </cell>
          <cell r="D6631">
            <v>7</v>
          </cell>
          <cell r="G6631">
            <v>0</v>
          </cell>
          <cell r="J6631">
            <v>0</v>
          </cell>
          <cell r="K6631">
            <v>0</v>
          </cell>
          <cell r="O6631" t="str">
            <v>0</v>
          </cell>
          <cell r="S6631">
            <v>0</v>
          </cell>
          <cell r="W6631">
            <v>0</v>
          </cell>
          <cell r="Y6631">
            <v>0</v>
          </cell>
          <cell r="AA6631">
            <v>0</v>
          </cell>
          <cell r="AE6631">
            <v>2016.3320000000001</v>
          </cell>
        </row>
        <row r="6632">
          <cell r="C6632">
            <v>48258</v>
          </cell>
          <cell r="D6632">
            <v>7</v>
          </cell>
          <cell r="G6632">
            <v>0</v>
          </cell>
          <cell r="J6632">
            <v>0</v>
          </cell>
          <cell r="K6632">
            <v>0</v>
          </cell>
          <cell r="O6632" t="str">
            <v>0</v>
          </cell>
          <cell r="S6632">
            <v>0</v>
          </cell>
          <cell r="W6632">
            <v>0</v>
          </cell>
          <cell r="Y6632">
            <v>0</v>
          </cell>
          <cell r="AA6632">
            <v>0</v>
          </cell>
          <cell r="AE6632">
            <v>2016.3320000000001</v>
          </cell>
        </row>
        <row r="6633">
          <cell r="C6633">
            <v>48259</v>
          </cell>
          <cell r="D6633">
            <v>7</v>
          </cell>
          <cell r="G6633">
            <v>0</v>
          </cell>
          <cell r="J6633">
            <v>0</v>
          </cell>
          <cell r="K6633">
            <v>0</v>
          </cell>
          <cell r="O6633" t="str">
            <v>0</v>
          </cell>
          <cell r="S6633">
            <v>0</v>
          </cell>
          <cell r="W6633">
            <v>0</v>
          </cell>
          <cell r="Y6633">
            <v>0</v>
          </cell>
          <cell r="AA6633">
            <v>0</v>
          </cell>
          <cell r="AE6633">
            <v>2016.3320000000001</v>
          </cell>
        </row>
        <row r="6634">
          <cell r="C6634">
            <v>48260</v>
          </cell>
          <cell r="D6634">
            <v>8</v>
          </cell>
          <cell r="G6634">
            <v>0</v>
          </cell>
          <cell r="J6634">
            <v>0</v>
          </cell>
          <cell r="K6634">
            <v>0</v>
          </cell>
          <cell r="O6634" t="str">
            <v>0</v>
          </cell>
          <cell r="S6634">
            <v>0</v>
          </cell>
          <cell r="W6634">
            <v>0</v>
          </cell>
          <cell r="Y6634">
            <v>0</v>
          </cell>
          <cell r="AA6634">
            <v>0</v>
          </cell>
          <cell r="AE6634">
            <v>2016.3320000000001</v>
          </cell>
        </row>
        <row r="6635">
          <cell r="C6635">
            <v>48261</v>
          </cell>
          <cell r="D6635">
            <v>8</v>
          </cell>
          <cell r="G6635">
            <v>0</v>
          </cell>
          <cell r="J6635">
            <v>0</v>
          </cell>
          <cell r="K6635">
            <v>0</v>
          </cell>
          <cell r="O6635" t="str">
            <v>0</v>
          </cell>
          <cell r="S6635">
            <v>0</v>
          </cell>
          <cell r="W6635">
            <v>0</v>
          </cell>
          <cell r="Y6635">
            <v>0</v>
          </cell>
          <cell r="AA6635">
            <v>0</v>
          </cell>
          <cell r="AE6635">
            <v>2016.3320000000001</v>
          </cell>
        </row>
        <row r="6636">
          <cell r="C6636">
            <v>48262</v>
          </cell>
          <cell r="D6636">
            <v>8</v>
          </cell>
          <cell r="G6636">
            <v>0</v>
          </cell>
          <cell r="J6636">
            <v>0</v>
          </cell>
          <cell r="K6636">
            <v>0</v>
          </cell>
          <cell r="O6636" t="str">
            <v>0</v>
          </cell>
          <cell r="S6636">
            <v>0</v>
          </cell>
          <cell r="W6636">
            <v>0</v>
          </cell>
          <cell r="Y6636">
            <v>0</v>
          </cell>
          <cell r="AA6636">
            <v>0</v>
          </cell>
          <cell r="AE6636">
            <v>2016.3320000000001</v>
          </cell>
        </row>
        <row r="6637">
          <cell r="C6637">
            <v>48263</v>
          </cell>
          <cell r="D6637">
            <v>8</v>
          </cell>
          <cell r="G6637">
            <v>0</v>
          </cell>
          <cell r="J6637">
            <v>0</v>
          </cell>
          <cell r="K6637">
            <v>0</v>
          </cell>
          <cell r="O6637" t="str">
            <v>0</v>
          </cell>
          <cell r="S6637">
            <v>0</v>
          </cell>
          <cell r="W6637">
            <v>0</v>
          </cell>
          <cell r="Y6637">
            <v>0</v>
          </cell>
          <cell r="AA6637">
            <v>0</v>
          </cell>
          <cell r="AE6637">
            <v>2016.3320000000001</v>
          </cell>
        </row>
        <row r="6638">
          <cell r="C6638">
            <v>48264</v>
          </cell>
          <cell r="D6638">
            <v>8</v>
          </cell>
          <cell r="G6638">
            <v>0</v>
          </cell>
          <cell r="J6638">
            <v>0</v>
          </cell>
          <cell r="K6638">
            <v>0</v>
          </cell>
          <cell r="O6638" t="str">
            <v>0</v>
          </cell>
          <cell r="S6638">
            <v>0</v>
          </cell>
          <cell r="W6638">
            <v>0</v>
          </cell>
          <cell r="Y6638">
            <v>0</v>
          </cell>
          <cell r="AA6638">
            <v>0</v>
          </cell>
          <cell r="AE6638">
            <v>2016.3320000000001</v>
          </cell>
        </row>
        <row r="6639">
          <cell r="C6639">
            <v>48265</v>
          </cell>
          <cell r="D6639">
            <v>8</v>
          </cell>
          <cell r="G6639">
            <v>0</v>
          </cell>
          <cell r="J6639">
            <v>0</v>
          </cell>
          <cell r="K6639">
            <v>0</v>
          </cell>
          <cell r="O6639" t="str">
            <v>0</v>
          </cell>
          <cell r="S6639">
            <v>0</v>
          </cell>
          <cell r="W6639">
            <v>0</v>
          </cell>
          <cell r="Y6639">
            <v>0</v>
          </cell>
          <cell r="AA6639">
            <v>0</v>
          </cell>
          <cell r="AE6639">
            <v>2016.3320000000001</v>
          </cell>
        </row>
        <row r="6640">
          <cell r="C6640">
            <v>48266</v>
          </cell>
          <cell r="D6640">
            <v>8</v>
          </cell>
          <cell r="G6640">
            <v>0</v>
          </cell>
          <cell r="J6640">
            <v>0</v>
          </cell>
          <cell r="K6640">
            <v>0</v>
          </cell>
          <cell r="O6640" t="str">
            <v>0</v>
          </cell>
          <cell r="S6640">
            <v>0</v>
          </cell>
          <cell r="W6640">
            <v>0</v>
          </cell>
          <cell r="Y6640">
            <v>0</v>
          </cell>
          <cell r="AA6640">
            <v>0</v>
          </cell>
          <cell r="AE6640">
            <v>2016.3320000000001</v>
          </cell>
        </row>
        <row r="6641">
          <cell r="C6641">
            <v>48267</v>
          </cell>
          <cell r="D6641">
            <v>9</v>
          </cell>
          <cell r="G6641">
            <v>0</v>
          </cell>
          <cell r="J6641">
            <v>0</v>
          </cell>
          <cell r="K6641">
            <v>0</v>
          </cell>
          <cell r="O6641" t="str">
            <v>0</v>
          </cell>
          <cell r="S6641">
            <v>0</v>
          </cell>
          <cell r="W6641">
            <v>0</v>
          </cell>
          <cell r="Y6641">
            <v>0</v>
          </cell>
          <cell r="AA6641">
            <v>0</v>
          </cell>
          <cell r="AE6641">
            <v>2016.3320000000001</v>
          </cell>
        </row>
        <row r="6642">
          <cell r="C6642">
            <v>48268</v>
          </cell>
          <cell r="D6642">
            <v>9</v>
          </cell>
          <cell r="G6642">
            <v>0</v>
          </cell>
          <cell r="J6642">
            <v>0</v>
          </cell>
          <cell r="K6642">
            <v>0</v>
          </cell>
          <cell r="O6642" t="str">
            <v>0</v>
          </cell>
          <cell r="S6642">
            <v>0</v>
          </cell>
          <cell r="W6642">
            <v>0</v>
          </cell>
          <cell r="Y6642">
            <v>0</v>
          </cell>
          <cell r="AA6642">
            <v>0</v>
          </cell>
          <cell r="AE6642">
            <v>2016.3320000000001</v>
          </cell>
        </row>
        <row r="6643">
          <cell r="C6643">
            <v>48269</v>
          </cell>
          <cell r="D6643">
            <v>9</v>
          </cell>
          <cell r="G6643">
            <v>0</v>
          </cell>
          <cell r="J6643">
            <v>0</v>
          </cell>
          <cell r="K6643">
            <v>0</v>
          </cell>
          <cell r="O6643" t="str">
            <v>0</v>
          </cell>
          <cell r="S6643">
            <v>0</v>
          </cell>
          <cell r="W6643">
            <v>0</v>
          </cell>
          <cell r="Y6643">
            <v>0</v>
          </cell>
          <cell r="AA6643">
            <v>0</v>
          </cell>
          <cell r="AE6643">
            <v>2016.3320000000001</v>
          </cell>
        </row>
        <row r="6644">
          <cell r="C6644">
            <v>48270</v>
          </cell>
          <cell r="D6644">
            <v>9</v>
          </cell>
          <cell r="G6644">
            <v>0</v>
          </cell>
          <cell r="J6644">
            <v>0</v>
          </cell>
          <cell r="K6644">
            <v>0</v>
          </cell>
          <cell r="O6644" t="str">
            <v>0</v>
          </cell>
          <cell r="S6644">
            <v>0</v>
          </cell>
          <cell r="W6644">
            <v>0</v>
          </cell>
          <cell r="Y6644">
            <v>0</v>
          </cell>
          <cell r="AA6644">
            <v>0</v>
          </cell>
          <cell r="AE6644">
            <v>2016.3320000000001</v>
          </cell>
        </row>
        <row r="6645">
          <cell r="C6645">
            <v>48271</v>
          </cell>
          <cell r="D6645">
            <v>9</v>
          </cell>
          <cell r="G6645">
            <v>0</v>
          </cell>
          <cell r="J6645">
            <v>0</v>
          </cell>
          <cell r="K6645">
            <v>0</v>
          </cell>
          <cell r="O6645" t="str">
            <v>0</v>
          </cell>
          <cell r="S6645">
            <v>0</v>
          </cell>
          <cell r="W6645">
            <v>0</v>
          </cell>
          <cell r="Y6645">
            <v>0</v>
          </cell>
          <cell r="AA6645">
            <v>0</v>
          </cell>
          <cell r="AE6645">
            <v>2016.3320000000001</v>
          </cell>
        </row>
        <row r="6646">
          <cell r="C6646">
            <v>48272</v>
          </cell>
          <cell r="D6646">
            <v>9</v>
          </cell>
          <cell r="G6646">
            <v>0</v>
          </cell>
          <cell r="J6646">
            <v>0</v>
          </cell>
          <cell r="K6646">
            <v>0</v>
          </cell>
          <cell r="O6646" t="str">
            <v>0</v>
          </cell>
          <cell r="S6646">
            <v>0</v>
          </cell>
          <cell r="W6646">
            <v>0</v>
          </cell>
          <cell r="Y6646">
            <v>0</v>
          </cell>
          <cell r="AA6646">
            <v>0</v>
          </cell>
        </row>
        <row r="6647">
          <cell r="C6647">
            <v>48273</v>
          </cell>
          <cell r="D6647">
            <v>9</v>
          </cell>
          <cell r="G6647">
            <v>0</v>
          </cell>
          <cell r="J6647">
            <v>0</v>
          </cell>
          <cell r="K6647">
            <v>0</v>
          </cell>
          <cell r="O6647" t="str">
            <v>0</v>
          </cell>
          <cell r="S6647">
            <v>0</v>
          </cell>
          <cell r="W6647">
            <v>0</v>
          </cell>
          <cell r="Y6647">
            <v>0</v>
          </cell>
          <cell r="AA6647">
            <v>0</v>
          </cell>
          <cell r="AE6647">
            <v>2016.3320000000001</v>
          </cell>
        </row>
        <row r="6648">
          <cell r="C6648">
            <v>48274</v>
          </cell>
          <cell r="D6648">
            <v>10</v>
          </cell>
          <cell r="G6648">
            <v>0</v>
          </cell>
          <cell r="J6648">
            <v>0</v>
          </cell>
          <cell r="K6648">
            <v>0</v>
          </cell>
          <cell r="O6648" t="str">
            <v>0</v>
          </cell>
          <cell r="S6648">
            <v>0</v>
          </cell>
          <cell r="W6648">
            <v>0</v>
          </cell>
          <cell r="Y6648">
            <v>0</v>
          </cell>
          <cell r="AA6648">
            <v>0</v>
          </cell>
          <cell r="AE6648">
            <v>2016.3320000000001</v>
          </cell>
        </row>
        <row r="6649">
          <cell r="C6649">
            <v>48275</v>
          </cell>
          <cell r="D6649">
            <v>10</v>
          </cell>
          <cell r="G6649">
            <v>0</v>
          </cell>
          <cell r="J6649">
            <v>0</v>
          </cell>
          <cell r="K6649">
            <v>0</v>
          </cell>
          <cell r="O6649" t="str">
            <v>0</v>
          </cell>
          <cell r="S6649">
            <v>0</v>
          </cell>
          <cell r="W6649">
            <v>0</v>
          </cell>
          <cell r="Y6649">
            <v>0</v>
          </cell>
          <cell r="AA6649">
            <v>0</v>
          </cell>
          <cell r="AE6649">
            <v>2016.3320000000001</v>
          </cell>
        </row>
        <row r="6650">
          <cell r="C6650">
            <v>48276</v>
          </cell>
          <cell r="D6650">
            <v>10</v>
          </cell>
          <cell r="G6650">
            <v>0</v>
          </cell>
          <cell r="J6650">
            <v>0</v>
          </cell>
          <cell r="K6650">
            <v>0</v>
          </cell>
          <cell r="O6650" t="str">
            <v>0</v>
          </cell>
          <cell r="S6650">
            <v>0</v>
          </cell>
          <cell r="W6650">
            <v>0</v>
          </cell>
          <cell r="Y6650">
            <v>0</v>
          </cell>
          <cell r="AA6650">
            <v>0</v>
          </cell>
          <cell r="AE6650">
            <v>2016.3320000000001</v>
          </cell>
        </row>
        <row r="6651">
          <cell r="C6651">
            <v>48277</v>
          </cell>
          <cell r="D6651">
            <v>10</v>
          </cell>
          <cell r="G6651">
            <v>0</v>
          </cell>
          <cell r="J6651">
            <v>0</v>
          </cell>
          <cell r="K6651">
            <v>0</v>
          </cell>
          <cell r="O6651" t="str">
            <v>0</v>
          </cell>
          <cell r="S6651">
            <v>0</v>
          </cell>
          <cell r="W6651">
            <v>0</v>
          </cell>
          <cell r="Y6651">
            <v>0</v>
          </cell>
          <cell r="AA6651">
            <v>0</v>
          </cell>
          <cell r="AE6651">
            <v>2016.3320000000001</v>
          </cell>
        </row>
        <row r="6652">
          <cell r="C6652">
            <v>48278</v>
          </cell>
          <cell r="D6652">
            <v>10</v>
          </cell>
          <cell r="G6652">
            <v>0</v>
          </cell>
          <cell r="J6652">
            <v>0</v>
          </cell>
          <cell r="K6652">
            <v>0</v>
          </cell>
          <cell r="O6652" t="str">
            <v>0</v>
          </cell>
          <cell r="S6652">
            <v>0</v>
          </cell>
          <cell r="W6652">
            <v>0</v>
          </cell>
          <cell r="Y6652">
            <v>0</v>
          </cell>
          <cell r="AA6652">
            <v>0</v>
          </cell>
          <cell r="AE6652">
            <v>2016.3320000000001</v>
          </cell>
        </row>
        <row r="6653">
          <cell r="C6653">
            <v>48279</v>
          </cell>
          <cell r="D6653">
            <v>10</v>
          </cell>
          <cell r="G6653">
            <v>0</v>
          </cell>
          <cell r="J6653">
            <v>0</v>
          </cell>
          <cell r="K6653">
            <v>0</v>
          </cell>
          <cell r="O6653" t="str">
            <v>0</v>
          </cell>
          <cell r="S6653">
            <v>0</v>
          </cell>
          <cell r="W6653">
            <v>0</v>
          </cell>
          <cell r="Y6653">
            <v>0</v>
          </cell>
          <cell r="AA6653">
            <v>0</v>
          </cell>
          <cell r="AE6653">
            <v>2016.3320000000001</v>
          </cell>
        </row>
        <row r="6654">
          <cell r="C6654">
            <v>48280</v>
          </cell>
          <cell r="D6654">
            <v>10</v>
          </cell>
          <cell r="G6654">
            <v>0</v>
          </cell>
          <cell r="J6654">
            <v>0</v>
          </cell>
          <cell r="K6654">
            <v>0</v>
          </cell>
          <cell r="O6654" t="str">
            <v>0</v>
          </cell>
          <cell r="S6654">
            <v>0</v>
          </cell>
          <cell r="W6654">
            <v>0</v>
          </cell>
          <cell r="Y6654">
            <v>0</v>
          </cell>
          <cell r="AA6654">
            <v>0</v>
          </cell>
          <cell r="AE6654">
            <v>2016.3320000000001</v>
          </cell>
        </row>
        <row r="6655">
          <cell r="C6655">
            <v>48281</v>
          </cell>
          <cell r="D6655">
            <v>11</v>
          </cell>
          <cell r="G6655">
            <v>0</v>
          </cell>
          <cell r="J6655">
            <v>0</v>
          </cell>
          <cell r="K6655">
            <v>0</v>
          </cell>
          <cell r="O6655" t="str">
            <v>0</v>
          </cell>
          <cell r="S6655">
            <v>0</v>
          </cell>
          <cell r="W6655">
            <v>0</v>
          </cell>
          <cell r="Y6655">
            <v>0</v>
          </cell>
          <cell r="AA6655">
            <v>0</v>
          </cell>
          <cell r="AE6655">
            <v>2016.3320000000001</v>
          </cell>
        </row>
        <row r="6656">
          <cell r="C6656">
            <v>48282</v>
          </cell>
          <cell r="D6656">
            <v>11</v>
          </cell>
          <cell r="G6656">
            <v>0</v>
          </cell>
          <cell r="J6656">
            <v>0</v>
          </cell>
          <cell r="K6656">
            <v>0</v>
          </cell>
          <cell r="O6656" t="str">
            <v>0</v>
          </cell>
          <cell r="S6656">
            <v>0</v>
          </cell>
          <cell r="W6656">
            <v>0</v>
          </cell>
          <cell r="Y6656">
            <v>0</v>
          </cell>
          <cell r="AA6656">
            <v>0</v>
          </cell>
          <cell r="AE6656">
            <v>2016.3320000000001</v>
          </cell>
        </row>
        <row r="6657">
          <cell r="C6657">
            <v>48283</v>
          </cell>
          <cell r="D6657">
            <v>11</v>
          </cell>
          <cell r="G6657">
            <v>0</v>
          </cell>
          <cell r="J6657">
            <v>0</v>
          </cell>
          <cell r="K6657">
            <v>0</v>
          </cell>
          <cell r="O6657" t="str">
            <v>0</v>
          </cell>
          <cell r="S6657">
            <v>0</v>
          </cell>
          <cell r="W6657">
            <v>0</v>
          </cell>
          <cell r="Y6657">
            <v>0</v>
          </cell>
          <cell r="AA6657">
            <v>0</v>
          </cell>
          <cell r="AE6657">
            <v>2016.3320000000001</v>
          </cell>
        </row>
        <row r="6658">
          <cell r="C6658">
            <v>48284</v>
          </cell>
          <cell r="D6658">
            <v>11</v>
          </cell>
          <cell r="G6658">
            <v>0</v>
          </cell>
          <cell r="J6658">
            <v>0</v>
          </cell>
          <cell r="K6658">
            <v>0</v>
          </cell>
          <cell r="O6658" t="str">
            <v>0</v>
          </cell>
          <cell r="S6658">
            <v>0</v>
          </cell>
          <cell r="W6658">
            <v>0</v>
          </cell>
          <cell r="Y6658">
            <v>0</v>
          </cell>
          <cell r="AA6658">
            <v>0</v>
          </cell>
          <cell r="AE6658">
            <v>2016.3320000000001</v>
          </cell>
        </row>
        <row r="6659">
          <cell r="C6659">
            <v>48285</v>
          </cell>
          <cell r="D6659">
            <v>11</v>
          </cell>
          <cell r="G6659">
            <v>0</v>
          </cell>
          <cell r="J6659">
            <v>0</v>
          </cell>
          <cell r="K6659">
            <v>0</v>
          </cell>
          <cell r="O6659" t="str">
            <v>0</v>
          </cell>
          <cell r="S6659">
            <v>0</v>
          </cell>
          <cell r="W6659">
            <v>0</v>
          </cell>
          <cell r="Y6659">
            <v>0</v>
          </cell>
          <cell r="AA6659">
            <v>0</v>
          </cell>
          <cell r="AE6659">
            <v>2016.3320000000001</v>
          </cell>
        </row>
        <row r="6660">
          <cell r="C6660">
            <v>48286</v>
          </cell>
          <cell r="D6660">
            <v>11</v>
          </cell>
          <cell r="G6660">
            <v>0</v>
          </cell>
          <cell r="J6660">
            <v>0</v>
          </cell>
          <cell r="K6660">
            <v>0</v>
          </cell>
          <cell r="O6660" t="str">
            <v>0</v>
          </cell>
          <cell r="S6660">
            <v>0</v>
          </cell>
          <cell r="W6660">
            <v>0</v>
          </cell>
          <cell r="Y6660">
            <v>0</v>
          </cell>
          <cell r="AA6660">
            <v>0</v>
          </cell>
          <cell r="AE6660">
            <v>2016.3320000000001</v>
          </cell>
        </row>
        <row r="6661">
          <cell r="C6661">
            <v>48287</v>
          </cell>
          <cell r="D6661">
            <v>11</v>
          </cell>
          <cell r="G6661">
            <v>0</v>
          </cell>
          <cell r="J6661">
            <v>0</v>
          </cell>
          <cell r="K6661">
            <v>0</v>
          </cell>
          <cell r="O6661" t="str">
            <v>0</v>
          </cell>
          <cell r="S6661">
            <v>0</v>
          </cell>
          <cell r="W6661">
            <v>0</v>
          </cell>
          <cell r="Y6661">
            <v>0</v>
          </cell>
          <cell r="AA6661">
            <v>0</v>
          </cell>
          <cell r="AE6661">
            <v>2016.3320000000001</v>
          </cell>
        </row>
        <row r="6662">
          <cell r="C6662">
            <v>48288</v>
          </cell>
          <cell r="D6662">
            <v>12</v>
          </cell>
          <cell r="G6662">
            <v>0</v>
          </cell>
          <cell r="J6662">
            <v>0</v>
          </cell>
          <cell r="K6662">
            <v>0</v>
          </cell>
          <cell r="O6662" t="str">
            <v>0</v>
          </cell>
          <cell r="S6662">
            <v>0</v>
          </cell>
          <cell r="W6662">
            <v>0</v>
          </cell>
          <cell r="Y6662">
            <v>0</v>
          </cell>
          <cell r="AA6662">
            <v>0</v>
          </cell>
          <cell r="AE6662">
            <v>2016.3320000000001</v>
          </cell>
        </row>
        <row r="6663">
          <cell r="C6663">
            <v>48289</v>
          </cell>
          <cell r="D6663">
            <v>12</v>
          </cell>
          <cell r="G6663">
            <v>0</v>
          </cell>
          <cell r="J6663">
            <v>0</v>
          </cell>
          <cell r="K6663">
            <v>0</v>
          </cell>
          <cell r="O6663" t="str">
            <v>0</v>
          </cell>
          <cell r="S6663">
            <v>0</v>
          </cell>
          <cell r="W6663">
            <v>0</v>
          </cell>
          <cell r="Y6663">
            <v>0</v>
          </cell>
          <cell r="AA6663">
            <v>0</v>
          </cell>
          <cell r="AE6663">
            <v>2016.3320000000001</v>
          </cell>
        </row>
        <row r="6664">
          <cell r="C6664">
            <v>48290</v>
          </cell>
          <cell r="D6664">
            <v>12</v>
          </cell>
          <cell r="G6664">
            <v>0</v>
          </cell>
          <cell r="J6664">
            <v>0</v>
          </cell>
          <cell r="K6664">
            <v>0</v>
          </cell>
          <cell r="O6664" t="str">
            <v>0</v>
          </cell>
          <cell r="S6664">
            <v>0</v>
          </cell>
          <cell r="W6664">
            <v>0</v>
          </cell>
          <cell r="Y6664">
            <v>0</v>
          </cell>
          <cell r="AA6664">
            <v>0</v>
          </cell>
          <cell r="AE6664">
            <v>2016.3320000000001</v>
          </cell>
        </row>
        <row r="6665">
          <cell r="C6665">
            <v>48291</v>
          </cell>
          <cell r="D6665">
            <v>12</v>
          </cell>
          <cell r="G6665">
            <v>0</v>
          </cell>
          <cell r="J6665">
            <v>0</v>
          </cell>
          <cell r="K6665">
            <v>0</v>
          </cell>
          <cell r="O6665" t="str">
            <v>0</v>
          </cell>
          <cell r="S6665">
            <v>0</v>
          </cell>
          <cell r="W6665">
            <v>0</v>
          </cell>
          <cell r="Y6665">
            <v>0</v>
          </cell>
          <cell r="AA6665">
            <v>0</v>
          </cell>
          <cell r="AE6665">
            <v>2016.3320000000001</v>
          </cell>
        </row>
        <row r="6666">
          <cell r="C6666">
            <v>48292</v>
          </cell>
          <cell r="D6666">
            <v>12</v>
          </cell>
          <cell r="G6666">
            <v>0</v>
          </cell>
          <cell r="J6666">
            <v>0</v>
          </cell>
          <cell r="K6666">
            <v>0</v>
          </cell>
          <cell r="O6666" t="str">
            <v>0</v>
          </cell>
          <cell r="S6666">
            <v>0</v>
          </cell>
          <cell r="W6666">
            <v>0</v>
          </cell>
          <cell r="Y6666">
            <v>0</v>
          </cell>
          <cell r="AA6666">
            <v>0</v>
          </cell>
          <cell r="AE6666">
            <v>2016.3320000000001</v>
          </cell>
        </row>
        <row r="6667">
          <cell r="C6667">
            <v>48293</v>
          </cell>
          <cell r="D6667">
            <v>12</v>
          </cell>
          <cell r="G6667">
            <v>0</v>
          </cell>
          <cell r="J6667">
            <v>0</v>
          </cell>
          <cell r="K6667">
            <v>0</v>
          </cell>
          <cell r="O6667" t="str">
            <v>0</v>
          </cell>
          <cell r="S6667">
            <v>0</v>
          </cell>
          <cell r="W6667">
            <v>0</v>
          </cell>
          <cell r="Y6667">
            <v>0</v>
          </cell>
          <cell r="AA6667">
            <v>0</v>
          </cell>
          <cell r="AE6667">
            <v>2016.3320000000001</v>
          </cell>
        </row>
        <row r="6668">
          <cell r="C6668">
            <v>48294</v>
          </cell>
          <cell r="D6668">
            <v>12</v>
          </cell>
          <cell r="G6668">
            <v>0</v>
          </cell>
          <cell r="J6668">
            <v>0</v>
          </cell>
          <cell r="K6668">
            <v>0</v>
          </cell>
          <cell r="O6668" t="str">
            <v>0</v>
          </cell>
          <cell r="S6668">
            <v>0</v>
          </cell>
          <cell r="W6668">
            <v>0</v>
          </cell>
          <cell r="Y6668">
            <v>0</v>
          </cell>
          <cell r="AA6668">
            <v>0</v>
          </cell>
          <cell r="AE6668">
            <v>2016.3320000000001</v>
          </cell>
        </row>
        <row r="6669">
          <cell r="C6669">
            <v>48295</v>
          </cell>
          <cell r="D6669">
            <v>13</v>
          </cell>
          <cell r="G6669">
            <v>0</v>
          </cell>
          <cell r="J6669">
            <v>0</v>
          </cell>
          <cell r="K6669">
            <v>0</v>
          </cell>
          <cell r="O6669" t="str">
            <v>0</v>
          </cell>
          <cell r="S6669">
            <v>0</v>
          </cell>
          <cell r="W6669">
            <v>0</v>
          </cell>
          <cell r="Y6669">
            <v>0</v>
          </cell>
          <cell r="AA6669">
            <v>0</v>
          </cell>
          <cell r="AE6669">
            <v>2016.3320000000001</v>
          </cell>
        </row>
        <row r="6670">
          <cell r="C6670">
            <v>48296</v>
          </cell>
          <cell r="D6670">
            <v>13</v>
          </cell>
          <cell r="G6670">
            <v>0</v>
          </cell>
          <cell r="J6670">
            <v>0</v>
          </cell>
          <cell r="K6670">
            <v>0</v>
          </cell>
          <cell r="O6670" t="str">
            <v>0</v>
          </cell>
          <cell r="S6670">
            <v>0</v>
          </cell>
          <cell r="W6670">
            <v>0</v>
          </cell>
          <cell r="Y6670">
            <v>0</v>
          </cell>
          <cell r="AA6670">
            <v>0</v>
          </cell>
          <cell r="AE6670">
            <v>2016.3320000000001</v>
          </cell>
        </row>
        <row r="6671">
          <cell r="C6671">
            <v>48297</v>
          </cell>
          <cell r="D6671">
            <v>13</v>
          </cell>
          <cell r="G6671">
            <v>0</v>
          </cell>
          <cell r="J6671">
            <v>0</v>
          </cell>
          <cell r="K6671">
            <v>0</v>
          </cell>
          <cell r="O6671" t="str">
            <v>0</v>
          </cell>
          <cell r="S6671">
            <v>0</v>
          </cell>
          <cell r="W6671">
            <v>0</v>
          </cell>
          <cell r="Y6671">
            <v>0</v>
          </cell>
          <cell r="AA6671">
            <v>0</v>
          </cell>
          <cell r="AE6671">
            <v>2016.3320000000001</v>
          </cell>
        </row>
        <row r="6672">
          <cell r="C6672">
            <v>48298</v>
          </cell>
          <cell r="D6672">
            <v>13</v>
          </cell>
          <cell r="G6672">
            <v>0</v>
          </cell>
          <cell r="J6672">
            <v>0</v>
          </cell>
          <cell r="K6672">
            <v>0</v>
          </cell>
          <cell r="O6672" t="str">
            <v>0</v>
          </cell>
          <cell r="S6672">
            <v>0</v>
          </cell>
          <cell r="W6672">
            <v>0</v>
          </cell>
          <cell r="Y6672">
            <v>0</v>
          </cell>
          <cell r="AA6672">
            <v>0</v>
          </cell>
          <cell r="AE6672">
            <v>2016.3320000000001</v>
          </cell>
        </row>
        <row r="6673">
          <cell r="C6673">
            <v>48299</v>
          </cell>
          <cell r="D6673">
            <v>13</v>
          </cell>
          <cell r="G6673">
            <v>0</v>
          </cell>
          <cell r="J6673">
            <v>0</v>
          </cell>
          <cell r="K6673">
            <v>0</v>
          </cell>
          <cell r="O6673" t="str">
            <v>0</v>
          </cell>
          <cell r="S6673">
            <v>0</v>
          </cell>
          <cell r="W6673">
            <v>0</v>
          </cell>
          <cell r="Y6673">
            <v>0</v>
          </cell>
          <cell r="AA6673">
            <v>0</v>
          </cell>
          <cell r="AE6673">
            <v>2016.3320000000001</v>
          </cell>
        </row>
        <row r="6674">
          <cell r="C6674">
            <v>48300</v>
          </cell>
          <cell r="D6674">
            <v>13</v>
          </cell>
          <cell r="G6674">
            <v>0</v>
          </cell>
          <cell r="J6674">
            <v>0</v>
          </cell>
          <cell r="K6674">
            <v>0</v>
          </cell>
          <cell r="O6674" t="str">
            <v>0</v>
          </cell>
          <cell r="S6674">
            <v>0</v>
          </cell>
          <cell r="W6674">
            <v>0</v>
          </cell>
          <cell r="Y6674">
            <v>0</v>
          </cell>
          <cell r="AA6674">
            <v>0</v>
          </cell>
          <cell r="AE6674">
            <v>2016.3320000000001</v>
          </cell>
        </row>
        <row r="6675">
          <cell r="C6675">
            <v>48301</v>
          </cell>
          <cell r="D6675">
            <v>13</v>
          </cell>
          <cell r="G6675">
            <v>0</v>
          </cell>
          <cell r="J6675">
            <v>0</v>
          </cell>
          <cell r="K6675">
            <v>0</v>
          </cell>
          <cell r="O6675" t="str">
            <v>0</v>
          </cell>
          <cell r="S6675">
            <v>0</v>
          </cell>
          <cell r="W6675">
            <v>0</v>
          </cell>
          <cell r="Y6675">
            <v>0</v>
          </cell>
          <cell r="AA6675">
            <v>0</v>
          </cell>
        </row>
        <row r="6676">
          <cell r="C6676">
            <v>48302</v>
          </cell>
          <cell r="D6676">
            <v>14</v>
          </cell>
          <cell r="G6676">
            <v>0</v>
          </cell>
          <cell r="J6676">
            <v>0</v>
          </cell>
          <cell r="K6676">
            <v>0</v>
          </cell>
          <cell r="O6676" t="str">
            <v>0</v>
          </cell>
          <cell r="S6676">
            <v>0</v>
          </cell>
          <cell r="W6676">
            <v>0</v>
          </cell>
          <cell r="Y6676">
            <v>0</v>
          </cell>
          <cell r="AA6676">
            <v>0</v>
          </cell>
          <cell r="AE6676">
            <v>2016.3320000000001</v>
          </cell>
        </row>
        <row r="6677">
          <cell r="C6677">
            <v>48303</v>
          </cell>
          <cell r="D6677">
            <v>14</v>
          </cell>
          <cell r="G6677">
            <v>0</v>
          </cell>
          <cell r="J6677">
            <v>0</v>
          </cell>
          <cell r="K6677">
            <v>0</v>
          </cell>
          <cell r="O6677" t="str">
            <v>0</v>
          </cell>
          <cell r="S6677">
            <v>0</v>
          </cell>
          <cell r="W6677">
            <v>0</v>
          </cell>
          <cell r="Y6677">
            <v>0</v>
          </cell>
          <cell r="AA6677">
            <v>0</v>
          </cell>
          <cell r="AE6677">
            <v>2016.3320000000001</v>
          </cell>
        </row>
        <row r="6678">
          <cell r="C6678">
            <v>48304</v>
          </cell>
          <cell r="D6678">
            <v>14</v>
          </cell>
          <cell r="G6678">
            <v>0</v>
          </cell>
          <cell r="J6678">
            <v>0</v>
          </cell>
          <cell r="K6678">
            <v>0</v>
          </cell>
          <cell r="O6678" t="str">
            <v>0</v>
          </cell>
          <cell r="S6678">
            <v>0</v>
          </cell>
          <cell r="W6678">
            <v>0</v>
          </cell>
          <cell r="Y6678">
            <v>0</v>
          </cell>
          <cell r="AA6678">
            <v>0</v>
          </cell>
          <cell r="AE6678">
            <v>2016.3320000000001</v>
          </cell>
        </row>
        <row r="6679">
          <cell r="C6679">
            <v>48305</v>
          </cell>
          <cell r="D6679">
            <v>14</v>
          </cell>
          <cell r="G6679">
            <v>0</v>
          </cell>
          <cell r="J6679">
            <v>0</v>
          </cell>
          <cell r="K6679">
            <v>0</v>
          </cell>
          <cell r="O6679" t="str">
            <v>0</v>
          </cell>
          <cell r="S6679">
            <v>0</v>
          </cell>
          <cell r="W6679">
            <v>0</v>
          </cell>
          <cell r="Y6679">
            <v>0</v>
          </cell>
          <cell r="AA6679">
            <v>0</v>
          </cell>
          <cell r="AE6679">
            <v>2016.3320000000001</v>
          </cell>
        </row>
        <row r="6680">
          <cell r="C6680">
            <v>48306</v>
          </cell>
          <cell r="D6680">
            <v>14</v>
          </cell>
          <cell r="G6680">
            <v>0</v>
          </cell>
          <cell r="J6680">
            <v>0</v>
          </cell>
          <cell r="K6680">
            <v>0</v>
          </cell>
          <cell r="O6680" t="str">
            <v>0</v>
          </cell>
          <cell r="S6680">
            <v>0</v>
          </cell>
          <cell r="W6680">
            <v>0</v>
          </cell>
          <cell r="Y6680">
            <v>0</v>
          </cell>
          <cell r="AA6680">
            <v>0</v>
          </cell>
          <cell r="AE6680">
            <v>2016.3320000000001</v>
          </cell>
        </row>
        <row r="6681">
          <cell r="C6681">
            <v>48307</v>
          </cell>
          <cell r="D6681">
            <v>14</v>
          </cell>
          <cell r="G6681">
            <v>0</v>
          </cell>
          <cell r="J6681">
            <v>0</v>
          </cell>
          <cell r="K6681">
            <v>0</v>
          </cell>
          <cell r="O6681" t="str">
            <v>0</v>
          </cell>
          <cell r="S6681">
            <v>0</v>
          </cell>
          <cell r="W6681">
            <v>0</v>
          </cell>
          <cell r="Y6681">
            <v>0</v>
          </cell>
          <cell r="AA6681">
            <v>0</v>
          </cell>
          <cell r="AE6681">
            <v>2016.3320000000001</v>
          </cell>
        </row>
        <row r="6682">
          <cell r="C6682">
            <v>48308</v>
          </cell>
          <cell r="D6682">
            <v>14</v>
          </cell>
          <cell r="G6682">
            <v>0</v>
          </cell>
          <cell r="J6682">
            <v>0</v>
          </cell>
          <cell r="K6682">
            <v>0</v>
          </cell>
          <cell r="O6682" t="str">
            <v>0</v>
          </cell>
          <cell r="S6682">
            <v>0</v>
          </cell>
          <cell r="W6682">
            <v>0</v>
          </cell>
          <cell r="Y6682">
            <v>0</v>
          </cell>
          <cell r="AA6682">
            <v>0</v>
          </cell>
          <cell r="AE6682">
            <v>2016.3320000000001</v>
          </cell>
        </row>
        <row r="6683">
          <cell r="C6683">
            <v>48309</v>
          </cell>
          <cell r="D6683">
            <v>15</v>
          </cell>
          <cell r="G6683">
            <v>0</v>
          </cell>
          <cell r="J6683">
            <v>0</v>
          </cell>
          <cell r="K6683">
            <v>0</v>
          </cell>
          <cell r="O6683" t="str">
            <v>0</v>
          </cell>
          <cell r="S6683">
            <v>0</v>
          </cell>
          <cell r="W6683">
            <v>0</v>
          </cell>
          <cell r="Y6683">
            <v>0</v>
          </cell>
          <cell r="AA6683">
            <v>0</v>
          </cell>
          <cell r="AE6683">
            <v>2016.3320000000001</v>
          </cell>
        </row>
        <row r="6684">
          <cell r="C6684">
            <v>48310</v>
          </cell>
          <cell r="D6684">
            <v>15</v>
          </cell>
          <cell r="G6684">
            <v>0</v>
          </cell>
          <cell r="J6684">
            <v>0</v>
          </cell>
          <cell r="K6684">
            <v>0</v>
          </cell>
          <cell r="O6684" t="str">
            <v>0</v>
          </cell>
          <cell r="S6684">
            <v>0</v>
          </cell>
          <cell r="W6684">
            <v>0</v>
          </cell>
          <cell r="Y6684">
            <v>0</v>
          </cell>
          <cell r="AA6684">
            <v>0</v>
          </cell>
          <cell r="AE6684">
            <v>2016.3320000000001</v>
          </cell>
        </row>
        <row r="6685">
          <cell r="C6685">
            <v>48311</v>
          </cell>
          <cell r="D6685">
            <v>15</v>
          </cell>
          <cell r="G6685">
            <v>0</v>
          </cell>
          <cell r="J6685">
            <v>0</v>
          </cell>
          <cell r="K6685">
            <v>0</v>
          </cell>
          <cell r="O6685" t="str">
            <v>0</v>
          </cell>
          <cell r="S6685">
            <v>0</v>
          </cell>
          <cell r="W6685">
            <v>0</v>
          </cell>
          <cell r="Y6685">
            <v>0</v>
          </cell>
          <cell r="AA6685">
            <v>0</v>
          </cell>
          <cell r="AE6685">
            <v>2016.3320000000001</v>
          </cell>
        </row>
        <row r="6686">
          <cell r="C6686">
            <v>48312</v>
          </cell>
          <cell r="D6686">
            <v>15</v>
          </cell>
          <cell r="G6686">
            <v>0</v>
          </cell>
          <cell r="J6686">
            <v>0</v>
          </cell>
          <cell r="K6686">
            <v>0</v>
          </cell>
          <cell r="O6686" t="str">
            <v>0</v>
          </cell>
          <cell r="S6686">
            <v>0</v>
          </cell>
          <cell r="W6686">
            <v>0</v>
          </cell>
          <cell r="Y6686">
            <v>0</v>
          </cell>
          <cell r="AA6686">
            <v>0</v>
          </cell>
          <cell r="AE6686">
            <v>2016.3320000000001</v>
          </cell>
        </row>
        <row r="6687">
          <cell r="C6687">
            <v>48313</v>
          </cell>
          <cell r="D6687">
            <v>15</v>
          </cell>
          <cell r="G6687">
            <v>0</v>
          </cell>
          <cell r="J6687">
            <v>0</v>
          </cell>
          <cell r="K6687">
            <v>0</v>
          </cell>
          <cell r="O6687" t="str">
            <v>0</v>
          </cell>
          <cell r="S6687">
            <v>0</v>
          </cell>
          <cell r="W6687">
            <v>0</v>
          </cell>
          <cell r="Y6687">
            <v>0</v>
          </cell>
          <cell r="AA6687">
            <v>0</v>
          </cell>
          <cell r="AE6687">
            <v>2016.3320000000001</v>
          </cell>
        </row>
        <row r="6688">
          <cell r="C6688">
            <v>48314</v>
          </cell>
          <cell r="D6688">
            <v>15</v>
          </cell>
          <cell r="G6688">
            <v>0</v>
          </cell>
          <cell r="J6688">
            <v>0</v>
          </cell>
          <cell r="K6688">
            <v>0</v>
          </cell>
          <cell r="O6688" t="str">
            <v>0</v>
          </cell>
          <cell r="S6688">
            <v>0</v>
          </cell>
          <cell r="W6688">
            <v>0</v>
          </cell>
          <cell r="Y6688">
            <v>0</v>
          </cell>
          <cell r="AA6688">
            <v>0</v>
          </cell>
          <cell r="AE6688">
            <v>2016.3320000000001</v>
          </cell>
        </row>
        <row r="6689">
          <cell r="C6689">
            <v>48315</v>
          </cell>
          <cell r="D6689">
            <v>15</v>
          </cell>
          <cell r="G6689">
            <v>0</v>
          </cell>
          <cell r="J6689">
            <v>0</v>
          </cell>
          <cell r="K6689">
            <v>0</v>
          </cell>
          <cell r="O6689" t="str">
            <v>0</v>
          </cell>
          <cell r="S6689">
            <v>0</v>
          </cell>
          <cell r="W6689">
            <v>0</v>
          </cell>
          <cell r="Y6689">
            <v>0</v>
          </cell>
          <cell r="AA6689">
            <v>0</v>
          </cell>
          <cell r="AE6689">
            <v>2016.3320000000001</v>
          </cell>
        </row>
        <row r="6690">
          <cell r="C6690">
            <v>48316</v>
          </cell>
          <cell r="D6690">
            <v>16</v>
          </cell>
          <cell r="G6690">
            <v>0</v>
          </cell>
          <cell r="J6690">
            <v>0</v>
          </cell>
          <cell r="K6690">
            <v>0</v>
          </cell>
          <cell r="O6690" t="str">
            <v>0</v>
          </cell>
          <cell r="S6690">
            <v>0</v>
          </cell>
          <cell r="W6690">
            <v>0</v>
          </cell>
          <cell r="Y6690">
            <v>0</v>
          </cell>
          <cell r="AA6690">
            <v>0</v>
          </cell>
          <cell r="AE6690">
            <v>2016.3320000000001</v>
          </cell>
        </row>
        <row r="6691">
          <cell r="C6691">
            <v>48317</v>
          </cell>
          <cell r="D6691">
            <v>16</v>
          </cell>
          <cell r="G6691">
            <v>0</v>
          </cell>
          <cell r="J6691">
            <v>0</v>
          </cell>
          <cell r="K6691">
            <v>0</v>
          </cell>
          <cell r="O6691" t="str">
            <v>0</v>
          </cell>
          <cell r="S6691">
            <v>0</v>
          </cell>
          <cell r="W6691">
            <v>0</v>
          </cell>
          <cell r="Y6691">
            <v>0</v>
          </cell>
          <cell r="AA6691">
            <v>0</v>
          </cell>
          <cell r="AE6691">
            <v>2016.3320000000001</v>
          </cell>
        </row>
        <row r="6692">
          <cell r="C6692">
            <v>48318</v>
          </cell>
          <cell r="D6692">
            <v>16</v>
          </cell>
          <cell r="G6692">
            <v>0</v>
          </cell>
          <cell r="J6692">
            <v>0</v>
          </cell>
          <cell r="K6692">
            <v>0</v>
          </cell>
          <cell r="O6692" t="str">
            <v>0</v>
          </cell>
          <cell r="S6692">
            <v>0</v>
          </cell>
          <cell r="W6692">
            <v>0</v>
          </cell>
          <cell r="Y6692">
            <v>0</v>
          </cell>
          <cell r="AA6692">
            <v>0</v>
          </cell>
          <cell r="AE6692">
            <v>2016.3320000000001</v>
          </cell>
        </row>
        <row r="6693">
          <cell r="C6693">
            <v>48319</v>
          </cell>
          <cell r="D6693">
            <v>16</v>
          </cell>
          <cell r="G6693">
            <v>0</v>
          </cell>
          <cell r="J6693">
            <v>0</v>
          </cell>
          <cell r="K6693">
            <v>0</v>
          </cell>
          <cell r="O6693" t="str">
            <v>0</v>
          </cell>
          <cell r="S6693">
            <v>0</v>
          </cell>
          <cell r="W6693">
            <v>0</v>
          </cell>
          <cell r="Y6693">
            <v>0</v>
          </cell>
          <cell r="AA6693">
            <v>0</v>
          </cell>
          <cell r="AE6693">
            <v>2016.3320000000001</v>
          </cell>
        </row>
        <row r="6694">
          <cell r="C6694">
            <v>48320</v>
          </cell>
          <cell r="D6694">
            <v>16</v>
          </cell>
          <cell r="G6694">
            <v>0</v>
          </cell>
          <cell r="J6694">
            <v>0</v>
          </cell>
          <cell r="K6694">
            <v>0</v>
          </cell>
          <cell r="O6694" t="str">
            <v>0</v>
          </cell>
          <cell r="S6694">
            <v>0</v>
          </cell>
          <cell r="W6694">
            <v>0</v>
          </cell>
          <cell r="Y6694">
            <v>0</v>
          </cell>
          <cell r="AA6694">
            <v>0</v>
          </cell>
          <cell r="AE6694">
            <v>2016.3320000000001</v>
          </cell>
        </row>
        <row r="6695">
          <cell r="C6695">
            <v>48321</v>
          </cell>
          <cell r="D6695">
            <v>16</v>
          </cell>
          <cell r="G6695">
            <v>0</v>
          </cell>
          <cell r="J6695">
            <v>0</v>
          </cell>
          <cell r="K6695">
            <v>0</v>
          </cell>
          <cell r="O6695" t="str">
            <v>0</v>
          </cell>
          <cell r="S6695">
            <v>0</v>
          </cell>
          <cell r="W6695">
            <v>0</v>
          </cell>
          <cell r="Y6695">
            <v>0</v>
          </cell>
          <cell r="AA6695">
            <v>0</v>
          </cell>
          <cell r="AE6695">
            <v>2016.3320000000001</v>
          </cell>
        </row>
        <row r="6696">
          <cell r="C6696">
            <v>48322</v>
          </cell>
          <cell r="D6696">
            <v>16</v>
          </cell>
          <cell r="G6696">
            <v>0</v>
          </cell>
          <cell r="J6696">
            <v>0</v>
          </cell>
          <cell r="K6696">
            <v>0</v>
          </cell>
          <cell r="O6696" t="str">
            <v>0</v>
          </cell>
          <cell r="S6696">
            <v>0</v>
          </cell>
          <cell r="W6696">
            <v>0</v>
          </cell>
          <cell r="Y6696">
            <v>0</v>
          </cell>
          <cell r="AA6696">
            <v>0</v>
          </cell>
          <cell r="AE6696">
            <v>2016.3320000000001</v>
          </cell>
        </row>
        <row r="6697">
          <cell r="C6697">
            <v>48323</v>
          </cell>
          <cell r="D6697">
            <v>17</v>
          </cell>
          <cell r="G6697">
            <v>0</v>
          </cell>
          <cell r="J6697">
            <v>0</v>
          </cell>
          <cell r="K6697">
            <v>0</v>
          </cell>
          <cell r="O6697" t="str">
            <v>0</v>
          </cell>
          <cell r="S6697">
            <v>0</v>
          </cell>
          <cell r="W6697">
            <v>0</v>
          </cell>
          <cell r="Y6697">
            <v>0</v>
          </cell>
          <cell r="AA6697">
            <v>0</v>
          </cell>
          <cell r="AE6697">
            <v>2016.3320000000001</v>
          </cell>
        </row>
        <row r="6698">
          <cell r="C6698">
            <v>48324</v>
          </cell>
          <cell r="D6698">
            <v>17</v>
          </cell>
          <cell r="G6698">
            <v>0</v>
          </cell>
          <cell r="J6698">
            <v>0</v>
          </cell>
          <cell r="K6698">
            <v>0</v>
          </cell>
          <cell r="O6698" t="str">
            <v>0</v>
          </cell>
          <cell r="S6698">
            <v>0</v>
          </cell>
          <cell r="W6698">
            <v>0</v>
          </cell>
          <cell r="Y6698">
            <v>0</v>
          </cell>
          <cell r="AA6698">
            <v>0</v>
          </cell>
          <cell r="AE6698">
            <v>2016.3320000000001</v>
          </cell>
        </row>
        <row r="6699">
          <cell r="C6699">
            <v>48325</v>
          </cell>
          <cell r="D6699">
            <v>17</v>
          </cell>
          <cell r="G6699">
            <v>0</v>
          </cell>
          <cell r="J6699">
            <v>0</v>
          </cell>
          <cell r="K6699">
            <v>0</v>
          </cell>
          <cell r="O6699" t="str">
            <v>0</v>
          </cell>
          <cell r="S6699">
            <v>0</v>
          </cell>
          <cell r="W6699">
            <v>0</v>
          </cell>
          <cell r="Y6699">
            <v>0</v>
          </cell>
          <cell r="AA6699">
            <v>0</v>
          </cell>
          <cell r="AE6699">
            <v>2016.3320000000001</v>
          </cell>
        </row>
        <row r="6700">
          <cell r="C6700">
            <v>48326</v>
          </cell>
          <cell r="D6700">
            <v>17</v>
          </cell>
          <cell r="G6700">
            <v>0</v>
          </cell>
          <cell r="J6700">
            <v>0</v>
          </cell>
          <cell r="K6700">
            <v>0</v>
          </cell>
          <cell r="O6700" t="str">
            <v>0</v>
          </cell>
          <cell r="S6700">
            <v>0</v>
          </cell>
          <cell r="W6700">
            <v>0</v>
          </cell>
          <cell r="Y6700">
            <v>0</v>
          </cell>
          <cell r="AA6700">
            <v>0</v>
          </cell>
          <cell r="AE6700">
            <v>2016.3320000000001</v>
          </cell>
        </row>
        <row r="6701">
          <cell r="C6701">
            <v>48327</v>
          </cell>
          <cell r="D6701">
            <v>17</v>
          </cell>
          <cell r="G6701">
            <v>0</v>
          </cell>
          <cell r="J6701">
            <v>0</v>
          </cell>
          <cell r="K6701">
            <v>0</v>
          </cell>
          <cell r="O6701" t="str">
            <v>0</v>
          </cell>
          <cell r="S6701">
            <v>0</v>
          </cell>
          <cell r="W6701">
            <v>0</v>
          </cell>
          <cell r="Y6701">
            <v>0</v>
          </cell>
          <cell r="AA6701">
            <v>0</v>
          </cell>
          <cell r="AE6701">
            <v>2016.3320000000001</v>
          </cell>
        </row>
        <row r="6702">
          <cell r="C6702">
            <v>48328</v>
          </cell>
          <cell r="D6702">
            <v>17</v>
          </cell>
          <cell r="G6702">
            <v>0</v>
          </cell>
          <cell r="J6702">
            <v>0</v>
          </cell>
          <cell r="K6702">
            <v>0</v>
          </cell>
          <cell r="O6702" t="str">
            <v>0</v>
          </cell>
          <cell r="S6702">
            <v>0</v>
          </cell>
          <cell r="W6702">
            <v>0</v>
          </cell>
          <cell r="Y6702">
            <v>0</v>
          </cell>
          <cell r="AA6702">
            <v>0</v>
          </cell>
          <cell r="AE6702">
            <v>2016.3320000000001</v>
          </cell>
        </row>
        <row r="6703">
          <cell r="C6703">
            <v>48329</v>
          </cell>
          <cell r="D6703">
            <v>17</v>
          </cell>
          <cell r="G6703">
            <v>0</v>
          </cell>
          <cell r="J6703">
            <v>0</v>
          </cell>
          <cell r="K6703">
            <v>0</v>
          </cell>
          <cell r="O6703" t="str">
            <v>0</v>
          </cell>
          <cell r="S6703">
            <v>0</v>
          </cell>
          <cell r="W6703">
            <v>0</v>
          </cell>
          <cell r="Y6703">
            <v>0</v>
          </cell>
          <cell r="AA6703">
            <v>0</v>
          </cell>
          <cell r="AE6703">
            <v>2016.3320000000001</v>
          </cell>
        </row>
        <row r="6704">
          <cell r="C6704">
            <v>48330</v>
          </cell>
          <cell r="D6704">
            <v>18</v>
          </cell>
          <cell r="G6704">
            <v>0</v>
          </cell>
          <cell r="J6704">
            <v>0</v>
          </cell>
          <cell r="K6704">
            <v>0</v>
          </cell>
          <cell r="O6704" t="str">
            <v>0</v>
          </cell>
          <cell r="S6704">
            <v>0</v>
          </cell>
          <cell r="W6704">
            <v>0</v>
          </cell>
          <cell r="Y6704">
            <v>0</v>
          </cell>
          <cell r="AA6704">
            <v>0</v>
          </cell>
          <cell r="AE6704">
            <v>2016.3320000000001</v>
          </cell>
        </row>
        <row r="6705">
          <cell r="C6705">
            <v>48331</v>
          </cell>
          <cell r="D6705">
            <v>18</v>
          </cell>
          <cell r="G6705">
            <v>0</v>
          </cell>
          <cell r="J6705">
            <v>0</v>
          </cell>
          <cell r="K6705">
            <v>0</v>
          </cell>
          <cell r="O6705" t="str">
            <v>0</v>
          </cell>
          <cell r="S6705">
            <v>0</v>
          </cell>
          <cell r="W6705">
            <v>0</v>
          </cell>
          <cell r="Y6705">
            <v>0</v>
          </cell>
          <cell r="AA6705">
            <v>0</v>
          </cell>
          <cell r="AE6705">
            <v>2016.3320000000001</v>
          </cell>
        </row>
        <row r="6706">
          <cell r="C6706">
            <v>48332</v>
          </cell>
          <cell r="D6706">
            <v>18</v>
          </cell>
          <cell r="G6706">
            <v>0</v>
          </cell>
          <cell r="J6706">
            <v>0</v>
          </cell>
          <cell r="K6706">
            <v>0</v>
          </cell>
          <cell r="O6706" t="str">
            <v>0</v>
          </cell>
          <cell r="S6706">
            <v>0</v>
          </cell>
          <cell r="W6706">
            <v>0</v>
          </cell>
          <cell r="Y6706">
            <v>0</v>
          </cell>
          <cell r="AA6706">
            <v>0</v>
          </cell>
        </row>
        <row r="6707">
          <cell r="C6707">
            <v>48333</v>
          </cell>
          <cell r="D6707">
            <v>18</v>
          </cell>
          <cell r="G6707">
            <v>0</v>
          </cell>
          <cell r="J6707">
            <v>0</v>
          </cell>
          <cell r="K6707">
            <v>0</v>
          </cell>
          <cell r="O6707" t="str">
            <v>0</v>
          </cell>
          <cell r="S6707">
            <v>0</v>
          </cell>
          <cell r="W6707">
            <v>0</v>
          </cell>
          <cell r="Y6707">
            <v>0</v>
          </cell>
          <cell r="AA6707">
            <v>0</v>
          </cell>
          <cell r="AE6707">
            <v>2016.3320000000001</v>
          </cell>
        </row>
        <row r="6708">
          <cell r="C6708">
            <v>48334</v>
          </cell>
          <cell r="D6708">
            <v>18</v>
          </cell>
          <cell r="G6708">
            <v>0</v>
          </cell>
          <cell r="J6708">
            <v>0</v>
          </cell>
          <cell r="K6708">
            <v>0</v>
          </cell>
          <cell r="O6708" t="str">
            <v>0</v>
          </cell>
          <cell r="S6708">
            <v>0</v>
          </cell>
          <cell r="W6708">
            <v>0</v>
          </cell>
          <cell r="Y6708">
            <v>0</v>
          </cell>
          <cell r="AA6708">
            <v>0</v>
          </cell>
          <cell r="AE6708">
            <v>2016.3320000000001</v>
          </cell>
        </row>
        <row r="6709">
          <cell r="C6709">
            <v>48335</v>
          </cell>
          <cell r="D6709">
            <v>18</v>
          </cell>
          <cell r="G6709">
            <v>0</v>
          </cell>
          <cell r="J6709">
            <v>0</v>
          </cell>
          <cell r="K6709">
            <v>0</v>
          </cell>
          <cell r="O6709" t="str">
            <v>0</v>
          </cell>
          <cell r="S6709">
            <v>0</v>
          </cell>
          <cell r="W6709">
            <v>0</v>
          </cell>
          <cell r="Y6709">
            <v>0</v>
          </cell>
          <cell r="AA6709">
            <v>0</v>
          </cell>
          <cell r="AE6709">
            <v>2016.3320000000001</v>
          </cell>
        </row>
        <row r="6710">
          <cell r="C6710">
            <v>48336</v>
          </cell>
          <cell r="D6710">
            <v>18</v>
          </cell>
          <cell r="G6710">
            <v>0</v>
          </cell>
          <cell r="J6710">
            <v>0</v>
          </cell>
          <cell r="K6710">
            <v>0</v>
          </cell>
          <cell r="O6710" t="str">
            <v>0</v>
          </cell>
          <cell r="S6710">
            <v>0</v>
          </cell>
          <cell r="W6710">
            <v>0</v>
          </cell>
          <cell r="Y6710">
            <v>0</v>
          </cell>
          <cell r="AA6710">
            <v>0</v>
          </cell>
          <cell r="AE6710">
            <v>2016.3320000000001</v>
          </cell>
        </row>
        <row r="6711">
          <cell r="C6711">
            <v>48337</v>
          </cell>
          <cell r="D6711">
            <v>19</v>
          </cell>
          <cell r="G6711">
            <v>0</v>
          </cell>
          <cell r="J6711">
            <v>0</v>
          </cell>
          <cell r="K6711">
            <v>0</v>
          </cell>
          <cell r="O6711" t="str">
            <v>0</v>
          </cell>
          <cell r="S6711">
            <v>0</v>
          </cell>
          <cell r="W6711">
            <v>0</v>
          </cell>
          <cell r="Y6711">
            <v>0</v>
          </cell>
          <cell r="AA6711">
            <v>0</v>
          </cell>
          <cell r="AE6711">
            <v>2016.3320000000001</v>
          </cell>
        </row>
        <row r="6712">
          <cell r="C6712">
            <v>48338</v>
          </cell>
          <cell r="D6712">
            <v>19</v>
          </cell>
          <cell r="G6712">
            <v>0</v>
          </cell>
          <cell r="J6712">
            <v>0</v>
          </cell>
          <cell r="K6712">
            <v>0</v>
          </cell>
          <cell r="O6712" t="str">
            <v>0</v>
          </cell>
          <cell r="S6712">
            <v>0</v>
          </cell>
          <cell r="W6712">
            <v>0</v>
          </cell>
          <cell r="Y6712">
            <v>0</v>
          </cell>
          <cell r="AA6712">
            <v>0</v>
          </cell>
          <cell r="AE6712">
            <v>2016.3320000000001</v>
          </cell>
        </row>
        <row r="6713">
          <cell r="C6713">
            <v>48339</v>
          </cell>
          <cell r="D6713">
            <v>19</v>
          </cell>
          <cell r="G6713">
            <v>0</v>
          </cell>
          <cell r="J6713">
            <v>0</v>
          </cell>
          <cell r="K6713">
            <v>0</v>
          </cell>
          <cell r="O6713" t="str">
            <v>0</v>
          </cell>
          <cell r="S6713">
            <v>0</v>
          </cell>
          <cell r="W6713">
            <v>0</v>
          </cell>
          <cell r="Y6713">
            <v>0</v>
          </cell>
          <cell r="AA6713">
            <v>0</v>
          </cell>
          <cell r="AE6713">
            <v>2016.3320000000001</v>
          </cell>
        </row>
        <row r="6714">
          <cell r="C6714">
            <v>48340</v>
          </cell>
          <cell r="D6714">
            <v>19</v>
          </cell>
          <cell r="G6714">
            <v>0</v>
          </cell>
          <cell r="J6714">
            <v>0</v>
          </cell>
          <cell r="K6714">
            <v>0</v>
          </cell>
          <cell r="O6714" t="str">
            <v>0</v>
          </cell>
          <cell r="S6714">
            <v>0</v>
          </cell>
          <cell r="W6714">
            <v>0</v>
          </cell>
          <cell r="Y6714">
            <v>0</v>
          </cell>
          <cell r="AA6714">
            <v>0</v>
          </cell>
          <cell r="AE6714">
            <v>2016.3320000000001</v>
          </cell>
        </row>
        <row r="6715">
          <cell r="C6715">
            <v>48341</v>
          </cell>
          <cell r="D6715">
            <v>19</v>
          </cell>
          <cell r="G6715">
            <v>0</v>
          </cell>
          <cell r="J6715">
            <v>0</v>
          </cell>
          <cell r="K6715">
            <v>0</v>
          </cell>
          <cell r="O6715" t="str">
            <v>0</v>
          </cell>
          <cell r="S6715">
            <v>0</v>
          </cell>
          <cell r="W6715">
            <v>0</v>
          </cell>
          <cell r="Y6715">
            <v>0</v>
          </cell>
          <cell r="AA6715">
            <v>0</v>
          </cell>
          <cell r="AE6715">
            <v>2016.3320000000001</v>
          </cell>
        </row>
        <row r="6716">
          <cell r="C6716">
            <v>48342</v>
          </cell>
          <cell r="D6716">
            <v>19</v>
          </cell>
          <cell r="G6716">
            <v>0</v>
          </cell>
          <cell r="J6716">
            <v>0</v>
          </cell>
          <cell r="K6716">
            <v>0</v>
          </cell>
          <cell r="O6716" t="str">
            <v>0</v>
          </cell>
          <cell r="S6716">
            <v>0</v>
          </cell>
          <cell r="W6716">
            <v>0</v>
          </cell>
          <cell r="Y6716">
            <v>0</v>
          </cell>
          <cell r="AA6716">
            <v>0</v>
          </cell>
          <cell r="AE6716">
            <v>2016.3320000000001</v>
          </cell>
        </row>
        <row r="6717">
          <cell r="C6717">
            <v>48343</v>
          </cell>
          <cell r="D6717">
            <v>19</v>
          </cell>
          <cell r="G6717">
            <v>0</v>
          </cell>
          <cell r="J6717">
            <v>0</v>
          </cell>
          <cell r="K6717">
            <v>0</v>
          </cell>
          <cell r="O6717" t="str">
            <v>0</v>
          </cell>
          <cell r="S6717">
            <v>0</v>
          </cell>
          <cell r="W6717">
            <v>0</v>
          </cell>
          <cell r="Y6717">
            <v>0</v>
          </cell>
          <cell r="AA6717">
            <v>0</v>
          </cell>
          <cell r="AE6717">
            <v>2016.3320000000001</v>
          </cell>
        </row>
        <row r="6718">
          <cell r="C6718">
            <v>48344</v>
          </cell>
          <cell r="D6718">
            <v>20</v>
          </cell>
          <cell r="G6718">
            <v>0</v>
          </cell>
          <cell r="J6718">
            <v>0</v>
          </cell>
          <cell r="K6718">
            <v>0</v>
          </cell>
          <cell r="O6718" t="str">
            <v>0</v>
          </cell>
          <cell r="S6718">
            <v>0</v>
          </cell>
          <cell r="W6718">
            <v>0</v>
          </cell>
          <cell r="Y6718">
            <v>0</v>
          </cell>
          <cell r="AA6718">
            <v>0</v>
          </cell>
          <cell r="AE6718">
            <v>2016.3320000000001</v>
          </cell>
        </row>
        <row r="6719">
          <cell r="C6719">
            <v>48345</v>
          </cell>
          <cell r="D6719">
            <v>20</v>
          </cell>
          <cell r="G6719">
            <v>0</v>
          </cell>
          <cell r="J6719">
            <v>0</v>
          </cell>
          <cell r="K6719">
            <v>0</v>
          </cell>
          <cell r="O6719" t="str">
            <v>0</v>
          </cell>
          <cell r="S6719">
            <v>0</v>
          </cell>
          <cell r="W6719">
            <v>0</v>
          </cell>
          <cell r="Y6719">
            <v>0</v>
          </cell>
          <cell r="AA6719">
            <v>0</v>
          </cell>
          <cell r="AE6719">
            <v>2016.3320000000001</v>
          </cell>
        </row>
        <row r="6720">
          <cell r="C6720">
            <v>48346</v>
          </cell>
          <cell r="D6720">
            <v>20</v>
          </cell>
          <cell r="G6720">
            <v>0</v>
          </cell>
          <cell r="J6720">
            <v>0</v>
          </cell>
          <cell r="K6720">
            <v>0</v>
          </cell>
          <cell r="O6720" t="str">
            <v>0</v>
          </cell>
          <cell r="S6720">
            <v>0</v>
          </cell>
          <cell r="W6720">
            <v>0</v>
          </cell>
          <cell r="Y6720">
            <v>0</v>
          </cell>
          <cell r="AA6720">
            <v>0</v>
          </cell>
          <cell r="AE6720">
            <v>2016.3320000000001</v>
          </cell>
        </row>
        <row r="6721">
          <cell r="C6721">
            <v>48347</v>
          </cell>
          <cell r="D6721">
            <v>20</v>
          </cell>
          <cell r="G6721">
            <v>0</v>
          </cell>
          <cell r="J6721">
            <v>0</v>
          </cell>
          <cell r="K6721">
            <v>0</v>
          </cell>
          <cell r="O6721" t="str">
            <v>0</v>
          </cell>
          <cell r="S6721">
            <v>0</v>
          </cell>
          <cell r="W6721">
            <v>0</v>
          </cell>
          <cell r="Y6721">
            <v>0</v>
          </cell>
          <cell r="AA6721">
            <v>0</v>
          </cell>
          <cell r="AE6721">
            <v>2016.3320000000001</v>
          </cell>
        </row>
        <row r="6722">
          <cell r="C6722">
            <v>48348</v>
          </cell>
          <cell r="D6722">
            <v>20</v>
          </cell>
          <cell r="G6722">
            <v>0</v>
          </cell>
          <cell r="J6722">
            <v>0</v>
          </cell>
          <cell r="K6722">
            <v>0</v>
          </cell>
          <cell r="O6722" t="str">
            <v>0</v>
          </cell>
          <cell r="S6722">
            <v>0</v>
          </cell>
          <cell r="W6722">
            <v>0</v>
          </cell>
          <cell r="Y6722">
            <v>0</v>
          </cell>
          <cell r="AA6722">
            <v>0</v>
          </cell>
          <cell r="AE6722">
            <v>2016.3320000000001</v>
          </cell>
        </row>
        <row r="6723">
          <cell r="C6723">
            <v>48349</v>
          </cell>
          <cell r="D6723">
            <v>20</v>
          </cell>
          <cell r="G6723">
            <v>0</v>
          </cell>
          <cell r="J6723">
            <v>0</v>
          </cell>
          <cell r="K6723">
            <v>0</v>
          </cell>
          <cell r="O6723" t="str">
            <v>0</v>
          </cell>
          <cell r="S6723">
            <v>0</v>
          </cell>
          <cell r="W6723">
            <v>0</v>
          </cell>
          <cell r="Y6723">
            <v>0</v>
          </cell>
          <cell r="AA6723">
            <v>0</v>
          </cell>
          <cell r="AE6723">
            <v>2016.3320000000001</v>
          </cell>
        </row>
        <row r="6724">
          <cell r="C6724">
            <v>48350</v>
          </cell>
          <cell r="D6724">
            <v>20</v>
          </cell>
          <cell r="G6724">
            <v>0</v>
          </cell>
          <cell r="J6724">
            <v>0</v>
          </cell>
          <cell r="K6724">
            <v>0</v>
          </cell>
          <cell r="O6724" t="str">
            <v>0</v>
          </cell>
          <cell r="S6724">
            <v>0</v>
          </cell>
          <cell r="W6724">
            <v>0</v>
          </cell>
          <cell r="Y6724">
            <v>0</v>
          </cell>
          <cell r="AA6724">
            <v>0</v>
          </cell>
          <cell r="AE6724">
            <v>2016.3320000000001</v>
          </cell>
        </row>
        <row r="6725">
          <cell r="C6725">
            <v>48351</v>
          </cell>
          <cell r="D6725">
            <v>21</v>
          </cell>
          <cell r="G6725">
            <v>0</v>
          </cell>
          <cell r="J6725">
            <v>0</v>
          </cell>
          <cell r="K6725">
            <v>0</v>
          </cell>
          <cell r="O6725" t="str">
            <v>0</v>
          </cell>
          <cell r="S6725">
            <v>0</v>
          </cell>
          <cell r="W6725">
            <v>0</v>
          </cell>
          <cell r="Y6725">
            <v>0</v>
          </cell>
          <cell r="AA6725">
            <v>0</v>
          </cell>
          <cell r="AE6725">
            <v>2016.3320000000001</v>
          </cell>
        </row>
        <row r="6726">
          <cell r="C6726">
            <v>48352</v>
          </cell>
          <cell r="D6726">
            <v>21</v>
          </cell>
          <cell r="G6726">
            <v>0</v>
          </cell>
          <cell r="J6726">
            <v>0</v>
          </cell>
          <cell r="K6726">
            <v>0</v>
          </cell>
          <cell r="O6726" t="str">
            <v>0</v>
          </cell>
          <cell r="S6726">
            <v>0</v>
          </cell>
          <cell r="W6726">
            <v>0</v>
          </cell>
          <cell r="Y6726">
            <v>0</v>
          </cell>
          <cell r="AA6726">
            <v>0</v>
          </cell>
          <cell r="AE6726">
            <v>2016.3320000000001</v>
          </cell>
        </row>
        <row r="6727">
          <cell r="C6727">
            <v>48353</v>
          </cell>
          <cell r="D6727">
            <v>21</v>
          </cell>
          <cell r="G6727">
            <v>0</v>
          </cell>
          <cell r="J6727">
            <v>0</v>
          </cell>
          <cell r="K6727">
            <v>0</v>
          </cell>
          <cell r="O6727" t="str">
            <v>0</v>
          </cell>
          <cell r="S6727">
            <v>0</v>
          </cell>
          <cell r="W6727">
            <v>0</v>
          </cell>
          <cell r="Y6727">
            <v>0</v>
          </cell>
          <cell r="AA6727">
            <v>0</v>
          </cell>
          <cell r="AE6727">
            <v>2016.3320000000001</v>
          </cell>
        </row>
        <row r="6728">
          <cell r="C6728">
            <v>48354</v>
          </cell>
          <cell r="D6728">
            <v>21</v>
          </cell>
          <cell r="G6728">
            <v>0</v>
          </cell>
          <cell r="J6728">
            <v>0</v>
          </cell>
          <cell r="K6728">
            <v>0</v>
          </cell>
          <cell r="O6728" t="str">
            <v>0</v>
          </cell>
          <cell r="S6728">
            <v>0</v>
          </cell>
          <cell r="W6728">
            <v>0</v>
          </cell>
          <cell r="Y6728">
            <v>0</v>
          </cell>
          <cell r="AA6728">
            <v>0</v>
          </cell>
          <cell r="AE6728">
            <v>2016.3320000000001</v>
          </cell>
        </row>
        <row r="6729">
          <cell r="C6729">
            <v>48355</v>
          </cell>
          <cell r="D6729">
            <v>21</v>
          </cell>
          <cell r="G6729">
            <v>0</v>
          </cell>
          <cell r="J6729">
            <v>0</v>
          </cell>
          <cell r="K6729">
            <v>0</v>
          </cell>
          <cell r="O6729" t="str">
            <v>0</v>
          </cell>
          <cell r="S6729">
            <v>0</v>
          </cell>
          <cell r="W6729">
            <v>0</v>
          </cell>
          <cell r="Y6729">
            <v>0</v>
          </cell>
          <cell r="AA6729">
            <v>0</v>
          </cell>
          <cell r="AE6729">
            <v>2016.3320000000001</v>
          </cell>
        </row>
        <row r="6730">
          <cell r="C6730">
            <v>48356</v>
          </cell>
          <cell r="D6730">
            <v>21</v>
          </cell>
          <cell r="G6730">
            <v>0</v>
          </cell>
          <cell r="J6730">
            <v>0</v>
          </cell>
          <cell r="K6730">
            <v>0</v>
          </cell>
          <cell r="O6730" t="str">
            <v>0</v>
          </cell>
          <cell r="S6730">
            <v>0</v>
          </cell>
          <cell r="W6730">
            <v>0</v>
          </cell>
          <cell r="Y6730">
            <v>0</v>
          </cell>
          <cell r="AA6730">
            <v>0</v>
          </cell>
          <cell r="AE6730">
            <v>2016.3320000000001</v>
          </cell>
        </row>
        <row r="6731">
          <cell r="C6731">
            <v>48357</v>
          </cell>
          <cell r="D6731">
            <v>21</v>
          </cell>
          <cell r="G6731">
            <v>0</v>
          </cell>
          <cell r="J6731">
            <v>0</v>
          </cell>
          <cell r="K6731">
            <v>0</v>
          </cell>
          <cell r="O6731" t="str">
            <v>0</v>
          </cell>
          <cell r="S6731">
            <v>0</v>
          </cell>
          <cell r="W6731">
            <v>0</v>
          </cell>
          <cell r="Y6731">
            <v>0</v>
          </cell>
          <cell r="AA6731">
            <v>0</v>
          </cell>
          <cell r="AE6731">
            <v>2016.3320000000001</v>
          </cell>
        </row>
        <row r="6732">
          <cell r="C6732">
            <v>48358</v>
          </cell>
          <cell r="D6732">
            <v>22</v>
          </cell>
          <cell r="G6732">
            <v>0</v>
          </cell>
          <cell r="J6732">
            <v>0</v>
          </cell>
          <cell r="K6732">
            <v>0</v>
          </cell>
          <cell r="O6732" t="str">
            <v>0</v>
          </cell>
          <cell r="S6732">
            <v>0</v>
          </cell>
          <cell r="W6732">
            <v>0</v>
          </cell>
          <cell r="Y6732">
            <v>0</v>
          </cell>
          <cell r="AA6732">
            <v>0</v>
          </cell>
          <cell r="AE6732">
            <v>2016.3320000000001</v>
          </cell>
        </row>
        <row r="6733">
          <cell r="C6733">
            <v>48359</v>
          </cell>
          <cell r="D6733">
            <v>22</v>
          </cell>
          <cell r="G6733">
            <v>0</v>
          </cell>
          <cell r="J6733">
            <v>0</v>
          </cell>
          <cell r="K6733">
            <v>0</v>
          </cell>
          <cell r="O6733" t="str">
            <v>0</v>
          </cell>
          <cell r="S6733">
            <v>0</v>
          </cell>
          <cell r="W6733">
            <v>0</v>
          </cell>
          <cell r="Y6733">
            <v>0</v>
          </cell>
          <cell r="AA6733">
            <v>0</v>
          </cell>
          <cell r="AE6733">
            <v>2016.3320000000001</v>
          </cell>
        </row>
        <row r="6734">
          <cell r="C6734">
            <v>48360</v>
          </cell>
          <cell r="D6734">
            <v>22</v>
          </cell>
          <cell r="G6734">
            <v>0</v>
          </cell>
          <cell r="J6734">
            <v>0</v>
          </cell>
          <cell r="K6734">
            <v>0</v>
          </cell>
          <cell r="O6734" t="str">
            <v>0</v>
          </cell>
          <cell r="S6734">
            <v>0</v>
          </cell>
          <cell r="W6734">
            <v>0</v>
          </cell>
          <cell r="Y6734">
            <v>0</v>
          </cell>
          <cell r="AA6734">
            <v>0</v>
          </cell>
          <cell r="AE6734">
            <v>2016.3320000000001</v>
          </cell>
        </row>
        <row r="6735">
          <cell r="C6735">
            <v>48361</v>
          </cell>
          <cell r="D6735">
            <v>22</v>
          </cell>
          <cell r="G6735">
            <v>0</v>
          </cell>
          <cell r="J6735">
            <v>0</v>
          </cell>
          <cell r="K6735">
            <v>0</v>
          </cell>
          <cell r="O6735" t="str">
            <v>0</v>
          </cell>
          <cell r="S6735">
            <v>0</v>
          </cell>
          <cell r="W6735">
            <v>0</v>
          </cell>
          <cell r="Y6735">
            <v>0</v>
          </cell>
          <cell r="AA6735">
            <v>0</v>
          </cell>
          <cell r="AE6735">
            <v>2016.3320000000001</v>
          </cell>
        </row>
        <row r="6736">
          <cell r="C6736">
            <v>48362</v>
          </cell>
          <cell r="D6736">
            <v>22</v>
          </cell>
          <cell r="G6736">
            <v>0</v>
          </cell>
          <cell r="J6736">
            <v>0</v>
          </cell>
          <cell r="K6736">
            <v>0</v>
          </cell>
          <cell r="O6736" t="str">
            <v>0</v>
          </cell>
          <cell r="S6736">
            <v>0</v>
          </cell>
          <cell r="W6736">
            <v>0</v>
          </cell>
          <cell r="Y6736">
            <v>0</v>
          </cell>
          <cell r="AA6736">
            <v>0</v>
          </cell>
        </row>
        <row r="6737">
          <cell r="C6737">
            <v>48363</v>
          </cell>
          <cell r="D6737">
            <v>22</v>
          </cell>
          <cell r="G6737">
            <v>0</v>
          </cell>
          <cell r="J6737">
            <v>0</v>
          </cell>
          <cell r="K6737">
            <v>0</v>
          </cell>
          <cell r="O6737" t="str">
            <v>0</v>
          </cell>
          <cell r="S6737">
            <v>0</v>
          </cell>
          <cell r="W6737">
            <v>0</v>
          </cell>
          <cell r="Y6737">
            <v>0</v>
          </cell>
          <cell r="AA6737">
            <v>0</v>
          </cell>
          <cell r="AE6737">
            <v>2016.3320000000001</v>
          </cell>
        </row>
        <row r="6738">
          <cell r="C6738">
            <v>48364</v>
          </cell>
          <cell r="D6738">
            <v>22</v>
          </cell>
          <cell r="G6738">
            <v>0</v>
          </cell>
          <cell r="J6738">
            <v>0</v>
          </cell>
          <cell r="K6738">
            <v>0</v>
          </cell>
          <cell r="O6738" t="str">
            <v>0</v>
          </cell>
          <cell r="S6738">
            <v>0</v>
          </cell>
          <cell r="W6738">
            <v>0</v>
          </cell>
          <cell r="Y6738">
            <v>0</v>
          </cell>
          <cell r="AA6738">
            <v>0</v>
          </cell>
          <cell r="AE6738">
            <v>2016.3320000000001</v>
          </cell>
        </row>
        <row r="6739">
          <cell r="C6739">
            <v>48365</v>
          </cell>
          <cell r="D6739">
            <v>23</v>
          </cell>
          <cell r="G6739">
            <v>0</v>
          </cell>
          <cell r="J6739">
            <v>0</v>
          </cell>
          <cell r="K6739">
            <v>0</v>
          </cell>
          <cell r="O6739" t="str">
            <v>0</v>
          </cell>
          <cell r="S6739">
            <v>0</v>
          </cell>
          <cell r="W6739">
            <v>0</v>
          </cell>
          <cell r="Y6739">
            <v>0</v>
          </cell>
          <cell r="AA6739">
            <v>0</v>
          </cell>
          <cell r="AE6739">
            <v>2016.3320000000001</v>
          </cell>
        </row>
        <row r="6740">
          <cell r="C6740">
            <v>48366</v>
          </cell>
          <cell r="D6740">
            <v>23</v>
          </cell>
          <cell r="G6740">
            <v>0</v>
          </cell>
          <cell r="J6740">
            <v>0</v>
          </cell>
          <cell r="K6740">
            <v>0</v>
          </cell>
          <cell r="O6740" t="str">
            <v>0</v>
          </cell>
          <cell r="S6740">
            <v>0</v>
          </cell>
          <cell r="W6740">
            <v>0</v>
          </cell>
          <cell r="Y6740">
            <v>0</v>
          </cell>
          <cell r="AA6740">
            <v>0</v>
          </cell>
          <cell r="AE6740">
            <v>2016.3320000000001</v>
          </cell>
        </row>
        <row r="6741">
          <cell r="C6741">
            <v>48367</v>
          </cell>
          <cell r="D6741">
            <v>23</v>
          </cell>
          <cell r="G6741">
            <v>0</v>
          </cell>
          <cell r="J6741">
            <v>0</v>
          </cell>
          <cell r="K6741">
            <v>0</v>
          </cell>
          <cell r="O6741" t="str">
            <v>0</v>
          </cell>
          <cell r="S6741">
            <v>0</v>
          </cell>
          <cell r="W6741">
            <v>0</v>
          </cell>
          <cell r="Y6741">
            <v>0</v>
          </cell>
          <cell r="AA6741">
            <v>0</v>
          </cell>
          <cell r="AE6741">
            <v>2016.3320000000001</v>
          </cell>
        </row>
        <row r="6742">
          <cell r="C6742">
            <v>48368</v>
          </cell>
          <cell r="D6742">
            <v>23</v>
          </cell>
          <cell r="G6742">
            <v>0</v>
          </cell>
          <cell r="J6742">
            <v>0</v>
          </cell>
          <cell r="K6742">
            <v>0</v>
          </cell>
          <cell r="O6742" t="str">
            <v>0</v>
          </cell>
          <cell r="S6742">
            <v>0</v>
          </cell>
          <cell r="W6742">
            <v>0</v>
          </cell>
          <cell r="Y6742">
            <v>0</v>
          </cell>
          <cell r="AA6742">
            <v>0</v>
          </cell>
          <cell r="AE6742">
            <v>2016.3320000000001</v>
          </cell>
        </row>
        <row r="6743">
          <cell r="C6743">
            <v>48369</v>
          </cell>
          <cell r="D6743">
            <v>23</v>
          </cell>
          <cell r="G6743">
            <v>0</v>
          </cell>
          <cell r="J6743">
            <v>0</v>
          </cell>
          <cell r="K6743">
            <v>0</v>
          </cell>
          <cell r="O6743" t="str">
            <v>0</v>
          </cell>
          <cell r="S6743">
            <v>0</v>
          </cell>
          <cell r="W6743">
            <v>0</v>
          </cell>
          <cell r="Y6743">
            <v>0</v>
          </cell>
          <cell r="AA6743">
            <v>0</v>
          </cell>
          <cell r="AE6743">
            <v>2016.3320000000001</v>
          </cell>
        </row>
        <row r="6744">
          <cell r="C6744">
            <v>48370</v>
          </cell>
          <cell r="D6744">
            <v>23</v>
          </cell>
          <cell r="G6744">
            <v>0</v>
          </cell>
          <cell r="J6744">
            <v>0</v>
          </cell>
          <cell r="K6744">
            <v>0</v>
          </cell>
          <cell r="O6744" t="str">
            <v>0</v>
          </cell>
          <cell r="S6744">
            <v>0</v>
          </cell>
          <cell r="W6744">
            <v>0</v>
          </cell>
          <cell r="Y6744">
            <v>0</v>
          </cell>
          <cell r="AA6744">
            <v>0</v>
          </cell>
          <cell r="AE6744">
            <v>2016.3320000000001</v>
          </cell>
        </row>
        <row r="6745">
          <cell r="C6745">
            <v>48371</v>
          </cell>
          <cell r="D6745">
            <v>23</v>
          </cell>
          <cell r="G6745">
            <v>0</v>
          </cell>
          <cell r="J6745">
            <v>0</v>
          </cell>
          <cell r="K6745">
            <v>0</v>
          </cell>
          <cell r="O6745" t="str">
            <v>0</v>
          </cell>
          <cell r="S6745">
            <v>0</v>
          </cell>
          <cell r="W6745">
            <v>0</v>
          </cell>
          <cell r="Y6745">
            <v>0</v>
          </cell>
          <cell r="AA6745">
            <v>0</v>
          </cell>
          <cell r="AE6745">
            <v>2016.3320000000001</v>
          </cell>
        </row>
        <row r="6746">
          <cell r="C6746">
            <v>48372</v>
          </cell>
          <cell r="D6746">
            <v>24</v>
          </cell>
          <cell r="G6746">
            <v>0</v>
          </cell>
          <cell r="J6746">
            <v>0</v>
          </cell>
          <cell r="K6746">
            <v>0</v>
          </cell>
          <cell r="O6746" t="str">
            <v>0</v>
          </cell>
          <cell r="S6746">
            <v>0</v>
          </cell>
          <cell r="W6746">
            <v>0</v>
          </cell>
          <cell r="Y6746">
            <v>0</v>
          </cell>
          <cell r="AA6746">
            <v>0</v>
          </cell>
          <cell r="AE6746">
            <v>2016.3320000000001</v>
          </cell>
        </row>
        <row r="6747">
          <cell r="C6747">
            <v>48373</v>
          </cell>
          <cell r="D6747">
            <v>24</v>
          </cell>
          <cell r="G6747">
            <v>0</v>
          </cell>
          <cell r="J6747">
            <v>0</v>
          </cell>
          <cell r="K6747">
            <v>0</v>
          </cell>
          <cell r="O6747" t="str">
            <v>0</v>
          </cell>
          <cell r="S6747">
            <v>0</v>
          </cell>
          <cell r="W6747">
            <v>0</v>
          </cell>
          <cell r="Y6747">
            <v>0</v>
          </cell>
          <cell r="AA6747">
            <v>0</v>
          </cell>
          <cell r="AE6747">
            <v>2016.3320000000001</v>
          </cell>
        </row>
        <row r="6748">
          <cell r="C6748">
            <v>48374</v>
          </cell>
          <cell r="D6748">
            <v>24</v>
          </cell>
          <cell r="G6748">
            <v>0</v>
          </cell>
          <cell r="J6748">
            <v>0</v>
          </cell>
          <cell r="K6748">
            <v>0</v>
          </cell>
          <cell r="O6748" t="str">
            <v>0</v>
          </cell>
          <cell r="S6748">
            <v>0</v>
          </cell>
          <cell r="W6748">
            <v>0</v>
          </cell>
          <cell r="Y6748">
            <v>0</v>
          </cell>
          <cell r="AA6748">
            <v>0</v>
          </cell>
          <cell r="AE6748">
            <v>2016.3320000000001</v>
          </cell>
        </row>
        <row r="6749">
          <cell r="C6749">
            <v>48375</v>
          </cell>
          <cell r="D6749">
            <v>24</v>
          </cell>
          <cell r="G6749">
            <v>0</v>
          </cell>
          <cell r="J6749">
            <v>0</v>
          </cell>
          <cell r="K6749">
            <v>0</v>
          </cell>
          <cell r="O6749" t="str">
            <v>0</v>
          </cell>
          <cell r="S6749">
            <v>0</v>
          </cell>
          <cell r="W6749">
            <v>0</v>
          </cell>
          <cell r="Y6749">
            <v>0</v>
          </cell>
          <cell r="AA6749">
            <v>0</v>
          </cell>
          <cell r="AE6749">
            <v>2016.3320000000001</v>
          </cell>
        </row>
        <row r="6750">
          <cell r="C6750">
            <v>48376</v>
          </cell>
          <cell r="D6750">
            <v>24</v>
          </cell>
          <cell r="G6750">
            <v>0</v>
          </cell>
          <cell r="J6750">
            <v>0</v>
          </cell>
          <cell r="K6750">
            <v>0</v>
          </cell>
          <cell r="O6750" t="str">
            <v>0</v>
          </cell>
          <cell r="S6750">
            <v>0</v>
          </cell>
          <cell r="W6750">
            <v>0</v>
          </cell>
          <cell r="Y6750">
            <v>0</v>
          </cell>
          <cell r="AA6750">
            <v>0</v>
          </cell>
          <cell r="AE6750">
            <v>2016.3320000000001</v>
          </cell>
        </row>
        <row r="6751">
          <cell r="C6751">
            <v>48377</v>
          </cell>
          <cell r="D6751">
            <v>24</v>
          </cell>
          <cell r="G6751">
            <v>0</v>
          </cell>
          <cell r="J6751">
            <v>0</v>
          </cell>
          <cell r="K6751">
            <v>0</v>
          </cell>
          <cell r="O6751" t="str">
            <v>0</v>
          </cell>
          <cell r="S6751">
            <v>0</v>
          </cell>
          <cell r="W6751">
            <v>0</v>
          </cell>
          <cell r="Y6751">
            <v>0</v>
          </cell>
          <cell r="AA6751">
            <v>0</v>
          </cell>
          <cell r="AE6751">
            <v>2016.3320000000001</v>
          </cell>
        </row>
        <row r="6752">
          <cell r="C6752">
            <v>48378</v>
          </cell>
          <cell r="D6752">
            <v>24</v>
          </cell>
          <cell r="G6752">
            <v>0</v>
          </cell>
          <cell r="J6752">
            <v>0</v>
          </cell>
          <cell r="K6752">
            <v>0</v>
          </cell>
          <cell r="O6752" t="str">
            <v>0</v>
          </cell>
          <cell r="S6752">
            <v>0</v>
          </cell>
          <cell r="W6752">
            <v>0</v>
          </cell>
          <cell r="Y6752">
            <v>0</v>
          </cell>
          <cell r="AA6752">
            <v>0</v>
          </cell>
          <cell r="AE6752">
            <v>2016.3320000000001</v>
          </cell>
        </row>
        <row r="6753">
          <cell r="C6753">
            <v>48379</v>
          </cell>
          <cell r="D6753">
            <v>25</v>
          </cell>
          <cell r="G6753">
            <v>0</v>
          </cell>
          <cell r="J6753">
            <v>0</v>
          </cell>
          <cell r="K6753">
            <v>0</v>
          </cell>
          <cell r="O6753" t="str">
            <v>0</v>
          </cell>
          <cell r="S6753">
            <v>0</v>
          </cell>
          <cell r="W6753">
            <v>0</v>
          </cell>
          <cell r="Y6753">
            <v>0</v>
          </cell>
          <cell r="AA6753">
            <v>0</v>
          </cell>
          <cell r="AE6753">
            <v>2016.3320000000001</v>
          </cell>
        </row>
        <row r="6754">
          <cell r="C6754">
            <v>48380</v>
          </cell>
          <cell r="D6754">
            <v>25</v>
          </cell>
          <cell r="G6754">
            <v>0</v>
          </cell>
          <cell r="J6754">
            <v>0</v>
          </cell>
          <cell r="K6754">
            <v>0</v>
          </cell>
          <cell r="O6754" t="str">
            <v>0</v>
          </cell>
          <cell r="S6754">
            <v>0</v>
          </cell>
          <cell r="W6754">
            <v>0</v>
          </cell>
          <cell r="Y6754">
            <v>0</v>
          </cell>
          <cell r="AA6754">
            <v>0</v>
          </cell>
          <cell r="AE6754">
            <v>2016.3320000000001</v>
          </cell>
        </row>
        <row r="6755">
          <cell r="C6755">
            <v>48381</v>
          </cell>
          <cell r="D6755">
            <v>25</v>
          </cell>
          <cell r="G6755">
            <v>0</v>
          </cell>
          <cell r="J6755">
            <v>0</v>
          </cell>
          <cell r="K6755">
            <v>0</v>
          </cell>
          <cell r="O6755" t="str">
            <v>0</v>
          </cell>
          <cell r="S6755">
            <v>0</v>
          </cell>
          <cell r="W6755">
            <v>0</v>
          </cell>
          <cell r="Y6755">
            <v>0</v>
          </cell>
          <cell r="AA6755">
            <v>0</v>
          </cell>
          <cell r="AE6755">
            <v>2016.3320000000001</v>
          </cell>
        </row>
        <row r="6756">
          <cell r="C6756">
            <v>48382</v>
          </cell>
          <cell r="D6756">
            <v>25</v>
          </cell>
          <cell r="G6756">
            <v>0</v>
          </cell>
          <cell r="J6756">
            <v>0</v>
          </cell>
          <cell r="K6756">
            <v>0</v>
          </cell>
          <cell r="O6756" t="str">
            <v>0</v>
          </cell>
          <cell r="S6756">
            <v>0</v>
          </cell>
          <cell r="W6756">
            <v>0</v>
          </cell>
          <cell r="Y6756">
            <v>0</v>
          </cell>
          <cell r="AA6756">
            <v>0</v>
          </cell>
          <cell r="AE6756">
            <v>2016.3320000000001</v>
          </cell>
        </row>
        <row r="6757">
          <cell r="C6757">
            <v>48383</v>
          </cell>
          <cell r="D6757">
            <v>25</v>
          </cell>
          <cell r="G6757">
            <v>0</v>
          </cell>
          <cell r="J6757">
            <v>0</v>
          </cell>
          <cell r="K6757">
            <v>0</v>
          </cell>
          <cell r="O6757" t="str">
            <v>0</v>
          </cell>
          <cell r="S6757">
            <v>0</v>
          </cell>
          <cell r="W6757">
            <v>0</v>
          </cell>
          <cell r="Y6757">
            <v>0</v>
          </cell>
          <cell r="AA6757">
            <v>0</v>
          </cell>
          <cell r="AE6757">
            <v>2016.3320000000001</v>
          </cell>
        </row>
        <row r="6758">
          <cell r="C6758">
            <v>48384</v>
          </cell>
          <cell r="D6758">
            <v>25</v>
          </cell>
          <cell r="G6758">
            <v>0</v>
          </cell>
          <cell r="J6758">
            <v>0</v>
          </cell>
          <cell r="K6758">
            <v>0</v>
          </cell>
          <cell r="O6758" t="str">
            <v>0</v>
          </cell>
          <cell r="S6758">
            <v>0</v>
          </cell>
          <cell r="W6758">
            <v>0</v>
          </cell>
          <cell r="Y6758">
            <v>0</v>
          </cell>
          <cell r="AA6758">
            <v>0</v>
          </cell>
          <cell r="AE6758">
            <v>2016.3320000000001</v>
          </cell>
        </row>
        <row r="6759">
          <cell r="C6759">
            <v>48385</v>
          </cell>
          <cell r="D6759">
            <v>25</v>
          </cell>
          <cell r="G6759">
            <v>0</v>
          </cell>
          <cell r="J6759">
            <v>0</v>
          </cell>
          <cell r="K6759">
            <v>0</v>
          </cell>
          <cell r="O6759" t="str">
            <v>0</v>
          </cell>
          <cell r="S6759">
            <v>0</v>
          </cell>
          <cell r="W6759">
            <v>0</v>
          </cell>
          <cell r="Y6759">
            <v>0</v>
          </cell>
          <cell r="AA6759">
            <v>0</v>
          </cell>
          <cell r="AE6759">
            <v>2016.3320000000001</v>
          </cell>
        </row>
        <row r="6760">
          <cell r="C6760">
            <v>48386</v>
          </cell>
          <cell r="D6760">
            <v>26</v>
          </cell>
          <cell r="G6760">
            <v>0</v>
          </cell>
          <cell r="J6760">
            <v>0</v>
          </cell>
          <cell r="K6760">
            <v>0</v>
          </cell>
          <cell r="O6760" t="str">
            <v>0</v>
          </cell>
          <cell r="S6760">
            <v>0</v>
          </cell>
          <cell r="W6760">
            <v>0</v>
          </cell>
          <cell r="Y6760">
            <v>0</v>
          </cell>
          <cell r="AA6760">
            <v>0</v>
          </cell>
          <cell r="AE6760">
            <v>2016.3320000000001</v>
          </cell>
        </row>
        <row r="6761">
          <cell r="C6761">
            <v>48387</v>
          </cell>
          <cell r="D6761">
            <v>26</v>
          </cell>
          <cell r="G6761">
            <v>0</v>
          </cell>
          <cell r="J6761">
            <v>0</v>
          </cell>
          <cell r="K6761">
            <v>0</v>
          </cell>
          <cell r="O6761" t="str">
            <v>0</v>
          </cell>
          <cell r="S6761">
            <v>0</v>
          </cell>
          <cell r="W6761">
            <v>0</v>
          </cell>
          <cell r="Y6761">
            <v>0</v>
          </cell>
          <cell r="AA6761">
            <v>0</v>
          </cell>
          <cell r="AE6761">
            <v>2016.3320000000001</v>
          </cell>
        </row>
        <row r="6762">
          <cell r="C6762">
            <v>48388</v>
          </cell>
          <cell r="D6762">
            <v>26</v>
          </cell>
          <cell r="G6762">
            <v>0</v>
          </cell>
          <cell r="J6762">
            <v>0</v>
          </cell>
          <cell r="K6762">
            <v>0</v>
          </cell>
          <cell r="O6762" t="str">
            <v>0</v>
          </cell>
          <cell r="S6762">
            <v>0</v>
          </cell>
          <cell r="W6762">
            <v>0</v>
          </cell>
          <cell r="Y6762">
            <v>0</v>
          </cell>
          <cell r="AA6762">
            <v>0</v>
          </cell>
          <cell r="AE6762">
            <v>2016.3320000000001</v>
          </cell>
        </row>
        <row r="6763">
          <cell r="C6763">
            <v>48389</v>
          </cell>
          <cell r="D6763">
            <v>26</v>
          </cell>
          <cell r="G6763">
            <v>0</v>
          </cell>
          <cell r="J6763">
            <v>0</v>
          </cell>
          <cell r="K6763">
            <v>0</v>
          </cell>
          <cell r="O6763" t="str">
            <v>0</v>
          </cell>
          <cell r="S6763">
            <v>0</v>
          </cell>
          <cell r="W6763">
            <v>0</v>
          </cell>
          <cell r="Y6763">
            <v>0</v>
          </cell>
          <cell r="AA6763">
            <v>0</v>
          </cell>
          <cell r="AE6763">
            <v>2016.3320000000001</v>
          </cell>
        </row>
        <row r="6764">
          <cell r="C6764">
            <v>48390</v>
          </cell>
          <cell r="D6764">
            <v>26</v>
          </cell>
          <cell r="G6764">
            <v>0</v>
          </cell>
          <cell r="J6764">
            <v>0</v>
          </cell>
          <cell r="K6764">
            <v>0</v>
          </cell>
          <cell r="O6764" t="str">
            <v>0</v>
          </cell>
          <cell r="S6764">
            <v>0</v>
          </cell>
          <cell r="W6764">
            <v>0</v>
          </cell>
          <cell r="Y6764">
            <v>0</v>
          </cell>
          <cell r="AA6764">
            <v>0</v>
          </cell>
          <cell r="AE6764">
            <v>2016.3320000000001</v>
          </cell>
        </row>
        <row r="6765">
          <cell r="C6765">
            <v>48391</v>
          </cell>
          <cell r="D6765">
            <v>26</v>
          </cell>
          <cell r="G6765">
            <v>0</v>
          </cell>
          <cell r="J6765">
            <v>0</v>
          </cell>
          <cell r="K6765">
            <v>0</v>
          </cell>
          <cell r="O6765" t="str">
            <v>0</v>
          </cell>
          <cell r="S6765">
            <v>0</v>
          </cell>
          <cell r="W6765">
            <v>0</v>
          </cell>
          <cell r="Y6765">
            <v>0</v>
          </cell>
          <cell r="AA6765">
            <v>0</v>
          </cell>
          <cell r="AE6765">
            <v>2016.3320000000001</v>
          </cell>
        </row>
        <row r="6766">
          <cell r="C6766">
            <v>48392</v>
          </cell>
          <cell r="D6766">
            <v>26</v>
          </cell>
          <cell r="G6766">
            <v>0</v>
          </cell>
          <cell r="J6766">
            <v>0</v>
          </cell>
          <cell r="K6766">
            <v>0</v>
          </cell>
          <cell r="O6766" t="str">
            <v>0</v>
          </cell>
          <cell r="S6766">
            <v>0</v>
          </cell>
          <cell r="W6766">
            <v>0</v>
          </cell>
          <cell r="Y6766">
            <v>0</v>
          </cell>
          <cell r="AA6766">
            <v>0</v>
          </cell>
          <cell r="AE6766">
            <v>2016.3320000000001</v>
          </cell>
        </row>
        <row r="6767">
          <cell r="C6767">
            <v>48393</v>
          </cell>
          <cell r="D6767">
            <v>27</v>
          </cell>
          <cell r="G6767">
            <v>0</v>
          </cell>
          <cell r="J6767">
            <v>0</v>
          </cell>
          <cell r="K6767">
            <v>0</v>
          </cell>
          <cell r="O6767" t="str">
            <v>0</v>
          </cell>
          <cell r="S6767">
            <v>0</v>
          </cell>
          <cell r="W6767">
            <v>0</v>
          </cell>
          <cell r="Y6767">
            <v>0</v>
          </cell>
          <cell r="AA6767">
            <v>0</v>
          </cell>
        </row>
        <row r="6768">
          <cell r="C6768">
            <v>48394</v>
          </cell>
          <cell r="D6768">
            <v>27</v>
          </cell>
          <cell r="G6768">
            <v>0</v>
          </cell>
          <cell r="J6768">
            <v>0</v>
          </cell>
          <cell r="K6768">
            <v>0</v>
          </cell>
          <cell r="O6768" t="str">
            <v>0</v>
          </cell>
          <cell r="S6768">
            <v>0</v>
          </cell>
          <cell r="W6768">
            <v>0</v>
          </cell>
          <cell r="Y6768">
            <v>0</v>
          </cell>
          <cell r="AA6768">
            <v>0</v>
          </cell>
          <cell r="AE6768">
            <v>2016.3320000000001</v>
          </cell>
        </row>
        <row r="6769">
          <cell r="C6769">
            <v>48395</v>
          </cell>
          <cell r="D6769">
            <v>27</v>
          </cell>
          <cell r="G6769">
            <v>0</v>
          </cell>
          <cell r="J6769">
            <v>0</v>
          </cell>
          <cell r="K6769">
            <v>0</v>
          </cell>
          <cell r="O6769" t="str">
            <v>0</v>
          </cell>
          <cell r="S6769">
            <v>0</v>
          </cell>
          <cell r="W6769">
            <v>0</v>
          </cell>
          <cell r="Y6769">
            <v>0</v>
          </cell>
          <cell r="AA6769">
            <v>0</v>
          </cell>
          <cell r="AE6769">
            <v>2016.3320000000001</v>
          </cell>
        </row>
        <row r="6770">
          <cell r="C6770">
            <v>48396</v>
          </cell>
          <cell r="D6770">
            <v>27</v>
          </cell>
          <cell r="G6770">
            <v>0</v>
          </cell>
          <cell r="J6770">
            <v>0</v>
          </cell>
          <cell r="K6770">
            <v>0</v>
          </cell>
          <cell r="O6770" t="str">
            <v>0</v>
          </cell>
          <cell r="S6770">
            <v>0</v>
          </cell>
          <cell r="W6770">
            <v>0</v>
          </cell>
          <cell r="Y6770">
            <v>0</v>
          </cell>
          <cell r="AA6770">
            <v>0</v>
          </cell>
          <cell r="AE6770">
            <v>2016.3320000000001</v>
          </cell>
        </row>
        <row r="6771">
          <cell r="C6771">
            <v>48397</v>
          </cell>
          <cell r="D6771">
            <v>27</v>
          </cell>
          <cell r="G6771">
            <v>0</v>
          </cell>
          <cell r="J6771">
            <v>0</v>
          </cell>
          <cell r="K6771">
            <v>0</v>
          </cell>
          <cell r="O6771" t="str">
            <v>0</v>
          </cell>
          <cell r="S6771">
            <v>0</v>
          </cell>
          <cell r="W6771">
            <v>0</v>
          </cell>
          <cell r="Y6771">
            <v>0</v>
          </cell>
          <cell r="AA6771">
            <v>0</v>
          </cell>
          <cell r="AE6771">
            <v>2016.3320000000001</v>
          </cell>
        </row>
        <row r="6772">
          <cell r="C6772">
            <v>48398</v>
          </cell>
          <cell r="D6772">
            <v>27</v>
          </cell>
          <cell r="G6772">
            <v>0</v>
          </cell>
          <cell r="J6772">
            <v>0</v>
          </cell>
          <cell r="K6772">
            <v>0</v>
          </cell>
          <cell r="O6772" t="str">
            <v>0</v>
          </cell>
          <cell r="S6772">
            <v>0</v>
          </cell>
          <cell r="W6772">
            <v>0</v>
          </cell>
          <cell r="Y6772">
            <v>0</v>
          </cell>
          <cell r="AA6772">
            <v>0</v>
          </cell>
          <cell r="AE6772">
            <v>2016.3320000000001</v>
          </cell>
        </row>
        <row r="6773">
          <cell r="C6773">
            <v>48399</v>
          </cell>
          <cell r="D6773">
            <v>27</v>
          </cell>
          <cell r="G6773">
            <v>0</v>
          </cell>
          <cell r="J6773">
            <v>0</v>
          </cell>
          <cell r="K6773">
            <v>0</v>
          </cell>
          <cell r="O6773" t="str">
            <v>0</v>
          </cell>
          <cell r="S6773">
            <v>0</v>
          </cell>
          <cell r="W6773">
            <v>0</v>
          </cell>
          <cell r="Y6773">
            <v>0</v>
          </cell>
          <cell r="AA6773">
            <v>0</v>
          </cell>
          <cell r="AE6773">
            <v>2016.3320000000001</v>
          </cell>
        </row>
        <row r="6774">
          <cell r="C6774">
            <v>48400</v>
          </cell>
          <cell r="D6774">
            <v>28</v>
          </cell>
          <cell r="G6774">
            <v>0</v>
          </cell>
          <cell r="J6774">
            <v>0</v>
          </cell>
          <cell r="K6774">
            <v>0</v>
          </cell>
          <cell r="O6774" t="str">
            <v>0</v>
          </cell>
          <cell r="S6774">
            <v>0</v>
          </cell>
          <cell r="W6774">
            <v>0</v>
          </cell>
          <cell r="Y6774">
            <v>0</v>
          </cell>
          <cell r="AA6774">
            <v>0</v>
          </cell>
          <cell r="AE6774">
            <v>2016.3320000000001</v>
          </cell>
        </row>
        <row r="6775">
          <cell r="C6775">
            <v>48401</v>
          </cell>
          <cell r="D6775">
            <v>28</v>
          </cell>
          <cell r="G6775">
            <v>0</v>
          </cell>
          <cell r="J6775">
            <v>0</v>
          </cell>
          <cell r="K6775">
            <v>0</v>
          </cell>
          <cell r="O6775" t="str">
            <v>0</v>
          </cell>
          <cell r="S6775">
            <v>0</v>
          </cell>
          <cell r="W6775">
            <v>0</v>
          </cell>
          <cell r="Y6775">
            <v>0</v>
          </cell>
          <cell r="AA6775">
            <v>0</v>
          </cell>
          <cell r="AE6775">
            <v>2016.3320000000001</v>
          </cell>
        </row>
        <row r="6776">
          <cell r="C6776">
            <v>48402</v>
          </cell>
          <cell r="D6776">
            <v>28</v>
          </cell>
          <cell r="G6776">
            <v>0</v>
          </cell>
          <cell r="J6776">
            <v>0</v>
          </cell>
          <cell r="K6776">
            <v>0</v>
          </cell>
          <cell r="O6776" t="str">
            <v>0</v>
          </cell>
          <cell r="S6776">
            <v>0</v>
          </cell>
          <cell r="W6776">
            <v>0</v>
          </cell>
          <cell r="Y6776">
            <v>0</v>
          </cell>
          <cell r="AA6776">
            <v>0</v>
          </cell>
          <cell r="AE6776">
            <v>2016.3320000000001</v>
          </cell>
        </row>
        <row r="6777">
          <cell r="C6777">
            <v>48403</v>
          </cell>
          <cell r="D6777">
            <v>28</v>
          </cell>
          <cell r="G6777">
            <v>0</v>
          </cell>
          <cell r="J6777">
            <v>0</v>
          </cell>
          <cell r="K6777">
            <v>0</v>
          </cell>
          <cell r="O6777" t="str">
            <v>0</v>
          </cell>
          <cell r="S6777">
            <v>0</v>
          </cell>
          <cell r="W6777">
            <v>0</v>
          </cell>
          <cell r="Y6777">
            <v>0</v>
          </cell>
          <cell r="AA6777">
            <v>0</v>
          </cell>
          <cell r="AE6777">
            <v>2016.3320000000001</v>
          </cell>
        </row>
        <row r="6778">
          <cell r="C6778">
            <v>48404</v>
          </cell>
          <cell r="D6778">
            <v>28</v>
          </cell>
          <cell r="G6778">
            <v>0</v>
          </cell>
          <cell r="J6778">
            <v>0</v>
          </cell>
          <cell r="K6778">
            <v>0</v>
          </cell>
          <cell r="O6778" t="str">
            <v>0</v>
          </cell>
          <cell r="S6778">
            <v>0</v>
          </cell>
          <cell r="W6778">
            <v>0</v>
          </cell>
          <cell r="Y6778">
            <v>0</v>
          </cell>
          <cell r="AA6778">
            <v>0</v>
          </cell>
          <cell r="AE6778">
            <v>2016.3320000000001</v>
          </cell>
        </row>
        <row r="6779">
          <cell r="C6779">
            <v>48405</v>
          </cell>
          <cell r="D6779">
            <v>28</v>
          </cell>
          <cell r="G6779">
            <v>0</v>
          </cell>
          <cell r="J6779">
            <v>0</v>
          </cell>
          <cell r="K6779">
            <v>0</v>
          </cell>
          <cell r="O6779" t="str">
            <v>0</v>
          </cell>
          <cell r="S6779">
            <v>0</v>
          </cell>
          <cell r="W6779">
            <v>0</v>
          </cell>
          <cell r="Y6779">
            <v>0</v>
          </cell>
          <cell r="AA6779">
            <v>0</v>
          </cell>
          <cell r="AE6779">
            <v>2016.3320000000001</v>
          </cell>
        </row>
        <row r="6780">
          <cell r="C6780">
            <v>48406</v>
          </cell>
          <cell r="D6780">
            <v>28</v>
          </cell>
          <cell r="G6780">
            <v>0</v>
          </cell>
          <cell r="J6780">
            <v>0</v>
          </cell>
          <cell r="K6780">
            <v>0</v>
          </cell>
          <cell r="O6780" t="str">
            <v>0</v>
          </cell>
          <cell r="S6780">
            <v>0</v>
          </cell>
          <cell r="W6780">
            <v>0</v>
          </cell>
          <cell r="Y6780">
            <v>0</v>
          </cell>
          <cell r="AA6780">
            <v>0</v>
          </cell>
          <cell r="AE6780">
            <v>2016.3320000000001</v>
          </cell>
        </row>
        <row r="6781">
          <cell r="C6781">
            <v>48407</v>
          </cell>
          <cell r="D6781">
            <v>29</v>
          </cell>
          <cell r="G6781">
            <v>0</v>
          </cell>
          <cell r="J6781">
            <v>0</v>
          </cell>
          <cell r="K6781">
            <v>0</v>
          </cell>
          <cell r="O6781" t="str">
            <v>0</v>
          </cell>
          <cell r="S6781">
            <v>0</v>
          </cell>
          <cell r="W6781">
            <v>0</v>
          </cell>
          <cell r="Y6781">
            <v>0</v>
          </cell>
          <cell r="AA6781">
            <v>0</v>
          </cell>
          <cell r="AE6781">
            <v>2016.3320000000001</v>
          </cell>
        </row>
        <row r="6782">
          <cell r="C6782">
            <v>48408</v>
          </cell>
          <cell r="D6782">
            <v>29</v>
          </cell>
          <cell r="G6782">
            <v>0</v>
          </cell>
          <cell r="J6782">
            <v>0</v>
          </cell>
          <cell r="K6782">
            <v>0</v>
          </cell>
          <cell r="O6782" t="str">
            <v>0</v>
          </cell>
          <cell r="S6782">
            <v>0</v>
          </cell>
          <cell r="W6782">
            <v>0</v>
          </cell>
          <cell r="Y6782">
            <v>0</v>
          </cell>
          <cell r="AA6782">
            <v>0</v>
          </cell>
          <cell r="AE6782">
            <v>2016.3320000000001</v>
          </cell>
        </row>
        <row r="6783">
          <cell r="C6783">
            <v>48409</v>
          </cell>
          <cell r="D6783">
            <v>29</v>
          </cell>
          <cell r="G6783">
            <v>0</v>
          </cell>
          <cell r="J6783">
            <v>0</v>
          </cell>
          <cell r="K6783">
            <v>0</v>
          </cell>
          <cell r="O6783" t="str">
            <v>0</v>
          </cell>
          <cell r="S6783">
            <v>0</v>
          </cell>
          <cell r="W6783">
            <v>0</v>
          </cell>
          <cell r="Y6783">
            <v>0</v>
          </cell>
          <cell r="AA6783">
            <v>0</v>
          </cell>
          <cell r="AE6783">
            <v>2016.3320000000001</v>
          </cell>
        </row>
        <row r="6784">
          <cell r="C6784">
            <v>48410</v>
          </cell>
          <cell r="D6784">
            <v>29</v>
          </cell>
          <cell r="G6784">
            <v>0</v>
          </cell>
          <cell r="J6784">
            <v>0</v>
          </cell>
          <cell r="K6784">
            <v>0</v>
          </cell>
          <cell r="O6784" t="str">
            <v>0</v>
          </cell>
          <cell r="S6784">
            <v>0</v>
          </cell>
          <cell r="W6784">
            <v>0</v>
          </cell>
          <cell r="Y6784">
            <v>0</v>
          </cell>
          <cell r="AA6784">
            <v>0</v>
          </cell>
          <cell r="AE6784">
            <v>2016.3320000000001</v>
          </cell>
        </row>
        <row r="6785">
          <cell r="C6785">
            <v>48411</v>
          </cell>
          <cell r="D6785">
            <v>29</v>
          </cell>
          <cell r="G6785">
            <v>0</v>
          </cell>
          <cell r="J6785">
            <v>0</v>
          </cell>
          <cell r="K6785">
            <v>0</v>
          </cell>
          <cell r="O6785" t="str">
            <v>0</v>
          </cell>
          <cell r="S6785">
            <v>0</v>
          </cell>
          <cell r="W6785">
            <v>0</v>
          </cell>
          <cell r="Y6785">
            <v>0</v>
          </cell>
          <cell r="AA6785">
            <v>0</v>
          </cell>
          <cell r="AE6785">
            <v>2016.3320000000001</v>
          </cell>
        </row>
        <row r="6786">
          <cell r="C6786">
            <v>48412</v>
          </cell>
          <cell r="D6786">
            <v>29</v>
          </cell>
          <cell r="G6786">
            <v>0</v>
          </cell>
          <cell r="J6786">
            <v>0</v>
          </cell>
          <cell r="K6786">
            <v>0</v>
          </cell>
          <cell r="O6786" t="str">
            <v>0</v>
          </cell>
          <cell r="S6786">
            <v>0</v>
          </cell>
          <cell r="W6786">
            <v>0</v>
          </cell>
          <cell r="Y6786">
            <v>0</v>
          </cell>
          <cell r="AA6786">
            <v>0</v>
          </cell>
          <cell r="AE6786">
            <v>2016.3320000000001</v>
          </cell>
        </row>
        <row r="6787">
          <cell r="C6787">
            <v>48413</v>
          </cell>
          <cell r="D6787">
            <v>29</v>
          </cell>
          <cell r="G6787">
            <v>0</v>
          </cell>
          <cell r="J6787">
            <v>0</v>
          </cell>
          <cell r="K6787">
            <v>0</v>
          </cell>
          <cell r="O6787" t="str">
            <v>0</v>
          </cell>
          <cell r="S6787">
            <v>0</v>
          </cell>
          <cell r="W6787">
            <v>0</v>
          </cell>
          <cell r="Y6787">
            <v>0</v>
          </cell>
          <cell r="AA6787">
            <v>0</v>
          </cell>
          <cell r="AE6787">
            <v>2016.3320000000001</v>
          </cell>
        </row>
        <row r="6788">
          <cell r="C6788">
            <v>48414</v>
          </cell>
          <cell r="D6788">
            <v>30</v>
          </cell>
          <cell r="G6788">
            <v>0</v>
          </cell>
          <cell r="J6788">
            <v>0</v>
          </cell>
          <cell r="K6788">
            <v>0</v>
          </cell>
          <cell r="O6788" t="str">
            <v>0</v>
          </cell>
          <cell r="S6788">
            <v>0</v>
          </cell>
          <cell r="W6788">
            <v>0</v>
          </cell>
          <cell r="Y6788">
            <v>0</v>
          </cell>
          <cell r="AA6788">
            <v>0</v>
          </cell>
          <cell r="AE6788">
            <v>2016.3320000000001</v>
          </cell>
        </row>
        <row r="6789">
          <cell r="C6789">
            <v>48415</v>
          </cell>
          <cell r="D6789">
            <v>30</v>
          </cell>
          <cell r="G6789">
            <v>0</v>
          </cell>
          <cell r="J6789">
            <v>0</v>
          </cell>
          <cell r="K6789">
            <v>0</v>
          </cell>
          <cell r="O6789" t="str">
            <v>0</v>
          </cell>
          <cell r="S6789">
            <v>0</v>
          </cell>
          <cell r="W6789">
            <v>0</v>
          </cell>
          <cell r="Y6789">
            <v>0</v>
          </cell>
          <cell r="AA6789">
            <v>0</v>
          </cell>
          <cell r="AE6789">
            <v>2016.3320000000001</v>
          </cell>
        </row>
        <row r="6790">
          <cell r="C6790">
            <v>48416</v>
          </cell>
          <cell r="D6790">
            <v>30</v>
          </cell>
          <cell r="G6790">
            <v>0</v>
          </cell>
          <cell r="J6790">
            <v>0</v>
          </cell>
          <cell r="K6790">
            <v>0</v>
          </cell>
          <cell r="O6790" t="str">
            <v>0</v>
          </cell>
          <cell r="S6790">
            <v>0</v>
          </cell>
          <cell r="W6790">
            <v>0</v>
          </cell>
          <cell r="Y6790">
            <v>0</v>
          </cell>
          <cell r="AA6790">
            <v>0</v>
          </cell>
          <cell r="AE6790">
            <v>2016.3320000000001</v>
          </cell>
        </row>
        <row r="6791">
          <cell r="C6791">
            <v>48417</v>
          </cell>
          <cell r="D6791">
            <v>30</v>
          </cell>
          <cell r="G6791">
            <v>0</v>
          </cell>
          <cell r="J6791">
            <v>0</v>
          </cell>
          <cell r="K6791">
            <v>0</v>
          </cell>
          <cell r="O6791" t="str">
            <v>0</v>
          </cell>
          <cell r="S6791">
            <v>0</v>
          </cell>
          <cell r="W6791">
            <v>0</v>
          </cell>
          <cell r="Y6791">
            <v>0</v>
          </cell>
          <cell r="AA6791">
            <v>0</v>
          </cell>
          <cell r="AE6791">
            <v>2016.3320000000001</v>
          </cell>
        </row>
        <row r="6792">
          <cell r="C6792">
            <v>48418</v>
          </cell>
          <cell r="D6792">
            <v>30</v>
          </cell>
          <cell r="G6792">
            <v>0</v>
          </cell>
          <cell r="J6792">
            <v>0</v>
          </cell>
          <cell r="K6792">
            <v>0</v>
          </cell>
          <cell r="O6792" t="str">
            <v>0</v>
          </cell>
          <cell r="S6792">
            <v>0</v>
          </cell>
          <cell r="W6792">
            <v>0</v>
          </cell>
          <cell r="Y6792">
            <v>0</v>
          </cell>
          <cell r="AA6792">
            <v>0</v>
          </cell>
          <cell r="AE6792">
            <v>2016.3320000000001</v>
          </cell>
        </row>
        <row r="6793">
          <cell r="C6793">
            <v>48419</v>
          </cell>
          <cell r="D6793">
            <v>30</v>
          </cell>
          <cell r="G6793">
            <v>0</v>
          </cell>
          <cell r="J6793">
            <v>0</v>
          </cell>
          <cell r="K6793">
            <v>0</v>
          </cell>
          <cell r="O6793" t="str">
            <v>0</v>
          </cell>
          <cell r="S6793">
            <v>0</v>
          </cell>
          <cell r="W6793">
            <v>0</v>
          </cell>
          <cell r="Y6793">
            <v>0</v>
          </cell>
          <cell r="AA6793">
            <v>0</v>
          </cell>
          <cell r="AE6793">
            <v>2016.3320000000001</v>
          </cell>
        </row>
        <row r="6794">
          <cell r="C6794">
            <v>48420</v>
          </cell>
          <cell r="D6794">
            <v>30</v>
          </cell>
          <cell r="G6794">
            <v>0</v>
          </cell>
          <cell r="J6794">
            <v>0</v>
          </cell>
          <cell r="K6794">
            <v>0</v>
          </cell>
          <cell r="O6794" t="str">
            <v>0</v>
          </cell>
          <cell r="S6794">
            <v>0</v>
          </cell>
          <cell r="W6794">
            <v>0</v>
          </cell>
          <cell r="Y6794">
            <v>0</v>
          </cell>
          <cell r="AA6794">
            <v>0</v>
          </cell>
          <cell r="AE6794">
            <v>2016.3320000000001</v>
          </cell>
        </row>
        <row r="6795">
          <cell r="C6795">
            <v>48421</v>
          </cell>
          <cell r="D6795">
            <v>31</v>
          </cell>
          <cell r="G6795">
            <v>0</v>
          </cell>
          <cell r="J6795">
            <v>0</v>
          </cell>
          <cell r="K6795">
            <v>0</v>
          </cell>
          <cell r="O6795" t="str">
            <v>0</v>
          </cell>
          <cell r="S6795">
            <v>0</v>
          </cell>
          <cell r="W6795">
            <v>0</v>
          </cell>
          <cell r="Y6795">
            <v>0</v>
          </cell>
          <cell r="AA6795">
            <v>0</v>
          </cell>
          <cell r="AE6795">
            <v>2016.3320000000001</v>
          </cell>
        </row>
        <row r="6796">
          <cell r="C6796">
            <v>48422</v>
          </cell>
          <cell r="D6796">
            <v>31</v>
          </cell>
          <cell r="G6796">
            <v>0</v>
          </cell>
          <cell r="J6796">
            <v>0</v>
          </cell>
          <cell r="K6796">
            <v>0</v>
          </cell>
          <cell r="O6796" t="str">
            <v>0</v>
          </cell>
          <cell r="S6796">
            <v>0</v>
          </cell>
          <cell r="W6796">
            <v>0</v>
          </cell>
          <cell r="Y6796">
            <v>0</v>
          </cell>
          <cell r="AA6796">
            <v>0</v>
          </cell>
          <cell r="AE6796">
            <v>2016.3320000000001</v>
          </cell>
        </row>
        <row r="6797">
          <cell r="C6797">
            <v>48423</v>
          </cell>
          <cell r="D6797">
            <v>31</v>
          </cell>
          <cell r="G6797">
            <v>0</v>
          </cell>
          <cell r="J6797">
            <v>0</v>
          </cell>
          <cell r="K6797">
            <v>0</v>
          </cell>
          <cell r="O6797" t="str">
            <v>0</v>
          </cell>
          <cell r="S6797">
            <v>0</v>
          </cell>
          <cell r="W6797">
            <v>0</v>
          </cell>
          <cell r="Y6797">
            <v>0</v>
          </cell>
          <cell r="AA6797">
            <v>0</v>
          </cell>
        </row>
        <row r="6798">
          <cell r="C6798">
            <v>48424</v>
          </cell>
          <cell r="D6798">
            <v>31</v>
          </cell>
          <cell r="G6798">
            <v>0</v>
          </cell>
          <cell r="J6798">
            <v>0</v>
          </cell>
          <cell r="K6798">
            <v>0</v>
          </cell>
          <cell r="O6798" t="str">
            <v>0</v>
          </cell>
          <cell r="S6798">
            <v>0</v>
          </cell>
          <cell r="W6798">
            <v>0</v>
          </cell>
          <cell r="Y6798">
            <v>0</v>
          </cell>
          <cell r="AA6798">
            <v>0</v>
          </cell>
          <cell r="AE6798">
            <v>2016.3320000000001</v>
          </cell>
        </row>
        <row r="6799">
          <cell r="C6799">
            <v>48425</v>
          </cell>
          <cell r="D6799">
            <v>31</v>
          </cell>
          <cell r="G6799">
            <v>0</v>
          </cell>
          <cell r="J6799">
            <v>0</v>
          </cell>
          <cell r="K6799">
            <v>0</v>
          </cell>
          <cell r="O6799" t="str">
            <v>0</v>
          </cell>
          <cell r="S6799">
            <v>0</v>
          </cell>
          <cell r="W6799">
            <v>0</v>
          </cell>
          <cell r="Y6799">
            <v>0</v>
          </cell>
          <cell r="AA6799">
            <v>0</v>
          </cell>
          <cell r="AE6799">
            <v>2016.3320000000001</v>
          </cell>
        </row>
        <row r="6800">
          <cell r="C6800">
            <v>48426</v>
          </cell>
          <cell r="D6800">
            <v>31</v>
          </cell>
          <cell r="G6800">
            <v>0</v>
          </cell>
          <cell r="J6800">
            <v>0</v>
          </cell>
          <cell r="K6800">
            <v>0</v>
          </cell>
          <cell r="O6800" t="str">
            <v>0</v>
          </cell>
          <cell r="S6800">
            <v>0</v>
          </cell>
          <cell r="W6800">
            <v>0</v>
          </cell>
          <cell r="Y6800">
            <v>0</v>
          </cell>
          <cell r="AA6800">
            <v>0</v>
          </cell>
          <cell r="AE6800">
            <v>2016.3320000000001</v>
          </cell>
        </row>
        <row r="6801">
          <cell r="C6801">
            <v>48427</v>
          </cell>
          <cell r="D6801">
            <v>31</v>
          </cell>
          <cell r="G6801">
            <v>0</v>
          </cell>
          <cell r="J6801">
            <v>0</v>
          </cell>
          <cell r="K6801">
            <v>0</v>
          </cell>
          <cell r="O6801" t="str">
            <v>0</v>
          </cell>
          <cell r="S6801">
            <v>0</v>
          </cell>
          <cell r="W6801">
            <v>0</v>
          </cell>
          <cell r="Y6801">
            <v>0</v>
          </cell>
          <cell r="AA6801">
            <v>0</v>
          </cell>
          <cell r="AE6801">
            <v>2016.3320000000001</v>
          </cell>
        </row>
        <row r="6802">
          <cell r="C6802">
            <v>48428</v>
          </cell>
          <cell r="D6802">
            <v>32</v>
          </cell>
          <cell r="G6802">
            <v>0</v>
          </cell>
          <cell r="J6802">
            <v>0</v>
          </cell>
          <cell r="K6802">
            <v>0</v>
          </cell>
          <cell r="O6802" t="str">
            <v>0</v>
          </cell>
          <cell r="S6802">
            <v>0</v>
          </cell>
          <cell r="W6802">
            <v>0</v>
          </cell>
          <cell r="Y6802">
            <v>0</v>
          </cell>
          <cell r="AA6802">
            <v>0</v>
          </cell>
          <cell r="AE6802">
            <v>2016.3320000000001</v>
          </cell>
        </row>
        <row r="6803">
          <cell r="C6803">
            <v>48429</v>
          </cell>
          <cell r="D6803">
            <v>32</v>
          </cell>
          <cell r="G6803">
            <v>0</v>
          </cell>
          <cell r="J6803">
            <v>0</v>
          </cell>
          <cell r="K6803">
            <v>0</v>
          </cell>
          <cell r="O6803" t="str">
            <v>0</v>
          </cell>
          <cell r="S6803">
            <v>0</v>
          </cell>
          <cell r="W6803">
            <v>0</v>
          </cell>
          <cell r="Y6803">
            <v>0</v>
          </cell>
          <cell r="AA6803">
            <v>0</v>
          </cell>
          <cell r="AE6803">
            <v>2016.3320000000001</v>
          </cell>
        </row>
        <row r="6804">
          <cell r="C6804">
            <v>48430</v>
          </cell>
          <cell r="D6804">
            <v>32</v>
          </cell>
          <cell r="G6804">
            <v>0</v>
          </cell>
          <cell r="J6804">
            <v>0</v>
          </cell>
          <cell r="K6804">
            <v>0</v>
          </cell>
          <cell r="O6804" t="str">
            <v>0</v>
          </cell>
          <cell r="S6804">
            <v>0</v>
          </cell>
          <cell r="W6804">
            <v>0</v>
          </cell>
          <cell r="Y6804">
            <v>0</v>
          </cell>
          <cell r="AA6804">
            <v>0</v>
          </cell>
          <cell r="AE6804">
            <v>2016.3320000000001</v>
          </cell>
        </row>
        <row r="6805">
          <cell r="C6805">
            <v>48431</v>
          </cell>
          <cell r="D6805">
            <v>32</v>
          </cell>
          <cell r="G6805">
            <v>0</v>
          </cell>
          <cell r="J6805">
            <v>0</v>
          </cell>
          <cell r="K6805">
            <v>0</v>
          </cell>
          <cell r="O6805" t="str">
            <v>0</v>
          </cell>
          <cell r="S6805">
            <v>0</v>
          </cell>
          <cell r="W6805">
            <v>0</v>
          </cell>
          <cell r="Y6805">
            <v>0</v>
          </cell>
          <cell r="AA6805">
            <v>0</v>
          </cell>
          <cell r="AE6805">
            <v>2016.3320000000001</v>
          </cell>
        </row>
        <row r="6806">
          <cell r="C6806">
            <v>48432</v>
          </cell>
          <cell r="D6806">
            <v>32</v>
          </cell>
          <cell r="G6806">
            <v>0</v>
          </cell>
          <cell r="J6806">
            <v>0</v>
          </cell>
          <cell r="K6806">
            <v>0</v>
          </cell>
          <cell r="O6806" t="str">
            <v>0</v>
          </cell>
          <cell r="S6806">
            <v>0</v>
          </cell>
          <cell r="W6806">
            <v>0</v>
          </cell>
          <cell r="Y6806">
            <v>0</v>
          </cell>
          <cell r="AA6806">
            <v>0</v>
          </cell>
          <cell r="AE6806">
            <v>2016.3320000000001</v>
          </cell>
        </row>
        <row r="6807">
          <cell r="C6807">
            <v>48433</v>
          </cell>
          <cell r="D6807">
            <v>32</v>
          </cell>
          <cell r="G6807">
            <v>0</v>
          </cell>
          <cell r="J6807">
            <v>0</v>
          </cell>
          <cell r="K6807">
            <v>0</v>
          </cell>
          <cell r="O6807" t="str">
            <v>0</v>
          </cell>
          <cell r="S6807">
            <v>0</v>
          </cell>
          <cell r="W6807">
            <v>0</v>
          </cell>
          <cell r="Y6807">
            <v>0</v>
          </cell>
          <cell r="AA6807">
            <v>0</v>
          </cell>
          <cell r="AE6807">
            <v>2016.3320000000001</v>
          </cell>
        </row>
        <row r="6808">
          <cell r="C6808">
            <v>48434</v>
          </cell>
          <cell r="D6808">
            <v>32</v>
          </cell>
          <cell r="G6808">
            <v>0</v>
          </cell>
          <cell r="J6808">
            <v>0</v>
          </cell>
          <cell r="K6808">
            <v>0</v>
          </cell>
          <cell r="O6808" t="str">
            <v>0</v>
          </cell>
          <cell r="S6808">
            <v>0</v>
          </cell>
          <cell r="W6808">
            <v>0</v>
          </cell>
          <cell r="Y6808">
            <v>0</v>
          </cell>
          <cell r="AA6808">
            <v>0</v>
          </cell>
          <cell r="AE6808">
            <v>2016.3320000000001</v>
          </cell>
        </row>
        <row r="6809">
          <cell r="C6809">
            <v>48435</v>
          </cell>
          <cell r="D6809">
            <v>33</v>
          </cell>
          <cell r="G6809">
            <v>0</v>
          </cell>
          <cell r="J6809">
            <v>0</v>
          </cell>
          <cell r="K6809">
            <v>0</v>
          </cell>
          <cell r="O6809" t="str">
            <v>0</v>
          </cell>
          <cell r="S6809">
            <v>0</v>
          </cell>
          <cell r="W6809">
            <v>0</v>
          </cell>
          <cell r="Y6809">
            <v>0</v>
          </cell>
          <cell r="AA6809">
            <v>0</v>
          </cell>
          <cell r="AE6809">
            <v>2016.3320000000001</v>
          </cell>
        </row>
        <row r="6810">
          <cell r="C6810">
            <v>48436</v>
          </cell>
          <cell r="D6810">
            <v>33</v>
          </cell>
          <cell r="G6810">
            <v>0</v>
          </cell>
          <cell r="J6810">
            <v>0</v>
          </cell>
          <cell r="K6810">
            <v>0</v>
          </cell>
          <cell r="O6810" t="str">
            <v>0</v>
          </cell>
          <cell r="S6810">
            <v>0</v>
          </cell>
          <cell r="W6810">
            <v>0</v>
          </cell>
          <cell r="Y6810">
            <v>0</v>
          </cell>
          <cell r="AA6810">
            <v>0</v>
          </cell>
          <cell r="AE6810">
            <v>2016.3320000000001</v>
          </cell>
        </row>
        <row r="6811">
          <cell r="C6811">
            <v>48437</v>
          </cell>
          <cell r="D6811">
            <v>33</v>
          </cell>
          <cell r="G6811">
            <v>0</v>
          </cell>
          <cell r="J6811">
            <v>0</v>
          </cell>
          <cell r="K6811">
            <v>0</v>
          </cell>
          <cell r="O6811" t="str">
            <v>0</v>
          </cell>
          <cell r="S6811">
            <v>0</v>
          </cell>
          <cell r="W6811">
            <v>0</v>
          </cell>
          <cell r="Y6811">
            <v>0</v>
          </cell>
          <cell r="AA6811">
            <v>0</v>
          </cell>
          <cell r="AE6811">
            <v>2016.3320000000001</v>
          </cell>
        </row>
        <row r="6812">
          <cell r="C6812">
            <v>48438</v>
          </cell>
          <cell r="D6812">
            <v>33</v>
          </cell>
          <cell r="G6812">
            <v>0</v>
          </cell>
          <cell r="J6812">
            <v>0</v>
          </cell>
          <cell r="K6812">
            <v>0</v>
          </cell>
          <cell r="O6812" t="str">
            <v>0</v>
          </cell>
          <cell r="S6812">
            <v>0</v>
          </cell>
          <cell r="W6812">
            <v>0</v>
          </cell>
          <cell r="Y6812">
            <v>0</v>
          </cell>
          <cell r="AA6812">
            <v>0</v>
          </cell>
          <cell r="AE6812">
            <v>2016.3320000000001</v>
          </cell>
        </row>
        <row r="6813">
          <cell r="C6813">
            <v>48439</v>
          </cell>
          <cell r="D6813">
            <v>33</v>
          </cell>
          <cell r="G6813">
            <v>0</v>
          </cell>
          <cell r="J6813">
            <v>0</v>
          </cell>
          <cell r="K6813">
            <v>0</v>
          </cell>
          <cell r="O6813" t="str">
            <v>0</v>
          </cell>
          <cell r="S6813">
            <v>0</v>
          </cell>
          <cell r="W6813">
            <v>0</v>
          </cell>
          <cell r="Y6813">
            <v>0</v>
          </cell>
          <cell r="AA6813">
            <v>0</v>
          </cell>
          <cell r="AE6813">
            <v>2016.3320000000001</v>
          </cell>
        </row>
        <row r="6814">
          <cell r="C6814">
            <v>48440</v>
          </cell>
          <cell r="D6814">
            <v>33</v>
          </cell>
          <cell r="G6814">
            <v>0</v>
          </cell>
          <cell r="J6814">
            <v>0</v>
          </cell>
          <cell r="K6814">
            <v>0</v>
          </cell>
          <cell r="O6814" t="str">
            <v>0</v>
          </cell>
          <cell r="S6814">
            <v>0</v>
          </cell>
          <cell r="W6814">
            <v>0</v>
          </cell>
          <cell r="Y6814">
            <v>0</v>
          </cell>
          <cell r="AA6814">
            <v>0</v>
          </cell>
          <cell r="AE6814">
            <v>2016.3320000000001</v>
          </cell>
        </row>
        <row r="6815">
          <cell r="C6815">
            <v>48441</v>
          </cell>
          <cell r="D6815">
            <v>33</v>
          </cell>
          <cell r="G6815">
            <v>0</v>
          </cell>
          <cell r="J6815">
            <v>0</v>
          </cell>
          <cell r="K6815">
            <v>0</v>
          </cell>
          <cell r="O6815" t="str">
            <v>0</v>
          </cell>
          <cell r="S6815">
            <v>0</v>
          </cell>
          <cell r="W6815">
            <v>0</v>
          </cell>
          <cell r="Y6815">
            <v>0</v>
          </cell>
          <cell r="AA6815">
            <v>0</v>
          </cell>
          <cell r="AE6815">
            <v>2016.3320000000001</v>
          </cell>
        </row>
        <row r="6816">
          <cell r="C6816">
            <v>48442</v>
          </cell>
          <cell r="D6816">
            <v>34</v>
          </cell>
          <cell r="G6816">
            <v>0</v>
          </cell>
          <cell r="J6816">
            <v>0</v>
          </cell>
          <cell r="K6816">
            <v>0</v>
          </cell>
          <cell r="O6816" t="str">
            <v>0</v>
          </cell>
          <cell r="S6816">
            <v>0</v>
          </cell>
          <cell r="W6816">
            <v>0</v>
          </cell>
          <cell r="Y6816">
            <v>0</v>
          </cell>
          <cell r="AA6816">
            <v>0</v>
          </cell>
          <cell r="AE6816">
            <v>2016.3320000000001</v>
          </cell>
        </row>
        <row r="6817">
          <cell r="C6817">
            <v>48443</v>
          </cell>
          <cell r="D6817">
            <v>34</v>
          </cell>
          <cell r="G6817">
            <v>0</v>
          </cell>
          <cell r="J6817">
            <v>0</v>
          </cell>
          <cell r="K6817">
            <v>0</v>
          </cell>
          <cell r="O6817" t="str">
            <v>0</v>
          </cell>
          <cell r="S6817">
            <v>0</v>
          </cell>
          <cell r="W6817">
            <v>0</v>
          </cell>
          <cell r="Y6817">
            <v>0</v>
          </cell>
          <cell r="AA6817">
            <v>0</v>
          </cell>
          <cell r="AE6817">
            <v>2016.3320000000001</v>
          </cell>
        </row>
        <row r="6818">
          <cell r="C6818">
            <v>48444</v>
          </cell>
          <cell r="D6818">
            <v>34</v>
          </cell>
          <cell r="G6818">
            <v>0</v>
          </cell>
          <cell r="J6818">
            <v>0</v>
          </cell>
          <cell r="K6818">
            <v>0</v>
          </cell>
          <cell r="O6818" t="str">
            <v>0</v>
          </cell>
          <cell r="S6818">
            <v>0</v>
          </cell>
          <cell r="W6818">
            <v>0</v>
          </cell>
          <cell r="Y6818">
            <v>0</v>
          </cell>
          <cell r="AA6818">
            <v>0</v>
          </cell>
          <cell r="AE6818">
            <v>2016.3320000000001</v>
          </cell>
        </row>
        <row r="6819">
          <cell r="C6819">
            <v>48445</v>
          </cell>
          <cell r="D6819">
            <v>34</v>
          </cell>
          <cell r="G6819">
            <v>0</v>
          </cell>
          <cell r="J6819">
            <v>0</v>
          </cell>
          <cell r="K6819">
            <v>0</v>
          </cell>
          <cell r="O6819" t="str">
            <v>0</v>
          </cell>
          <cell r="S6819">
            <v>0</v>
          </cell>
          <cell r="W6819">
            <v>0</v>
          </cell>
          <cell r="Y6819">
            <v>0</v>
          </cell>
          <cell r="AA6819">
            <v>0</v>
          </cell>
          <cell r="AE6819">
            <v>2016.3320000000001</v>
          </cell>
        </row>
        <row r="6820">
          <cell r="C6820">
            <v>48446</v>
          </cell>
          <cell r="D6820">
            <v>34</v>
          </cell>
          <cell r="G6820">
            <v>0</v>
          </cell>
          <cell r="J6820">
            <v>0</v>
          </cell>
          <cell r="K6820">
            <v>0</v>
          </cell>
          <cell r="O6820" t="str">
            <v>0</v>
          </cell>
          <cell r="S6820">
            <v>0</v>
          </cell>
          <cell r="W6820">
            <v>0</v>
          </cell>
          <cell r="Y6820">
            <v>0</v>
          </cell>
          <cell r="AA6820">
            <v>0</v>
          </cell>
          <cell r="AE6820">
            <v>2016.3320000000001</v>
          </cell>
        </row>
        <row r="6821">
          <cell r="C6821">
            <v>48447</v>
          </cell>
          <cell r="D6821">
            <v>34</v>
          </cell>
          <cell r="G6821">
            <v>0</v>
          </cell>
          <cell r="J6821">
            <v>0</v>
          </cell>
          <cell r="K6821">
            <v>0</v>
          </cell>
          <cell r="O6821" t="str">
            <v>0</v>
          </cell>
          <cell r="S6821">
            <v>0</v>
          </cell>
          <cell r="W6821">
            <v>0</v>
          </cell>
          <cell r="Y6821">
            <v>0</v>
          </cell>
          <cell r="AA6821">
            <v>0</v>
          </cell>
          <cell r="AE6821">
            <v>2016.3320000000001</v>
          </cell>
        </row>
        <row r="6822">
          <cell r="C6822">
            <v>48448</v>
          </cell>
          <cell r="D6822">
            <v>34</v>
          </cell>
          <cell r="G6822">
            <v>0</v>
          </cell>
          <cell r="J6822">
            <v>0</v>
          </cell>
          <cell r="K6822">
            <v>0</v>
          </cell>
          <cell r="O6822" t="str">
            <v>0</v>
          </cell>
          <cell r="S6822">
            <v>0</v>
          </cell>
          <cell r="W6822">
            <v>0</v>
          </cell>
          <cell r="Y6822">
            <v>0</v>
          </cell>
          <cell r="AA6822">
            <v>0</v>
          </cell>
          <cell r="AE6822">
            <v>2016.3320000000001</v>
          </cell>
        </row>
        <row r="6823">
          <cell r="C6823">
            <v>48449</v>
          </cell>
          <cell r="D6823">
            <v>35</v>
          </cell>
          <cell r="G6823">
            <v>0</v>
          </cell>
          <cell r="J6823">
            <v>0</v>
          </cell>
          <cell r="K6823">
            <v>0</v>
          </cell>
          <cell r="O6823" t="str">
            <v>0</v>
          </cell>
          <cell r="S6823">
            <v>0</v>
          </cell>
          <cell r="W6823">
            <v>0</v>
          </cell>
          <cell r="Y6823">
            <v>0</v>
          </cell>
          <cell r="AA6823">
            <v>0</v>
          </cell>
          <cell r="AE6823">
            <v>2016.3320000000001</v>
          </cell>
        </row>
        <row r="6824">
          <cell r="C6824">
            <v>48450</v>
          </cell>
          <cell r="D6824">
            <v>35</v>
          </cell>
          <cell r="G6824">
            <v>0</v>
          </cell>
          <cell r="J6824">
            <v>0</v>
          </cell>
          <cell r="K6824">
            <v>0</v>
          </cell>
          <cell r="O6824" t="str">
            <v>0</v>
          </cell>
          <cell r="S6824">
            <v>0</v>
          </cell>
          <cell r="W6824">
            <v>0</v>
          </cell>
          <cell r="Y6824">
            <v>0</v>
          </cell>
          <cell r="AA6824">
            <v>0</v>
          </cell>
          <cell r="AE6824">
            <v>2016.3320000000001</v>
          </cell>
        </row>
        <row r="6825">
          <cell r="C6825">
            <v>48451</v>
          </cell>
          <cell r="D6825">
            <v>35</v>
          </cell>
          <cell r="G6825">
            <v>0</v>
          </cell>
          <cell r="J6825">
            <v>0</v>
          </cell>
          <cell r="K6825">
            <v>0</v>
          </cell>
          <cell r="O6825" t="str">
            <v>0</v>
          </cell>
          <cell r="S6825">
            <v>0</v>
          </cell>
          <cell r="W6825">
            <v>0</v>
          </cell>
          <cell r="Y6825">
            <v>0</v>
          </cell>
          <cell r="AA6825">
            <v>0</v>
          </cell>
          <cell r="AE6825">
            <v>2016.3320000000001</v>
          </cell>
        </row>
        <row r="6826">
          <cell r="C6826">
            <v>48452</v>
          </cell>
          <cell r="D6826">
            <v>35</v>
          </cell>
          <cell r="G6826">
            <v>0</v>
          </cell>
          <cell r="J6826">
            <v>0</v>
          </cell>
          <cell r="K6826">
            <v>0</v>
          </cell>
          <cell r="O6826" t="str">
            <v>0</v>
          </cell>
          <cell r="S6826">
            <v>0</v>
          </cell>
          <cell r="W6826">
            <v>0</v>
          </cell>
          <cell r="Y6826">
            <v>0</v>
          </cell>
          <cell r="AA6826">
            <v>0</v>
          </cell>
          <cell r="AE6826">
            <v>2016.3320000000001</v>
          </cell>
        </row>
        <row r="6827">
          <cell r="C6827">
            <v>48453</v>
          </cell>
          <cell r="D6827">
            <v>35</v>
          </cell>
          <cell r="G6827">
            <v>0</v>
          </cell>
          <cell r="J6827">
            <v>0</v>
          </cell>
          <cell r="K6827">
            <v>0</v>
          </cell>
          <cell r="O6827" t="str">
            <v>0</v>
          </cell>
          <cell r="S6827">
            <v>0</v>
          </cell>
          <cell r="W6827">
            <v>0</v>
          </cell>
          <cell r="Y6827">
            <v>0</v>
          </cell>
          <cell r="AA6827">
            <v>0</v>
          </cell>
          <cell r="AE6827">
            <v>2016.3320000000001</v>
          </cell>
        </row>
        <row r="6828">
          <cell r="C6828">
            <v>48454</v>
          </cell>
          <cell r="D6828">
            <v>35</v>
          </cell>
          <cell r="G6828">
            <v>0</v>
          </cell>
          <cell r="J6828">
            <v>0</v>
          </cell>
          <cell r="K6828">
            <v>0</v>
          </cell>
          <cell r="O6828" t="str">
            <v>0</v>
          </cell>
          <cell r="S6828">
            <v>0</v>
          </cell>
          <cell r="W6828">
            <v>0</v>
          </cell>
          <cell r="Y6828">
            <v>0</v>
          </cell>
          <cell r="AA6828">
            <v>0</v>
          </cell>
        </row>
        <row r="6829">
          <cell r="C6829">
            <v>48455</v>
          </cell>
          <cell r="D6829">
            <v>35</v>
          </cell>
          <cell r="G6829">
            <v>0</v>
          </cell>
          <cell r="J6829">
            <v>0</v>
          </cell>
          <cell r="K6829">
            <v>0</v>
          </cell>
          <cell r="O6829" t="str">
            <v>0</v>
          </cell>
          <cell r="S6829">
            <v>0</v>
          </cell>
          <cell r="W6829">
            <v>0</v>
          </cell>
          <cell r="Y6829">
            <v>0</v>
          </cell>
          <cell r="AA6829">
            <v>0</v>
          </cell>
          <cell r="AE6829">
            <v>2016.3320000000001</v>
          </cell>
        </row>
        <row r="6830">
          <cell r="C6830">
            <v>48456</v>
          </cell>
          <cell r="D6830">
            <v>36</v>
          </cell>
          <cell r="G6830">
            <v>0</v>
          </cell>
          <cell r="J6830">
            <v>0</v>
          </cell>
          <cell r="K6830">
            <v>0</v>
          </cell>
          <cell r="O6830" t="str">
            <v>0</v>
          </cell>
          <cell r="S6830">
            <v>0</v>
          </cell>
          <cell r="W6830">
            <v>0</v>
          </cell>
          <cell r="Y6830">
            <v>0</v>
          </cell>
          <cell r="AA6830">
            <v>0</v>
          </cell>
          <cell r="AE6830">
            <v>2016.3320000000001</v>
          </cell>
        </row>
        <row r="6831">
          <cell r="C6831">
            <v>48457</v>
          </cell>
          <cell r="D6831">
            <v>36</v>
          </cell>
          <cell r="G6831">
            <v>0</v>
          </cell>
          <cell r="J6831">
            <v>0</v>
          </cell>
          <cell r="K6831">
            <v>0</v>
          </cell>
          <cell r="O6831" t="str">
            <v>0</v>
          </cell>
          <cell r="S6831">
            <v>0</v>
          </cell>
          <cell r="W6831">
            <v>0</v>
          </cell>
          <cell r="Y6831">
            <v>0</v>
          </cell>
          <cell r="AA6831">
            <v>0</v>
          </cell>
          <cell r="AE6831">
            <v>2016.3320000000001</v>
          </cell>
        </row>
        <row r="6832">
          <cell r="C6832">
            <v>48458</v>
          </cell>
          <cell r="D6832">
            <v>36</v>
          </cell>
          <cell r="G6832">
            <v>0</v>
          </cell>
          <cell r="J6832">
            <v>0</v>
          </cell>
          <cell r="K6832">
            <v>0</v>
          </cell>
          <cell r="O6832" t="str">
            <v>0</v>
          </cell>
          <cell r="S6832">
            <v>0</v>
          </cell>
          <cell r="W6832">
            <v>0</v>
          </cell>
          <cell r="Y6832">
            <v>0</v>
          </cell>
          <cell r="AA6832">
            <v>0</v>
          </cell>
          <cell r="AE6832">
            <v>2016.3320000000001</v>
          </cell>
        </row>
        <row r="6833">
          <cell r="C6833">
            <v>48459</v>
          </cell>
          <cell r="D6833">
            <v>36</v>
          </cell>
          <cell r="G6833">
            <v>0</v>
          </cell>
          <cell r="J6833">
            <v>0</v>
          </cell>
          <cell r="K6833">
            <v>0</v>
          </cell>
          <cell r="O6833" t="str">
            <v>0</v>
          </cell>
          <cell r="S6833">
            <v>0</v>
          </cell>
          <cell r="W6833">
            <v>0</v>
          </cell>
          <cell r="Y6833">
            <v>0</v>
          </cell>
          <cell r="AA6833">
            <v>0</v>
          </cell>
          <cell r="AE6833">
            <v>2016.3320000000001</v>
          </cell>
        </row>
        <row r="6834">
          <cell r="C6834">
            <v>48460</v>
          </cell>
          <cell r="D6834">
            <v>36</v>
          </cell>
          <cell r="G6834">
            <v>0</v>
          </cell>
          <cell r="J6834">
            <v>0</v>
          </cell>
          <cell r="K6834">
            <v>0</v>
          </cell>
          <cell r="O6834" t="str">
            <v>0</v>
          </cell>
          <cell r="S6834">
            <v>0</v>
          </cell>
          <cell r="W6834">
            <v>0</v>
          </cell>
          <cell r="Y6834">
            <v>0</v>
          </cell>
          <cell r="AA6834">
            <v>0</v>
          </cell>
          <cell r="AE6834">
            <v>2016.3320000000001</v>
          </cell>
        </row>
        <row r="6835">
          <cell r="C6835">
            <v>48461</v>
          </cell>
          <cell r="D6835">
            <v>36</v>
          </cell>
          <cell r="G6835">
            <v>0</v>
          </cell>
          <cell r="J6835">
            <v>0</v>
          </cell>
          <cell r="K6835">
            <v>0</v>
          </cell>
          <cell r="O6835" t="str">
            <v>0</v>
          </cell>
          <cell r="S6835">
            <v>0</v>
          </cell>
          <cell r="W6835">
            <v>0</v>
          </cell>
          <cell r="Y6835">
            <v>0</v>
          </cell>
          <cell r="AA6835">
            <v>0</v>
          </cell>
          <cell r="AE6835">
            <v>2016.3320000000001</v>
          </cell>
        </row>
        <row r="6836">
          <cell r="C6836">
            <v>48462</v>
          </cell>
          <cell r="D6836">
            <v>36</v>
          </cell>
          <cell r="G6836">
            <v>0</v>
          </cell>
          <cell r="J6836">
            <v>0</v>
          </cell>
          <cell r="K6836">
            <v>0</v>
          </cell>
          <cell r="O6836" t="str">
            <v>0</v>
          </cell>
          <cell r="S6836">
            <v>0</v>
          </cell>
          <cell r="W6836">
            <v>0</v>
          </cell>
          <cell r="Y6836">
            <v>0</v>
          </cell>
          <cell r="AA6836">
            <v>0</v>
          </cell>
          <cell r="AE6836">
            <v>2016.3320000000001</v>
          </cell>
        </row>
        <row r="6837">
          <cell r="C6837">
            <v>48463</v>
          </cell>
          <cell r="D6837">
            <v>37</v>
          </cell>
          <cell r="G6837">
            <v>0</v>
          </cell>
          <cell r="J6837">
            <v>0</v>
          </cell>
          <cell r="K6837">
            <v>0</v>
          </cell>
          <cell r="O6837" t="str">
            <v>0</v>
          </cell>
          <cell r="S6837">
            <v>0</v>
          </cell>
          <cell r="W6837">
            <v>0</v>
          </cell>
          <cell r="Y6837">
            <v>0</v>
          </cell>
          <cell r="AA6837">
            <v>0</v>
          </cell>
          <cell r="AE6837">
            <v>2016.3320000000001</v>
          </cell>
        </row>
        <row r="6838">
          <cell r="C6838">
            <v>48464</v>
          </cell>
          <cell r="D6838">
            <v>37</v>
          </cell>
          <cell r="G6838">
            <v>0</v>
          </cell>
          <cell r="J6838">
            <v>0</v>
          </cell>
          <cell r="K6838">
            <v>0</v>
          </cell>
          <cell r="O6838" t="str">
            <v>0</v>
          </cell>
          <cell r="S6838">
            <v>0</v>
          </cell>
          <cell r="W6838">
            <v>0</v>
          </cell>
          <cell r="Y6838">
            <v>0</v>
          </cell>
          <cell r="AA6838">
            <v>0</v>
          </cell>
          <cell r="AE6838">
            <v>2016.3320000000001</v>
          </cell>
        </row>
        <row r="6839">
          <cell r="C6839">
            <v>48465</v>
          </cell>
          <cell r="D6839">
            <v>37</v>
          </cell>
          <cell r="G6839">
            <v>0</v>
          </cell>
          <cell r="J6839">
            <v>0</v>
          </cell>
          <cell r="K6839">
            <v>0</v>
          </cell>
          <cell r="O6839" t="str">
            <v>0</v>
          </cell>
          <cell r="S6839">
            <v>0</v>
          </cell>
          <cell r="W6839">
            <v>0</v>
          </cell>
          <cell r="Y6839">
            <v>0</v>
          </cell>
          <cell r="AA6839">
            <v>0</v>
          </cell>
          <cell r="AE6839">
            <v>2016.3320000000001</v>
          </cell>
        </row>
        <row r="6840">
          <cell r="C6840">
            <v>48466</v>
          </cell>
          <cell r="D6840">
            <v>37</v>
          </cell>
          <cell r="G6840">
            <v>0</v>
          </cell>
          <cell r="J6840">
            <v>0</v>
          </cell>
          <cell r="K6840">
            <v>0</v>
          </cell>
          <cell r="O6840" t="str">
            <v>0</v>
          </cell>
          <cell r="S6840">
            <v>0</v>
          </cell>
          <cell r="W6840">
            <v>0</v>
          </cell>
          <cell r="Y6840">
            <v>0</v>
          </cell>
          <cell r="AA6840">
            <v>0</v>
          </cell>
          <cell r="AE6840">
            <v>2016.3320000000001</v>
          </cell>
        </row>
        <row r="6841">
          <cell r="C6841">
            <v>48467</v>
          </cell>
          <cell r="D6841">
            <v>37</v>
          </cell>
          <cell r="G6841">
            <v>0</v>
          </cell>
          <cell r="J6841">
            <v>0</v>
          </cell>
          <cell r="K6841">
            <v>0</v>
          </cell>
          <cell r="O6841" t="str">
            <v>0</v>
          </cell>
          <cell r="S6841">
            <v>0</v>
          </cell>
          <cell r="W6841">
            <v>0</v>
          </cell>
          <cell r="Y6841">
            <v>0</v>
          </cell>
          <cell r="AA6841">
            <v>0</v>
          </cell>
          <cell r="AE6841">
            <v>2016.3320000000001</v>
          </cell>
        </row>
        <row r="6842">
          <cell r="C6842">
            <v>48468</v>
          </cell>
          <cell r="D6842">
            <v>37</v>
          </cell>
          <cell r="G6842">
            <v>0</v>
          </cell>
          <cell r="J6842">
            <v>0</v>
          </cell>
          <cell r="K6842">
            <v>0</v>
          </cell>
          <cell r="O6842" t="str">
            <v>0</v>
          </cell>
          <cell r="S6842">
            <v>0</v>
          </cell>
          <cell r="W6842">
            <v>0</v>
          </cell>
          <cell r="Y6842">
            <v>0</v>
          </cell>
          <cell r="AA6842">
            <v>0</v>
          </cell>
          <cell r="AE6842">
            <v>2016.3320000000001</v>
          </cell>
        </row>
        <row r="6843">
          <cell r="C6843">
            <v>48469</v>
          </cell>
          <cell r="D6843">
            <v>37</v>
          </cell>
          <cell r="G6843">
            <v>0</v>
          </cell>
          <cell r="J6843">
            <v>0</v>
          </cell>
          <cell r="K6843">
            <v>0</v>
          </cell>
          <cell r="O6843" t="str">
            <v>0</v>
          </cell>
          <cell r="S6843">
            <v>0</v>
          </cell>
          <cell r="W6843">
            <v>0</v>
          </cell>
          <cell r="Y6843">
            <v>0</v>
          </cell>
          <cell r="AA6843">
            <v>0</v>
          </cell>
          <cell r="AE6843">
            <v>2016.3320000000001</v>
          </cell>
        </row>
        <row r="6844">
          <cell r="C6844">
            <v>48470</v>
          </cell>
          <cell r="D6844">
            <v>38</v>
          </cell>
          <cell r="G6844">
            <v>0</v>
          </cell>
          <cell r="J6844">
            <v>0</v>
          </cell>
          <cell r="K6844">
            <v>0</v>
          </cell>
          <cell r="O6844" t="str">
            <v>0</v>
          </cell>
          <cell r="S6844">
            <v>0</v>
          </cell>
          <cell r="W6844">
            <v>0</v>
          </cell>
          <cell r="Y6844">
            <v>0</v>
          </cell>
          <cell r="AA6844">
            <v>0</v>
          </cell>
          <cell r="AE6844">
            <v>2016.3320000000001</v>
          </cell>
        </row>
        <row r="6845">
          <cell r="C6845">
            <v>48471</v>
          </cell>
          <cell r="D6845">
            <v>38</v>
          </cell>
          <cell r="G6845">
            <v>0</v>
          </cell>
          <cell r="J6845">
            <v>0</v>
          </cell>
          <cell r="K6845">
            <v>0</v>
          </cell>
          <cell r="O6845" t="str">
            <v>0</v>
          </cell>
          <cell r="S6845">
            <v>0</v>
          </cell>
          <cell r="W6845">
            <v>0</v>
          </cell>
          <cell r="Y6845">
            <v>0</v>
          </cell>
          <cell r="AA6845">
            <v>0</v>
          </cell>
          <cell r="AE6845">
            <v>2016.3320000000001</v>
          </cell>
        </row>
        <row r="6846">
          <cell r="C6846">
            <v>48472</v>
          </cell>
          <cell r="D6846">
            <v>38</v>
          </cell>
          <cell r="G6846">
            <v>0</v>
          </cell>
          <cell r="J6846">
            <v>0</v>
          </cell>
          <cell r="K6846">
            <v>0</v>
          </cell>
          <cell r="O6846" t="str">
            <v>0</v>
          </cell>
          <cell r="S6846">
            <v>0</v>
          </cell>
          <cell r="W6846">
            <v>0</v>
          </cell>
          <cell r="Y6846">
            <v>0</v>
          </cell>
          <cell r="AA6846">
            <v>0</v>
          </cell>
          <cell r="AE6846">
            <v>2016.3320000000001</v>
          </cell>
        </row>
        <row r="6847">
          <cell r="C6847">
            <v>48473</v>
          </cell>
          <cell r="D6847">
            <v>38</v>
          </cell>
          <cell r="G6847">
            <v>0</v>
          </cell>
          <cell r="J6847">
            <v>0</v>
          </cell>
          <cell r="K6847">
            <v>0</v>
          </cell>
          <cell r="O6847" t="str">
            <v>0</v>
          </cell>
          <cell r="S6847">
            <v>0</v>
          </cell>
          <cell r="W6847">
            <v>0</v>
          </cell>
          <cell r="Y6847">
            <v>0</v>
          </cell>
          <cell r="AA6847">
            <v>0</v>
          </cell>
          <cell r="AE6847">
            <v>2016.3320000000001</v>
          </cell>
        </row>
        <row r="6848">
          <cell r="C6848">
            <v>48474</v>
          </cell>
          <cell r="D6848">
            <v>38</v>
          </cell>
          <cell r="G6848">
            <v>0</v>
          </cell>
          <cell r="J6848">
            <v>0</v>
          </cell>
          <cell r="K6848">
            <v>0</v>
          </cell>
          <cell r="O6848" t="str">
            <v>0</v>
          </cell>
          <cell r="S6848">
            <v>0</v>
          </cell>
          <cell r="W6848">
            <v>0</v>
          </cell>
          <cell r="Y6848">
            <v>0</v>
          </cell>
          <cell r="AA6848">
            <v>0</v>
          </cell>
          <cell r="AE6848">
            <v>2016.3320000000001</v>
          </cell>
        </row>
        <row r="6849">
          <cell r="C6849">
            <v>48475</v>
          </cell>
          <cell r="D6849">
            <v>38</v>
          </cell>
          <cell r="G6849">
            <v>0</v>
          </cell>
          <cell r="J6849">
            <v>0</v>
          </cell>
          <cell r="K6849">
            <v>0</v>
          </cell>
          <cell r="O6849" t="str">
            <v>0</v>
          </cell>
          <cell r="S6849">
            <v>0</v>
          </cell>
          <cell r="W6849">
            <v>0</v>
          </cell>
          <cell r="Y6849">
            <v>0</v>
          </cell>
          <cell r="AA6849">
            <v>0</v>
          </cell>
          <cell r="AE6849">
            <v>2016.3320000000001</v>
          </cell>
        </row>
        <row r="6850">
          <cell r="C6850">
            <v>48476</v>
          </cell>
          <cell r="D6850">
            <v>38</v>
          </cell>
          <cell r="G6850">
            <v>0</v>
          </cell>
          <cell r="J6850">
            <v>0</v>
          </cell>
          <cell r="K6850">
            <v>0</v>
          </cell>
          <cell r="O6850" t="str">
            <v>0</v>
          </cell>
          <cell r="S6850">
            <v>0</v>
          </cell>
          <cell r="W6850">
            <v>0</v>
          </cell>
          <cell r="Y6850">
            <v>0</v>
          </cell>
          <cell r="AA6850">
            <v>0</v>
          </cell>
          <cell r="AE6850">
            <v>2016.3320000000001</v>
          </cell>
        </row>
        <row r="6851">
          <cell r="C6851">
            <v>48477</v>
          </cell>
          <cell r="D6851">
            <v>39</v>
          </cell>
          <cell r="G6851">
            <v>0</v>
          </cell>
          <cell r="J6851">
            <v>0</v>
          </cell>
          <cell r="K6851">
            <v>0</v>
          </cell>
          <cell r="O6851" t="str">
            <v>0</v>
          </cell>
          <cell r="S6851">
            <v>0</v>
          </cell>
          <cell r="W6851">
            <v>0</v>
          </cell>
          <cell r="Y6851">
            <v>0</v>
          </cell>
          <cell r="AA6851">
            <v>0</v>
          </cell>
          <cell r="AE6851">
            <v>2016.3320000000001</v>
          </cell>
        </row>
        <row r="6852">
          <cell r="C6852">
            <v>48478</v>
          </cell>
          <cell r="D6852">
            <v>39</v>
          </cell>
          <cell r="G6852">
            <v>0</v>
          </cell>
          <cell r="J6852">
            <v>0</v>
          </cell>
          <cell r="K6852">
            <v>0</v>
          </cell>
          <cell r="O6852" t="str">
            <v>0</v>
          </cell>
          <cell r="S6852">
            <v>0</v>
          </cell>
          <cell r="W6852">
            <v>0</v>
          </cell>
          <cell r="Y6852">
            <v>0</v>
          </cell>
          <cell r="AA6852">
            <v>0</v>
          </cell>
          <cell r="AE6852">
            <v>2016.3320000000001</v>
          </cell>
        </row>
        <row r="6853">
          <cell r="C6853">
            <v>48479</v>
          </cell>
          <cell r="D6853">
            <v>39</v>
          </cell>
          <cell r="G6853">
            <v>0</v>
          </cell>
          <cell r="J6853">
            <v>0</v>
          </cell>
          <cell r="K6853">
            <v>0</v>
          </cell>
          <cell r="O6853" t="str">
            <v>0</v>
          </cell>
          <cell r="S6853">
            <v>0</v>
          </cell>
          <cell r="W6853">
            <v>0</v>
          </cell>
          <cell r="Y6853">
            <v>0</v>
          </cell>
          <cell r="AA6853">
            <v>0</v>
          </cell>
          <cell r="AE6853">
            <v>2016.3320000000001</v>
          </cell>
        </row>
        <row r="6854">
          <cell r="C6854">
            <v>48480</v>
          </cell>
          <cell r="D6854">
            <v>39</v>
          </cell>
          <cell r="G6854">
            <v>0</v>
          </cell>
          <cell r="J6854">
            <v>0</v>
          </cell>
          <cell r="K6854">
            <v>0</v>
          </cell>
          <cell r="O6854" t="str">
            <v>0</v>
          </cell>
          <cell r="S6854">
            <v>0</v>
          </cell>
          <cell r="W6854">
            <v>0</v>
          </cell>
          <cell r="Y6854">
            <v>0</v>
          </cell>
          <cell r="AA6854">
            <v>0</v>
          </cell>
          <cell r="AE6854">
            <v>2016.3320000000001</v>
          </cell>
        </row>
        <row r="6855">
          <cell r="C6855">
            <v>48481</v>
          </cell>
          <cell r="D6855">
            <v>39</v>
          </cell>
          <cell r="G6855">
            <v>0</v>
          </cell>
          <cell r="J6855">
            <v>0</v>
          </cell>
          <cell r="K6855">
            <v>0</v>
          </cell>
          <cell r="O6855" t="str">
            <v>0</v>
          </cell>
          <cell r="S6855">
            <v>0</v>
          </cell>
          <cell r="W6855">
            <v>0</v>
          </cell>
          <cell r="Y6855">
            <v>0</v>
          </cell>
          <cell r="AA6855">
            <v>0</v>
          </cell>
          <cell r="AE6855">
            <v>2016.3320000000001</v>
          </cell>
        </row>
        <row r="6856">
          <cell r="C6856">
            <v>48482</v>
          </cell>
          <cell r="D6856">
            <v>39</v>
          </cell>
          <cell r="G6856">
            <v>0</v>
          </cell>
          <cell r="J6856">
            <v>0</v>
          </cell>
          <cell r="K6856">
            <v>0</v>
          </cell>
          <cell r="O6856" t="str">
            <v>0</v>
          </cell>
          <cell r="S6856">
            <v>0</v>
          </cell>
          <cell r="W6856">
            <v>0</v>
          </cell>
          <cell r="Y6856">
            <v>0</v>
          </cell>
          <cell r="AA6856">
            <v>0</v>
          </cell>
          <cell r="AE6856">
            <v>2016.3320000000001</v>
          </cell>
        </row>
        <row r="6857">
          <cell r="C6857">
            <v>48483</v>
          </cell>
          <cell r="D6857">
            <v>39</v>
          </cell>
          <cell r="G6857">
            <v>0</v>
          </cell>
          <cell r="J6857">
            <v>0</v>
          </cell>
          <cell r="K6857">
            <v>0</v>
          </cell>
          <cell r="O6857" t="str">
            <v>0</v>
          </cell>
          <cell r="S6857">
            <v>0</v>
          </cell>
          <cell r="W6857">
            <v>0</v>
          </cell>
          <cell r="Y6857">
            <v>0</v>
          </cell>
          <cell r="AA6857">
            <v>0</v>
          </cell>
          <cell r="AE6857">
            <v>2016.3320000000001</v>
          </cell>
        </row>
        <row r="6858">
          <cell r="C6858">
            <v>48484</v>
          </cell>
          <cell r="D6858">
            <v>40</v>
          </cell>
          <cell r="G6858">
            <v>0</v>
          </cell>
          <cell r="J6858">
            <v>0</v>
          </cell>
          <cell r="K6858">
            <v>0</v>
          </cell>
          <cell r="O6858" t="str">
            <v>0</v>
          </cell>
          <cell r="S6858">
            <v>0</v>
          </cell>
          <cell r="W6858">
            <v>0</v>
          </cell>
          <cell r="Y6858">
            <v>0</v>
          </cell>
          <cell r="AA6858">
            <v>0</v>
          </cell>
          <cell r="AE6858">
            <v>2016.3320000000001</v>
          </cell>
        </row>
        <row r="6859">
          <cell r="C6859">
            <v>48485</v>
          </cell>
          <cell r="D6859">
            <v>40</v>
          </cell>
          <cell r="G6859">
            <v>0</v>
          </cell>
          <cell r="J6859">
            <v>0</v>
          </cell>
          <cell r="K6859">
            <v>0</v>
          </cell>
          <cell r="O6859" t="str">
            <v>0</v>
          </cell>
          <cell r="S6859">
            <v>0</v>
          </cell>
          <cell r="W6859">
            <v>0</v>
          </cell>
          <cell r="Y6859">
            <v>0</v>
          </cell>
          <cell r="AA6859">
            <v>0</v>
          </cell>
        </row>
        <row r="6860">
          <cell r="C6860">
            <v>48486</v>
          </cell>
          <cell r="D6860">
            <v>40</v>
          </cell>
          <cell r="G6860">
            <v>0</v>
          </cell>
          <cell r="J6860">
            <v>0</v>
          </cell>
          <cell r="K6860">
            <v>0</v>
          </cell>
          <cell r="O6860" t="str">
            <v>0</v>
          </cell>
          <cell r="S6860">
            <v>0</v>
          </cell>
          <cell r="W6860">
            <v>0</v>
          </cell>
          <cell r="Y6860">
            <v>0</v>
          </cell>
          <cell r="AA6860">
            <v>0</v>
          </cell>
          <cell r="AE6860">
            <v>2016.3320000000001</v>
          </cell>
        </row>
        <row r="6861">
          <cell r="C6861">
            <v>48487</v>
          </cell>
          <cell r="D6861">
            <v>40</v>
          </cell>
          <cell r="G6861">
            <v>0</v>
          </cell>
          <cell r="J6861">
            <v>0</v>
          </cell>
          <cell r="K6861">
            <v>0</v>
          </cell>
          <cell r="O6861" t="str">
            <v>0</v>
          </cell>
          <cell r="S6861">
            <v>0</v>
          </cell>
          <cell r="W6861">
            <v>0</v>
          </cell>
          <cell r="Y6861">
            <v>0</v>
          </cell>
          <cell r="AA6861">
            <v>0</v>
          </cell>
          <cell r="AE6861">
            <v>2016.3320000000001</v>
          </cell>
        </row>
        <row r="6862">
          <cell r="C6862">
            <v>48488</v>
          </cell>
          <cell r="D6862">
            <v>40</v>
          </cell>
          <cell r="G6862">
            <v>0</v>
          </cell>
          <cell r="J6862">
            <v>0</v>
          </cell>
          <cell r="K6862">
            <v>0</v>
          </cell>
          <cell r="O6862" t="str">
            <v>0</v>
          </cell>
          <cell r="S6862">
            <v>0</v>
          </cell>
          <cell r="W6862">
            <v>0</v>
          </cell>
          <cell r="Y6862">
            <v>0</v>
          </cell>
          <cell r="AA6862">
            <v>0</v>
          </cell>
          <cell r="AE6862">
            <v>2016.3320000000001</v>
          </cell>
        </row>
        <row r="6863">
          <cell r="C6863">
            <v>48489</v>
          </cell>
          <cell r="D6863">
            <v>40</v>
          </cell>
          <cell r="G6863">
            <v>0</v>
          </cell>
          <cell r="J6863">
            <v>0</v>
          </cell>
          <cell r="K6863">
            <v>0</v>
          </cell>
          <cell r="O6863" t="str">
            <v>0</v>
          </cell>
          <cell r="S6863">
            <v>0</v>
          </cell>
          <cell r="W6863">
            <v>0</v>
          </cell>
          <cell r="Y6863">
            <v>0</v>
          </cell>
          <cell r="AA6863">
            <v>0</v>
          </cell>
          <cell r="AE6863">
            <v>2016.3320000000001</v>
          </cell>
        </row>
        <row r="6864">
          <cell r="C6864">
            <v>48490</v>
          </cell>
          <cell r="D6864">
            <v>40</v>
          </cell>
          <cell r="G6864">
            <v>0</v>
          </cell>
          <cell r="J6864">
            <v>0</v>
          </cell>
          <cell r="K6864">
            <v>0</v>
          </cell>
          <cell r="O6864" t="str">
            <v>0</v>
          </cell>
          <cell r="S6864">
            <v>0</v>
          </cell>
          <cell r="W6864">
            <v>0</v>
          </cell>
          <cell r="Y6864">
            <v>0</v>
          </cell>
          <cell r="AA6864">
            <v>0</v>
          </cell>
          <cell r="AE6864">
            <v>2016.3320000000001</v>
          </cell>
        </row>
        <row r="6865">
          <cell r="C6865">
            <v>48491</v>
          </cell>
          <cell r="D6865">
            <v>41</v>
          </cell>
          <cell r="G6865">
            <v>0</v>
          </cell>
          <cell r="J6865">
            <v>0</v>
          </cell>
          <cell r="K6865">
            <v>0</v>
          </cell>
          <cell r="O6865" t="str">
            <v>0</v>
          </cell>
          <cell r="S6865">
            <v>0</v>
          </cell>
          <cell r="W6865">
            <v>0</v>
          </cell>
          <cell r="Y6865">
            <v>0</v>
          </cell>
          <cell r="AA6865">
            <v>0</v>
          </cell>
          <cell r="AE6865">
            <v>2016.3320000000001</v>
          </cell>
        </row>
        <row r="6866">
          <cell r="C6866">
            <v>48492</v>
          </cell>
          <cell r="D6866">
            <v>41</v>
          </cell>
          <cell r="G6866">
            <v>0</v>
          </cell>
          <cell r="J6866">
            <v>0</v>
          </cell>
          <cell r="K6866">
            <v>0</v>
          </cell>
          <cell r="O6866" t="str">
            <v>0</v>
          </cell>
          <cell r="S6866">
            <v>0</v>
          </cell>
          <cell r="W6866">
            <v>0</v>
          </cell>
          <cell r="Y6866">
            <v>0</v>
          </cell>
          <cell r="AA6866">
            <v>0</v>
          </cell>
          <cell r="AE6866">
            <v>2016.3320000000001</v>
          </cell>
        </row>
        <row r="6867">
          <cell r="C6867">
            <v>48493</v>
          </cell>
          <cell r="D6867">
            <v>41</v>
          </cell>
          <cell r="G6867">
            <v>0</v>
          </cell>
          <cell r="J6867">
            <v>0</v>
          </cell>
          <cell r="K6867">
            <v>0</v>
          </cell>
          <cell r="O6867" t="str">
            <v>0</v>
          </cell>
          <cell r="S6867">
            <v>0</v>
          </cell>
          <cell r="W6867">
            <v>0</v>
          </cell>
          <cell r="Y6867">
            <v>0</v>
          </cell>
          <cell r="AA6867">
            <v>0</v>
          </cell>
          <cell r="AE6867">
            <v>2016.3320000000001</v>
          </cell>
        </row>
        <row r="6868">
          <cell r="C6868">
            <v>48494</v>
          </cell>
          <cell r="D6868">
            <v>41</v>
          </cell>
          <cell r="G6868">
            <v>0</v>
          </cell>
          <cell r="J6868">
            <v>0</v>
          </cell>
          <cell r="K6868">
            <v>0</v>
          </cell>
          <cell r="O6868" t="str">
            <v>0</v>
          </cell>
          <cell r="S6868">
            <v>0</v>
          </cell>
          <cell r="W6868">
            <v>0</v>
          </cell>
          <cell r="Y6868">
            <v>0</v>
          </cell>
          <cell r="AA6868">
            <v>0</v>
          </cell>
          <cell r="AE6868">
            <v>2016.3320000000001</v>
          </cell>
        </row>
        <row r="6869">
          <cell r="C6869">
            <v>48495</v>
          </cell>
          <cell r="D6869">
            <v>41</v>
          </cell>
          <cell r="G6869">
            <v>0</v>
          </cell>
          <cell r="J6869">
            <v>0</v>
          </cell>
          <cell r="K6869">
            <v>0</v>
          </cell>
          <cell r="O6869" t="str">
            <v>0</v>
          </cell>
          <cell r="S6869">
            <v>0</v>
          </cell>
          <cell r="W6869">
            <v>0</v>
          </cell>
          <cell r="Y6869">
            <v>0</v>
          </cell>
          <cell r="AA6869">
            <v>0</v>
          </cell>
          <cell r="AE6869">
            <v>2016.3320000000001</v>
          </cell>
        </row>
        <row r="6870">
          <cell r="C6870">
            <v>48496</v>
          </cell>
          <cell r="D6870">
            <v>41</v>
          </cell>
          <cell r="G6870">
            <v>0</v>
          </cell>
          <cell r="J6870">
            <v>0</v>
          </cell>
          <cell r="K6870">
            <v>0</v>
          </cell>
          <cell r="O6870" t="str">
            <v>0</v>
          </cell>
          <cell r="S6870">
            <v>0</v>
          </cell>
          <cell r="W6870">
            <v>0</v>
          </cell>
          <cell r="Y6870">
            <v>0</v>
          </cell>
          <cell r="AA6870">
            <v>0</v>
          </cell>
          <cell r="AE6870">
            <v>2016.3320000000001</v>
          </cell>
        </row>
        <row r="6871">
          <cell r="C6871">
            <v>48497</v>
          </cell>
          <cell r="D6871">
            <v>41</v>
          </cell>
          <cell r="G6871">
            <v>0</v>
          </cell>
          <cell r="J6871">
            <v>0</v>
          </cell>
          <cell r="K6871">
            <v>0</v>
          </cell>
          <cell r="O6871" t="str">
            <v>0</v>
          </cell>
          <cell r="S6871">
            <v>0</v>
          </cell>
          <cell r="W6871">
            <v>0</v>
          </cell>
          <cell r="Y6871">
            <v>0</v>
          </cell>
          <cell r="AA6871">
            <v>0</v>
          </cell>
          <cell r="AE6871">
            <v>2016.3320000000001</v>
          </cell>
        </row>
        <row r="6872">
          <cell r="C6872">
            <v>48498</v>
          </cell>
          <cell r="D6872">
            <v>42</v>
          </cell>
          <cell r="G6872">
            <v>0</v>
          </cell>
          <cell r="J6872">
            <v>0</v>
          </cell>
          <cell r="K6872">
            <v>0</v>
          </cell>
          <cell r="O6872" t="str">
            <v>0</v>
          </cell>
          <cell r="S6872">
            <v>0</v>
          </cell>
          <cell r="W6872">
            <v>0</v>
          </cell>
          <cell r="Y6872">
            <v>0</v>
          </cell>
          <cell r="AA6872">
            <v>0</v>
          </cell>
          <cell r="AE6872">
            <v>2016.3320000000001</v>
          </cell>
        </row>
        <row r="6873">
          <cell r="C6873">
            <v>48499</v>
          </cell>
          <cell r="D6873">
            <v>42</v>
          </cell>
          <cell r="G6873">
            <v>0</v>
          </cell>
          <cell r="J6873">
            <v>0</v>
          </cell>
          <cell r="K6873">
            <v>0</v>
          </cell>
          <cell r="O6873" t="str">
            <v>0</v>
          </cell>
          <cell r="S6873">
            <v>0</v>
          </cell>
          <cell r="W6873">
            <v>0</v>
          </cell>
          <cell r="Y6873">
            <v>0</v>
          </cell>
          <cell r="AA6873">
            <v>0</v>
          </cell>
          <cell r="AE6873">
            <v>2016.3320000000001</v>
          </cell>
        </row>
        <row r="6874">
          <cell r="C6874">
            <v>48500</v>
          </cell>
          <cell r="D6874">
            <v>42</v>
          </cell>
          <cell r="G6874">
            <v>0</v>
          </cell>
          <cell r="J6874">
            <v>0</v>
          </cell>
          <cell r="K6874">
            <v>0</v>
          </cell>
          <cell r="O6874" t="str">
            <v>0</v>
          </cell>
          <cell r="S6874">
            <v>0</v>
          </cell>
          <cell r="W6874">
            <v>0</v>
          </cell>
          <cell r="Y6874">
            <v>0</v>
          </cell>
          <cell r="AA6874">
            <v>0</v>
          </cell>
          <cell r="AE6874">
            <v>2016.3320000000001</v>
          </cell>
        </row>
        <row r="6875">
          <cell r="C6875">
            <v>48501</v>
          </cell>
          <cell r="D6875">
            <v>42</v>
          </cell>
          <cell r="G6875">
            <v>0</v>
          </cell>
          <cell r="J6875">
            <v>0</v>
          </cell>
          <cell r="K6875">
            <v>0</v>
          </cell>
          <cell r="O6875" t="str">
            <v>0</v>
          </cell>
          <cell r="S6875">
            <v>0</v>
          </cell>
          <cell r="W6875">
            <v>0</v>
          </cell>
          <cell r="Y6875">
            <v>0</v>
          </cell>
          <cell r="AA6875">
            <v>0</v>
          </cell>
          <cell r="AE6875">
            <v>2016.3320000000001</v>
          </cell>
        </row>
        <row r="6876">
          <cell r="C6876">
            <v>48502</v>
          </cell>
          <cell r="D6876">
            <v>42</v>
          </cell>
          <cell r="G6876">
            <v>0</v>
          </cell>
          <cell r="J6876">
            <v>0</v>
          </cell>
          <cell r="K6876">
            <v>0</v>
          </cell>
          <cell r="O6876" t="str">
            <v>0</v>
          </cell>
          <cell r="S6876">
            <v>0</v>
          </cell>
          <cell r="W6876">
            <v>0</v>
          </cell>
          <cell r="Y6876">
            <v>0</v>
          </cell>
          <cell r="AA6876">
            <v>0</v>
          </cell>
          <cell r="AE6876">
            <v>2016.3320000000001</v>
          </cell>
        </row>
        <row r="6877">
          <cell r="C6877">
            <v>48503</v>
          </cell>
          <cell r="D6877">
            <v>42</v>
          </cell>
          <cell r="G6877">
            <v>0</v>
          </cell>
          <cell r="J6877">
            <v>0</v>
          </cell>
          <cell r="K6877">
            <v>0</v>
          </cell>
          <cell r="O6877" t="str">
            <v>0</v>
          </cell>
          <cell r="S6877">
            <v>0</v>
          </cell>
          <cell r="W6877">
            <v>0</v>
          </cell>
          <cell r="Y6877">
            <v>0</v>
          </cell>
          <cell r="AA6877">
            <v>0</v>
          </cell>
          <cell r="AE6877">
            <v>2016.3320000000001</v>
          </cell>
        </row>
        <row r="6878">
          <cell r="C6878">
            <v>48504</v>
          </cell>
          <cell r="D6878">
            <v>42</v>
          </cell>
          <cell r="G6878">
            <v>0</v>
          </cell>
          <cell r="J6878">
            <v>0</v>
          </cell>
          <cell r="K6878">
            <v>0</v>
          </cell>
          <cell r="O6878" t="str">
            <v>0</v>
          </cell>
          <cell r="S6878">
            <v>0</v>
          </cell>
          <cell r="W6878">
            <v>0</v>
          </cell>
          <cell r="Y6878">
            <v>0</v>
          </cell>
          <cell r="AA6878">
            <v>0</v>
          </cell>
          <cell r="AE6878">
            <v>2016.3320000000001</v>
          </cell>
        </row>
        <row r="6879">
          <cell r="C6879">
            <v>48505</v>
          </cell>
          <cell r="D6879">
            <v>43</v>
          </cell>
          <cell r="G6879">
            <v>0</v>
          </cell>
          <cell r="J6879">
            <v>0</v>
          </cell>
          <cell r="K6879">
            <v>0</v>
          </cell>
          <cell r="O6879" t="str">
            <v>0</v>
          </cell>
          <cell r="S6879">
            <v>0</v>
          </cell>
          <cell r="W6879">
            <v>0</v>
          </cell>
          <cell r="Y6879">
            <v>0</v>
          </cell>
          <cell r="AA6879">
            <v>0</v>
          </cell>
          <cell r="AE6879">
            <v>2016.3320000000001</v>
          </cell>
        </row>
        <row r="6880">
          <cell r="C6880">
            <v>48506</v>
          </cell>
          <cell r="D6880">
            <v>43</v>
          </cell>
          <cell r="G6880">
            <v>0</v>
          </cell>
          <cell r="J6880">
            <v>0</v>
          </cell>
          <cell r="K6880">
            <v>0</v>
          </cell>
          <cell r="O6880" t="str">
            <v>0</v>
          </cell>
          <cell r="S6880">
            <v>0</v>
          </cell>
          <cell r="W6880">
            <v>0</v>
          </cell>
          <cell r="Y6880">
            <v>0</v>
          </cell>
          <cell r="AA6880">
            <v>0</v>
          </cell>
          <cell r="AE6880">
            <v>2016.3320000000001</v>
          </cell>
        </row>
        <row r="6881">
          <cell r="C6881">
            <v>48507</v>
          </cell>
          <cell r="D6881">
            <v>43</v>
          </cell>
          <cell r="G6881">
            <v>0</v>
          </cell>
          <cell r="J6881">
            <v>0</v>
          </cell>
          <cell r="K6881">
            <v>0</v>
          </cell>
          <cell r="O6881" t="str">
            <v>0</v>
          </cell>
          <cell r="S6881">
            <v>0</v>
          </cell>
          <cell r="W6881">
            <v>0</v>
          </cell>
          <cell r="Y6881">
            <v>0</v>
          </cell>
          <cell r="AA6881">
            <v>0</v>
          </cell>
          <cell r="AE6881">
            <v>2016.3320000000001</v>
          </cell>
        </row>
        <row r="6882">
          <cell r="C6882">
            <v>48508</v>
          </cell>
          <cell r="D6882">
            <v>43</v>
          </cell>
          <cell r="G6882">
            <v>0</v>
          </cell>
          <cell r="J6882">
            <v>0</v>
          </cell>
          <cell r="K6882">
            <v>0</v>
          </cell>
          <cell r="O6882" t="str">
            <v>0</v>
          </cell>
          <cell r="S6882">
            <v>0</v>
          </cell>
          <cell r="W6882">
            <v>0</v>
          </cell>
          <cell r="Y6882">
            <v>0</v>
          </cell>
          <cell r="AA6882">
            <v>0</v>
          </cell>
          <cell r="AE6882">
            <v>2016.3320000000001</v>
          </cell>
        </row>
        <row r="6883">
          <cell r="C6883">
            <v>48509</v>
          </cell>
          <cell r="D6883">
            <v>43</v>
          </cell>
          <cell r="G6883">
            <v>0</v>
          </cell>
          <cell r="J6883">
            <v>0</v>
          </cell>
          <cell r="K6883">
            <v>0</v>
          </cell>
          <cell r="O6883" t="str">
            <v>0</v>
          </cell>
          <cell r="S6883">
            <v>0</v>
          </cell>
          <cell r="W6883">
            <v>0</v>
          </cell>
          <cell r="Y6883">
            <v>0</v>
          </cell>
          <cell r="AA6883">
            <v>0</v>
          </cell>
          <cell r="AE6883">
            <v>2016.3320000000001</v>
          </cell>
        </row>
        <row r="6884">
          <cell r="C6884">
            <v>48510</v>
          </cell>
          <cell r="D6884">
            <v>43</v>
          </cell>
          <cell r="G6884">
            <v>0</v>
          </cell>
          <cell r="J6884">
            <v>0</v>
          </cell>
          <cell r="K6884">
            <v>0</v>
          </cell>
          <cell r="O6884" t="str">
            <v>0</v>
          </cell>
          <cell r="S6884">
            <v>0</v>
          </cell>
          <cell r="W6884">
            <v>0</v>
          </cell>
          <cell r="Y6884">
            <v>0</v>
          </cell>
          <cell r="AA6884">
            <v>0</v>
          </cell>
          <cell r="AE6884">
            <v>2016.3320000000001</v>
          </cell>
        </row>
        <row r="6885">
          <cell r="C6885">
            <v>48511</v>
          </cell>
          <cell r="D6885">
            <v>43</v>
          </cell>
          <cell r="G6885">
            <v>0</v>
          </cell>
          <cell r="J6885">
            <v>0</v>
          </cell>
          <cell r="K6885">
            <v>0</v>
          </cell>
          <cell r="O6885" t="str">
            <v>0</v>
          </cell>
          <cell r="S6885">
            <v>0</v>
          </cell>
          <cell r="W6885">
            <v>0</v>
          </cell>
          <cell r="Y6885">
            <v>0</v>
          </cell>
          <cell r="AA6885">
            <v>0</v>
          </cell>
          <cell r="AE6885">
            <v>2016.3320000000001</v>
          </cell>
        </row>
        <row r="6886">
          <cell r="C6886">
            <v>48512</v>
          </cell>
          <cell r="D6886">
            <v>44</v>
          </cell>
          <cell r="G6886">
            <v>0</v>
          </cell>
          <cell r="J6886">
            <v>0</v>
          </cell>
          <cell r="K6886">
            <v>0</v>
          </cell>
          <cell r="O6886" t="str">
            <v>0</v>
          </cell>
          <cell r="S6886">
            <v>0</v>
          </cell>
          <cell r="W6886">
            <v>0</v>
          </cell>
          <cell r="Y6886">
            <v>0</v>
          </cell>
          <cell r="AA6886">
            <v>0</v>
          </cell>
          <cell r="AE6886">
            <v>2016.3320000000001</v>
          </cell>
        </row>
        <row r="6887">
          <cell r="C6887">
            <v>48513</v>
          </cell>
          <cell r="D6887">
            <v>44</v>
          </cell>
          <cell r="G6887">
            <v>0</v>
          </cell>
          <cell r="J6887">
            <v>0</v>
          </cell>
          <cell r="K6887">
            <v>0</v>
          </cell>
          <cell r="O6887" t="str">
            <v>0</v>
          </cell>
          <cell r="S6887">
            <v>0</v>
          </cell>
          <cell r="W6887">
            <v>0</v>
          </cell>
          <cell r="Y6887">
            <v>0</v>
          </cell>
          <cell r="AA6887">
            <v>0</v>
          </cell>
          <cell r="AE6887">
            <v>2016.3320000000001</v>
          </cell>
        </row>
        <row r="6888">
          <cell r="C6888">
            <v>48514</v>
          </cell>
          <cell r="D6888">
            <v>44</v>
          </cell>
          <cell r="G6888">
            <v>0</v>
          </cell>
          <cell r="J6888">
            <v>0</v>
          </cell>
          <cell r="K6888">
            <v>0</v>
          </cell>
          <cell r="O6888" t="str">
            <v>0</v>
          </cell>
          <cell r="S6888">
            <v>0</v>
          </cell>
          <cell r="W6888">
            <v>0</v>
          </cell>
          <cell r="Y6888">
            <v>0</v>
          </cell>
          <cell r="AA6888">
            <v>0</v>
          </cell>
          <cell r="AE6888">
            <v>2016.3320000000001</v>
          </cell>
        </row>
        <row r="6889">
          <cell r="C6889">
            <v>48515</v>
          </cell>
          <cell r="D6889">
            <v>44</v>
          </cell>
          <cell r="G6889">
            <v>0</v>
          </cell>
          <cell r="J6889">
            <v>0</v>
          </cell>
          <cell r="K6889">
            <v>0</v>
          </cell>
          <cell r="O6889" t="str">
            <v>0</v>
          </cell>
          <cell r="S6889">
            <v>0</v>
          </cell>
          <cell r="W6889">
            <v>0</v>
          </cell>
          <cell r="Y6889">
            <v>0</v>
          </cell>
          <cell r="AA6889">
            <v>0</v>
          </cell>
        </row>
        <row r="6890">
          <cell r="C6890">
            <v>48516</v>
          </cell>
          <cell r="D6890">
            <v>44</v>
          </cell>
          <cell r="G6890">
            <v>0</v>
          </cell>
          <cell r="J6890">
            <v>0</v>
          </cell>
          <cell r="K6890">
            <v>0</v>
          </cell>
          <cell r="O6890" t="str">
            <v>0</v>
          </cell>
          <cell r="S6890">
            <v>0</v>
          </cell>
          <cell r="W6890">
            <v>0</v>
          </cell>
          <cell r="Y6890">
            <v>0</v>
          </cell>
          <cell r="AA6890">
            <v>0</v>
          </cell>
          <cell r="AE6890">
            <v>2016.3320000000001</v>
          </cell>
        </row>
        <row r="6891">
          <cell r="C6891">
            <v>48517</v>
          </cell>
          <cell r="D6891">
            <v>44</v>
          </cell>
          <cell r="G6891">
            <v>0</v>
          </cell>
          <cell r="J6891">
            <v>0</v>
          </cell>
          <cell r="K6891">
            <v>0</v>
          </cell>
          <cell r="O6891" t="str">
            <v>0</v>
          </cell>
          <cell r="S6891">
            <v>0</v>
          </cell>
          <cell r="W6891">
            <v>0</v>
          </cell>
          <cell r="Y6891">
            <v>0</v>
          </cell>
          <cell r="AA6891">
            <v>0</v>
          </cell>
          <cell r="AE6891">
            <v>2016.3320000000001</v>
          </cell>
        </row>
        <row r="6892">
          <cell r="C6892">
            <v>48518</v>
          </cell>
          <cell r="D6892">
            <v>44</v>
          </cell>
          <cell r="G6892">
            <v>0</v>
          </cell>
          <cell r="J6892">
            <v>0</v>
          </cell>
          <cell r="K6892">
            <v>0</v>
          </cell>
          <cell r="O6892" t="str">
            <v>0</v>
          </cell>
          <cell r="S6892">
            <v>0</v>
          </cell>
          <cell r="W6892">
            <v>0</v>
          </cell>
          <cell r="Y6892">
            <v>0</v>
          </cell>
          <cell r="AA6892">
            <v>0</v>
          </cell>
          <cell r="AE6892">
            <v>2016.3320000000001</v>
          </cell>
        </row>
        <row r="6893">
          <cell r="C6893">
            <v>48519</v>
          </cell>
          <cell r="D6893">
            <v>45</v>
          </cell>
          <cell r="G6893">
            <v>0</v>
          </cell>
          <cell r="J6893">
            <v>0</v>
          </cell>
          <cell r="K6893">
            <v>0</v>
          </cell>
          <cell r="O6893" t="str">
            <v>0</v>
          </cell>
          <cell r="S6893">
            <v>0</v>
          </cell>
          <cell r="W6893">
            <v>0</v>
          </cell>
          <cell r="Y6893">
            <v>0</v>
          </cell>
          <cell r="AA6893">
            <v>0</v>
          </cell>
          <cell r="AE6893">
            <v>2016.3320000000001</v>
          </cell>
        </row>
        <row r="6894">
          <cell r="C6894">
            <v>48520</v>
          </cell>
          <cell r="D6894">
            <v>45</v>
          </cell>
          <cell r="G6894">
            <v>0</v>
          </cell>
          <cell r="J6894">
            <v>0</v>
          </cell>
          <cell r="K6894">
            <v>0</v>
          </cell>
          <cell r="O6894" t="str">
            <v>0</v>
          </cell>
          <cell r="S6894">
            <v>0</v>
          </cell>
          <cell r="W6894">
            <v>0</v>
          </cell>
          <cell r="Y6894">
            <v>0</v>
          </cell>
          <cell r="AA6894">
            <v>0</v>
          </cell>
          <cell r="AE6894">
            <v>2016.3320000000001</v>
          </cell>
        </row>
        <row r="6895">
          <cell r="C6895">
            <v>48521</v>
          </cell>
          <cell r="D6895">
            <v>45</v>
          </cell>
          <cell r="G6895">
            <v>0</v>
          </cell>
          <cell r="J6895">
            <v>0</v>
          </cell>
          <cell r="K6895">
            <v>0</v>
          </cell>
          <cell r="O6895" t="str">
            <v>0</v>
          </cell>
          <cell r="S6895">
            <v>0</v>
          </cell>
          <cell r="W6895">
            <v>0</v>
          </cell>
          <cell r="Y6895">
            <v>0</v>
          </cell>
          <cell r="AA6895">
            <v>0</v>
          </cell>
          <cell r="AE6895">
            <v>2016.3320000000001</v>
          </cell>
        </row>
        <row r="6896">
          <cell r="C6896">
            <v>48522</v>
          </cell>
          <cell r="D6896">
            <v>45</v>
          </cell>
          <cell r="G6896">
            <v>0</v>
          </cell>
          <cell r="J6896">
            <v>0</v>
          </cell>
          <cell r="K6896">
            <v>0</v>
          </cell>
          <cell r="O6896" t="str">
            <v>0</v>
          </cell>
          <cell r="S6896">
            <v>0</v>
          </cell>
          <cell r="W6896">
            <v>0</v>
          </cell>
          <cell r="Y6896">
            <v>0</v>
          </cell>
          <cell r="AA6896">
            <v>0</v>
          </cell>
          <cell r="AE6896">
            <v>2016.3320000000001</v>
          </cell>
        </row>
        <row r="6897">
          <cell r="C6897">
            <v>48523</v>
          </cell>
          <cell r="D6897">
            <v>45</v>
          </cell>
          <cell r="G6897">
            <v>0</v>
          </cell>
          <cell r="J6897">
            <v>0</v>
          </cell>
          <cell r="K6897">
            <v>0</v>
          </cell>
          <cell r="O6897" t="str">
            <v>0</v>
          </cell>
          <cell r="S6897">
            <v>0</v>
          </cell>
          <cell r="W6897">
            <v>0</v>
          </cell>
          <cell r="Y6897">
            <v>0</v>
          </cell>
          <cell r="AA6897">
            <v>0</v>
          </cell>
          <cell r="AE6897">
            <v>2016.3320000000001</v>
          </cell>
        </row>
        <row r="6898">
          <cell r="C6898">
            <v>48524</v>
          </cell>
          <cell r="D6898">
            <v>45</v>
          </cell>
          <cell r="G6898">
            <v>0</v>
          </cell>
          <cell r="J6898">
            <v>0</v>
          </cell>
          <cell r="K6898">
            <v>0</v>
          </cell>
          <cell r="O6898" t="str">
            <v>0</v>
          </cell>
          <cell r="S6898">
            <v>0</v>
          </cell>
          <cell r="W6898">
            <v>0</v>
          </cell>
          <cell r="Y6898">
            <v>0</v>
          </cell>
          <cell r="AA6898">
            <v>0</v>
          </cell>
          <cell r="AE6898">
            <v>2016.3320000000001</v>
          </cell>
        </row>
        <row r="6899">
          <cell r="C6899">
            <v>48525</v>
          </cell>
          <cell r="D6899">
            <v>45</v>
          </cell>
          <cell r="G6899">
            <v>0</v>
          </cell>
          <cell r="J6899">
            <v>0</v>
          </cell>
          <cell r="K6899">
            <v>0</v>
          </cell>
          <cell r="O6899" t="str">
            <v>0</v>
          </cell>
          <cell r="S6899">
            <v>0</v>
          </cell>
          <cell r="W6899">
            <v>0</v>
          </cell>
          <cell r="Y6899">
            <v>0</v>
          </cell>
          <cell r="AA6899">
            <v>0</v>
          </cell>
          <cell r="AE6899">
            <v>2016.3320000000001</v>
          </cell>
        </row>
        <row r="6900">
          <cell r="C6900">
            <v>48526</v>
          </cell>
          <cell r="D6900">
            <v>46</v>
          </cell>
          <cell r="G6900">
            <v>0</v>
          </cell>
          <cell r="J6900">
            <v>0</v>
          </cell>
          <cell r="K6900">
            <v>0</v>
          </cell>
          <cell r="O6900" t="str">
            <v>0</v>
          </cell>
          <cell r="S6900">
            <v>0</v>
          </cell>
          <cell r="W6900">
            <v>0</v>
          </cell>
          <cell r="Y6900">
            <v>0</v>
          </cell>
          <cell r="AA6900">
            <v>0</v>
          </cell>
          <cell r="AE6900">
            <v>2016.3320000000001</v>
          </cell>
        </row>
        <row r="6901">
          <cell r="C6901">
            <v>48527</v>
          </cell>
          <cell r="D6901">
            <v>46</v>
          </cell>
          <cell r="G6901">
            <v>0</v>
          </cell>
          <cell r="J6901">
            <v>0</v>
          </cell>
          <cell r="K6901">
            <v>0</v>
          </cell>
          <cell r="O6901" t="str">
            <v>0</v>
          </cell>
          <cell r="S6901">
            <v>0</v>
          </cell>
          <cell r="W6901">
            <v>0</v>
          </cell>
          <cell r="Y6901">
            <v>0</v>
          </cell>
          <cell r="AA6901">
            <v>0</v>
          </cell>
          <cell r="AE6901">
            <v>2016.3320000000001</v>
          </cell>
        </row>
        <row r="6902">
          <cell r="C6902">
            <v>48528</v>
          </cell>
          <cell r="D6902">
            <v>46</v>
          </cell>
          <cell r="G6902">
            <v>0</v>
          </cell>
          <cell r="J6902">
            <v>0</v>
          </cell>
          <cell r="K6902">
            <v>0</v>
          </cell>
          <cell r="O6902" t="str">
            <v>0</v>
          </cell>
          <cell r="S6902">
            <v>0</v>
          </cell>
          <cell r="W6902">
            <v>0</v>
          </cell>
          <cell r="Y6902">
            <v>0</v>
          </cell>
          <cell r="AA6902">
            <v>0</v>
          </cell>
          <cell r="AE6902">
            <v>2016.3320000000001</v>
          </cell>
        </row>
        <row r="6903">
          <cell r="C6903">
            <v>48529</v>
          </cell>
          <cell r="D6903">
            <v>46</v>
          </cell>
          <cell r="G6903">
            <v>0</v>
          </cell>
          <cell r="J6903">
            <v>0</v>
          </cell>
          <cell r="K6903">
            <v>0</v>
          </cell>
          <cell r="O6903" t="str">
            <v>0</v>
          </cell>
          <cell r="S6903">
            <v>0</v>
          </cell>
          <cell r="W6903">
            <v>0</v>
          </cell>
          <cell r="Y6903">
            <v>0</v>
          </cell>
          <cell r="AA6903">
            <v>0</v>
          </cell>
          <cell r="AE6903">
            <v>2016.3320000000001</v>
          </cell>
        </row>
        <row r="6904">
          <cell r="C6904">
            <v>48530</v>
          </cell>
          <cell r="D6904">
            <v>46</v>
          </cell>
          <cell r="G6904">
            <v>0</v>
          </cell>
          <cell r="J6904">
            <v>0</v>
          </cell>
          <cell r="K6904">
            <v>0</v>
          </cell>
          <cell r="O6904" t="str">
            <v>0</v>
          </cell>
          <cell r="S6904">
            <v>0</v>
          </cell>
          <cell r="W6904">
            <v>0</v>
          </cell>
          <cell r="Y6904">
            <v>0</v>
          </cell>
          <cell r="AA6904">
            <v>0</v>
          </cell>
          <cell r="AE6904">
            <v>2016.3320000000001</v>
          </cell>
        </row>
        <row r="6905">
          <cell r="C6905">
            <v>48531</v>
          </cell>
          <cell r="D6905">
            <v>46</v>
          </cell>
          <cell r="G6905">
            <v>0</v>
          </cell>
          <cell r="J6905">
            <v>0</v>
          </cell>
          <cell r="K6905">
            <v>0</v>
          </cell>
          <cell r="O6905" t="str">
            <v>0</v>
          </cell>
          <cell r="S6905">
            <v>0</v>
          </cell>
          <cell r="W6905">
            <v>0</v>
          </cell>
          <cell r="Y6905">
            <v>0</v>
          </cell>
          <cell r="AA6905">
            <v>0</v>
          </cell>
          <cell r="AE6905">
            <v>2016.3320000000001</v>
          </cell>
        </row>
        <row r="6906">
          <cell r="C6906">
            <v>48532</v>
          </cell>
          <cell r="D6906">
            <v>46</v>
          </cell>
          <cell r="G6906">
            <v>0</v>
          </cell>
          <cell r="J6906">
            <v>0</v>
          </cell>
          <cell r="K6906">
            <v>0</v>
          </cell>
          <cell r="O6906" t="str">
            <v>0</v>
          </cell>
          <cell r="S6906">
            <v>0</v>
          </cell>
          <cell r="W6906">
            <v>0</v>
          </cell>
          <cell r="Y6906">
            <v>0</v>
          </cell>
          <cell r="AA6906">
            <v>0</v>
          </cell>
          <cell r="AE6906">
            <v>2016.3320000000001</v>
          </cell>
        </row>
        <row r="6907">
          <cell r="C6907">
            <v>48533</v>
          </cell>
          <cell r="D6907">
            <v>47</v>
          </cell>
          <cell r="G6907">
            <v>0</v>
          </cell>
          <cell r="J6907">
            <v>0</v>
          </cell>
          <cell r="K6907">
            <v>0</v>
          </cell>
          <cell r="O6907" t="str">
            <v>0</v>
          </cell>
          <cell r="S6907">
            <v>0</v>
          </cell>
          <cell r="W6907">
            <v>0</v>
          </cell>
          <cell r="Y6907">
            <v>0</v>
          </cell>
          <cell r="AA6907">
            <v>0</v>
          </cell>
          <cell r="AE6907">
            <v>2016.3320000000001</v>
          </cell>
        </row>
        <row r="6908">
          <cell r="C6908">
            <v>48534</v>
          </cell>
          <cell r="D6908">
            <v>47</v>
          </cell>
          <cell r="G6908">
            <v>0</v>
          </cell>
          <cell r="J6908">
            <v>0</v>
          </cell>
          <cell r="K6908">
            <v>0</v>
          </cell>
          <cell r="O6908" t="str">
            <v>0</v>
          </cell>
          <cell r="S6908">
            <v>0</v>
          </cell>
          <cell r="W6908">
            <v>0</v>
          </cell>
          <cell r="Y6908">
            <v>0</v>
          </cell>
          <cell r="AA6908">
            <v>0</v>
          </cell>
          <cell r="AE6908">
            <v>2016.3320000000001</v>
          </cell>
        </row>
        <row r="6909">
          <cell r="C6909">
            <v>48535</v>
          </cell>
          <cell r="D6909">
            <v>47</v>
          </cell>
          <cell r="G6909">
            <v>0</v>
          </cell>
          <cell r="J6909">
            <v>0</v>
          </cell>
          <cell r="K6909">
            <v>0</v>
          </cell>
          <cell r="O6909" t="str">
            <v>0</v>
          </cell>
          <cell r="S6909">
            <v>0</v>
          </cell>
          <cell r="W6909">
            <v>0</v>
          </cell>
          <cell r="Y6909">
            <v>0</v>
          </cell>
          <cell r="AA6909">
            <v>0</v>
          </cell>
          <cell r="AE6909">
            <v>2016.3320000000001</v>
          </cell>
        </row>
        <row r="6910">
          <cell r="C6910">
            <v>48536</v>
          </cell>
          <cell r="D6910">
            <v>47</v>
          </cell>
          <cell r="G6910">
            <v>0</v>
          </cell>
          <cell r="J6910">
            <v>0</v>
          </cell>
          <cell r="K6910">
            <v>0</v>
          </cell>
          <cell r="O6910" t="str">
            <v>0</v>
          </cell>
          <cell r="S6910">
            <v>0</v>
          </cell>
          <cell r="W6910">
            <v>0</v>
          </cell>
          <cell r="Y6910">
            <v>0</v>
          </cell>
          <cell r="AA6910">
            <v>0</v>
          </cell>
          <cell r="AE6910">
            <v>2016.3320000000001</v>
          </cell>
        </row>
        <row r="6911">
          <cell r="C6911">
            <v>48537</v>
          </cell>
          <cell r="D6911">
            <v>47</v>
          </cell>
          <cell r="G6911">
            <v>0</v>
          </cell>
          <cell r="J6911">
            <v>0</v>
          </cell>
          <cell r="K6911">
            <v>0</v>
          </cell>
          <cell r="O6911" t="str">
            <v>0</v>
          </cell>
          <cell r="S6911">
            <v>0</v>
          </cell>
          <cell r="W6911">
            <v>0</v>
          </cell>
          <cell r="Y6911">
            <v>0</v>
          </cell>
          <cell r="AA6911">
            <v>0</v>
          </cell>
          <cell r="AE6911">
            <v>2016.3320000000001</v>
          </cell>
        </row>
        <row r="6912">
          <cell r="C6912">
            <v>48538</v>
          </cell>
          <cell r="D6912">
            <v>47</v>
          </cell>
          <cell r="G6912">
            <v>0</v>
          </cell>
          <cell r="J6912">
            <v>0</v>
          </cell>
          <cell r="K6912">
            <v>0</v>
          </cell>
          <cell r="O6912" t="str">
            <v>0</v>
          </cell>
          <cell r="S6912">
            <v>0</v>
          </cell>
          <cell r="W6912">
            <v>0</v>
          </cell>
          <cell r="Y6912">
            <v>0</v>
          </cell>
          <cell r="AA6912">
            <v>0</v>
          </cell>
          <cell r="AE6912">
            <v>2016.3320000000001</v>
          </cell>
        </row>
        <row r="6913">
          <cell r="C6913">
            <v>48539</v>
          </cell>
          <cell r="D6913">
            <v>47</v>
          </cell>
          <cell r="G6913">
            <v>0</v>
          </cell>
          <cell r="J6913">
            <v>0</v>
          </cell>
          <cell r="K6913">
            <v>0</v>
          </cell>
          <cell r="O6913" t="str">
            <v>0</v>
          </cell>
          <cell r="S6913">
            <v>0</v>
          </cell>
          <cell r="W6913">
            <v>0</v>
          </cell>
          <cell r="Y6913">
            <v>0</v>
          </cell>
          <cell r="AA6913">
            <v>0</v>
          </cell>
          <cell r="AE6913">
            <v>2016.3320000000001</v>
          </cell>
        </row>
        <row r="6914">
          <cell r="C6914">
            <v>48540</v>
          </cell>
          <cell r="D6914">
            <v>48</v>
          </cell>
          <cell r="G6914">
            <v>0</v>
          </cell>
          <cell r="J6914">
            <v>0</v>
          </cell>
          <cell r="K6914">
            <v>0</v>
          </cell>
          <cell r="O6914" t="str">
            <v>0</v>
          </cell>
          <cell r="S6914">
            <v>0</v>
          </cell>
          <cell r="W6914">
            <v>0</v>
          </cell>
          <cell r="Y6914">
            <v>0</v>
          </cell>
          <cell r="AA6914">
            <v>0</v>
          </cell>
          <cell r="AE6914">
            <v>2016.3320000000001</v>
          </cell>
        </row>
        <row r="6915">
          <cell r="C6915">
            <v>48541</v>
          </cell>
          <cell r="D6915">
            <v>48</v>
          </cell>
          <cell r="G6915">
            <v>0</v>
          </cell>
          <cell r="J6915">
            <v>0</v>
          </cell>
          <cell r="K6915">
            <v>0</v>
          </cell>
          <cell r="O6915" t="str">
            <v>0</v>
          </cell>
          <cell r="S6915">
            <v>0</v>
          </cell>
          <cell r="W6915">
            <v>0</v>
          </cell>
          <cell r="Y6915">
            <v>0</v>
          </cell>
          <cell r="AA6915">
            <v>0</v>
          </cell>
          <cell r="AE6915">
            <v>2016.3320000000001</v>
          </cell>
        </row>
        <row r="6916">
          <cell r="C6916">
            <v>48542</v>
          </cell>
          <cell r="D6916">
            <v>48</v>
          </cell>
          <cell r="G6916">
            <v>0</v>
          </cell>
          <cell r="J6916">
            <v>0</v>
          </cell>
          <cell r="K6916">
            <v>0</v>
          </cell>
          <cell r="O6916" t="str">
            <v>0</v>
          </cell>
          <cell r="S6916">
            <v>0</v>
          </cell>
          <cell r="W6916">
            <v>0</v>
          </cell>
          <cell r="Y6916">
            <v>0</v>
          </cell>
          <cell r="AA6916">
            <v>0</v>
          </cell>
          <cell r="AE6916">
            <v>2016.3320000000001</v>
          </cell>
        </row>
        <row r="6917">
          <cell r="C6917">
            <v>48543</v>
          </cell>
          <cell r="D6917">
            <v>48</v>
          </cell>
          <cell r="G6917">
            <v>0</v>
          </cell>
          <cell r="J6917">
            <v>0</v>
          </cell>
          <cell r="K6917">
            <v>0</v>
          </cell>
          <cell r="O6917" t="str">
            <v>0</v>
          </cell>
          <cell r="S6917">
            <v>0</v>
          </cell>
          <cell r="W6917">
            <v>0</v>
          </cell>
          <cell r="Y6917">
            <v>0</v>
          </cell>
          <cell r="AA6917">
            <v>0</v>
          </cell>
          <cell r="AE6917">
            <v>2016.3320000000001</v>
          </cell>
        </row>
        <row r="6918">
          <cell r="C6918">
            <v>48544</v>
          </cell>
          <cell r="D6918">
            <v>48</v>
          </cell>
          <cell r="G6918">
            <v>0</v>
          </cell>
          <cell r="J6918">
            <v>0</v>
          </cell>
          <cell r="K6918">
            <v>0</v>
          </cell>
          <cell r="O6918" t="str">
            <v>0</v>
          </cell>
          <cell r="S6918">
            <v>0</v>
          </cell>
          <cell r="W6918">
            <v>0</v>
          </cell>
          <cell r="Y6918">
            <v>0</v>
          </cell>
          <cell r="AA6918">
            <v>0</v>
          </cell>
          <cell r="AE6918">
            <v>2016.3320000000001</v>
          </cell>
        </row>
        <row r="6919">
          <cell r="C6919">
            <v>48545</v>
          </cell>
          <cell r="D6919">
            <v>48</v>
          </cell>
          <cell r="G6919">
            <v>0</v>
          </cell>
          <cell r="J6919">
            <v>0</v>
          </cell>
          <cell r="K6919">
            <v>0</v>
          </cell>
          <cell r="O6919" t="str">
            <v>0</v>
          </cell>
          <cell r="S6919">
            <v>0</v>
          </cell>
          <cell r="W6919">
            <v>0</v>
          </cell>
          <cell r="Y6919">
            <v>0</v>
          </cell>
          <cell r="AA6919">
            <v>0</v>
          </cell>
          <cell r="AE6919">
            <v>2016.3320000000001</v>
          </cell>
        </row>
        <row r="6920">
          <cell r="C6920">
            <v>48546</v>
          </cell>
          <cell r="D6920">
            <v>48</v>
          </cell>
          <cell r="G6920">
            <v>0</v>
          </cell>
          <cell r="J6920">
            <v>0</v>
          </cell>
          <cell r="K6920">
            <v>0</v>
          </cell>
          <cell r="O6920" t="str">
            <v>0</v>
          </cell>
          <cell r="S6920">
            <v>0</v>
          </cell>
          <cell r="W6920">
            <v>0</v>
          </cell>
          <cell r="Y6920">
            <v>0</v>
          </cell>
          <cell r="AA6920">
            <v>0</v>
          </cell>
        </row>
        <row r="6921">
          <cell r="C6921">
            <v>48547</v>
          </cell>
          <cell r="D6921">
            <v>49</v>
          </cell>
          <cell r="G6921">
            <v>0</v>
          </cell>
          <cell r="J6921">
            <v>0</v>
          </cell>
          <cell r="K6921">
            <v>0</v>
          </cell>
          <cell r="O6921" t="str">
            <v>0</v>
          </cell>
          <cell r="S6921">
            <v>0</v>
          </cell>
          <cell r="W6921">
            <v>0</v>
          </cell>
          <cell r="Y6921">
            <v>0</v>
          </cell>
          <cell r="AA6921">
            <v>0</v>
          </cell>
          <cell r="AE6921">
            <v>2016.3320000000001</v>
          </cell>
        </row>
        <row r="6922">
          <cell r="C6922">
            <v>48548</v>
          </cell>
          <cell r="D6922">
            <v>49</v>
          </cell>
          <cell r="G6922">
            <v>0</v>
          </cell>
          <cell r="J6922">
            <v>0</v>
          </cell>
          <cell r="K6922">
            <v>0</v>
          </cell>
          <cell r="O6922" t="str">
            <v>0</v>
          </cell>
          <cell r="S6922">
            <v>0</v>
          </cell>
          <cell r="W6922">
            <v>0</v>
          </cell>
          <cell r="Y6922">
            <v>0</v>
          </cell>
          <cell r="AA6922">
            <v>0</v>
          </cell>
          <cell r="AE6922">
            <v>2016.3320000000001</v>
          </cell>
        </row>
        <row r="6923">
          <cell r="C6923">
            <v>48549</v>
          </cell>
          <cell r="D6923">
            <v>49</v>
          </cell>
          <cell r="G6923">
            <v>0</v>
          </cell>
          <cell r="J6923">
            <v>0</v>
          </cell>
          <cell r="K6923">
            <v>0</v>
          </cell>
          <cell r="O6923" t="str">
            <v>0</v>
          </cell>
          <cell r="S6923">
            <v>0</v>
          </cell>
          <cell r="W6923">
            <v>0</v>
          </cell>
          <cell r="Y6923">
            <v>0</v>
          </cell>
          <cell r="AA6923">
            <v>0</v>
          </cell>
          <cell r="AE6923">
            <v>2016.3320000000001</v>
          </cell>
        </row>
        <row r="6924">
          <cell r="C6924">
            <v>48550</v>
          </cell>
          <cell r="D6924">
            <v>49</v>
          </cell>
          <cell r="G6924">
            <v>0</v>
          </cell>
          <cell r="J6924">
            <v>0</v>
          </cell>
          <cell r="K6924">
            <v>0</v>
          </cell>
          <cell r="O6924" t="str">
            <v>0</v>
          </cell>
          <cell r="S6924">
            <v>0</v>
          </cell>
          <cell r="W6924">
            <v>0</v>
          </cell>
          <cell r="Y6924">
            <v>0</v>
          </cell>
          <cell r="AA6924">
            <v>0</v>
          </cell>
          <cell r="AE6924">
            <v>2016.3320000000001</v>
          </cell>
        </row>
        <row r="6925">
          <cell r="C6925">
            <v>48551</v>
          </cell>
          <cell r="D6925">
            <v>49</v>
          </cell>
          <cell r="G6925">
            <v>0</v>
          </cell>
          <cell r="J6925">
            <v>0</v>
          </cell>
          <cell r="K6925">
            <v>0</v>
          </cell>
          <cell r="O6925" t="str">
            <v>0</v>
          </cell>
          <cell r="S6925">
            <v>0</v>
          </cell>
          <cell r="W6925">
            <v>0</v>
          </cell>
          <cell r="Y6925">
            <v>0</v>
          </cell>
          <cell r="AA6925">
            <v>0</v>
          </cell>
          <cell r="AE6925">
            <v>2016.3320000000001</v>
          </cell>
        </row>
        <row r="6926">
          <cell r="C6926">
            <v>48552</v>
          </cell>
          <cell r="D6926">
            <v>49</v>
          </cell>
          <cell r="G6926">
            <v>0</v>
          </cell>
          <cell r="J6926">
            <v>0</v>
          </cell>
          <cell r="K6926">
            <v>0</v>
          </cell>
          <cell r="O6926" t="str">
            <v>0</v>
          </cell>
          <cell r="S6926">
            <v>0</v>
          </cell>
          <cell r="W6926">
            <v>0</v>
          </cell>
          <cell r="Y6926">
            <v>0</v>
          </cell>
          <cell r="AA6926">
            <v>0</v>
          </cell>
          <cell r="AE6926">
            <v>2016.3320000000001</v>
          </cell>
        </row>
        <row r="6927">
          <cell r="C6927">
            <v>48553</v>
          </cell>
          <cell r="D6927">
            <v>49</v>
          </cell>
          <cell r="G6927">
            <v>0</v>
          </cell>
          <cell r="J6927">
            <v>0</v>
          </cell>
          <cell r="K6927">
            <v>0</v>
          </cell>
          <cell r="O6927" t="str">
            <v>0</v>
          </cell>
          <cell r="S6927">
            <v>0</v>
          </cell>
          <cell r="W6927">
            <v>0</v>
          </cell>
          <cell r="Y6927">
            <v>0</v>
          </cell>
          <cell r="AA6927">
            <v>0</v>
          </cell>
          <cell r="AE6927">
            <v>2016.3320000000001</v>
          </cell>
        </row>
        <row r="6928">
          <cell r="C6928">
            <v>48554</v>
          </cell>
          <cell r="D6928">
            <v>50</v>
          </cell>
          <cell r="G6928">
            <v>0</v>
          </cell>
          <cell r="J6928">
            <v>0</v>
          </cell>
          <cell r="K6928">
            <v>0</v>
          </cell>
          <cell r="O6928" t="str">
            <v>0</v>
          </cell>
          <cell r="S6928">
            <v>0</v>
          </cell>
          <cell r="W6928">
            <v>0</v>
          </cell>
          <cell r="Y6928">
            <v>0</v>
          </cell>
          <cell r="AA6928">
            <v>0</v>
          </cell>
          <cell r="AE6928">
            <v>2016.3320000000001</v>
          </cell>
        </row>
        <row r="6929">
          <cell r="C6929">
            <v>48555</v>
          </cell>
          <cell r="D6929">
            <v>50</v>
          </cell>
          <cell r="G6929">
            <v>0</v>
          </cell>
          <cell r="J6929">
            <v>0</v>
          </cell>
          <cell r="K6929">
            <v>0</v>
          </cell>
          <cell r="O6929" t="str">
            <v>0</v>
          </cell>
          <cell r="S6929">
            <v>0</v>
          </cell>
          <cell r="W6929">
            <v>0</v>
          </cell>
          <cell r="Y6929">
            <v>0</v>
          </cell>
          <cell r="AA6929">
            <v>0</v>
          </cell>
          <cell r="AE6929">
            <v>2016.3320000000001</v>
          </cell>
        </row>
        <row r="6930">
          <cell r="C6930">
            <v>48556</v>
          </cell>
          <cell r="D6930">
            <v>50</v>
          </cell>
          <cell r="G6930">
            <v>0</v>
          </cell>
          <cell r="J6930">
            <v>0</v>
          </cell>
          <cell r="K6930">
            <v>0</v>
          </cell>
          <cell r="O6930" t="str">
            <v>0</v>
          </cell>
          <cell r="S6930">
            <v>0</v>
          </cell>
          <cell r="W6930">
            <v>0</v>
          </cell>
          <cell r="Y6930">
            <v>0</v>
          </cell>
          <cell r="AA6930">
            <v>0</v>
          </cell>
          <cell r="AE6930">
            <v>2016.3320000000001</v>
          </cell>
        </row>
        <row r="6931">
          <cell r="C6931">
            <v>48557</v>
          </cell>
          <cell r="D6931">
            <v>50</v>
          </cell>
          <cell r="G6931">
            <v>0</v>
          </cell>
          <cell r="J6931">
            <v>0</v>
          </cell>
          <cell r="K6931">
            <v>0</v>
          </cell>
          <cell r="O6931" t="str">
            <v>0</v>
          </cell>
          <cell r="S6931">
            <v>0</v>
          </cell>
          <cell r="W6931">
            <v>0</v>
          </cell>
          <cell r="Y6931">
            <v>0</v>
          </cell>
          <cell r="AA6931">
            <v>0</v>
          </cell>
          <cell r="AE6931">
            <v>2016.3320000000001</v>
          </cell>
        </row>
        <row r="6932">
          <cell r="C6932">
            <v>48558</v>
          </cell>
          <cell r="D6932">
            <v>50</v>
          </cell>
          <cell r="G6932">
            <v>0</v>
          </cell>
          <cell r="J6932">
            <v>0</v>
          </cell>
          <cell r="K6932">
            <v>0</v>
          </cell>
          <cell r="O6932" t="str">
            <v>0</v>
          </cell>
          <cell r="S6932">
            <v>0</v>
          </cell>
          <cell r="W6932">
            <v>0</v>
          </cell>
          <cell r="Y6932">
            <v>0</v>
          </cell>
          <cell r="AA6932">
            <v>0</v>
          </cell>
          <cell r="AE6932">
            <v>2016.3320000000001</v>
          </cell>
        </row>
        <row r="6933">
          <cell r="C6933">
            <v>48559</v>
          </cell>
          <cell r="D6933">
            <v>50</v>
          </cell>
          <cell r="G6933">
            <v>0</v>
          </cell>
          <cell r="J6933">
            <v>0</v>
          </cell>
          <cell r="K6933">
            <v>0</v>
          </cell>
          <cell r="O6933" t="str">
            <v>0</v>
          </cell>
          <cell r="S6933">
            <v>0</v>
          </cell>
          <cell r="W6933">
            <v>0</v>
          </cell>
          <cell r="Y6933">
            <v>0</v>
          </cell>
          <cell r="AA6933">
            <v>0</v>
          </cell>
          <cell r="AE6933">
            <v>2016.3320000000001</v>
          </cell>
        </row>
        <row r="6934">
          <cell r="C6934">
            <v>48560</v>
          </cell>
          <cell r="D6934">
            <v>50</v>
          </cell>
          <cell r="G6934">
            <v>0</v>
          </cell>
          <cell r="J6934">
            <v>0</v>
          </cell>
          <cell r="K6934">
            <v>0</v>
          </cell>
          <cell r="O6934" t="str">
            <v>0</v>
          </cell>
          <cell r="S6934">
            <v>0</v>
          </cell>
          <cell r="W6934">
            <v>0</v>
          </cell>
          <cell r="Y6934">
            <v>0</v>
          </cell>
          <cell r="AA6934">
            <v>0</v>
          </cell>
          <cell r="AE6934">
            <v>2016.3320000000001</v>
          </cell>
        </row>
        <row r="6935">
          <cell r="C6935">
            <v>48561</v>
          </cell>
          <cell r="D6935">
            <v>51</v>
          </cell>
          <cell r="G6935">
            <v>0</v>
          </cell>
          <cell r="J6935">
            <v>0</v>
          </cell>
          <cell r="K6935">
            <v>0</v>
          </cell>
          <cell r="O6935" t="str">
            <v>0</v>
          </cell>
          <cell r="S6935">
            <v>0</v>
          </cell>
          <cell r="W6935">
            <v>0</v>
          </cell>
          <cell r="Y6935">
            <v>0</v>
          </cell>
          <cell r="AA6935">
            <v>0</v>
          </cell>
          <cell r="AE6935">
            <v>2016.3320000000001</v>
          </cell>
        </row>
        <row r="6936">
          <cell r="C6936">
            <v>48562</v>
          </cell>
          <cell r="D6936">
            <v>51</v>
          </cell>
          <cell r="G6936">
            <v>0</v>
          </cell>
          <cell r="J6936">
            <v>0</v>
          </cell>
          <cell r="K6936">
            <v>0</v>
          </cell>
          <cell r="O6936" t="str">
            <v>0</v>
          </cell>
          <cell r="S6936">
            <v>0</v>
          </cell>
          <cell r="W6936">
            <v>0</v>
          </cell>
          <cell r="Y6936">
            <v>0</v>
          </cell>
          <cell r="AA6936">
            <v>0</v>
          </cell>
          <cell r="AE6936">
            <v>2016.3320000000001</v>
          </cell>
        </row>
        <row r="6937">
          <cell r="C6937">
            <v>48563</v>
          </cell>
          <cell r="D6937">
            <v>51</v>
          </cell>
          <cell r="G6937">
            <v>0</v>
          </cell>
          <cell r="J6937">
            <v>0</v>
          </cell>
          <cell r="K6937">
            <v>0</v>
          </cell>
          <cell r="O6937" t="str">
            <v>0</v>
          </cell>
          <cell r="S6937">
            <v>0</v>
          </cell>
          <cell r="W6937">
            <v>0</v>
          </cell>
          <cell r="Y6937">
            <v>0</v>
          </cell>
          <cell r="AA6937">
            <v>0</v>
          </cell>
          <cell r="AE6937">
            <v>2016.3320000000001</v>
          </cell>
        </row>
        <row r="6938">
          <cell r="C6938">
            <v>48564</v>
          </cell>
          <cell r="D6938">
            <v>51</v>
          </cell>
          <cell r="G6938">
            <v>0</v>
          </cell>
          <cell r="J6938">
            <v>0</v>
          </cell>
          <cell r="K6938">
            <v>0</v>
          </cell>
          <cell r="O6938" t="str">
            <v>0</v>
          </cell>
          <cell r="S6938">
            <v>0</v>
          </cell>
          <cell r="W6938">
            <v>0</v>
          </cell>
          <cell r="Y6938">
            <v>0</v>
          </cell>
          <cell r="AA6938">
            <v>0</v>
          </cell>
          <cell r="AE6938">
            <v>2016.3320000000001</v>
          </cell>
        </row>
        <row r="6939">
          <cell r="C6939">
            <v>48565</v>
          </cell>
          <cell r="D6939">
            <v>51</v>
          </cell>
          <cell r="G6939">
            <v>0</v>
          </cell>
          <cell r="J6939">
            <v>0</v>
          </cell>
          <cell r="K6939">
            <v>0</v>
          </cell>
          <cell r="O6939" t="str">
            <v>0</v>
          </cell>
          <cell r="S6939">
            <v>0</v>
          </cell>
          <cell r="W6939">
            <v>0</v>
          </cell>
          <cell r="Y6939">
            <v>0</v>
          </cell>
          <cell r="AA6939">
            <v>0</v>
          </cell>
          <cell r="AE6939">
            <v>2016.3320000000001</v>
          </cell>
        </row>
        <row r="6940">
          <cell r="C6940">
            <v>48566</v>
          </cell>
          <cell r="D6940">
            <v>51</v>
          </cell>
          <cell r="G6940">
            <v>0</v>
          </cell>
          <cell r="J6940">
            <v>0</v>
          </cell>
          <cell r="K6940">
            <v>0</v>
          </cell>
          <cell r="O6940" t="str">
            <v>0</v>
          </cell>
          <cell r="S6940">
            <v>0</v>
          </cell>
          <cell r="W6940">
            <v>0</v>
          </cell>
          <cell r="Y6940">
            <v>0</v>
          </cell>
          <cell r="AA6940">
            <v>0</v>
          </cell>
          <cell r="AE6940">
            <v>2016.3320000000001</v>
          </cell>
        </row>
        <row r="6941">
          <cell r="C6941">
            <v>48567</v>
          </cell>
          <cell r="D6941">
            <v>51</v>
          </cell>
          <cell r="G6941">
            <v>0</v>
          </cell>
          <cell r="J6941">
            <v>0</v>
          </cell>
          <cell r="K6941">
            <v>0</v>
          </cell>
          <cell r="O6941" t="str">
            <v>0</v>
          </cell>
          <cell r="S6941">
            <v>0</v>
          </cell>
          <cell r="W6941">
            <v>0</v>
          </cell>
          <cell r="Y6941">
            <v>0</v>
          </cell>
          <cell r="AA6941">
            <v>0</v>
          </cell>
          <cell r="AE6941">
            <v>2016.3320000000001</v>
          </cell>
        </row>
        <row r="6942">
          <cell r="C6942">
            <v>48568</v>
          </cell>
          <cell r="D6942">
            <v>52</v>
          </cell>
          <cell r="G6942">
            <v>0</v>
          </cell>
          <cell r="J6942">
            <v>0</v>
          </cell>
          <cell r="K6942">
            <v>0</v>
          </cell>
          <cell r="O6942" t="str">
            <v>0</v>
          </cell>
          <cell r="S6942">
            <v>0</v>
          </cell>
          <cell r="W6942">
            <v>0</v>
          </cell>
          <cell r="Y6942">
            <v>0</v>
          </cell>
          <cell r="AA6942">
            <v>0</v>
          </cell>
          <cell r="AE6942">
            <v>2016.3320000000001</v>
          </cell>
        </row>
        <row r="6943">
          <cell r="C6943">
            <v>48569</v>
          </cell>
          <cell r="D6943">
            <v>52</v>
          </cell>
          <cell r="G6943">
            <v>0</v>
          </cell>
          <cell r="J6943">
            <v>0</v>
          </cell>
          <cell r="K6943">
            <v>0</v>
          </cell>
          <cell r="O6943" t="str">
            <v>0</v>
          </cell>
          <cell r="S6943">
            <v>0</v>
          </cell>
          <cell r="W6943">
            <v>0</v>
          </cell>
          <cell r="Y6943">
            <v>0</v>
          </cell>
          <cell r="AA6943">
            <v>0</v>
          </cell>
          <cell r="AE6943">
            <v>2016.3320000000001</v>
          </cell>
        </row>
        <row r="6944">
          <cell r="C6944">
            <v>48570</v>
          </cell>
          <cell r="D6944">
            <v>52</v>
          </cell>
          <cell r="G6944">
            <v>0</v>
          </cell>
          <cell r="J6944">
            <v>0</v>
          </cell>
          <cell r="K6944">
            <v>0</v>
          </cell>
          <cell r="O6944" t="str">
            <v>0</v>
          </cell>
          <cell r="S6944">
            <v>0</v>
          </cell>
          <cell r="W6944">
            <v>0</v>
          </cell>
          <cell r="Y6944">
            <v>0</v>
          </cell>
          <cell r="AA6944">
            <v>0</v>
          </cell>
          <cell r="AE6944">
            <v>2016.3320000000001</v>
          </cell>
        </row>
        <row r="6945">
          <cell r="C6945">
            <v>48571</v>
          </cell>
          <cell r="D6945">
            <v>52</v>
          </cell>
          <cell r="G6945">
            <v>0</v>
          </cell>
          <cell r="J6945">
            <v>0</v>
          </cell>
          <cell r="K6945">
            <v>0</v>
          </cell>
          <cell r="O6945" t="str">
            <v>0</v>
          </cell>
          <cell r="S6945">
            <v>0</v>
          </cell>
          <cell r="W6945">
            <v>0</v>
          </cell>
          <cell r="Y6945">
            <v>0</v>
          </cell>
          <cell r="AA6945">
            <v>0</v>
          </cell>
          <cell r="AE6945">
            <v>2016.3320000000001</v>
          </cell>
        </row>
        <row r="6946">
          <cell r="C6946">
            <v>48572</v>
          </cell>
          <cell r="D6946">
            <v>52</v>
          </cell>
          <cell r="G6946">
            <v>0</v>
          </cell>
          <cell r="J6946">
            <v>0</v>
          </cell>
          <cell r="K6946">
            <v>0</v>
          </cell>
          <cell r="O6946" t="str">
            <v>0</v>
          </cell>
          <cell r="S6946">
            <v>0</v>
          </cell>
          <cell r="W6946">
            <v>0</v>
          </cell>
          <cell r="Y6946">
            <v>0</v>
          </cell>
          <cell r="AA6946">
            <v>0</v>
          </cell>
          <cell r="AE6946">
            <v>2016.3320000000001</v>
          </cell>
        </row>
        <row r="6947">
          <cell r="C6947">
            <v>48573</v>
          </cell>
          <cell r="D6947">
            <v>52</v>
          </cell>
          <cell r="G6947">
            <v>0</v>
          </cell>
          <cell r="J6947">
            <v>0</v>
          </cell>
          <cell r="K6947">
            <v>0</v>
          </cell>
          <cell r="O6947" t="str">
            <v>0</v>
          </cell>
          <cell r="S6947">
            <v>0</v>
          </cell>
          <cell r="W6947">
            <v>0</v>
          </cell>
          <cell r="Y6947">
            <v>0</v>
          </cell>
          <cell r="AA6947">
            <v>0</v>
          </cell>
          <cell r="AE6947">
            <v>2016.3320000000001</v>
          </cell>
        </row>
        <row r="6948">
          <cell r="C6948">
            <v>48574</v>
          </cell>
          <cell r="D6948">
            <v>52</v>
          </cell>
          <cell r="G6948">
            <v>0</v>
          </cell>
          <cell r="J6948">
            <v>0</v>
          </cell>
          <cell r="K6948">
            <v>0</v>
          </cell>
          <cell r="O6948" t="str">
            <v>0</v>
          </cell>
          <cell r="S6948">
            <v>0</v>
          </cell>
          <cell r="W6948">
            <v>0</v>
          </cell>
          <cell r="Y6948">
            <v>0</v>
          </cell>
          <cell r="AA6948">
            <v>0</v>
          </cell>
          <cell r="AE6948">
            <v>2016.3320000000001</v>
          </cell>
        </row>
        <row r="6949">
          <cell r="C6949">
            <v>48575</v>
          </cell>
          <cell r="D6949">
            <v>53</v>
          </cell>
          <cell r="G6949">
            <v>0</v>
          </cell>
          <cell r="J6949">
            <v>0</v>
          </cell>
          <cell r="K6949">
            <v>0</v>
          </cell>
          <cell r="O6949" t="str">
            <v>0</v>
          </cell>
          <cell r="S6949">
            <v>0</v>
          </cell>
          <cell r="W6949">
            <v>0</v>
          </cell>
          <cell r="Y6949">
            <v>0</v>
          </cell>
          <cell r="AA6949">
            <v>0</v>
          </cell>
          <cell r="AE6949">
            <v>2016.3320000000001</v>
          </cell>
        </row>
        <row r="6950">
          <cell r="C6950">
            <v>48576</v>
          </cell>
          <cell r="D6950">
            <v>53</v>
          </cell>
          <cell r="G6950">
            <v>0</v>
          </cell>
          <cell r="J6950">
            <v>0</v>
          </cell>
          <cell r="K6950">
            <v>0</v>
          </cell>
          <cell r="O6950" t="str">
            <v>0</v>
          </cell>
          <cell r="S6950">
            <v>0</v>
          </cell>
          <cell r="W6950">
            <v>0</v>
          </cell>
          <cell r="Y6950">
            <v>0</v>
          </cell>
          <cell r="AA6950">
            <v>0</v>
          </cell>
        </row>
        <row r="6951">
          <cell r="C6951">
            <v>48577</v>
          </cell>
          <cell r="D6951">
            <v>53</v>
          </cell>
          <cell r="G6951">
            <v>0</v>
          </cell>
          <cell r="J6951">
            <v>0</v>
          </cell>
          <cell r="K6951">
            <v>0</v>
          </cell>
          <cell r="O6951" t="str">
            <v>0</v>
          </cell>
          <cell r="S6951">
            <v>0</v>
          </cell>
          <cell r="W6951">
            <v>0</v>
          </cell>
          <cell r="Y6951">
            <v>0</v>
          </cell>
          <cell r="AA6951">
            <v>0</v>
          </cell>
          <cell r="AE6951">
            <v>2016.3320000000001</v>
          </cell>
        </row>
        <row r="6952">
          <cell r="C6952">
            <v>48578</v>
          </cell>
          <cell r="D6952">
            <v>53</v>
          </cell>
          <cell r="G6952">
            <v>0</v>
          </cell>
          <cell r="J6952">
            <v>0</v>
          </cell>
          <cell r="K6952">
            <v>0</v>
          </cell>
          <cell r="O6952" t="str">
            <v>0</v>
          </cell>
          <cell r="S6952">
            <v>0</v>
          </cell>
          <cell r="W6952">
            <v>0</v>
          </cell>
          <cell r="Y6952">
            <v>0</v>
          </cell>
          <cell r="AA6952">
            <v>0</v>
          </cell>
          <cell r="AE6952">
            <v>2016.3320000000001</v>
          </cell>
        </row>
        <row r="6953">
          <cell r="C6953">
            <v>48579</v>
          </cell>
          <cell r="D6953">
            <v>53</v>
          </cell>
          <cell r="G6953">
            <v>0</v>
          </cell>
          <cell r="J6953">
            <v>0</v>
          </cell>
          <cell r="K6953">
            <v>0</v>
          </cell>
          <cell r="O6953" t="str">
            <v>0</v>
          </cell>
          <cell r="S6953">
            <v>0</v>
          </cell>
          <cell r="W6953">
            <v>0</v>
          </cell>
          <cell r="Y6953">
            <v>0</v>
          </cell>
          <cell r="AA6953">
            <v>0</v>
          </cell>
          <cell r="AE6953">
            <v>2016.3320000000001</v>
          </cell>
        </row>
        <row r="6954">
          <cell r="C6954">
            <v>48580</v>
          </cell>
          <cell r="D6954">
            <v>53</v>
          </cell>
          <cell r="G6954">
            <v>0</v>
          </cell>
          <cell r="J6954">
            <v>0</v>
          </cell>
          <cell r="K6954">
            <v>0</v>
          </cell>
          <cell r="O6954" t="str">
            <v>0</v>
          </cell>
          <cell r="S6954">
            <v>0</v>
          </cell>
          <cell r="W6954">
            <v>0</v>
          </cell>
          <cell r="Y6954">
            <v>0</v>
          </cell>
          <cell r="AA6954">
            <v>0</v>
          </cell>
          <cell r="AE6954">
            <v>2016.3320000000001</v>
          </cell>
        </row>
        <row r="6955">
          <cell r="C6955">
            <v>48581</v>
          </cell>
          <cell r="D6955">
            <v>53</v>
          </cell>
          <cell r="G6955">
            <v>0</v>
          </cell>
          <cell r="J6955">
            <v>0</v>
          </cell>
          <cell r="K6955">
            <v>0</v>
          </cell>
          <cell r="O6955" t="str">
            <v>0</v>
          </cell>
          <cell r="S6955">
            <v>0</v>
          </cell>
          <cell r="W6955">
            <v>0</v>
          </cell>
          <cell r="Y6955">
            <v>0</v>
          </cell>
          <cell r="AA6955">
            <v>0</v>
          </cell>
          <cell r="AE6955">
            <v>2016.3320000000001</v>
          </cell>
        </row>
        <row r="6956">
          <cell r="C6956">
            <v>48582</v>
          </cell>
          <cell r="D6956">
            <v>1</v>
          </cell>
          <cell r="G6956">
            <v>0</v>
          </cell>
          <cell r="J6956">
            <v>0</v>
          </cell>
          <cell r="K6956">
            <v>0</v>
          </cell>
          <cell r="O6956" t="str">
            <v>0</v>
          </cell>
          <cell r="S6956">
            <v>0</v>
          </cell>
          <cell r="W6956">
            <v>0</v>
          </cell>
          <cell r="Y6956">
            <v>0</v>
          </cell>
          <cell r="AA6956">
            <v>0</v>
          </cell>
          <cell r="AE6956">
            <v>2016.3320000000001</v>
          </cell>
        </row>
        <row r="6957">
          <cell r="C6957">
            <v>48583</v>
          </cell>
          <cell r="D6957">
            <v>1</v>
          </cell>
          <cell r="G6957">
            <v>0</v>
          </cell>
          <cell r="J6957">
            <v>0</v>
          </cell>
          <cell r="K6957">
            <v>0</v>
          </cell>
          <cell r="O6957" t="str">
            <v>0</v>
          </cell>
          <cell r="S6957">
            <v>0</v>
          </cell>
          <cell r="W6957">
            <v>0</v>
          </cell>
          <cell r="Y6957">
            <v>0</v>
          </cell>
          <cell r="AA6957">
            <v>0</v>
          </cell>
          <cell r="AE6957">
            <v>2016.3320000000001</v>
          </cell>
        </row>
        <row r="6958">
          <cell r="C6958">
            <v>48584</v>
          </cell>
          <cell r="D6958">
            <v>1</v>
          </cell>
          <cell r="G6958">
            <v>0</v>
          </cell>
          <cell r="J6958">
            <v>0</v>
          </cell>
          <cell r="K6958">
            <v>0</v>
          </cell>
          <cell r="O6958" t="str">
            <v>0</v>
          </cell>
          <cell r="S6958">
            <v>0</v>
          </cell>
          <cell r="W6958">
            <v>0</v>
          </cell>
          <cell r="Y6958">
            <v>0</v>
          </cell>
          <cell r="AA6958">
            <v>0</v>
          </cell>
          <cell r="AE6958">
            <v>2016.3320000000001</v>
          </cell>
        </row>
        <row r="6959">
          <cell r="C6959">
            <v>48585</v>
          </cell>
          <cell r="D6959">
            <v>1</v>
          </cell>
          <cell r="G6959">
            <v>0</v>
          </cell>
          <cell r="J6959">
            <v>0</v>
          </cell>
          <cell r="K6959">
            <v>0</v>
          </cell>
          <cell r="O6959" t="str">
            <v>0</v>
          </cell>
          <cell r="S6959">
            <v>0</v>
          </cell>
          <cell r="W6959">
            <v>0</v>
          </cell>
          <cell r="Y6959">
            <v>0</v>
          </cell>
          <cell r="AA6959">
            <v>0</v>
          </cell>
          <cell r="AE6959">
            <v>2016.3320000000001</v>
          </cell>
        </row>
        <row r="6960">
          <cell r="C6960">
            <v>48586</v>
          </cell>
          <cell r="D6960">
            <v>1</v>
          </cell>
          <cell r="G6960">
            <v>0</v>
          </cell>
          <cell r="J6960">
            <v>0</v>
          </cell>
          <cell r="K6960">
            <v>0</v>
          </cell>
          <cell r="O6960" t="str">
            <v>0</v>
          </cell>
          <cell r="S6960">
            <v>0</v>
          </cell>
          <cell r="W6960">
            <v>0</v>
          </cell>
          <cell r="Y6960">
            <v>0</v>
          </cell>
          <cell r="AA6960">
            <v>0</v>
          </cell>
          <cell r="AE6960">
            <v>2016.3320000000001</v>
          </cell>
        </row>
        <row r="6961">
          <cell r="C6961">
            <v>48587</v>
          </cell>
          <cell r="D6961">
            <v>1</v>
          </cell>
          <cell r="G6961">
            <v>0</v>
          </cell>
          <cell r="J6961">
            <v>0</v>
          </cell>
          <cell r="K6961">
            <v>0</v>
          </cell>
          <cell r="O6961" t="str">
            <v>0</v>
          </cell>
          <cell r="S6961">
            <v>0</v>
          </cell>
          <cell r="W6961">
            <v>0</v>
          </cell>
          <cell r="Y6961">
            <v>0</v>
          </cell>
          <cell r="AA6961">
            <v>0</v>
          </cell>
          <cell r="AE6961">
            <v>2016.3320000000001</v>
          </cell>
        </row>
        <row r="6962">
          <cell r="C6962">
            <v>48588</v>
          </cell>
          <cell r="D6962">
            <v>1</v>
          </cell>
          <cell r="G6962">
            <v>0</v>
          </cell>
          <cell r="J6962">
            <v>0</v>
          </cell>
          <cell r="K6962">
            <v>0</v>
          </cell>
          <cell r="O6962" t="str">
            <v>0</v>
          </cell>
          <cell r="S6962">
            <v>0</v>
          </cell>
          <cell r="W6962">
            <v>0</v>
          </cell>
          <cell r="Y6962">
            <v>0</v>
          </cell>
          <cell r="AA6962">
            <v>0</v>
          </cell>
          <cell r="AE6962">
            <v>2016.3320000000001</v>
          </cell>
        </row>
        <row r="6963">
          <cell r="C6963">
            <v>48589</v>
          </cell>
          <cell r="D6963">
            <v>2</v>
          </cell>
          <cell r="G6963">
            <v>0</v>
          </cell>
          <cell r="J6963">
            <v>0</v>
          </cell>
          <cell r="K6963">
            <v>0</v>
          </cell>
          <cell r="O6963" t="str">
            <v>0</v>
          </cell>
          <cell r="S6963">
            <v>0</v>
          </cell>
          <cell r="W6963">
            <v>0</v>
          </cell>
          <cell r="Y6963">
            <v>0</v>
          </cell>
          <cell r="AA6963">
            <v>0</v>
          </cell>
          <cell r="AE6963">
            <v>2016.3320000000001</v>
          </cell>
        </row>
        <row r="6964">
          <cell r="C6964">
            <v>48590</v>
          </cell>
          <cell r="D6964">
            <v>2</v>
          </cell>
          <cell r="G6964">
            <v>0</v>
          </cell>
          <cell r="J6964">
            <v>0</v>
          </cell>
          <cell r="K6964">
            <v>0</v>
          </cell>
          <cell r="O6964" t="str">
            <v>0</v>
          </cell>
          <cell r="S6964">
            <v>0</v>
          </cell>
          <cell r="W6964">
            <v>0</v>
          </cell>
          <cell r="Y6964">
            <v>0</v>
          </cell>
          <cell r="AA6964">
            <v>0</v>
          </cell>
          <cell r="AE6964">
            <v>2016.3320000000001</v>
          </cell>
        </row>
        <row r="6965">
          <cell r="C6965">
            <v>48591</v>
          </cell>
          <cell r="D6965">
            <v>2</v>
          </cell>
          <cell r="G6965">
            <v>0</v>
          </cell>
          <cell r="J6965">
            <v>0</v>
          </cell>
          <cell r="K6965">
            <v>0</v>
          </cell>
          <cell r="O6965" t="str">
            <v>0</v>
          </cell>
          <cell r="S6965">
            <v>0</v>
          </cell>
          <cell r="W6965">
            <v>0</v>
          </cell>
          <cell r="Y6965">
            <v>0</v>
          </cell>
          <cell r="AA6965">
            <v>0</v>
          </cell>
          <cell r="AE6965">
            <v>2016.3320000000001</v>
          </cell>
        </row>
        <row r="6966">
          <cell r="C6966">
            <v>48592</v>
          </cell>
          <cell r="D6966">
            <v>2</v>
          </cell>
          <cell r="G6966">
            <v>0</v>
          </cell>
          <cell r="J6966">
            <v>0</v>
          </cell>
          <cell r="K6966">
            <v>0</v>
          </cell>
          <cell r="O6966" t="str">
            <v>0</v>
          </cell>
          <cell r="S6966">
            <v>0</v>
          </cell>
          <cell r="W6966">
            <v>0</v>
          </cell>
          <cell r="Y6966">
            <v>0</v>
          </cell>
          <cell r="AA6966">
            <v>0</v>
          </cell>
          <cell r="AE6966">
            <v>2016.3320000000001</v>
          </cell>
        </row>
        <row r="6967">
          <cell r="C6967">
            <v>48593</v>
          </cell>
          <cell r="D6967">
            <v>2</v>
          </cell>
          <cell r="G6967">
            <v>0</v>
          </cell>
          <cell r="J6967">
            <v>0</v>
          </cell>
          <cell r="K6967">
            <v>0</v>
          </cell>
          <cell r="O6967" t="str">
            <v>0</v>
          </cell>
          <cell r="S6967">
            <v>0</v>
          </cell>
          <cell r="W6967">
            <v>0</v>
          </cell>
          <cell r="Y6967">
            <v>0</v>
          </cell>
          <cell r="AA6967">
            <v>0</v>
          </cell>
          <cell r="AE6967">
            <v>2016.3320000000001</v>
          </cell>
        </row>
        <row r="6968">
          <cell r="C6968">
            <v>48594</v>
          </cell>
          <cell r="D6968">
            <v>2</v>
          </cell>
          <cell r="G6968">
            <v>0</v>
          </cell>
          <cell r="J6968">
            <v>0</v>
          </cell>
          <cell r="K6968">
            <v>0</v>
          </cell>
          <cell r="O6968" t="str">
            <v>0</v>
          </cell>
          <cell r="S6968">
            <v>0</v>
          </cell>
          <cell r="W6968">
            <v>0</v>
          </cell>
          <cell r="Y6968">
            <v>0</v>
          </cell>
          <cell r="AA6968">
            <v>0</v>
          </cell>
          <cell r="AE6968">
            <v>2016.3320000000001</v>
          </cell>
        </row>
        <row r="6969">
          <cell r="C6969">
            <v>48595</v>
          </cell>
          <cell r="D6969">
            <v>2</v>
          </cell>
          <cell r="G6969">
            <v>0</v>
          </cell>
          <cell r="J6969">
            <v>0</v>
          </cell>
          <cell r="K6969">
            <v>0</v>
          </cell>
          <cell r="O6969" t="str">
            <v>0</v>
          </cell>
          <cell r="S6969">
            <v>0</v>
          </cell>
          <cell r="W6969">
            <v>0</v>
          </cell>
          <cell r="Y6969">
            <v>0</v>
          </cell>
          <cell r="AA6969">
            <v>0</v>
          </cell>
          <cell r="AE6969">
            <v>2016.3320000000001</v>
          </cell>
        </row>
        <row r="6970">
          <cell r="C6970">
            <v>48596</v>
          </cell>
          <cell r="D6970">
            <v>3</v>
          </cell>
          <cell r="G6970">
            <v>0</v>
          </cell>
          <cell r="J6970">
            <v>0</v>
          </cell>
          <cell r="K6970">
            <v>0</v>
          </cell>
          <cell r="O6970" t="str">
            <v>0</v>
          </cell>
          <cell r="S6970">
            <v>0</v>
          </cell>
          <cell r="W6970">
            <v>0</v>
          </cell>
          <cell r="Y6970">
            <v>0</v>
          </cell>
          <cell r="AA6970">
            <v>0</v>
          </cell>
          <cell r="AE6970">
            <v>2016.3320000000001</v>
          </cell>
        </row>
        <row r="6971">
          <cell r="C6971">
            <v>48597</v>
          </cell>
          <cell r="D6971">
            <v>3</v>
          </cell>
          <cell r="G6971">
            <v>0</v>
          </cell>
          <cell r="J6971">
            <v>0</v>
          </cell>
          <cell r="K6971">
            <v>0</v>
          </cell>
          <cell r="O6971" t="str">
            <v>0</v>
          </cell>
          <cell r="S6971">
            <v>0</v>
          </cell>
          <cell r="W6971">
            <v>0</v>
          </cell>
          <cell r="Y6971">
            <v>0</v>
          </cell>
          <cell r="AA6971">
            <v>0</v>
          </cell>
          <cell r="AE6971">
            <v>2016.3320000000001</v>
          </cell>
        </row>
        <row r="6972">
          <cell r="C6972">
            <v>48598</v>
          </cell>
          <cell r="D6972">
            <v>3</v>
          </cell>
          <cell r="G6972">
            <v>0</v>
          </cell>
          <cell r="J6972">
            <v>0</v>
          </cell>
          <cell r="K6972">
            <v>0</v>
          </cell>
          <cell r="O6972" t="str">
            <v>0</v>
          </cell>
          <cell r="S6972">
            <v>0</v>
          </cell>
          <cell r="W6972">
            <v>0</v>
          </cell>
          <cell r="Y6972">
            <v>0</v>
          </cell>
          <cell r="AA6972">
            <v>0</v>
          </cell>
          <cell r="AE6972">
            <v>2016.3320000000001</v>
          </cell>
        </row>
        <row r="6973">
          <cell r="C6973">
            <v>48599</v>
          </cell>
          <cell r="D6973">
            <v>3</v>
          </cell>
          <cell r="G6973">
            <v>0</v>
          </cell>
          <cell r="J6973">
            <v>0</v>
          </cell>
          <cell r="K6973">
            <v>0</v>
          </cell>
          <cell r="O6973" t="str">
            <v>0</v>
          </cell>
          <cell r="S6973">
            <v>0</v>
          </cell>
          <cell r="W6973">
            <v>0</v>
          </cell>
          <cell r="Y6973">
            <v>0</v>
          </cell>
          <cell r="AA6973">
            <v>0</v>
          </cell>
          <cell r="AE6973">
            <v>2016.3320000000001</v>
          </cell>
        </row>
        <row r="6974">
          <cell r="C6974">
            <v>48600</v>
          </cell>
          <cell r="D6974">
            <v>3</v>
          </cell>
          <cell r="G6974">
            <v>0</v>
          </cell>
          <cell r="J6974">
            <v>0</v>
          </cell>
          <cell r="K6974">
            <v>0</v>
          </cell>
          <cell r="O6974" t="str">
            <v>0</v>
          </cell>
          <cell r="S6974">
            <v>0</v>
          </cell>
          <cell r="W6974">
            <v>0</v>
          </cell>
          <cell r="Y6974">
            <v>0</v>
          </cell>
          <cell r="AA6974">
            <v>0</v>
          </cell>
          <cell r="AE6974">
            <v>2016.3320000000001</v>
          </cell>
        </row>
        <row r="6975">
          <cell r="C6975">
            <v>48601</v>
          </cell>
          <cell r="D6975">
            <v>3</v>
          </cell>
          <cell r="G6975">
            <v>0</v>
          </cell>
          <cell r="J6975">
            <v>0</v>
          </cell>
          <cell r="K6975">
            <v>0</v>
          </cell>
          <cell r="O6975" t="str">
            <v>0</v>
          </cell>
          <cell r="S6975">
            <v>0</v>
          </cell>
          <cell r="W6975">
            <v>0</v>
          </cell>
          <cell r="Y6975">
            <v>0</v>
          </cell>
          <cell r="AA6975">
            <v>0</v>
          </cell>
          <cell r="AE6975">
            <v>2016.3320000000001</v>
          </cell>
        </row>
        <row r="6976">
          <cell r="C6976">
            <v>48602</v>
          </cell>
          <cell r="D6976">
            <v>3</v>
          </cell>
          <cell r="G6976">
            <v>0</v>
          </cell>
          <cell r="J6976">
            <v>0</v>
          </cell>
          <cell r="K6976">
            <v>0</v>
          </cell>
          <cell r="O6976" t="str">
            <v>0</v>
          </cell>
          <cell r="S6976">
            <v>0</v>
          </cell>
          <cell r="W6976">
            <v>0</v>
          </cell>
          <cell r="Y6976">
            <v>0</v>
          </cell>
          <cell r="AA6976">
            <v>0</v>
          </cell>
          <cell r="AE6976">
            <v>2016.3320000000001</v>
          </cell>
        </row>
        <row r="6977">
          <cell r="C6977">
            <v>48603</v>
          </cell>
          <cell r="D6977">
            <v>4</v>
          </cell>
          <cell r="G6977">
            <v>0</v>
          </cell>
          <cell r="J6977">
            <v>0</v>
          </cell>
          <cell r="K6977">
            <v>0</v>
          </cell>
          <cell r="O6977" t="str">
            <v>0</v>
          </cell>
          <cell r="S6977">
            <v>0</v>
          </cell>
          <cell r="W6977">
            <v>0</v>
          </cell>
          <cell r="Y6977">
            <v>0</v>
          </cell>
          <cell r="AA6977">
            <v>0</v>
          </cell>
          <cell r="AE6977">
            <v>2016.3320000000001</v>
          </cell>
        </row>
        <row r="6978">
          <cell r="C6978">
            <v>48604</v>
          </cell>
          <cell r="D6978">
            <v>4</v>
          </cell>
          <cell r="G6978">
            <v>0</v>
          </cell>
          <cell r="J6978">
            <v>0</v>
          </cell>
          <cell r="K6978">
            <v>0</v>
          </cell>
          <cell r="O6978" t="str">
            <v>0</v>
          </cell>
          <cell r="S6978">
            <v>0</v>
          </cell>
          <cell r="W6978">
            <v>0</v>
          </cell>
          <cell r="Y6978">
            <v>0</v>
          </cell>
          <cell r="AA6978">
            <v>0</v>
          </cell>
          <cell r="AE6978">
            <v>2016.3320000000001</v>
          </cell>
        </row>
        <row r="6979">
          <cell r="C6979">
            <v>48605</v>
          </cell>
          <cell r="D6979">
            <v>4</v>
          </cell>
          <cell r="G6979">
            <v>0</v>
          </cell>
          <cell r="J6979">
            <v>0</v>
          </cell>
          <cell r="K6979">
            <v>0</v>
          </cell>
          <cell r="O6979" t="str">
            <v>0</v>
          </cell>
          <cell r="S6979">
            <v>0</v>
          </cell>
          <cell r="W6979">
            <v>0</v>
          </cell>
          <cell r="Y6979">
            <v>0</v>
          </cell>
          <cell r="AA6979">
            <v>0</v>
          </cell>
          <cell r="AE6979">
            <v>2016.3320000000001</v>
          </cell>
        </row>
        <row r="6980">
          <cell r="C6980">
            <v>48606</v>
          </cell>
          <cell r="D6980">
            <v>4</v>
          </cell>
          <cell r="G6980">
            <v>0</v>
          </cell>
          <cell r="J6980">
            <v>0</v>
          </cell>
          <cell r="K6980">
            <v>0</v>
          </cell>
          <cell r="O6980" t="str">
            <v>0</v>
          </cell>
          <cell r="S6980">
            <v>0</v>
          </cell>
          <cell r="W6980">
            <v>0</v>
          </cell>
          <cell r="Y6980">
            <v>0</v>
          </cell>
          <cell r="AA6980">
            <v>0</v>
          </cell>
          <cell r="AE6980">
            <v>2016.3320000000001</v>
          </cell>
        </row>
        <row r="6981">
          <cell r="C6981">
            <v>48607</v>
          </cell>
          <cell r="D6981">
            <v>4</v>
          </cell>
          <cell r="G6981">
            <v>0</v>
          </cell>
          <cell r="J6981">
            <v>0</v>
          </cell>
          <cell r="K6981">
            <v>0</v>
          </cell>
          <cell r="O6981" t="str">
            <v>0</v>
          </cell>
          <cell r="S6981">
            <v>0</v>
          </cell>
          <cell r="W6981">
            <v>0</v>
          </cell>
          <cell r="Y6981">
            <v>0</v>
          </cell>
          <cell r="AA6981">
            <v>0</v>
          </cell>
        </row>
        <row r="6982">
          <cell r="C6982">
            <v>48608</v>
          </cell>
          <cell r="D6982">
            <v>4</v>
          </cell>
          <cell r="G6982">
            <v>0</v>
          </cell>
          <cell r="J6982">
            <v>0</v>
          </cell>
          <cell r="K6982">
            <v>0</v>
          </cell>
          <cell r="O6982" t="str">
            <v>0</v>
          </cell>
          <cell r="S6982">
            <v>0</v>
          </cell>
          <cell r="W6982">
            <v>0</v>
          </cell>
          <cell r="Y6982">
            <v>0</v>
          </cell>
          <cell r="AA6982">
            <v>0</v>
          </cell>
          <cell r="AE6982">
            <v>2016.3320000000001</v>
          </cell>
        </row>
        <row r="6983">
          <cell r="C6983">
            <v>48609</v>
          </cell>
          <cell r="D6983">
            <v>4</v>
          </cell>
          <cell r="G6983">
            <v>0</v>
          </cell>
          <cell r="J6983">
            <v>0</v>
          </cell>
          <cell r="K6983">
            <v>0</v>
          </cell>
          <cell r="O6983" t="str">
            <v>0</v>
          </cell>
          <cell r="S6983">
            <v>0</v>
          </cell>
          <cell r="W6983">
            <v>0</v>
          </cell>
          <cell r="Y6983">
            <v>0</v>
          </cell>
          <cell r="AA6983">
            <v>0</v>
          </cell>
          <cell r="AE6983">
            <v>2016.3320000000001</v>
          </cell>
        </row>
        <row r="6984">
          <cell r="C6984">
            <v>48610</v>
          </cell>
          <cell r="D6984">
            <v>5</v>
          </cell>
          <cell r="G6984">
            <v>0</v>
          </cell>
          <cell r="J6984">
            <v>0</v>
          </cell>
          <cell r="K6984">
            <v>0</v>
          </cell>
          <cell r="O6984" t="str">
            <v>0</v>
          </cell>
          <cell r="S6984">
            <v>0</v>
          </cell>
          <cell r="W6984">
            <v>0</v>
          </cell>
          <cell r="Y6984">
            <v>0</v>
          </cell>
          <cell r="AA6984">
            <v>0</v>
          </cell>
          <cell r="AE6984">
            <v>2016.3320000000001</v>
          </cell>
        </row>
        <row r="6985">
          <cell r="C6985">
            <v>48611</v>
          </cell>
          <cell r="D6985">
            <v>5</v>
          </cell>
          <cell r="G6985">
            <v>0</v>
          </cell>
          <cell r="J6985">
            <v>0</v>
          </cell>
          <cell r="K6985">
            <v>0</v>
          </cell>
          <cell r="O6985" t="str">
            <v>0</v>
          </cell>
          <cell r="S6985">
            <v>0</v>
          </cell>
          <cell r="W6985">
            <v>0</v>
          </cell>
          <cell r="Y6985">
            <v>0</v>
          </cell>
          <cell r="AA6985">
            <v>0</v>
          </cell>
          <cell r="AE6985">
            <v>2016.3320000000001</v>
          </cell>
        </row>
        <row r="6986">
          <cell r="C6986">
            <v>48612</v>
          </cell>
          <cell r="D6986">
            <v>5</v>
          </cell>
          <cell r="G6986">
            <v>0</v>
          </cell>
          <cell r="J6986">
            <v>0</v>
          </cell>
          <cell r="K6986">
            <v>0</v>
          </cell>
          <cell r="O6986" t="str">
            <v>0</v>
          </cell>
          <cell r="S6986">
            <v>0</v>
          </cell>
          <cell r="W6986">
            <v>0</v>
          </cell>
          <cell r="Y6986">
            <v>0</v>
          </cell>
          <cell r="AA6986">
            <v>0</v>
          </cell>
          <cell r="AE6986">
            <v>2016.3320000000001</v>
          </cell>
        </row>
        <row r="6987">
          <cell r="C6987">
            <v>48613</v>
          </cell>
          <cell r="D6987">
            <v>5</v>
          </cell>
          <cell r="G6987">
            <v>0</v>
          </cell>
          <cell r="J6987">
            <v>0</v>
          </cell>
          <cell r="K6987">
            <v>0</v>
          </cell>
          <cell r="O6987" t="str">
            <v>0</v>
          </cell>
          <cell r="S6987">
            <v>0</v>
          </cell>
          <cell r="W6987">
            <v>0</v>
          </cell>
          <cell r="Y6987">
            <v>0</v>
          </cell>
          <cell r="AA6987">
            <v>0</v>
          </cell>
          <cell r="AE6987">
            <v>2016.3320000000001</v>
          </cell>
        </row>
        <row r="6988">
          <cell r="C6988">
            <v>48614</v>
          </cell>
          <cell r="D6988">
            <v>5</v>
          </cell>
          <cell r="G6988">
            <v>0</v>
          </cell>
          <cell r="J6988">
            <v>0</v>
          </cell>
          <cell r="K6988">
            <v>0</v>
          </cell>
          <cell r="O6988" t="str">
            <v>0</v>
          </cell>
          <cell r="S6988">
            <v>0</v>
          </cell>
          <cell r="W6988">
            <v>0</v>
          </cell>
          <cell r="Y6988">
            <v>0</v>
          </cell>
          <cell r="AA6988">
            <v>0</v>
          </cell>
          <cell r="AE6988">
            <v>2016.3320000000001</v>
          </cell>
        </row>
        <row r="6989">
          <cell r="C6989">
            <v>48615</v>
          </cell>
          <cell r="D6989">
            <v>5</v>
          </cell>
          <cell r="G6989">
            <v>0</v>
          </cell>
          <cell r="J6989">
            <v>0</v>
          </cell>
          <cell r="K6989">
            <v>0</v>
          </cell>
          <cell r="O6989" t="str">
            <v>0</v>
          </cell>
          <cell r="S6989">
            <v>0</v>
          </cell>
          <cell r="W6989">
            <v>0</v>
          </cell>
          <cell r="Y6989">
            <v>0</v>
          </cell>
          <cell r="AA6989">
            <v>0</v>
          </cell>
          <cell r="AE6989">
            <v>2016.3320000000001</v>
          </cell>
        </row>
        <row r="6990">
          <cell r="C6990">
            <v>48616</v>
          </cell>
          <cell r="D6990">
            <v>5</v>
          </cell>
          <cell r="G6990">
            <v>0</v>
          </cell>
          <cell r="J6990">
            <v>0</v>
          </cell>
          <cell r="K6990">
            <v>0</v>
          </cell>
          <cell r="O6990" t="str">
            <v>0</v>
          </cell>
          <cell r="S6990">
            <v>0</v>
          </cell>
          <cell r="W6990">
            <v>0</v>
          </cell>
          <cell r="Y6990">
            <v>0</v>
          </cell>
          <cell r="AA6990">
            <v>0</v>
          </cell>
          <cell r="AE6990">
            <v>2016.3320000000001</v>
          </cell>
        </row>
        <row r="6991">
          <cell r="C6991">
            <v>48617</v>
          </cell>
          <cell r="D6991">
            <v>6</v>
          </cell>
          <cell r="G6991">
            <v>0</v>
          </cell>
          <cell r="J6991">
            <v>0</v>
          </cell>
          <cell r="K6991">
            <v>0</v>
          </cell>
          <cell r="O6991" t="str">
            <v>0</v>
          </cell>
          <cell r="S6991">
            <v>0</v>
          </cell>
          <cell r="W6991">
            <v>0</v>
          </cell>
          <cell r="Y6991">
            <v>0</v>
          </cell>
          <cell r="AA6991">
            <v>0</v>
          </cell>
          <cell r="AE6991">
            <v>2016.3320000000001</v>
          </cell>
        </row>
        <row r="6992">
          <cell r="C6992">
            <v>48618</v>
          </cell>
          <cell r="D6992">
            <v>6</v>
          </cell>
          <cell r="G6992">
            <v>0</v>
          </cell>
          <cell r="J6992">
            <v>0</v>
          </cell>
          <cell r="K6992">
            <v>0</v>
          </cell>
          <cell r="O6992" t="str">
            <v>0</v>
          </cell>
          <cell r="S6992">
            <v>0</v>
          </cell>
          <cell r="W6992">
            <v>0</v>
          </cell>
          <cell r="Y6992">
            <v>0</v>
          </cell>
          <cell r="AA6992">
            <v>0</v>
          </cell>
          <cell r="AE6992">
            <v>2016.3320000000001</v>
          </cell>
        </row>
        <row r="6993">
          <cell r="C6993">
            <v>48619</v>
          </cell>
          <cell r="D6993">
            <v>6</v>
          </cell>
          <cell r="G6993">
            <v>0</v>
          </cell>
          <cell r="J6993">
            <v>0</v>
          </cell>
          <cell r="K6993">
            <v>0</v>
          </cell>
          <cell r="O6993" t="str">
            <v>0</v>
          </cell>
          <cell r="S6993">
            <v>0</v>
          </cell>
          <cell r="W6993">
            <v>0</v>
          </cell>
          <cell r="Y6993">
            <v>0</v>
          </cell>
          <cell r="AA6993">
            <v>0</v>
          </cell>
          <cell r="AE6993">
            <v>2016.3320000000001</v>
          </cell>
        </row>
        <row r="6994">
          <cell r="C6994">
            <v>48620</v>
          </cell>
          <cell r="D6994">
            <v>6</v>
          </cell>
          <cell r="G6994">
            <v>0</v>
          </cell>
          <cell r="J6994">
            <v>0</v>
          </cell>
          <cell r="K6994">
            <v>0</v>
          </cell>
          <cell r="O6994" t="str">
            <v>0</v>
          </cell>
          <cell r="S6994">
            <v>0</v>
          </cell>
          <cell r="W6994">
            <v>0</v>
          </cell>
          <cell r="Y6994">
            <v>0</v>
          </cell>
          <cell r="AA6994">
            <v>0</v>
          </cell>
          <cell r="AE6994">
            <v>2016.3320000000001</v>
          </cell>
        </row>
        <row r="6995">
          <cell r="C6995">
            <v>48621</v>
          </cell>
          <cell r="D6995">
            <v>6</v>
          </cell>
          <cell r="G6995">
            <v>0</v>
          </cell>
          <cell r="J6995">
            <v>0</v>
          </cell>
          <cell r="K6995">
            <v>0</v>
          </cell>
          <cell r="O6995" t="str">
            <v>0</v>
          </cell>
          <cell r="S6995">
            <v>0</v>
          </cell>
          <cell r="W6995">
            <v>0</v>
          </cell>
          <cell r="Y6995">
            <v>0</v>
          </cell>
          <cell r="AA6995">
            <v>0</v>
          </cell>
          <cell r="AE6995">
            <v>2016.3320000000001</v>
          </cell>
        </row>
        <row r="6996">
          <cell r="C6996">
            <v>48622</v>
          </cell>
          <cell r="D6996">
            <v>6</v>
          </cell>
          <cell r="G6996">
            <v>0</v>
          </cell>
          <cell r="J6996">
            <v>0</v>
          </cell>
          <cell r="K6996">
            <v>0</v>
          </cell>
          <cell r="O6996" t="str">
            <v>0</v>
          </cell>
          <cell r="S6996">
            <v>0</v>
          </cell>
          <cell r="W6996">
            <v>0</v>
          </cell>
          <cell r="Y6996">
            <v>0</v>
          </cell>
          <cell r="AA6996">
            <v>0</v>
          </cell>
          <cell r="AE6996">
            <v>2016.3320000000001</v>
          </cell>
        </row>
        <row r="6997">
          <cell r="C6997">
            <v>48623</v>
          </cell>
          <cell r="D6997">
            <v>6</v>
          </cell>
          <cell r="G6997">
            <v>0</v>
          </cell>
          <cell r="J6997">
            <v>0</v>
          </cell>
          <cell r="K6997">
            <v>0</v>
          </cell>
          <cell r="O6997" t="str">
            <v>0</v>
          </cell>
          <cell r="S6997">
            <v>0</v>
          </cell>
          <cell r="W6997">
            <v>0</v>
          </cell>
          <cell r="Y6997">
            <v>0</v>
          </cell>
          <cell r="AA6997">
            <v>0</v>
          </cell>
          <cell r="AE6997">
            <v>2016.3320000000001</v>
          </cell>
        </row>
        <row r="6998">
          <cell r="C6998">
            <v>48624</v>
          </cell>
          <cell r="D6998">
            <v>7</v>
          </cell>
          <cell r="G6998">
            <v>0</v>
          </cell>
          <cell r="J6998">
            <v>0</v>
          </cell>
          <cell r="K6998">
            <v>0</v>
          </cell>
          <cell r="O6998" t="str">
            <v>0</v>
          </cell>
          <cell r="S6998">
            <v>0</v>
          </cell>
          <cell r="W6998">
            <v>0</v>
          </cell>
          <cell r="Y6998">
            <v>0</v>
          </cell>
          <cell r="AA6998">
            <v>0</v>
          </cell>
          <cell r="AE6998">
            <v>2016.3320000000001</v>
          </cell>
        </row>
        <row r="6999">
          <cell r="C6999">
            <v>48625</v>
          </cell>
          <cell r="D6999">
            <v>7</v>
          </cell>
          <cell r="G6999">
            <v>0</v>
          </cell>
          <cell r="J6999">
            <v>0</v>
          </cell>
          <cell r="K6999">
            <v>0</v>
          </cell>
          <cell r="O6999" t="str">
            <v>0</v>
          </cell>
          <cell r="S6999">
            <v>0</v>
          </cell>
          <cell r="W6999">
            <v>0</v>
          </cell>
          <cell r="Y6999">
            <v>0</v>
          </cell>
          <cell r="AA6999">
            <v>0</v>
          </cell>
          <cell r="AE6999">
            <v>2016.3320000000001</v>
          </cell>
        </row>
        <row r="7000">
          <cell r="C7000">
            <v>48626</v>
          </cell>
          <cell r="D7000">
            <v>7</v>
          </cell>
          <cell r="G7000">
            <v>0</v>
          </cell>
          <cell r="J7000">
            <v>0</v>
          </cell>
          <cell r="K7000">
            <v>0</v>
          </cell>
          <cell r="O7000" t="str">
            <v>0</v>
          </cell>
          <cell r="S7000">
            <v>0</v>
          </cell>
          <cell r="W7000">
            <v>0</v>
          </cell>
          <cell r="Y7000">
            <v>0</v>
          </cell>
          <cell r="AA7000">
            <v>0</v>
          </cell>
          <cell r="AE7000">
            <v>2016.3320000000001</v>
          </cell>
        </row>
        <row r="7001">
          <cell r="C7001">
            <v>48627</v>
          </cell>
          <cell r="D7001">
            <v>7</v>
          </cell>
          <cell r="G7001">
            <v>0</v>
          </cell>
          <cell r="J7001">
            <v>0</v>
          </cell>
          <cell r="K7001">
            <v>0</v>
          </cell>
          <cell r="O7001" t="str">
            <v>0</v>
          </cell>
          <cell r="S7001">
            <v>0</v>
          </cell>
          <cell r="W7001">
            <v>0</v>
          </cell>
          <cell r="Y7001">
            <v>0</v>
          </cell>
          <cell r="AA7001">
            <v>0</v>
          </cell>
          <cell r="AE7001">
            <v>2016.3320000000001</v>
          </cell>
        </row>
        <row r="7002">
          <cell r="C7002">
            <v>48628</v>
          </cell>
          <cell r="D7002">
            <v>7</v>
          </cell>
          <cell r="G7002">
            <v>0</v>
          </cell>
          <cell r="J7002">
            <v>0</v>
          </cell>
          <cell r="K7002">
            <v>0</v>
          </cell>
          <cell r="O7002" t="str">
            <v>0</v>
          </cell>
          <cell r="S7002">
            <v>0</v>
          </cell>
          <cell r="W7002">
            <v>0</v>
          </cell>
          <cell r="Y7002">
            <v>0</v>
          </cell>
          <cell r="AA7002">
            <v>0</v>
          </cell>
          <cell r="AE7002">
            <v>2016.3320000000001</v>
          </cell>
        </row>
        <row r="7003">
          <cell r="C7003">
            <v>48629</v>
          </cell>
          <cell r="D7003">
            <v>7</v>
          </cell>
          <cell r="G7003">
            <v>0</v>
          </cell>
          <cell r="J7003">
            <v>0</v>
          </cell>
          <cell r="K7003">
            <v>0</v>
          </cell>
          <cell r="O7003" t="str">
            <v>0</v>
          </cell>
          <cell r="S7003">
            <v>0</v>
          </cell>
          <cell r="W7003">
            <v>0</v>
          </cell>
          <cell r="Y7003">
            <v>0</v>
          </cell>
          <cell r="AA7003">
            <v>0</v>
          </cell>
          <cell r="AE7003">
            <v>2016.3320000000001</v>
          </cell>
        </row>
        <row r="7004">
          <cell r="C7004">
            <v>48630</v>
          </cell>
          <cell r="D7004">
            <v>7</v>
          </cell>
          <cell r="G7004">
            <v>0</v>
          </cell>
          <cell r="J7004">
            <v>0</v>
          </cell>
          <cell r="K7004">
            <v>0</v>
          </cell>
          <cell r="O7004" t="str">
            <v>0</v>
          </cell>
          <cell r="S7004">
            <v>0</v>
          </cell>
          <cell r="W7004">
            <v>0</v>
          </cell>
          <cell r="Y7004">
            <v>0</v>
          </cell>
          <cell r="AA7004">
            <v>0</v>
          </cell>
          <cell r="AE7004">
            <v>2016.3320000000001</v>
          </cell>
        </row>
        <row r="7005">
          <cell r="C7005">
            <v>48631</v>
          </cell>
          <cell r="D7005">
            <v>8</v>
          </cell>
          <cell r="G7005">
            <v>0</v>
          </cell>
          <cell r="J7005">
            <v>0</v>
          </cell>
          <cell r="K7005">
            <v>0</v>
          </cell>
          <cell r="O7005" t="str">
            <v>0</v>
          </cell>
          <cell r="S7005">
            <v>0</v>
          </cell>
          <cell r="W7005">
            <v>0</v>
          </cell>
          <cell r="Y7005">
            <v>0</v>
          </cell>
          <cell r="AA7005">
            <v>0</v>
          </cell>
          <cell r="AE7005">
            <v>2016.3320000000001</v>
          </cell>
        </row>
        <row r="7006">
          <cell r="C7006">
            <v>48632</v>
          </cell>
          <cell r="D7006">
            <v>8</v>
          </cell>
          <cell r="G7006">
            <v>0</v>
          </cell>
          <cell r="J7006">
            <v>0</v>
          </cell>
          <cell r="K7006">
            <v>0</v>
          </cell>
          <cell r="O7006" t="str">
            <v>0</v>
          </cell>
          <cell r="S7006">
            <v>0</v>
          </cell>
          <cell r="W7006">
            <v>0</v>
          </cell>
          <cell r="Y7006">
            <v>0</v>
          </cell>
          <cell r="AA7006">
            <v>0</v>
          </cell>
          <cell r="AE7006">
            <v>2016.3320000000001</v>
          </cell>
        </row>
        <row r="7007">
          <cell r="C7007">
            <v>48633</v>
          </cell>
          <cell r="D7007">
            <v>8</v>
          </cell>
          <cell r="G7007">
            <v>0</v>
          </cell>
          <cell r="J7007">
            <v>0</v>
          </cell>
          <cell r="K7007">
            <v>0</v>
          </cell>
          <cell r="O7007" t="str">
            <v>0</v>
          </cell>
          <cell r="S7007">
            <v>0</v>
          </cell>
          <cell r="W7007">
            <v>0</v>
          </cell>
          <cell r="Y7007">
            <v>0</v>
          </cell>
          <cell r="AA7007">
            <v>0</v>
          </cell>
          <cell r="AE7007">
            <v>2016.3320000000001</v>
          </cell>
        </row>
        <row r="7008">
          <cell r="C7008">
            <v>48634</v>
          </cell>
          <cell r="D7008">
            <v>8</v>
          </cell>
          <cell r="G7008">
            <v>0</v>
          </cell>
          <cell r="J7008">
            <v>0</v>
          </cell>
          <cell r="K7008">
            <v>0</v>
          </cell>
          <cell r="O7008" t="str">
            <v>0</v>
          </cell>
          <cell r="S7008">
            <v>0</v>
          </cell>
          <cell r="W7008">
            <v>0</v>
          </cell>
          <cell r="Y7008">
            <v>0</v>
          </cell>
          <cell r="AA7008">
            <v>0</v>
          </cell>
          <cell r="AE7008">
            <v>2016.3320000000001</v>
          </cell>
        </row>
        <row r="7009">
          <cell r="C7009">
            <v>48635</v>
          </cell>
          <cell r="D7009">
            <v>8</v>
          </cell>
          <cell r="G7009">
            <v>0</v>
          </cell>
          <cell r="J7009">
            <v>0</v>
          </cell>
          <cell r="K7009">
            <v>0</v>
          </cell>
          <cell r="O7009" t="str">
            <v>0</v>
          </cell>
          <cell r="S7009">
            <v>0</v>
          </cell>
          <cell r="W7009">
            <v>0</v>
          </cell>
          <cell r="Y7009">
            <v>0</v>
          </cell>
          <cell r="AA7009">
            <v>0</v>
          </cell>
          <cell r="AE7009">
            <v>2016.3320000000001</v>
          </cell>
        </row>
        <row r="7010">
          <cell r="C7010">
            <v>48636</v>
          </cell>
          <cell r="D7010">
            <v>8</v>
          </cell>
          <cell r="G7010">
            <v>0</v>
          </cell>
          <cell r="J7010">
            <v>0</v>
          </cell>
          <cell r="K7010">
            <v>0</v>
          </cell>
          <cell r="O7010" t="str">
            <v>0</v>
          </cell>
          <cell r="S7010">
            <v>0</v>
          </cell>
          <cell r="W7010">
            <v>0</v>
          </cell>
          <cell r="Y7010">
            <v>0</v>
          </cell>
          <cell r="AA7010">
            <v>0</v>
          </cell>
          <cell r="AE7010">
            <v>2016.3320000000001</v>
          </cell>
        </row>
        <row r="7011">
          <cell r="C7011">
            <v>48637</v>
          </cell>
          <cell r="D7011">
            <v>8</v>
          </cell>
          <cell r="G7011">
            <v>0</v>
          </cell>
          <cell r="J7011">
            <v>0</v>
          </cell>
          <cell r="K7011">
            <v>0</v>
          </cell>
          <cell r="O7011" t="str">
            <v>0</v>
          </cell>
          <cell r="S7011">
            <v>0</v>
          </cell>
          <cell r="W7011">
            <v>0</v>
          </cell>
          <cell r="Y7011">
            <v>0</v>
          </cell>
          <cell r="AA7011">
            <v>0</v>
          </cell>
          <cell r="AE7011">
            <v>2016.3320000000001</v>
          </cell>
        </row>
        <row r="7012">
          <cell r="C7012">
            <v>48638</v>
          </cell>
          <cell r="D7012">
            <v>9</v>
          </cell>
          <cell r="G7012">
            <v>0</v>
          </cell>
          <cell r="J7012">
            <v>0</v>
          </cell>
          <cell r="K7012">
            <v>0</v>
          </cell>
          <cell r="O7012" t="str">
            <v>0</v>
          </cell>
          <cell r="S7012">
            <v>0</v>
          </cell>
          <cell r="W7012">
            <v>0</v>
          </cell>
          <cell r="Y7012">
            <v>0</v>
          </cell>
          <cell r="AA7012">
            <v>0</v>
          </cell>
        </row>
        <row r="7013">
          <cell r="C7013">
            <v>48639</v>
          </cell>
          <cell r="D7013">
            <v>9</v>
          </cell>
          <cell r="G7013">
            <v>0</v>
          </cell>
          <cell r="J7013">
            <v>0</v>
          </cell>
          <cell r="K7013">
            <v>0</v>
          </cell>
          <cell r="O7013" t="str">
            <v>0</v>
          </cell>
          <cell r="S7013">
            <v>0</v>
          </cell>
          <cell r="W7013">
            <v>0</v>
          </cell>
          <cell r="Y7013">
            <v>0</v>
          </cell>
          <cell r="AA7013">
            <v>0</v>
          </cell>
          <cell r="AE7013">
            <v>2016.3320000000001</v>
          </cell>
        </row>
        <row r="7014">
          <cell r="C7014">
            <v>48640</v>
          </cell>
          <cell r="D7014">
            <v>9</v>
          </cell>
          <cell r="G7014">
            <v>0</v>
          </cell>
          <cell r="J7014">
            <v>0</v>
          </cell>
          <cell r="K7014">
            <v>0</v>
          </cell>
          <cell r="O7014" t="str">
            <v>0</v>
          </cell>
          <cell r="S7014">
            <v>0</v>
          </cell>
          <cell r="W7014">
            <v>0</v>
          </cell>
          <cell r="Y7014">
            <v>0</v>
          </cell>
          <cell r="AA7014">
            <v>0</v>
          </cell>
          <cell r="AE7014">
            <v>2016.3320000000001</v>
          </cell>
        </row>
        <row r="7015">
          <cell r="C7015">
            <v>48641</v>
          </cell>
          <cell r="D7015">
            <v>9</v>
          </cell>
          <cell r="G7015">
            <v>0</v>
          </cell>
          <cell r="J7015">
            <v>0</v>
          </cell>
          <cell r="K7015">
            <v>0</v>
          </cell>
          <cell r="O7015" t="str">
            <v>0</v>
          </cell>
          <cell r="S7015">
            <v>0</v>
          </cell>
          <cell r="W7015">
            <v>0</v>
          </cell>
          <cell r="Y7015">
            <v>0</v>
          </cell>
          <cell r="AA7015">
            <v>0</v>
          </cell>
          <cell r="AE7015">
            <v>2016.3320000000001</v>
          </cell>
        </row>
        <row r="7016">
          <cell r="C7016">
            <v>48642</v>
          </cell>
          <cell r="D7016">
            <v>9</v>
          </cell>
          <cell r="G7016">
            <v>0</v>
          </cell>
          <cell r="J7016">
            <v>0</v>
          </cell>
          <cell r="K7016">
            <v>0</v>
          </cell>
          <cell r="O7016" t="str">
            <v>0</v>
          </cell>
          <cell r="S7016">
            <v>0</v>
          </cell>
          <cell r="W7016">
            <v>0</v>
          </cell>
          <cell r="Y7016">
            <v>0</v>
          </cell>
          <cell r="AA7016">
            <v>0</v>
          </cell>
          <cell r="AE7016">
            <v>2016.3320000000001</v>
          </cell>
        </row>
        <row r="7017">
          <cell r="C7017">
            <v>48643</v>
          </cell>
          <cell r="D7017">
            <v>9</v>
          </cell>
          <cell r="G7017">
            <v>0</v>
          </cell>
          <cell r="J7017">
            <v>0</v>
          </cell>
          <cell r="K7017">
            <v>0</v>
          </cell>
          <cell r="O7017" t="str">
            <v>0</v>
          </cell>
          <cell r="S7017">
            <v>0</v>
          </cell>
          <cell r="W7017">
            <v>0</v>
          </cell>
          <cell r="Y7017">
            <v>0</v>
          </cell>
          <cell r="AA7017">
            <v>0</v>
          </cell>
          <cell r="AE7017">
            <v>2016.3320000000001</v>
          </cell>
        </row>
        <row r="7018">
          <cell r="C7018">
            <v>48644</v>
          </cell>
          <cell r="D7018">
            <v>9</v>
          </cell>
          <cell r="G7018">
            <v>0</v>
          </cell>
          <cell r="J7018">
            <v>0</v>
          </cell>
          <cell r="K7018">
            <v>0</v>
          </cell>
          <cell r="O7018" t="str">
            <v>0</v>
          </cell>
          <cell r="S7018">
            <v>0</v>
          </cell>
          <cell r="W7018">
            <v>0</v>
          </cell>
          <cell r="Y7018">
            <v>0</v>
          </cell>
          <cell r="AA7018">
            <v>0</v>
          </cell>
          <cell r="AE7018">
            <v>2016.3320000000001</v>
          </cell>
        </row>
        <row r="7019">
          <cell r="C7019">
            <v>48645</v>
          </cell>
          <cell r="D7019">
            <v>10</v>
          </cell>
          <cell r="G7019">
            <v>0</v>
          </cell>
          <cell r="J7019">
            <v>0</v>
          </cell>
          <cell r="K7019">
            <v>0</v>
          </cell>
          <cell r="O7019" t="str">
            <v>0</v>
          </cell>
          <cell r="S7019">
            <v>0</v>
          </cell>
          <cell r="W7019">
            <v>0</v>
          </cell>
          <cell r="Y7019">
            <v>0</v>
          </cell>
          <cell r="AA7019">
            <v>0</v>
          </cell>
          <cell r="AE7019">
            <v>2016.3320000000001</v>
          </cell>
        </row>
        <row r="7020">
          <cell r="C7020">
            <v>48646</v>
          </cell>
          <cell r="D7020">
            <v>10</v>
          </cell>
          <cell r="G7020">
            <v>0</v>
          </cell>
          <cell r="J7020">
            <v>0</v>
          </cell>
          <cell r="K7020">
            <v>0</v>
          </cell>
          <cell r="O7020" t="str">
            <v>0</v>
          </cell>
          <cell r="S7020">
            <v>0</v>
          </cell>
          <cell r="W7020">
            <v>0</v>
          </cell>
          <cell r="Y7020">
            <v>0</v>
          </cell>
          <cell r="AA7020">
            <v>0</v>
          </cell>
          <cell r="AE7020">
            <v>2016.3320000000001</v>
          </cell>
        </row>
        <row r="7021">
          <cell r="C7021">
            <v>48647</v>
          </cell>
          <cell r="D7021">
            <v>10</v>
          </cell>
          <cell r="G7021">
            <v>0</v>
          </cell>
          <cell r="J7021">
            <v>0</v>
          </cell>
          <cell r="K7021">
            <v>0</v>
          </cell>
          <cell r="O7021" t="str">
            <v>0</v>
          </cell>
          <cell r="S7021">
            <v>0</v>
          </cell>
          <cell r="W7021">
            <v>0</v>
          </cell>
          <cell r="Y7021">
            <v>0</v>
          </cell>
          <cell r="AA7021">
            <v>0</v>
          </cell>
          <cell r="AE7021">
            <v>2016.3320000000001</v>
          </cell>
        </row>
        <row r="7022">
          <cell r="C7022">
            <v>48648</v>
          </cell>
          <cell r="D7022">
            <v>10</v>
          </cell>
          <cell r="G7022">
            <v>0</v>
          </cell>
          <cell r="J7022">
            <v>0</v>
          </cell>
          <cell r="K7022">
            <v>0</v>
          </cell>
          <cell r="O7022" t="str">
            <v>0</v>
          </cell>
          <cell r="S7022">
            <v>0</v>
          </cell>
          <cell r="W7022">
            <v>0</v>
          </cell>
          <cell r="Y7022">
            <v>0</v>
          </cell>
          <cell r="AA7022">
            <v>0</v>
          </cell>
          <cell r="AE7022">
            <v>2016.3320000000001</v>
          </cell>
        </row>
        <row r="7023">
          <cell r="C7023">
            <v>48649</v>
          </cell>
          <cell r="D7023">
            <v>10</v>
          </cell>
          <cell r="G7023">
            <v>0</v>
          </cell>
          <cell r="J7023">
            <v>0</v>
          </cell>
          <cell r="K7023">
            <v>0</v>
          </cell>
          <cell r="O7023" t="str">
            <v>0</v>
          </cell>
          <cell r="S7023">
            <v>0</v>
          </cell>
          <cell r="W7023">
            <v>0</v>
          </cell>
          <cell r="Y7023">
            <v>0</v>
          </cell>
          <cell r="AA7023">
            <v>0</v>
          </cell>
          <cell r="AE7023">
            <v>2016.3320000000001</v>
          </cell>
        </row>
        <row r="7024">
          <cell r="C7024">
            <v>48650</v>
          </cell>
          <cell r="D7024">
            <v>10</v>
          </cell>
          <cell r="G7024">
            <v>0</v>
          </cell>
          <cell r="J7024">
            <v>0</v>
          </cell>
          <cell r="K7024">
            <v>0</v>
          </cell>
          <cell r="O7024" t="str">
            <v>0</v>
          </cell>
          <cell r="S7024">
            <v>0</v>
          </cell>
          <cell r="W7024">
            <v>0</v>
          </cell>
          <cell r="Y7024">
            <v>0</v>
          </cell>
          <cell r="AA7024">
            <v>0</v>
          </cell>
          <cell r="AE7024">
            <v>2016.3320000000001</v>
          </cell>
        </row>
        <row r="7025">
          <cell r="C7025">
            <v>48651</v>
          </cell>
          <cell r="D7025">
            <v>10</v>
          </cell>
          <cell r="G7025">
            <v>0</v>
          </cell>
          <cell r="J7025">
            <v>0</v>
          </cell>
          <cell r="K7025">
            <v>0</v>
          </cell>
          <cell r="O7025" t="str">
            <v>0</v>
          </cell>
          <cell r="S7025">
            <v>0</v>
          </cell>
          <cell r="W7025">
            <v>0</v>
          </cell>
          <cell r="Y7025">
            <v>0</v>
          </cell>
          <cell r="AA7025">
            <v>0</v>
          </cell>
          <cell r="AE7025">
            <v>2016.3320000000001</v>
          </cell>
        </row>
        <row r="7026">
          <cell r="C7026">
            <v>48652</v>
          </cell>
          <cell r="D7026">
            <v>11</v>
          </cell>
          <cell r="G7026">
            <v>0</v>
          </cell>
          <cell r="J7026">
            <v>0</v>
          </cell>
          <cell r="K7026">
            <v>0</v>
          </cell>
          <cell r="O7026" t="str">
            <v>0</v>
          </cell>
          <cell r="S7026">
            <v>0</v>
          </cell>
          <cell r="W7026">
            <v>0</v>
          </cell>
          <cell r="Y7026">
            <v>0</v>
          </cell>
          <cell r="AA7026">
            <v>0</v>
          </cell>
          <cell r="AE7026">
            <v>2016.3320000000001</v>
          </cell>
        </row>
        <row r="7027">
          <cell r="C7027">
            <v>48653</v>
          </cell>
          <cell r="D7027">
            <v>11</v>
          </cell>
          <cell r="G7027">
            <v>0</v>
          </cell>
          <cell r="J7027">
            <v>0</v>
          </cell>
          <cell r="K7027">
            <v>0</v>
          </cell>
          <cell r="O7027" t="str">
            <v>0</v>
          </cell>
          <cell r="S7027">
            <v>0</v>
          </cell>
          <cell r="W7027">
            <v>0</v>
          </cell>
          <cell r="Y7027">
            <v>0</v>
          </cell>
          <cell r="AA7027">
            <v>0</v>
          </cell>
          <cell r="AE7027">
            <v>2016.3320000000001</v>
          </cell>
        </row>
        <row r="7028">
          <cell r="C7028">
            <v>48654</v>
          </cell>
          <cell r="D7028">
            <v>11</v>
          </cell>
          <cell r="G7028">
            <v>0</v>
          </cell>
          <cell r="J7028">
            <v>0</v>
          </cell>
          <cell r="K7028">
            <v>0</v>
          </cell>
          <cell r="O7028" t="str">
            <v>0</v>
          </cell>
          <cell r="S7028">
            <v>0</v>
          </cell>
          <cell r="W7028">
            <v>0</v>
          </cell>
          <cell r="Y7028">
            <v>0</v>
          </cell>
          <cell r="AA7028">
            <v>0</v>
          </cell>
          <cell r="AE7028">
            <v>2016.3320000000001</v>
          </cell>
        </row>
        <row r="7029">
          <cell r="C7029">
            <v>48655</v>
          </cell>
          <cell r="D7029">
            <v>11</v>
          </cell>
          <cell r="G7029">
            <v>0</v>
          </cell>
          <cell r="J7029">
            <v>0</v>
          </cell>
          <cell r="K7029">
            <v>0</v>
          </cell>
          <cell r="O7029" t="str">
            <v>0</v>
          </cell>
          <cell r="S7029">
            <v>0</v>
          </cell>
          <cell r="W7029">
            <v>0</v>
          </cell>
          <cell r="Y7029">
            <v>0</v>
          </cell>
          <cell r="AA7029">
            <v>0</v>
          </cell>
          <cell r="AE7029">
            <v>2016.3320000000001</v>
          </cell>
        </row>
        <row r="7030">
          <cell r="C7030">
            <v>48656</v>
          </cell>
          <cell r="D7030">
            <v>11</v>
          </cell>
          <cell r="G7030">
            <v>0</v>
          </cell>
          <cell r="J7030">
            <v>0</v>
          </cell>
          <cell r="K7030">
            <v>0</v>
          </cell>
          <cell r="O7030" t="str">
            <v>0</v>
          </cell>
          <cell r="S7030">
            <v>0</v>
          </cell>
          <cell r="W7030">
            <v>0</v>
          </cell>
          <cell r="Y7030">
            <v>0</v>
          </cell>
          <cell r="AA7030">
            <v>0</v>
          </cell>
          <cell r="AE7030">
            <v>2016.3320000000001</v>
          </cell>
        </row>
        <row r="7031">
          <cell r="C7031">
            <v>48657</v>
          </cell>
          <cell r="D7031">
            <v>11</v>
          </cell>
          <cell r="G7031">
            <v>0</v>
          </cell>
          <cell r="J7031">
            <v>0</v>
          </cell>
          <cell r="K7031">
            <v>0</v>
          </cell>
          <cell r="O7031" t="str">
            <v>0</v>
          </cell>
          <cell r="S7031">
            <v>0</v>
          </cell>
          <cell r="W7031">
            <v>0</v>
          </cell>
          <cell r="Y7031">
            <v>0</v>
          </cell>
          <cell r="AA7031">
            <v>0</v>
          </cell>
          <cell r="AE7031">
            <v>2016.3320000000001</v>
          </cell>
        </row>
        <row r="7032">
          <cell r="C7032">
            <v>48658</v>
          </cell>
          <cell r="D7032">
            <v>11</v>
          </cell>
          <cell r="G7032">
            <v>0</v>
          </cell>
          <cell r="J7032">
            <v>0</v>
          </cell>
          <cell r="K7032">
            <v>0</v>
          </cell>
          <cell r="O7032" t="str">
            <v>0</v>
          </cell>
          <cell r="S7032">
            <v>0</v>
          </cell>
          <cell r="W7032">
            <v>0</v>
          </cell>
          <cell r="Y7032">
            <v>0</v>
          </cell>
          <cell r="AA7032">
            <v>0</v>
          </cell>
          <cell r="AE7032">
            <v>2016.3320000000001</v>
          </cell>
        </row>
        <row r="7033">
          <cell r="C7033">
            <v>48659</v>
          </cell>
          <cell r="D7033">
            <v>12</v>
          </cell>
          <cell r="G7033">
            <v>0</v>
          </cell>
          <cell r="J7033">
            <v>0</v>
          </cell>
          <cell r="K7033">
            <v>0</v>
          </cell>
          <cell r="O7033" t="str">
            <v>0</v>
          </cell>
          <cell r="S7033">
            <v>0</v>
          </cell>
          <cell r="W7033">
            <v>0</v>
          </cell>
          <cell r="Y7033">
            <v>0</v>
          </cell>
          <cell r="AA7033">
            <v>0</v>
          </cell>
          <cell r="AE7033">
            <v>2016.3320000000001</v>
          </cell>
        </row>
        <row r="7034">
          <cell r="C7034">
            <v>48660</v>
          </cell>
          <cell r="D7034">
            <v>12</v>
          </cell>
          <cell r="G7034">
            <v>0</v>
          </cell>
          <cell r="J7034">
            <v>0</v>
          </cell>
          <cell r="K7034">
            <v>0</v>
          </cell>
          <cell r="O7034" t="str">
            <v>0</v>
          </cell>
          <cell r="S7034">
            <v>0</v>
          </cell>
          <cell r="W7034">
            <v>0</v>
          </cell>
          <cell r="Y7034">
            <v>0</v>
          </cell>
          <cell r="AA7034">
            <v>0</v>
          </cell>
          <cell r="AE7034">
            <v>2016.3320000000001</v>
          </cell>
        </row>
        <row r="7035">
          <cell r="C7035">
            <v>48661</v>
          </cell>
          <cell r="D7035">
            <v>12</v>
          </cell>
          <cell r="G7035">
            <v>0</v>
          </cell>
          <cell r="J7035">
            <v>0</v>
          </cell>
          <cell r="K7035">
            <v>0</v>
          </cell>
          <cell r="O7035" t="str">
            <v>0</v>
          </cell>
          <cell r="S7035">
            <v>0</v>
          </cell>
          <cell r="W7035">
            <v>0</v>
          </cell>
          <cell r="Y7035">
            <v>0</v>
          </cell>
          <cell r="AA7035">
            <v>0</v>
          </cell>
          <cell r="AE7035">
            <v>2016.3320000000001</v>
          </cell>
        </row>
        <row r="7036">
          <cell r="C7036">
            <v>48662</v>
          </cell>
          <cell r="D7036">
            <v>12</v>
          </cell>
          <cell r="G7036">
            <v>0</v>
          </cell>
          <cell r="J7036">
            <v>0</v>
          </cell>
          <cell r="K7036">
            <v>0</v>
          </cell>
          <cell r="O7036" t="str">
            <v>0</v>
          </cell>
          <cell r="S7036">
            <v>0</v>
          </cell>
          <cell r="W7036">
            <v>0</v>
          </cell>
          <cell r="Y7036">
            <v>0</v>
          </cell>
          <cell r="AA7036">
            <v>0</v>
          </cell>
          <cell r="AE7036">
            <v>2016.3320000000001</v>
          </cell>
        </row>
        <row r="7037">
          <cell r="C7037">
            <v>48663</v>
          </cell>
          <cell r="D7037">
            <v>12</v>
          </cell>
          <cell r="G7037">
            <v>0</v>
          </cell>
          <cell r="J7037">
            <v>0</v>
          </cell>
          <cell r="K7037">
            <v>0</v>
          </cell>
          <cell r="O7037" t="str">
            <v>0</v>
          </cell>
          <cell r="S7037">
            <v>0</v>
          </cell>
          <cell r="W7037">
            <v>0</v>
          </cell>
          <cell r="Y7037">
            <v>0</v>
          </cell>
          <cell r="AA7037">
            <v>0</v>
          </cell>
          <cell r="AE7037">
            <v>2016.3320000000001</v>
          </cell>
        </row>
        <row r="7038">
          <cell r="C7038">
            <v>48664</v>
          </cell>
          <cell r="D7038">
            <v>12</v>
          </cell>
          <cell r="G7038">
            <v>0</v>
          </cell>
          <cell r="J7038">
            <v>0</v>
          </cell>
          <cell r="K7038">
            <v>0</v>
          </cell>
          <cell r="O7038" t="str">
            <v>0</v>
          </cell>
          <cell r="S7038">
            <v>0</v>
          </cell>
          <cell r="W7038">
            <v>0</v>
          </cell>
          <cell r="Y7038">
            <v>0</v>
          </cell>
          <cell r="AA7038">
            <v>0</v>
          </cell>
          <cell r="AE7038">
            <v>2016.3320000000001</v>
          </cell>
        </row>
        <row r="7039">
          <cell r="C7039">
            <v>48665</v>
          </cell>
          <cell r="D7039">
            <v>12</v>
          </cell>
          <cell r="G7039">
            <v>0</v>
          </cell>
          <cell r="J7039">
            <v>0</v>
          </cell>
          <cell r="K7039">
            <v>0</v>
          </cell>
          <cell r="O7039" t="str">
            <v>0</v>
          </cell>
          <cell r="S7039">
            <v>0</v>
          </cell>
          <cell r="W7039">
            <v>0</v>
          </cell>
          <cell r="Y7039">
            <v>0</v>
          </cell>
          <cell r="AA7039">
            <v>0</v>
          </cell>
          <cell r="AE7039">
            <v>2016.3320000000001</v>
          </cell>
        </row>
        <row r="7040">
          <cell r="C7040">
            <v>48666</v>
          </cell>
          <cell r="D7040">
            <v>13</v>
          </cell>
          <cell r="G7040">
            <v>0</v>
          </cell>
          <cell r="J7040">
            <v>0</v>
          </cell>
          <cell r="K7040">
            <v>0</v>
          </cell>
          <cell r="O7040" t="str">
            <v>0</v>
          </cell>
          <cell r="S7040">
            <v>0</v>
          </cell>
          <cell r="W7040">
            <v>0</v>
          </cell>
          <cell r="Y7040">
            <v>0</v>
          </cell>
          <cell r="AA7040">
            <v>0</v>
          </cell>
        </row>
        <row r="7041">
          <cell r="C7041">
            <v>48667</v>
          </cell>
          <cell r="D7041">
            <v>13</v>
          </cell>
          <cell r="G7041">
            <v>0</v>
          </cell>
          <cell r="J7041">
            <v>0</v>
          </cell>
          <cell r="K7041">
            <v>0</v>
          </cell>
          <cell r="O7041" t="str">
            <v>0</v>
          </cell>
          <cell r="S7041">
            <v>0</v>
          </cell>
          <cell r="W7041">
            <v>0</v>
          </cell>
          <cell r="Y7041">
            <v>0</v>
          </cell>
          <cell r="AA7041">
            <v>0</v>
          </cell>
          <cell r="AE7041">
            <v>2016.3320000000001</v>
          </cell>
        </row>
        <row r="7042">
          <cell r="C7042">
            <v>48668</v>
          </cell>
          <cell r="D7042">
            <v>13</v>
          </cell>
          <cell r="G7042">
            <v>0</v>
          </cell>
          <cell r="J7042">
            <v>0</v>
          </cell>
          <cell r="K7042">
            <v>0</v>
          </cell>
          <cell r="O7042" t="str">
            <v>0</v>
          </cell>
          <cell r="S7042">
            <v>0</v>
          </cell>
          <cell r="W7042">
            <v>0</v>
          </cell>
          <cell r="Y7042">
            <v>0</v>
          </cell>
          <cell r="AA7042">
            <v>0</v>
          </cell>
          <cell r="AE7042">
            <v>2016.3320000000001</v>
          </cell>
        </row>
        <row r="7043">
          <cell r="C7043">
            <v>48669</v>
          </cell>
          <cell r="D7043">
            <v>13</v>
          </cell>
          <cell r="G7043">
            <v>0</v>
          </cell>
          <cell r="J7043">
            <v>0</v>
          </cell>
          <cell r="K7043">
            <v>0</v>
          </cell>
          <cell r="O7043" t="str">
            <v>0</v>
          </cell>
          <cell r="S7043">
            <v>0</v>
          </cell>
          <cell r="W7043">
            <v>0</v>
          </cell>
          <cell r="Y7043">
            <v>0</v>
          </cell>
          <cell r="AA7043">
            <v>0</v>
          </cell>
          <cell r="AE7043">
            <v>2016.3320000000001</v>
          </cell>
        </row>
        <row r="7044">
          <cell r="C7044">
            <v>48670</v>
          </cell>
          <cell r="D7044">
            <v>13</v>
          </cell>
          <cell r="G7044">
            <v>0</v>
          </cell>
          <cell r="J7044">
            <v>0</v>
          </cell>
          <cell r="K7044">
            <v>0</v>
          </cell>
          <cell r="O7044" t="str">
            <v>0</v>
          </cell>
          <cell r="S7044">
            <v>0</v>
          </cell>
          <cell r="W7044">
            <v>0</v>
          </cell>
          <cell r="Y7044">
            <v>0</v>
          </cell>
          <cell r="AA7044">
            <v>0</v>
          </cell>
          <cell r="AE7044">
            <v>2016.3320000000001</v>
          </cell>
        </row>
        <row r="7045">
          <cell r="C7045">
            <v>48671</v>
          </cell>
          <cell r="D7045">
            <v>13</v>
          </cell>
          <cell r="G7045">
            <v>0</v>
          </cell>
          <cell r="J7045">
            <v>0</v>
          </cell>
          <cell r="K7045">
            <v>0</v>
          </cell>
          <cell r="O7045" t="str">
            <v>0</v>
          </cell>
          <cell r="S7045">
            <v>0</v>
          </cell>
          <cell r="W7045">
            <v>0</v>
          </cell>
          <cell r="Y7045">
            <v>0</v>
          </cell>
          <cell r="AA7045">
            <v>0</v>
          </cell>
          <cell r="AE7045">
            <v>2016.3320000000001</v>
          </cell>
        </row>
        <row r="7046">
          <cell r="C7046">
            <v>48672</v>
          </cell>
          <cell r="D7046">
            <v>13</v>
          </cell>
          <cell r="G7046">
            <v>0</v>
          </cell>
          <cell r="J7046">
            <v>0</v>
          </cell>
          <cell r="K7046">
            <v>0</v>
          </cell>
          <cell r="O7046" t="str">
            <v>0</v>
          </cell>
          <cell r="S7046">
            <v>0</v>
          </cell>
          <cell r="W7046">
            <v>0</v>
          </cell>
          <cell r="Y7046">
            <v>0</v>
          </cell>
          <cell r="AA7046">
            <v>0</v>
          </cell>
          <cell r="AE7046">
            <v>2016.3320000000001</v>
          </cell>
        </row>
        <row r="7047">
          <cell r="C7047">
            <v>48673</v>
          </cell>
          <cell r="D7047">
            <v>14</v>
          </cell>
          <cell r="G7047">
            <v>0</v>
          </cell>
          <cell r="J7047">
            <v>0</v>
          </cell>
          <cell r="K7047">
            <v>0</v>
          </cell>
          <cell r="O7047" t="str">
            <v>0</v>
          </cell>
          <cell r="S7047">
            <v>0</v>
          </cell>
          <cell r="W7047">
            <v>0</v>
          </cell>
          <cell r="Y7047">
            <v>0</v>
          </cell>
          <cell r="AA7047">
            <v>0</v>
          </cell>
          <cell r="AE7047">
            <v>2016.3320000000001</v>
          </cell>
        </row>
        <row r="7048">
          <cell r="C7048">
            <v>48674</v>
          </cell>
          <cell r="D7048">
            <v>14</v>
          </cell>
          <cell r="G7048">
            <v>0</v>
          </cell>
          <cell r="J7048">
            <v>0</v>
          </cell>
          <cell r="K7048">
            <v>0</v>
          </cell>
          <cell r="O7048" t="str">
            <v>0</v>
          </cell>
          <cell r="S7048">
            <v>0</v>
          </cell>
          <cell r="W7048">
            <v>0</v>
          </cell>
          <cell r="Y7048">
            <v>0</v>
          </cell>
          <cell r="AA7048">
            <v>0</v>
          </cell>
          <cell r="AE7048">
            <v>2016.3320000000001</v>
          </cell>
        </row>
        <row r="7049">
          <cell r="C7049">
            <v>48675</v>
          </cell>
          <cell r="D7049">
            <v>14</v>
          </cell>
          <cell r="G7049">
            <v>0</v>
          </cell>
          <cell r="J7049">
            <v>0</v>
          </cell>
          <cell r="K7049">
            <v>0</v>
          </cell>
          <cell r="O7049" t="str">
            <v>0</v>
          </cell>
          <cell r="S7049">
            <v>0</v>
          </cell>
          <cell r="W7049">
            <v>0</v>
          </cell>
          <cell r="Y7049">
            <v>0</v>
          </cell>
          <cell r="AA7049">
            <v>0</v>
          </cell>
          <cell r="AE7049">
            <v>2016.3320000000001</v>
          </cell>
        </row>
        <row r="7050">
          <cell r="C7050">
            <v>48676</v>
          </cell>
          <cell r="D7050">
            <v>14</v>
          </cell>
          <cell r="G7050">
            <v>0</v>
          </cell>
          <cell r="J7050">
            <v>0</v>
          </cell>
          <cell r="K7050">
            <v>0</v>
          </cell>
          <cell r="O7050" t="str">
            <v>0</v>
          </cell>
          <cell r="S7050">
            <v>0</v>
          </cell>
          <cell r="W7050">
            <v>0</v>
          </cell>
          <cell r="Y7050">
            <v>0</v>
          </cell>
          <cell r="AA7050">
            <v>0</v>
          </cell>
          <cell r="AE7050">
            <v>2016.3320000000001</v>
          </cell>
        </row>
        <row r="7051">
          <cell r="C7051">
            <v>48677</v>
          </cell>
          <cell r="D7051">
            <v>14</v>
          </cell>
          <cell r="G7051">
            <v>0</v>
          </cell>
          <cell r="J7051">
            <v>0</v>
          </cell>
          <cell r="K7051">
            <v>0</v>
          </cell>
          <cell r="O7051" t="str">
            <v>0</v>
          </cell>
          <cell r="S7051">
            <v>0</v>
          </cell>
          <cell r="W7051">
            <v>0</v>
          </cell>
          <cell r="Y7051">
            <v>0</v>
          </cell>
          <cell r="AA7051">
            <v>0</v>
          </cell>
          <cell r="AE7051">
            <v>2016.3320000000001</v>
          </cell>
        </row>
        <row r="7052">
          <cell r="C7052">
            <v>48678</v>
          </cell>
          <cell r="D7052">
            <v>14</v>
          </cell>
          <cell r="G7052">
            <v>0</v>
          </cell>
          <cell r="J7052">
            <v>0</v>
          </cell>
          <cell r="K7052">
            <v>0</v>
          </cell>
          <cell r="O7052" t="str">
            <v>0</v>
          </cell>
          <cell r="S7052">
            <v>0</v>
          </cell>
          <cell r="W7052">
            <v>0</v>
          </cell>
          <cell r="Y7052">
            <v>0</v>
          </cell>
          <cell r="AA7052">
            <v>0</v>
          </cell>
          <cell r="AE7052">
            <v>2016.3320000000001</v>
          </cell>
        </row>
        <row r="7053">
          <cell r="C7053">
            <v>48679</v>
          </cell>
          <cell r="D7053">
            <v>14</v>
          </cell>
          <cell r="G7053">
            <v>0</v>
          </cell>
          <cell r="J7053">
            <v>0</v>
          </cell>
          <cell r="K7053">
            <v>0</v>
          </cell>
          <cell r="O7053" t="str">
            <v>0</v>
          </cell>
          <cell r="S7053">
            <v>0</v>
          </cell>
          <cell r="W7053">
            <v>0</v>
          </cell>
          <cell r="Y7053">
            <v>0</v>
          </cell>
          <cell r="AA7053">
            <v>0</v>
          </cell>
          <cell r="AE7053">
            <v>2016.3320000000001</v>
          </cell>
        </row>
        <row r="7054">
          <cell r="C7054">
            <v>48680</v>
          </cell>
          <cell r="D7054">
            <v>15</v>
          </cell>
          <cell r="G7054">
            <v>0</v>
          </cell>
          <cell r="J7054">
            <v>0</v>
          </cell>
          <cell r="K7054">
            <v>0</v>
          </cell>
          <cell r="O7054" t="str">
            <v>0</v>
          </cell>
          <cell r="S7054">
            <v>0</v>
          </cell>
          <cell r="W7054">
            <v>0</v>
          </cell>
          <cell r="Y7054">
            <v>0</v>
          </cell>
          <cell r="AA7054">
            <v>0</v>
          </cell>
          <cell r="AE7054">
            <v>2016.3320000000001</v>
          </cell>
        </row>
        <row r="7055">
          <cell r="C7055">
            <v>48681</v>
          </cell>
          <cell r="D7055">
            <v>15</v>
          </cell>
          <cell r="G7055">
            <v>0</v>
          </cell>
          <cell r="J7055">
            <v>0</v>
          </cell>
          <cell r="K7055">
            <v>0</v>
          </cell>
          <cell r="O7055" t="str">
            <v>0</v>
          </cell>
          <cell r="S7055">
            <v>0</v>
          </cell>
          <cell r="W7055">
            <v>0</v>
          </cell>
          <cell r="Y7055">
            <v>0</v>
          </cell>
          <cell r="AA7055">
            <v>0</v>
          </cell>
          <cell r="AE7055">
            <v>2016.3320000000001</v>
          </cell>
        </row>
        <row r="7056">
          <cell r="C7056">
            <v>48682</v>
          </cell>
          <cell r="D7056">
            <v>15</v>
          </cell>
          <cell r="G7056">
            <v>0</v>
          </cell>
          <cell r="J7056">
            <v>0</v>
          </cell>
          <cell r="K7056">
            <v>0</v>
          </cell>
          <cell r="O7056" t="str">
            <v>0</v>
          </cell>
          <cell r="S7056">
            <v>0</v>
          </cell>
          <cell r="W7056">
            <v>0</v>
          </cell>
          <cell r="Y7056">
            <v>0</v>
          </cell>
          <cell r="AA7056">
            <v>0</v>
          </cell>
          <cell r="AE7056">
            <v>2016.3320000000001</v>
          </cell>
        </row>
        <row r="7057">
          <cell r="C7057">
            <v>48683</v>
          </cell>
          <cell r="D7057">
            <v>15</v>
          </cell>
          <cell r="G7057">
            <v>0</v>
          </cell>
          <cell r="J7057">
            <v>0</v>
          </cell>
          <cell r="K7057">
            <v>0</v>
          </cell>
          <cell r="O7057" t="str">
            <v>0</v>
          </cell>
          <cell r="S7057">
            <v>0</v>
          </cell>
          <cell r="W7057">
            <v>0</v>
          </cell>
          <cell r="Y7057">
            <v>0</v>
          </cell>
          <cell r="AA7057">
            <v>0</v>
          </cell>
          <cell r="AE7057">
            <v>2016.3320000000001</v>
          </cell>
        </row>
        <row r="7058">
          <cell r="C7058">
            <v>48684</v>
          </cell>
          <cell r="D7058">
            <v>15</v>
          </cell>
          <cell r="G7058">
            <v>0</v>
          </cell>
          <cell r="J7058">
            <v>0</v>
          </cell>
          <cell r="K7058">
            <v>0</v>
          </cell>
          <cell r="O7058" t="str">
            <v>0</v>
          </cell>
          <cell r="S7058">
            <v>0</v>
          </cell>
          <cell r="W7058">
            <v>0</v>
          </cell>
          <cell r="Y7058">
            <v>0</v>
          </cell>
          <cell r="AA7058">
            <v>0</v>
          </cell>
          <cell r="AE7058">
            <v>2016.3320000000001</v>
          </cell>
        </row>
        <row r="7059">
          <cell r="C7059">
            <v>48685</v>
          </cell>
          <cell r="D7059">
            <v>15</v>
          </cell>
          <cell r="G7059">
            <v>0</v>
          </cell>
          <cell r="J7059">
            <v>0</v>
          </cell>
          <cell r="K7059">
            <v>0</v>
          </cell>
          <cell r="O7059" t="str">
            <v>0</v>
          </cell>
          <cell r="S7059">
            <v>0</v>
          </cell>
          <cell r="W7059">
            <v>0</v>
          </cell>
          <cell r="Y7059">
            <v>0</v>
          </cell>
          <cell r="AA7059">
            <v>0</v>
          </cell>
          <cell r="AE7059">
            <v>2016.3320000000001</v>
          </cell>
        </row>
        <row r="7060">
          <cell r="C7060">
            <v>48686</v>
          </cell>
          <cell r="D7060">
            <v>15</v>
          </cell>
          <cell r="G7060">
            <v>0</v>
          </cell>
          <cell r="J7060">
            <v>0</v>
          </cell>
          <cell r="K7060">
            <v>0</v>
          </cell>
          <cell r="O7060" t="str">
            <v>0</v>
          </cell>
          <cell r="S7060">
            <v>0</v>
          </cell>
          <cell r="W7060">
            <v>0</v>
          </cell>
          <cell r="Y7060">
            <v>0</v>
          </cell>
          <cell r="AA7060">
            <v>0</v>
          </cell>
          <cell r="AE7060">
            <v>2016.3320000000001</v>
          </cell>
        </row>
        <row r="7061">
          <cell r="C7061">
            <v>48687</v>
          </cell>
          <cell r="D7061">
            <v>16</v>
          </cell>
          <cell r="G7061">
            <v>0</v>
          </cell>
          <cell r="J7061">
            <v>0</v>
          </cell>
          <cell r="K7061">
            <v>0</v>
          </cell>
          <cell r="O7061" t="str">
            <v>0</v>
          </cell>
          <cell r="S7061">
            <v>0</v>
          </cell>
          <cell r="W7061">
            <v>0</v>
          </cell>
          <cell r="Y7061">
            <v>0</v>
          </cell>
          <cell r="AA7061">
            <v>0</v>
          </cell>
          <cell r="AE7061">
            <v>2016.3320000000001</v>
          </cell>
        </row>
        <row r="7062">
          <cell r="C7062">
            <v>48688</v>
          </cell>
          <cell r="D7062">
            <v>16</v>
          </cell>
          <cell r="G7062">
            <v>0</v>
          </cell>
          <cell r="J7062">
            <v>0</v>
          </cell>
          <cell r="K7062">
            <v>0</v>
          </cell>
          <cell r="O7062" t="str">
            <v>0</v>
          </cell>
          <cell r="S7062">
            <v>0</v>
          </cell>
          <cell r="W7062">
            <v>0</v>
          </cell>
          <cell r="Y7062">
            <v>0</v>
          </cell>
          <cell r="AA7062">
            <v>0</v>
          </cell>
          <cell r="AE7062">
            <v>2016.3320000000001</v>
          </cell>
        </row>
        <row r="7063">
          <cell r="C7063">
            <v>48689</v>
          </cell>
          <cell r="D7063">
            <v>16</v>
          </cell>
          <cell r="G7063">
            <v>0</v>
          </cell>
          <cell r="J7063">
            <v>0</v>
          </cell>
          <cell r="K7063">
            <v>0</v>
          </cell>
          <cell r="O7063" t="str">
            <v>0</v>
          </cell>
          <cell r="S7063">
            <v>0</v>
          </cell>
          <cell r="W7063">
            <v>0</v>
          </cell>
          <cell r="Y7063">
            <v>0</v>
          </cell>
          <cell r="AA7063">
            <v>0</v>
          </cell>
          <cell r="AE7063">
            <v>2016.3320000000001</v>
          </cell>
        </row>
        <row r="7064">
          <cell r="C7064">
            <v>48690</v>
          </cell>
          <cell r="D7064">
            <v>16</v>
          </cell>
          <cell r="G7064">
            <v>0</v>
          </cell>
          <cell r="J7064">
            <v>0</v>
          </cell>
          <cell r="K7064">
            <v>0</v>
          </cell>
          <cell r="O7064" t="str">
            <v>0</v>
          </cell>
          <cell r="S7064">
            <v>0</v>
          </cell>
          <cell r="W7064">
            <v>0</v>
          </cell>
          <cell r="Y7064">
            <v>0</v>
          </cell>
          <cell r="AA7064">
            <v>0</v>
          </cell>
          <cell r="AE7064">
            <v>2016.3320000000001</v>
          </cell>
        </row>
        <row r="7065">
          <cell r="C7065">
            <v>48691</v>
          </cell>
          <cell r="D7065">
            <v>16</v>
          </cell>
          <cell r="G7065">
            <v>0</v>
          </cell>
          <cell r="J7065">
            <v>0</v>
          </cell>
          <cell r="K7065">
            <v>0</v>
          </cell>
          <cell r="O7065" t="str">
            <v>0</v>
          </cell>
          <cell r="S7065">
            <v>0</v>
          </cell>
          <cell r="W7065">
            <v>0</v>
          </cell>
          <cell r="Y7065">
            <v>0</v>
          </cell>
          <cell r="AA7065">
            <v>0</v>
          </cell>
          <cell r="AE7065">
            <v>2016.3320000000001</v>
          </cell>
        </row>
        <row r="7066">
          <cell r="C7066">
            <v>48692</v>
          </cell>
          <cell r="D7066">
            <v>16</v>
          </cell>
          <cell r="G7066">
            <v>0</v>
          </cell>
          <cell r="J7066">
            <v>0</v>
          </cell>
          <cell r="K7066">
            <v>0</v>
          </cell>
          <cell r="O7066" t="str">
            <v>0</v>
          </cell>
          <cell r="S7066">
            <v>0</v>
          </cell>
          <cell r="W7066">
            <v>0</v>
          </cell>
          <cell r="Y7066">
            <v>0</v>
          </cell>
          <cell r="AA7066">
            <v>0</v>
          </cell>
          <cell r="AE7066">
            <v>2016.3320000000001</v>
          </cell>
        </row>
        <row r="7067">
          <cell r="C7067">
            <v>48693</v>
          </cell>
          <cell r="D7067">
            <v>16</v>
          </cell>
          <cell r="G7067">
            <v>0</v>
          </cell>
          <cell r="J7067">
            <v>0</v>
          </cell>
          <cell r="K7067">
            <v>0</v>
          </cell>
          <cell r="O7067" t="str">
            <v>0</v>
          </cell>
          <cell r="S7067">
            <v>0</v>
          </cell>
          <cell r="W7067">
            <v>0</v>
          </cell>
          <cell r="Y7067">
            <v>0</v>
          </cell>
          <cell r="AA7067">
            <v>0</v>
          </cell>
          <cell r="AE7067">
            <v>2016.3320000000001</v>
          </cell>
        </row>
        <row r="7068">
          <cell r="C7068">
            <v>48694</v>
          </cell>
          <cell r="D7068">
            <v>17</v>
          </cell>
          <cell r="G7068">
            <v>0</v>
          </cell>
          <cell r="J7068">
            <v>0</v>
          </cell>
          <cell r="K7068">
            <v>0</v>
          </cell>
          <cell r="O7068" t="str">
            <v>0</v>
          </cell>
          <cell r="S7068">
            <v>0</v>
          </cell>
          <cell r="W7068">
            <v>0</v>
          </cell>
          <cell r="Y7068">
            <v>0</v>
          </cell>
          <cell r="AA7068">
            <v>0</v>
          </cell>
          <cell r="AE7068">
            <v>2016.3320000000001</v>
          </cell>
        </row>
        <row r="7069">
          <cell r="C7069">
            <v>48695</v>
          </cell>
          <cell r="D7069">
            <v>17</v>
          </cell>
          <cell r="G7069">
            <v>0</v>
          </cell>
          <cell r="J7069">
            <v>0</v>
          </cell>
          <cell r="K7069">
            <v>0</v>
          </cell>
          <cell r="O7069" t="str">
            <v>0</v>
          </cell>
          <cell r="S7069">
            <v>0</v>
          </cell>
          <cell r="W7069">
            <v>0</v>
          </cell>
          <cell r="Y7069">
            <v>0</v>
          </cell>
          <cell r="AA7069">
            <v>0</v>
          </cell>
          <cell r="AE7069">
            <v>2016.3320000000001</v>
          </cell>
        </row>
        <row r="7070">
          <cell r="C7070">
            <v>48696</v>
          </cell>
          <cell r="D7070">
            <v>17</v>
          </cell>
          <cell r="G7070">
            <v>0</v>
          </cell>
          <cell r="J7070">
            <v>0</v>
          </cell>
          <cell r="K7070">
            <v>0</v>
          </cell>
          <cell r="O7070" t="str">
            <v>0</v>
          </cell>
          <cell r="S7070">
            <v>0</v>
          </cell>
          <cell r="W7070">
            <v>0</v>
          </cell>
          <cell r="Y7070">
            <v>0</v>
          </cell>
          <cell r="AA7070">
            <v>0</v>
          </cell>
          <cell r="AE7070">
            <v>2016.3320000000001</v>
          </cell>
        </row>
        <row r="7071">
          <cell r="C7071">
            <v>48697</v>
          </cell>
          <cell r="D7071">
            <v>17</v>
          </cell>
          <cell r="G7071">
            <v>0</v>
          </cell>
          <cell r="J7071">
            <v>0</v>
          </cell>
          <cell r="K7071">
            <v>0</v>
          </cell>
          <cell r="O7071" t="str">
            <v>0</v>
          </cell>
          <cell r="S7071">
            <v>0</v>
          </cell>
          <cell r="W7071">
            <v>0</v>
          </cell>
          <cell r="Y7071">
            <v>0</v>
          </cell>
          <cell r="AA7071">
            <v>0</v>
          </cell>
        </row>
        <row r="7072">
          <cell r="C7072">
            <v>48698</v>
          </cell>
          <cell r="D7072">
            <v>17</v>
          </cell>
          <cell r="G7072">
            <v>0</v>
          </cell>
          <cell r="J7072">
            <v>0</v>
          </cell>
          <cell r="K7072">
            <v>0</v>
          </cell>
          <cell r="O7072" t="str">
            <v>0</v>
          </cell>
          <cell r="S7072">
            <v>0</v>
          </cell>
          <cell r="W7072">
            <v>0</v>
          </cell>
          <cell r="Y7072">
            <v>0</v>
          </cell>
          <cell r="AA7072">
            <v>0</v>
          </cell>
          <cell r="AE7072">
            <v>2016.3320000000001</v>
          </cell>
        </row>
        <row r="7073">
          <cell r="C7073">
            <v>48699</v>
          </cell>
          <cell r="D7073">
            <v>17</v>
          </cell>
          <cell r="G7073">
            <v>0</v>
          </cell>
          <cell r="J7073">
            <v>0</v>
          </cell>
          <cell r="K7073">
            <v>0</v>
          </cell>
          <cell r="O7073" t="str">
            <v>0</v>
          </cell>
          <cell r="S7073">
            <v>0</v>
          </cell>
          <cell r="W7073">
            <v>0</v>
          </cell>
          <cell r="Y7073">
            <v>0</v>
          </cell>
          <cell r="AA7073">
            <v>0</v>
          </cell>
          <cell r="AE7073">
            <v>2016.3320000000001</v>
          </cell>
        </row>
        <row r="7074">
          <cell r="C7074">
            <v>48700</v>
          </cell>
          <cell r="D7074">
            <v>17</v>
          </cell>
          <cell r="G7074">
            <v>0</v>
          </cell>
          <cell r="J7074">
            <v>0</v>
          </cell>
          <cell r="K7074">
            <v>0</v>
          </cell>
          <cell r="O7074" t="str">
            <v>0</v>
          </cell>
          <cell r="S7074">
            <v>0</v>
          </cell>
          <cell r="W7074">
            <v>0</v>
          </cell>
          <cell r="Y7074">
            <v>0</v>
          </cell>
          <cell r="AA7074">
            <v>0</v>
          </cell>
          <cell r="AE7074">
            <v>2016.3320000000001</v>
          </cell>
        </row>
        <row r="7075">
          <cell r="C7075">
            <v>48701</v>
          </cell>
          <cell r="D7075">
            <v>18</v>
          </cell>
          <cell r="G7075">
            <v>0</v>
          </cell>
          <cell r="J7075">
            <v>0</v>
          </cell>
          <cell r="K7075">
            <v>0</v>
          </cell>
          <cell r="O7075" t="str">
            <v>0</v>
          </cell>
          <cell r="S7075">
            <v>0</v>
          </cell>
          <cell r="W7075">
            <v>0</v>
          </cell>
          <cell r="Y7075">
            <v>0</v>
          </cell>
          <cell r="AA7075">
            <v>0</v>
          </cell>
          <cell r="AE7075">
            <v>2016.3320000000001</v>
          </cell>
        </row>
        <row r="7076">
          <cell r="C7076">
            <v>48702</v>
          </cell>
          <cell r="D7076">
            <v>18</v>
          </cell>
          <cell r="G7076">
            <v>0</v>
          </cell>
          <cell r="J7076">
            <v>0</v>
          </cell>
          <cell r="K7076">
            <v>0</v>
          </cell>
          <cell r="O7076" t="str">
            <v>0</v>
          </cell>
          <cell r="S7076">
            <v>0</v>
          </cell>
          <cell r="W7076">
            <v>0</v>
          </cell>
          <cell r="Y7076">
            <v>0</v>
          </cell>
          <cell r="AA7076">
            <v>0</v>
          </cell>
          <cell r="AE7076">
            <v>2016.3320000000001</v>
          </cell>
        </row>
        <row r="7077">
          <cell r="C7077">
            <v>48703</v>
          </cell>
          <cell r="D7077">
            <v>18</v>
          </cell>
          <cell r="G7077">
            <v>0</v>
          </cell>
          <cell r="J7077">
            <v>0</v>
          </cell>
          <cell r="K7077">
            <v>0</v>
          </cell>
          <cell r="O7077" t="str">
            <v>0</v>
          </cell>
          <cell r="S7077">
            <v>0</v>
          </cell>
          <cell r="W7077">
            <v>0</v>
          </cell>
          <cell r="Y7077">
            <v>0</v>
          </cell>
          <cell r="AA7077">
            <v>0</v>
          </cell>
          <cell r="AE7077">
            <v>2016.3320000000001</v>
          </cell>
        </row>
        <row r="7078">
          <cell r="C7078">
            <v>48704</v>
          </cell>
          <cell r="D7078">
            <v>18</v>
          </cell>
          <cell r="G7078">
            <v>0</v>
          </cell>
          <cell r="J7078">
            <v>0</v>
          </cell>
          <cell r="K7078">
            <v>0</v>
          </cell>
          <cell r="O7078" t="str">
            <v>0</v>
          </cell>
          <cell r="S7078">
            <v>0</v>
          </cell>
          <cell r="W7078">
            <v>0</v>
          </cell>
          <cell r="Y7078">
            <v>0</v>
          </cell>
          <cell r="AA7078">
            <v>0</v>
          </cell>
          <cell r="AE7078">
            <v>2016.3320000000001</v>
          </cell>
        </row>
        <row r="7079">
          <cell r="C7079">
            <v>48705</v>
          </cell>
          <cell r="D7079">
            <v>18</v>
          </cell>
          <cell r="G7079">
            <v>0</v>
          </cell>
          <cell r="J7079">
            <v>0</v>
          </cell>
          <cell r="K7079">
            <v>0</v>
          </cell>
          <cell r="O7079" t="str">
            <v>0</v>
          </cell>
          <cell r="S7079">
            <v>0</v>
          </cell>
          <cell r="W7079">
            <v>0</v>
          </cell>
          <cell r="Y7079">
            <v>0</v>
          </cell>
          <cell r="AA7079">
            <v>0</v>
          </cell>
          <cell r="AE7079">
            <v>2016.3320000000001</v>
          </cell>
        </row>
        <row r="7080">
          <cell r="C7080">
            <v>48706</v>
          </cell>
          <cell r="D7080">
            <v>18</v>
          </cell>
          <cell r="G7080">
            <v>0</v>
          </cell>
          <cell r="J7080">
            <v>0</v>
          </cell>
          <cell r="K7080">
            <v>0</v>
          </cell>
          <cell r="O7080" t="str">
            <v>0</v>
          </cell>
          <cell r="S7080">
            <v>0</v>
          </cell>
          <cell r="W7080">
            <v>0</v>
          </cell>
          <cell r="Y7080">
            <v>0</v>
          </cell>
          <cell r="AA7080">
            <v>0</v>
          </cell>
          <cell r="AE7080">
            <v>2016.3320000000001</v>
          </cell>
        </row>
        <row r="7081">
          <cell r="C7081">
            <v>48707</v>
          </cell>
          <cell r="D7081">
            <v>18</v>
          </cell>
          <cell r="G7081">
            <v>0</v>
          </cell>
          <cell r="J7081">
            <v>0</v>
          </cell>
          <cell r="K7081">
            <v>0</v>
          </cell>
          <cell r="O7081" t="str">
            <v>0</v>
          </cell>
          <cell r="S7081">
            <v>0</v>
          </cell>
          <cell r="W7081">
            <v>0</v>
          </cell>
          <cell r="Y7081">
            <v>0</v>
          </cell>
          <cell r="AA7081">
            <v>0</v>
          </cell>
          <cell r="AE7081">
            <v>2016.3320000000001</v>
          </cell>
        </row>
        <row r="7082">
          <cell r="C7082">
            <v>48708</v>
          </cell>
          <cell r="D7082">
            <v>19</v>
          </cell>
          <cell r="G7082">
            <v>0</v>
          </cell>
          <cell r="J7082">
            <v>0</v>
          </cell>
          <cell r="K7082">
            <v>0</v>
          </cell>
          <cell r="O7082" t="str">
            <v>0</v>
          </cell>
          <cell r="S7082">
            <v>0</v>
          </cell>
          <cell r="W7082">
            <v>0</v>
          </cell>
          <cell r="Y7082">
            <v>0</v>
          </cell>
          <cell r="AA7082">
            <v>0</v>
          </cell>
          <cell r="AE7082">
            <v>2016.3320000000001</v>
          </cell>
        </row>
        <row r="7083">
          <cell r="C7083">
            <v>48709</v>
          </cell>
          <cell r="D7083">
            <v>19</v>
          </cell>
          <cell r="G7083">
            <v>0</v>
          </cell>
          <cell r="J7083">
            <v>0</v>
          </cell>
          <cell r="K7083">
            <v>0</v>
          </cell>
          <cell r="O7083" t="str">
            <v>0</v>
          </cell>
          <cell r="S7083">
            <v>0</v>
          </cell>
          <cell r="W7083">
            <v>0</v>
          </cell>
          <cell r="Y7083">
            <v>0</v>
          </cell>
          <cell r="AA7083">
            <v>0</v>
          </cell>
          <cell r="AE7083">
            <v>2016.3320000000001</v>
          </cell>
        </row>
        <row r="7084">
          <cell r="C7084">
            <v>48710</v>
          </cell>
          <cell r="D7084">
            <v>19</v>
          </cell>
          <cell r="G7084">
            <v>0</v>
          </cell>
          <cell r="J7084">
            <v>0</v>
          </cell>
          <cell r="K7084">
            <v>0</v>
          </cell>
          <cell r="O7084" t="str">
            <v>0</v>
          </cell>
          <cell r="S7084">
            <v>0</v>
          </cell>
          <cell r="W7084">
            <v>0</v>
          </cell>
          <cell r="Y7084">
            <v>0</v>
          </cell>
          <cell r="AA7084">
            <v>0</v>
          </cell>
          <cell r="AE7084">
            <v>2016.3320000000001</v>
          </cell>
        </row>
        <row r="7085">
          <cell r="C7085">
            <v>48711</v>
          </cell>
          <cell r="D7085">
            <v>19</v>
          </cell>
          <cell r="G7085">
            <v>0</v>
          </cell>
          <cell r="J7085">
            <v>0</v>
          </cell>
          <cell r="K7085">
            <v>0</v>
          </cell>
          <cell r="O7085" t="str">
            <v>0</v>
          </cell>
          <cell r="S7085">
            <v>0</v>
          </cell>
          <cell r="W7085">
            <v>0</v>
          </cell>
          <cell r="Y7085">
            <v>0</v>
          </cell>
          <cell r="AA7085">
            <v>0</v>
          </cell>
          <cell r="AE7085">
            <v>2016.3320000000001</v>
          </cell>
        </row>
        <row r="7086">
          <cell r="C7086">
            <v>48712</v>
          </cell>
          <cell r="D7086">
            <v>19</v>
          </cell>
          <cell r="G7086">
            <v>0</v>
          </cell>
          <cell r="J7086">
            <v>0</v>
          </cell>
          <cell r="K7086">
            <v>0</v>
          </cell>
          <cell r="O7086" t="str">
            <v>0</v>
          </cell>
          <cell r="S7086">
            <v>0</v>
          </cell>
          <cell r="W7086">
            <v>0</v>
          </cell>
          <cell r="Y7086">
            <v>0</v>
          </cell>
          <cell r="AA7086">
            <v>0</v>
          </cell>
          <cell r="AE7086">
            <v>2016.3320000000001</v>
          </cell>
        </row>
        <row r="7087">
          <cell r="C7087">
            <v>48713</v>
          </cell>
          <cell r="D7087">
            <v>19</v>
          </cell>
          <cell r="G7087">
            <v>0</v>
          </cell>
          <cell r="J7087">
            <v>0</v>
          </cell>
          <cell r="K7087">
            <v>0</v>
          </cell>
          <cell r="O7087" t="str">
            <v>0</v>
          </cell>
          <cell r="S7087">
            <v>0</v>
          </cell>
          <cell r="W7087">
            <v>0</v>
          </cell>
          <cell r="Y7087">
            <v>0</v>
          </cell>
          <cell r="AA7087">
            <v>0</v>
          </cell>
          <cell r="AE7087">
            <v>2016.3320000000001</v>
          </cell>
        </row>
        <row r="7088">
          <cell r="C7088">
            <v>48714</v>
          </cell>
          <cell r="D7088">
            <v>19</v>
          </cell>
          <cell r="G7088">
            <v>0</v>
          </cell>
          <cell r="J7088">
            <v>0</v>
          </cell>
          <cell r="K7088">
            <v>0</v>
          </cell>
          <cell r="O7088" t="str">
            <v>0</v>
          </cell>
          <cell r="S7088">
            <v>0</v>
          </cell>
          <cell r="W7088">
            <v>0</v>
          </cell>
          <cell r="Y7088">
            <v>0</v>
          </cell>
          <cell r="AA7088">
            <v>0</v>
          </cell>
          <cell r="AE7088">
            <v>2016.3320000000001</v>
          </cell>
        </row>
        <row r="7089">
          <cell r="C7089">
            <v>48715</v>
          </cell>
          <cell r="D7089">
            <v>20</v>
          </cell>
          <cell r="G7089">
            <v>0</v>
          </cell>
          <cell r="J7089">
            <v>0</v>
          </cell>
          <cell r="K7089">
            <v>0</v>
          </cell>
          <cell r="O7089" t="str">
            <v>0</v>
          </cell>
          <cell r="S7089">
            <v>0</v>
          </cell>
          <cell r="W7089">
            <v>0</v>
          </cell>
          <cell r="Y7089">
            <v>0</v>
          </cell>
          <cell r="AA7089">
            <v>0</v>
          </cell>
          <cell r="AE7089">
            <v>2016.3320000000001</v>
          </cell>
        </row>
        <row r="7090">
          <cell r="C7090">
            <v>48716</v>
          </cell>
          <cell r="D7090">
            <v>20</v>
          </cell>
          <cell r="G7090">
            <v>0</v>
          </cell>
          <cell r="J7090">
            <v>0</v>
          </cell>
          <cell r="K7090">
            <v>0</v>
          </cell>
          <cell r="O7090" t="str">
            <v>0</v>
          </cell>
          <cell r="S7090">
            <v>0</v>
          </cell>
          <cell r="W7090">
            <v>0</v>
          </cell>
          <cell r="Y7090">
            <v>0</v>
          </cell>
          <cell r="AA7090">
            <v>0</v>
          </cell>
          <cell r="AE7090">
            <v>2016.3320000000001</v>
          </cell>
        </row>
        <row r="7091">
          <cell r="C7091">
            <v>48717</v>
          </cell>
          <cell r="D7091">
            <v>20</v>
          </cell>
          <cell r="G7091">
            <v>0</v>
          </cell>
          <cell r="J7091">
            <v>0</v>
          </cell>
          <cell r="K7091">
            <v>0</v>
          </cell>
          <cell r="O7091" t="str">
            <v>0</v>
          </cell>
          <cell r="S7091">
            <v>0</v>
          </cell>
          <cell r="W7091">
            <v>0</v>
          </cell>
          <cell r="Y7091">
            <v>0</v>
          </cell>
          <cell r="AA7091">
            <v>0</v>
          </cell>
          <cell r="AE7091">
            <v>2016.3320000000001</v>
          </cell>
        </row>
        <row r="7092">
          <cell r="C7092">
            <v>48718</v>
          </cell>
          <cell r="D7092">
            <v>20</v>
          </cell>
          <cell r="G7092">
            <v>0</v>
          </cell>
          <cell r="J7092">
            <v>0</v>
          </cell>
          <cell r="K7092">
            <v>0</v>
          </cell>
          <cell r="O7092" t="str">
            <v>0</v>
          </cell>
          <cell r="S7092">
            <v>0</v>
          </cell>
          <cell r="W7092">
            <v>0</v>
          </cell>
          <cell r="Y7092">
            <v>0</v>
          </cell>
          <cell r="AA7092">
            <v>0</v>
          </cell>
          <cell r="AE7092">
            <v>2016.3320000000001</v>
          </cell>
        </row>
        <row r="7093">
          <cell r="C7093">
            <v>48719</v>
          </cell>
          <cell r="D7093">
            <v>20</v>
          </cell>
          <cell r="G7093">
            <v>0</v>
          </cell>
          <cell r="J7093">
            <v>0</v>
          </cell>
          <cell r="K7093">
            <v>0</v>
          </cell>
          <cell r="O7093" t="str">
            <v>0</v>
          </cell>
          <cell r="S7093">
            <v>0</v>
          </cell>
          <cell r="W7093">
            <v>0</v>
          </cell>
          <cell r="Y7093">
            <v>0</v>
          </cell>
          <cell r="AA7093">
            <v>0</v>
          </cell>
          <cell r="AE7093">
            <v>2016.3320000000001</v>
          </cell>
        </row>
        <row r="7094">
          <cell r="C7094">
            <v>48720</v>
          </cell>
          <cell r="D7094">
            <v>20</v>
          </cell>
          <cell r="G7094">
            <v>0</v>
          </cell>
          <cell r="J7094">
            <v>0</v>
          </cell>
          <cell r="K7094">
            <v>0</v>
          </cell>
          <cell r="O7094" t="str">
            <v>0</v>
          </cell>
          <cell r="S7094">
            <v>0</v>
          </cell>
          <cell r="W7094">
            <v>0</v>
          </cell>
          <cell r="Y7094">
            <v>0</v>
          </cell>
          <cell r="AA7094">
            <v>0</v>
          </cell>
          <cell r="AE7094">
            <v>2016.3320000000001</v>
          </cell>
        </row>
        <row r="7095">
          <cell r="C7095">
            <v>48721</v>
          </cell>
          <cell r="D7095">
            <v>20</v>
          </cell>
          <cell r="G7095">
            <v>0</v>
          </cell>
          <cell r="J7095">
            <v>0</v>
          </cell>
          <cell r="K7095">
            <v>0</v>
          </cell>
          <cell r="O7095" t="str">
            <v>0</v>
          </cell>
          <cell r="S7095">
            <v>0</v>
          </cell>
          <cell r="W7095">
            <v>0</v>
          </cell>
          <cell r="Y7095">
            <v>0</v>
          </cell>
          <cell r="AA7095">
            <v>0</v>
          </cell>
          <cell r="AE7095">
            <v>2016.3320000000001</v>
          </cell>
        </row>
        <row r="7096">
          <cell r="C7096">
            <v>48722</v>
          </cell>
          <cell r="D7096">
            <v>21</v>
          </cell>
          <cell r="G7096">
            <v>0</v>
          </cell>
          <cell r="J7096">
            <v>0</v>
          </cell>
          <cell r="K7096">
            <v>0</v>
          </cell>
          <cell r="O7096" t="str">
            <v>0</v>
          </cell>
          <cell r="S7096">
            <v>0</v>
          </cell>
          <cell r="W7096">
            <v>0</v>
          </cell>
          <cell r="Y7096">
            <v>0</v>
          </cell>
          <cell r="AA7096">
            <v>0</v>
          </cell>
          <cell r="AE7096">
            <v>2016.3320000000001</v>
          </cell>
        </row>
        <row r="7097">
          <cell r="C7097">
            <v>48723</v>
          </cell>
          <cell r="D7097">
            <v>21</v>
          </cell>
          <cell r="G7097">
            <v>0</v>
          </cell>
          <cell r="J7097">
            <v>0</v>
          </cell>
          <cell r="K7097">
            <v>0</v>
          </cell>
          <cell r="O7097" t="str">
            <v>0</v>
          </cell>
          <cell r="S7097">
            <v>0</v>
          </cell>
          <cell r="W7097">
            <v>0</v>
          </cell>
          <cell r="Y7097">
            <v>0</v>
          </cell>
          <cell r="AA7097">
            <v>0</v>
          </cell>
          <cell r="AE7097">
            <v>2016.3320000000001</v>
          </cell>
        </row>
        <row r="7098">
          <cell r="C7098">
            <v>48724</v>
          </cell>
          <cell r="D7098">
            <v>21</v>
          </cell>
          <cell r="G7098">
            <v>0</v>
          </cell>
          <cell r="J7098">
            <v>0</v>
          </cell>
          <cell r="K7098">
            <v>0</v>
          </cell>
          <cell r="O7098" t="str">
            <v>0</v>
          </cell>
          <cell r="S7098">
            <v>0</v>
          </cell>
          <cell r="W7098">
            <v>0</v>
          </cell>
          <cell r="Y7098">
            <v>0</v>
          </cell>
          <cell r="AA7098">
            <v>0</v>
          </cell>
          <cell r="AE7098">
            <v>2016.3320000000001</v>
          </cell>
        </row>
        <row r="7099">
          <cell r="C7099">
            <v>48725</v>
          </cell>
          <cell r="D7099">
            <v>21</v>
          </cell>
          <cell r="G7099">
            <v>0</v>
          </cell>
          <cell r="J7099">
            <v>0</v>
          </cell>
          <cell r="K7099">
            <v>0</v>
          </cell>
          <cell r="O7099" t="str">
            <v>0</v>
          </cell>
          <cell r="S7099">
            <v>0</v>
          </cell>
          <cell r="W7099">
            <v>0</v>
          </cell>
          <cell r="Y7099">
            <v>0</v>
          </cell>
          <cell r="AA7099">
            <v>0</v>
          </cell>
          <cell r="AE7099">
            <v>2016.3320000000001</v>
          </cell>
        </row>
        <row r="7100">
          <cell r="C7100">
            <v>48726</v>
          </cell>
          <cell r="D7100">
            <v>21</v>
          </cell>
          <cell r="G7100">
            <v>0</v>
          </cell>
          <cell r="J7100">
            <v>0</v>
          </cell>
          <cell r="K7100">
            <v>0</v>
          </cell>
          <cell r="O7100" t="str">
            <v>0</v>
          </cell>
          <cell r="S7100">
            <v>0</v>
          </cell>
          <cell r="W7100">
            <v>0</v>
          </cell>
          <cell r="Y7100">
            <v>0</v>
          </cell>
          <cell r="AA7100">
            <v>0</v>
          </cell>
          <cell r="AE7100">
            <v>2016.3320000000001</v>
          </cell>
        </row>
        <row r="7101">
          <cell r="C7101">
            <v>48727</v>
          </cell>
          <cell r="D7101">
            <v>21</v>
          </cell>
          <cell r="G7101">
            <v>0</v>
          </cell>
          <cell r="J7101">
            <v>0</v>
          </cell>
          <cell r="K7101">
            <v>0</v>
          </cell>
          <cell r="O7101" t="str">
            <v>0</v>
          </cell>
          <cell r="S7101">
            <v>0</v>
          </cell>
          <cell r="W7101">
            <v>0</v>
          </cell>
          <cell r="Y7101">
            <v>0</v>
          </cell>
          <cell r="AA7101">
            <v>0</v>
          </cell>
        </row>
        <row r="7102">
          <cell r="C7102">
            <v>48728</v>
          </cell>
          <cell r="D7102">
            <v>21</v>
          </cell>
          <cell r="G7102">
            <v>0</v>
          </cell>
          <cell r="J7102">
            <v>0</v>
          </cell>
          <cell r="K7102">
            <v>0</v>
          </cell>
          <cell r="O7102" t="str">
            <v>0</v>
          </cell>
          <cell r="S7102">
            <v>0</v>
          </cell>
          <cell r="W7102">
            <v>0</v>
          </cell>
          <cell r="Y7102">
            <v>0</v>
          </cell>
          <cell r="AA7102">
            <v>0</v>
          </cell>
          <cell r="AE7102">
            <v>2016.3320000000001</v>
          </cell>
        </row>
        <row r="7103">
          <cell r="C7103">
            <v>48729</v>
          </cell>
          <cell r="D7103">
            <v>22</v>
          </cell>
          <cell r="G7103">
            <v>0</v>
          </cell>
          <cell r="J7103">
            <v>0</v>
          </cell>
          <cell r="K7103">
            <v>0</v>
          </cell>
          <cell r="O7103" t="str">
            <v>0</v>
          </cell>
          <cell r="S7103">
            <v>0</v>
          </cell>
          <cell r="W7103">
            <v>0</v>
          </cell>
          <cell r="Y7103">
            <v>0</v>
          </cell>
          <cell r="AA7103">
            <v>0</v>
          </cell>
          <cell r="AE7103">
            <v>2016.3320000000001</v>
          </cell>
        </row>
        <row r="7104">
          <cell r="C7104">
            <v>48730</v>
          </cell>
          <cell r="D7104">
            <v>22</v>
          </cell>
          <cell r="G7104">
            <v>0</v>
          </cell>
          <cell r="J7104">
            <v>0</v>
          </cell>
          <cell r="K7104">
            <v>0</v>
          </cell>
          <cell r="O7104" t="str">
            <v>0</v>
          </cell>
          <cell r="S7104">
            <v>0</v>
          </cell>
          <cell r="W7104">
            <v>0</v>
          </cell>
          <cell r="Y7104">
            <v>0</v>
          </cell>
          <cell r="AA7104">
            <v>0</v>
          </cell>
          <cell r="AE7104">
            <v>2016.3320000000001</v>
          </cell>
        </row>
        <row r="7105">
          <cell r="C7105">
            <v>48731</v>
          </cell>
          <cell r="D7105">
            <v>22</v>
          </cell>
          <cell r="G7105">
            <v>0</v>
          </cell>
          <cell r="J7105">
            <v>0</v>
          </cell>
          <cell r="K7105">
            <v>0</v>
          </cell>
          <cell r="O7105" t="str">
            <v>0</v>
          </cell>
          <cell r="S7105">
            <v>0</v>
          </cell>
          <cell r="W7105">
            <v>0</v>
          </cell>
          <cell r="Y7105">
            <v>0</v>
          </cell>
          <cell r="AA7105">
            <v>0</v>
          </cell>
          <cell r="AE7105">
            <v>2016.3320000000001</v>
          </cell>
        </row>
        <row r="7106">
          <cell r="C7106">
            <v>48732</v>
          </cell>
          <cell r="D7106">
            <v>22</v>
          </cell>
          <cell r="G7106">
            <v>0</v>
          </cell>
          <cell r="J7106">
            <v>0</v>
          </cell>
          <cell r="K7106">
            <v>0</v>
          </cell>
          <cell r="O7106" t="str">
            <v>0</v>
          </cell>
          <cell r="S7106">
            <v>0</v>
          </cell>
          <cell r="W7106">
            <v>0</v>
          </cell>
          <cell r="Y7106">
            <v>0</v>
          </cell>
          <cell r="AA7106">
            <v>0</v>
          </cell>
          <cell r="AE7106">
            <v>2016.3320000000001</v>
          </cell>
        </row>
        <row r="7107">
          <cell r="C7107">
            <v>48733</v>
          </cell>
          <cell r="D7107">
            <v>22</v>
          </cell>
          <cell r="G7107">
            <v>0</v>
          </cell>
          <cell r="J7107">
            <v>0</v>
          </cell>
          <cell r="K7107">
            <v>0</v>
          </cell>
          <cell r="O7107" t="str">
            <v>0</v>
          </cell>
          <cell r="S7107">
            <v>0</v>
          </cell>
          <cell r="W7107">
            <v>0</v>
          </cell>
          <cell r="Y7107">
            <v>0</v>
          </cell>
          <cell r="AA7107">
            <v>0</v>
          </cell>
          <cell r="AE7107">
            <v>2016.3320000000001</v>
          </cell>
        </row>
        <row r="7108">
          <cell r="C7108">
            <v>48734</v>
          </cell>
          <cell r="D7108">
            <v>22</v>
          </cell>
          <cell r="G7108">
            <v>0</v>
          </cell>
          <cell r="J7108">
            <v>0</v>
          </cell>
          <cell r="K7108">
            <v>0</v>
          </cell>
          <cell r="O7108" t="str">
            <v>0</v>
          </cell>
          <cell r="S7108">
            <v>0</v>
          </cell>
          <cell r="W7108">
            <v>0</v>
          </cell>
          <cell r="Y7108">
            <v>0</v>
          </cell>
          <cell r="AA7108">
            <v>0</v>
          </cell>
          <cell r="AE7108">
            <v>2016.3320000000001</v>
          </cell>
        </row>
        <row r="7109">
          <cell r="C7109">
            <v>48735</v>
          </cell>
          <cell r="D7109">
            <v>22</v>
          </cell>
          <cell r="G7109">
            <v>0</v>
          </cell>
          <cell r="J7109">
            <v>0</v>
          </cell>
          <cell r="K7109">
            <v>0</v>
          </cell>
          <cell r="O7109" t="str">
            <v>0</v>
          </cell>
          <cell r="S7109">
            <v>0</v>
          </cell>
          <cell r="W7109">
            <v>0</v>
          </cell>
          <cell r="Y7109">
            <v>0</v>
          </cell>
          <cell r="AA7109">
            <v>0</v>
          </cell>
          <cell r="AE7109">
            <v>2016.3320000000001</v>
          </cell>
        </row>
        <row r="7110">
          <cell r="C7110">
            <v>48736</v>
          </cell>
          <cell r="D7110">
            <v>23</v>
          </cell>
          <cell r="G7110">
            <v>0</v>
          </cell>
          <cell r="J7110">
            <v>0</v>
          </cell>
          <cell r="K7110">
            <v>0</v>
          </cell>
          <cell r="O7110" t="str">
            <v>0</v>
          </cell>
          <cell r="S7110">
            <v>0</v>
          </cell>
          <cell r="W7110">
            <v>0</v>
          </cell>
          <cell r="Y7110">
            <v>0</v>
          </cell>
          <cell r="AA7110">
            <v>0</v>
          </cell>
          <cell r="AE7110">
            <v>2016.3320000000001</v>
          </cell>
        </row>
        <row r="7111">
          <cell r="C7111">
            <v>48737</v>
          </cell>
          <cell r="D7111">
            <v>23</v>
          </cell>
          <cell r="G7111">
            <v>0</v>
          </cell>
          <cell r="J7111">
            <v>0</v>
          </cell>
          <cell r="K7111">
            <v>0</v>
          </cell>
          <cell r="O7111" t="str">
            <v>0</v>
          </cell>
          <cell r="S7111">
            <v>0</v>
          </cell>
          <cell r="W7111">
            <v>0</v>
          </cell>
          <cell r="Y7111">
            <v>0</v>
          </cell>
          <cell r="AA7111">
            <v>0</v>
          </cell>
          <cell r="AE7111">
            <v>2016.3320000000001</v>
          </cell>
        </row>
        <row r="7112">
          <cell r="C7112">
            <v>48738</v>
          </cell>
          <cell r="D7112">
            <v>23</v>
          </cell>
          <cell r="G7112">
            <v>0</v>
          </cell>
          <cell r="J7112">
            <v>0</v>
          </cell>
          <cell r="K7112">
            <v>0</v>
          </cell>
          <cell r="O7112" t="str">
            <v>0</v>
          </cell>
          <cell r="S7112">
            <v>0</v>
          </cell>
          <cell r="W7112">
            <v>0</v>
          </cell>
          <cell r="Y7112">
            <v>0</v>
          </cell>
          <cell r="AA7112">
            <v>0</v>
          </cell>
          <cell r="AE7112">
            <v>2016.3320000000001</v>
          </cell>
        </row>
        <row r="7113">
          <cell r="C7113">
            <v>48739</v>
          </cell>
          <cell r="D7113">
            <v>23</v>
          </cell>
          <cell r="G7113">
            <v>0</v>
          </cell>
          <cell r="J7113">
            <v>0</v>
          </cell>
          <cell r="K7113">
            <v>0</v>
          </cell>
          <cell r="O7113" t="str">
            <v>0</v>
          </cell>
          <cell r="S7113">
            <v>0</v>
          </cell>
          <cell r="W7113">
            <v>0</v>
          </cell>
          <cell r="Y7113">
            <v>0</v>
          </cell>
          <cell r="AA7113">
            <v>0</v>
          </cell>
          <cell r="AE7113">
            <v>2016.3320000000001</v>
          </cell>
        </row>
        <row r="7114">
          <cell r="C7114">
            <v>48740</v>
          </cell>
          <cell r="D7114">
            <v>23</v>
          </cell>
          <cell r="G7114">
            <v>0</v>
          </cell>
          <cell r="J7114">
            <v>0</v>
          </cell>
          <cell r="K7114">
            <v>0</v>
          </cell>
          <cell r="O7114" t="str">
            <v>0</v>
          </cell>
          <cell r="S7114">
            <v>0</v>
          </cell>
          <cell r="W7114">
            <v>0</v>
          </cell>
          <cell r="Y7114">
            <v>0</v>
          </cell>
          <cell r="AA7114">
            <v>0</v>
          </cell>
          <cell r="AE7114">
            <v>2016.3320000000001</v>
          </cell>
        </row>
        <row r="7115">
          <cell r="C7115">
            <v>48741</v>
          </cell>
          <cell r="D7115">
            <v>23</v>
          </cell>
          <cell r="G7115">
            <v>0</v>
          </cell>
          <cell r="J7115">
            <v>0</v>
          </cell>
          <cell r="K7115">
            <v>0</v>
          </cell>
          <cell r="O7115" t="str">
            <v>0</v>
          </cell>
          <cell r="S7115">
            <v>0</v>
          </cell>
          <cell r="W7115">
            <v>0</v>
          </cell>
          <cell r="Y7115">
            <v>0</v>
          </cell>
          <cell r="AA7115">
            <v>0</v>
          </cell>
          <cell r="AE7115">
            <v>2016.3320000000001</v>
          </cell>
        </row>
        <row r="7116">
          <cell r="C7116">
            <v>48742</v>
          </cell>
          <cell r="D7116">
            <v>23</v>
          </cell>
          <cell r="G7116">
            <v>0</v>
          </cell>
          <cell r="J7116">
            <v>0</v>
          </cell>
          <cell r="K7116">
            <v>0</v>
          </cell>
          <cell r="O7116" t="str">
            <v>0</v>
          </cell>
          <cell r="S7116">
            <v>0</v>
          </cell>
          <cell r="W7116">
            <v>0</v>
          </cell>
          <cell r="Y7116">
            <v>0</v>
          </cell>
          <cell r="AA7116">
            <v>0</v>
          </cell>
          <cell r="AE7116">
            <v>2016.3320000000001</v>
          </cell>
        </row>
        <row r="7117">
          <cell r="C7117">
            <v>48743</v>
          </cell>
          <cell r="D7117">
            <v>24</v>
          </cell>
          <cell r="G7117">
            <v>0</v>
          </cell>
          <cell r="J7117">
            <v>0</v>
          </cell>
          <cell r="K7117">
            <v>0</v>
          </cell>
          <cell r="O7117" t="str">
            <v>0</v>
          </cell>
          <cell r="S7117">
            <v>0</v>
          </cell>
          <cell r="W7117">
            <v>0</v>
          </cell>
          <cell r="Y7117">
            <v>0</v>
          </cell>
          <cell r="AA7117">
            <v>0</v>
          </cell>
          <cell r="AE7117">
            <v>2016.3320000000001</v>
          </cell>
        </row>
        <row r="7118">
          <cell r="C7118">
            <v>48744</v>
          </cell>
          <cell r="D7118">
            <v>24</v>
          </cell>
          <cell r="G7118">
            <v>0</v>
          </cell>
          <cell r="J7118">
            <v>0</v>
          </cell>
          <cell r="K7118">
            <v>0</v>
          </cell>
          <cell r="O7118" t="str">
            <v>0</v>
          </cell>
          <cell r="S7118">
            <v>0</v>
          </cell>
          <cell r="W7118">
            <v>0</v>
          </cell>
          <cell r="Y7118">
            <v>0</v>
          </cell>
          <cell r="AA7118">
            <v>0</v>
          </cell>
          <cell r="AE7118">
            <v>2016.3320000000001</v>
          </cell>
        </row>
        <row r="7119">
          <cell r="C7119">
            <v>48745</v>
          </cell>
          <cell r="D7119">
            <v>24</v>
          </cell>
          <cell r="G7119">
            <v>0</v>
          </cell>
          <cell r="J7119">
            <v>0</v>
          </cell>
          <cell r="K7119">
            <v>0</v>
          </cell>
          <cell r="O7119" t="str">
            <v>0</v>
          </cell>
          <cell r="S7119">
            <v>0</v>
          </cell>
          <cell r="W7119">
            <v>0</v>
          </cell>
          <cell r="Y7119">
            <v>0</v>
          </cell>
          <cell r="AA7119">
            <v>0</v>
          </cell>
          <cell r="AE7119">
            <v>2016.3320000000001</v>
          </cell>
        </row>
        <row r="7120">
          <cell r="C7120">
            <v>48746</v>
          </cell>
          <cell r="D7120">
            <v>24</v>
          </cell>
          <cell r="G7120">
            <v>0</v>
          </cell>
          <cell r="J7120">
            <v>0</v>
          </cell>
          <cell r="K7120">
            <v>0</v>
          </cell>
          <cell r="O7120" t="str">
            <v>0</v>
          </cell>
          <cell r="S7120">
            <v>0</v>
          </cell>
          <cell r="W7120">
            <v>0</v>
          </cell>
          <cell r="Y7120">
            <v>0</v>
          </cell>
          <cell r="AA7120">
            <v>0</v>
          </cell>
          <cell r="AE7120">
            <v>2016.3320000000001</v>
          </cell>
        </row>
        <row r="7121">
          <cell r="C7121">
            <v>48747</v>
          </cell>
          <cell r="D7121">
            <v>24</v>
          </cell>
          <cell r="G7121">
            <v>0</v>
          </cell>
          <cell r="J7121">
            <v>0</v>
          </cell>
          <cell r="K7121">
            <v>0</v>
          </cell>
          <cell r="O7121" t="str">
            <v>0</v>
          </cell>
          <cell r="S7121">
            <v>0</v>
          </cell>
          <cell r="W7121">
            <v>0</v>
          </cell>
          <cell r="Y7121">
            <v>0</v>
          </cell>
          <cell r="AA7121">
            <v>0</v>
          </cell>
          <cell r="AE7121">
            <v>2016.3320000000001</v>
          </cell>
        </row>
        <row r="7122">
          <cell r="C7122">
            <v>48748</v>
          </cell>
          <cell r="D7122">
            <v>24</v>
          </cell>
          <cell r="G7122">
            <v>0</v>
          </cell>
          <cell r="J7122">
            <v>0</v>
          </cell>
          <cell r="K7122">
            <v>0</v>
          </cell>
          <cell r="O7122" t="str">
            <v>0</v>
          </cell>
          <cell r="S7122">
            <v>0</v>
          </cell>
          <cell r="W7122">
            <v>0</v>
          </cell>
          <cell r="Y7122">
            <v>0</v>
          </cell>
          <cell r="AA7122">
            <v>0</v>
          </cell>
          <cell r="AE7122">
            <v>2016.3320000000001</v>
          </cell>
        </row>
        <row r="7123">
          <cell r="C7123">
            <v>48749</v>
          </cell>
          <cell r="D7123">
            <v>24</v>
          </cell>
          <cell r="G7123">
            <v>0</v>
          </cell>
          <cell r="J7123">
            <v>0</v>
          </cell>
          <cell r="K7123">
            <v>0</v>
          </cell>
          <cell r="O7123" t="str">
            <v>0</v>
          </cell>
          <cell r="S7123">
            <v>0</v>
          </cell>
          <cell r="W7123">
            <v>0</v>
          </cell>
          <cell r="Y7123">
            <v>0</v>
          </cell>
          <cell r="AA7123">
            <v>0</v>
          </cell>
          <cell r="AE7123">
            <v>2016.3320000000001</v>
          </cell>
        </row>
        <row r="7124">
          <cell r="C7124">
            <v>48750</v>
          </cell>
          <cell r="D7124">
            <v>25</v>
          </cell>
          <cell r="G7124">
            <v>0</v>
          </cell>
          <cell r="J7124">
            <v>0</v>
          </cell>
          <cell r="K7124">
            <v>0</v>
          </cell>
          <cell r="O7124" t="str">
            <v>0</v>
          </cell>
          <cell r="S7124">
            <v>0</v>
          </cell>
          <cell r="W7124">
            <v>0</v>
          </cell>
          <cell r="Y7124">
            <v>0</v>
          </cell>
          <cell r="AA7124">
            <v>0</v>
          </cell>
          <cell r="AE7124">
            <v>2016.3320000000001</v>
          </cell>
        </row>
        <row r="7125">
          <cell r="C7125">
            <v>48751</v>
          </cell>
          <cell r="D7125">
            <v>25</v>
          </cell>
          <cell r="G7125">
            <v>0</v>
          </cell>
          <cell r="J7125">
            <v>0</v>
          </cell>
          <cell r="K7125">
            <v>0</v>
          </cell>
          <cell r="O7125" t="str">
            <v>0</v>
          </cell>
          <cell r="S7125">
            <v>0</v>
          </cell>
          <cell r="W7125">
            <v>0</v>
          </cell>
          <cell r="Y7125">
            <v>0</v>
          </cell>
          <cell r="AA7125">
            <v>0</v>
          </cell>
          <cell r="AE7125">
            <v>2016.3320000000001</v>
          </cell>
        </row>
        <row r="7126">
          <cell r="C7126">
            <v>48752</v>
          </cell>
          <cell r="D7126">
            <v>25</v>
          </cell>
          <cell r="G7126">
            <v>0</v>
          </cell>
          <cell r="J7126">
            <v>0</v>
          </cell>
          <cell r="K7126">
            <v>0</v>
          </cell>
          <cell r="O7126" t="str">
            <v>0</v>
          </cell>
          <cell r="S7126">
            <v>0</v>
          </cell>
          <cell r="W7126">
            <v>0</v>
          </cell>
          <cell r="Y7126">
            <v>0</v>
          </cell>
          <cell r="AA7126">
            <v>0</v>
          </cell>
          <cell r="AE7126">
            <v>2016.3320000000001</v>
          </cell>
        </row>
        <row r="7127">
          <cell r="C7127">
            <v>48753</v>
          </cell>
          <cell r="D7127">
            <v>25</v>
          </cell>
          <cell r="G7127">
            <v>0</v>
          </cell>
          <cell r="J7127">
            <v>0</v>
          </cell>
          <cell r="K7127">
            <v>0</v>
          </cell>
          <cell r="O7127" t="str">
            <v>0</v>
          </cell>
          <cell r="S7127">
            <v>0</v>
          </cell>
          <cell r="W7127">
            <v>0</v>
          </cell>
          <cell r="Y7127">
            <v>0</v>
          </cell>
          <cell r="AA7127">
            <v>0</v>
          </cell>
          <cell r="AE7127">
            <v>2016.3320000000001</v>
          </cell>
        </row>
        <row r="7128">
          <cell r="C7128">
            <v>48754</v>
          </cell>
          <cell r="D7128">
            <v>25</v>
          </cell>
          <cell r="G7128">
            <v>0</v>
          </cell>
          <cell r="J7128">
            <v>0</v>
          </cell>
          <cell r="K7128">
            <v>0</v>
          </cell>
          <cell r="O7128" t="str">
            <v>0</v>
          </cell>
          <cell r="S7128">
            <v>0</v>
          </cell>
          <cell r="W7128">
            <v>0</v>
          </cell>
          <cell r="Y7128">
            <v>0</v>
          </cell>
          <cell r="AA7128">
            <v>0</v>
          </cell>
          <cell r="AE7128">
            <v>2016.3320000000001</v>
          </cell>
        </row>
        <row r="7129">
          <cell r="C7129">
            <v>48755</v>
          </cell>
          <cell r="D7129">
            <v>25</v>
          </cell>
          <cell r="G7129">
            <v>0</v>
          </cell>
          <cell r="J7129">
            <v>0</v>
          </cell>
          <cell r="K7129">
            <v>0</v>
          </cell>
          <cell r="O7129" t="str">
            <v>0</v>
          </cell>
          <cell r="S7129">
            <v>0</v>
          </cell>
          <cell r="W7129">
            <v>0</v>
          </cell>
          <cell r="Y7129">
            <v>0</v>
          </cell>
          <cell r="AA7129">
            <v>0</v>
          </cell>
          <cell r="AE7129">
            <v>2016.3320000000001</v>
          </cell>
        </row>
        <row r="7130">
          <cell r="C7130">
            <v>48756</v>
          </cell>
          <cell r="D7130">
            <v>25</v>
          </cell>
          <cell r="G7130">
            <v>0</v>
          </cell>
          <cell r="J7130">
            <v>0</v>
          </cell>
          <cell r="K7130">
            <v>0</v>
          </cell>
          <cell r="O7130" t="str">
            <v>0</v>
          </cell>
          <cell r="S7130">
            <v>0</v>
          </cell>
          <cell r="W7130">
            <v>0</v>
          </cell>
          <cell r="Y7130">
            <v>0</v>
          </cell>
          <cell r="AA7130">
            <v>0</v>
          </cell>
          <cell r="AE7130">
            <v>2016.3320000000001</v>
          </cell>
        </row>
        <row r="7131">
          <cell r="C7131">
            <v>48757</v>
          </cell>
          <cell r="D7131">
            <v>26</v>
          </cell>
          <cell r="G7131">
            <v>0</v>
          </cell>
          <cell r="J7131">
            <v>0</v>
          </cell>
          <cell r="K7131">
            <v>0</v>
          </cell>
          <cell r="O7131" t="str">
            <v>0</v>
          </cell>
          <cell r="S7131">
            <v>0</v>
          </cell>
          <cell r="W7131">
            <v>0</v>
          </cell>
          <cell r="Y7131">
            <v>0</v>
          </cell>
          <cell r="AA7131">
            <v>0</v>
          </cell>
          <cell r="AE7131">
            <v>2016.3320000000001</v>
          </cell>
        </row>
        <row r="7132">
          <cell r="C7132">
            <v>48758</v>
          </cell>
          <cell r="D7132">
            <v>26</v>
          </cell>
          <cell r="G7132">
            <v>0</v>
          </cell>
          <cell r="J7132">
            <v>0</v>
          </cell>
          <cell r="K7132">
            <v>0</v>
          </cell>
          <cell r="O7132" t="str">
            <v>0</v>
          </cell>
          <cell r="S7132">
            <v>0</v>
          </cell>
          <cell r="W7132">
            <v>0</v>
          </cell>
          <cell r="Y7132">
            <v>0</v>
          </cell>
          <cell r="AA7132">
            <v>0</v>
          </cell>
        </row>
        <row r="7133">
          <cell r="C7133">
            <v>48759</v>
          </cell>
          <cell r="D7133">
            <v>26</v>
          </cell>
          <cell r="G7133">
            <v>0</v>
          </cell>
          <cell r="J7133">
            <v>0</v>
          </cell>
          <cell r="K7133">
            <v>0</v>
          </cell>
          <cell r="O7133" t="str">
            <v>0</v>
          </cell>
          <cell r="S7133">
            <v>0</v>
          </cell>
          <cell r="W7133">
            <v>0</v>
          </cell>
          <cell r="Y7133">
            <v>0</v>
          </cell>
          <cell r="AA7133">
            <v>0</v>
          </cell>
          <cell r="AE7133">
            <v>2016.3320000000001</v>
          </cell>
        </row>
        <row r="7134">
          <cell r="C7134">
            <v>48760</v>
          </cell>
          <cell r="D7134">
            <v>26</v>
          </cell>
          <cell r="G7134">
            <v>0</v>
          </cell>
          <cell r="J7134">
            <v>0</v>
          </cell>
          <cell r="K7134">
            <v>0</v>
          </cell>
          <cell r="O7134" t="str">
            <v>0</v>
          </cell>
          <cell r="S7134">
            <v>0</v>
          </cell>
          <cell r="W7134">
            <v>0</v>
          </cell>
          <cell r="Y7134">
            <v>0</v>
          </cell>
          <cell r="AA7134">
            <v>0</v>
          </cell>
          <cell r="AE7134">
            <v>2016.3320000000001</v>
          </cell>
        </row>
        <row r="7135">
          <cell r="C7135">
            <v>48761</v>
          </cell>
          <cell r="D7135">
            <v>26</v>
          </cell>
          <cell r="G7135">
            <v>0</v>
          </cell>
          <cell r="J7135">
            <v>0</v>
          </cell>
          <cell r="K7135">
            <v>0</v>
          </cell>
          <cell r="O7135" t="str">
            <v>0</v>
          </cell>
          <cell r="S7135">
            <v>0</v>
          </cell>
          <cell r="W7135">
            <v>0</v>
          </cell>
          <cell r="Y7135">
            <v>0</v>
          </cell>
          <cell r="AA7135">
            <v>0</v>
          </cell>
          <cell r="AE7135">
            <v>2016.3320000000001</v>
          </cell>
        </row>
        <row r="7136">
          <cell r="C7136">
            <v>48762</v>
          </cell>
          <cell r="D7136">
            <v>26</v>
          </cell>
          <cell r="G7136">
            <v>0</v>
          </cell>
          <cell r="J7136">
            <v>0</v>
          </cell>
          <cell r="K7136">
            <v>0</v>
          </cell>
          <cell r="O7136" t="str">
            <v>0</v>
          </cell>
          <cell r="S7136">
            <v>0</v>
          </cell>
          <cell r="W7136">
            <v>0</v>
          </cell>
          <cell r="Y7136">
            <v>0</v>
          </cell>
          <cell r="AA7136">
            <v>0</v>
          </cell>
          <cell r="AE7136">
            <v>2016.3320000000001</v>
          </cell>
        </row>
        <row r="7137">
          <cell r="C7137">
            <v>48763</v>
          </cell>
          <cell r="D7137">
            <v>26</v>
          </cell>
          <cell r="G7137">
            <v>0</v>
          </cell>
          <cell r="J7137">
            <v>0</v>
          </cell>
          <cell r="K7137">
            <v>0</v>
          </cell>
          <cell r="O7137" t="str">
            <v>0</v>
          </cell>
          <cell r="S7137">
            <v>0</v>
          </cell>
          <cell r="W7137">
            <v>0</v>
          </cell>
          <cell r="Y7137">
            <v>0</v>
          </cell>
          <cell r="AA7137">
            <v>0</v>
          </cell>
          <cell r="AE7137">
            <v>2016.3320000000001</v>
          </cell>
        </row>
        <row r="7138">
          <cell r="C7138">
            <v>48764</v>
          </cell>
          <cell r="D7138">
            <v>27</v>
          </cell>
          <cell r="G7138">
            <v>0</v>
          </cell>
          <cell r="J7138">
            <v>0</v>
          </cell>
          <cell r="K7138">
            <v>0</v>
          </cell>
          <cell r="O7138" t="str">
            <v>0</v>
          </cell>
          <cell r="S7138">
            <v>0</v>
          </cell>
          <cell r="W7138">
            <v>0</v>
          </cell>
          <cell r="Y7138">
            <v>0</v>
          </cell>
          <cell r="AA7138">
            <v>0</v>
          </cell>
          <cell r="AE7138">
            <v>2016.3320000000001</v>
          </cell>
        </row>
        <row r="7139">
          <cell r="C7139">
            <v>48765</v>
          </cell>
          <cell r="D7139">
            <v>27</v>
          </cell>
          <cell r="G7139">
            <v>0</v>
          </cell>
          <cell r="J7139">
            <v>0</v>
          </cell>
          <cell r="K7139">
            <v>0</v>
          </cell>
          <cell r="O7139" t="str">
            <v>0</v>
          </cell>
          <cell r="S7139">
            <v>0</v>
          </cell>
          <cell r="W7139">
            <v>0</v>
          </cell>
          <cell r="Y7139">
            <v>0</v>
          </cell>
          <cell r="AA7139">
            <v>0</v>
          </cell>
          <cell r="AE7139">
            <v>2016.3320000000001</v>
          </cell>
        </row>
        <row r="7140">
          <cell r="C7140">
            <v>48766</v>
          </cell>
          <cell r="D7140">
            <v>27</v>
          </cell>
          <cell r="G7140">
            <v>0</v>
          </cell>
          <cell r="J7140">
            <v>0</v>
          </cell>
          <cell r="K7140">
            <v>0</v>
          </cell>
          <cell r="O7140" t="str">
            <v>0</v>
          </cell>
          <cell r="S7140">
            <v>0</v>
          </cell>
          <cell r="W7140">
            <v>0</v>
          </cell>
          <cell r="Y7140">
            <v>0</v>
          </cell>
          <cell r="AA7140">
            <v>0</v>
          </cell>
          <cell r="AE7140">
            <v>2016.3320000000001</v>
          </cell>
        </row>
        <row r="7141">
          <cell r="C7141">
            <v>48767</v>
          </cell>
          <cell r="D7141">
            <v>27</v>
          </cell>
          <cell r="G7141">
            <v>0</v>
          </cell>
          <cell r="J7141">
            <v>0</v>
          </cell>
          <cell r="K7141">
            <v>0</v>
          </cell>
          <cell r="O7141" t="str">
            <v>0</v>
          </cell>
          <cell r="S7141">
            <v>0</v>
          </cell>
          <cell r="W7141">
            <v>0</v>
          </cell>
          <cell r="Y7141">
            <v>0</v>
          </cell>
          <cell r="AA7141">
            <v>0</v>
          </cell>
          <cell r="AE7141">
            <v>2016.3320000000001</v>
          </cell>
        </row>
        <row r="7142">
          <cell r="C7142">
            <v>48768</v>
          </cell>
          <cell r="D7142">
            <v>27</v>
          </cell>
          <cell r="G7142">
            <v>0</v>
          </cell>
          <cell r="J7142">
            <v>0</v>
          </cell>
          <cell r="K7142">
            <v>0</v>
          </cell>
          <cell r="O7142" t="str">
            <v>0</v>
          </cell>
          <cell r="S7142">
            <v>0</v>
          </cell>
          <cell r="W7142">
            <v>0</v>
          </cell>
          <cell r="Y7142">
            <v>0</v>
          </cell>
          <cell r="AA7142">
            <v>0</v>
          </cell>
          <cell r="AE7142">
            <v>2016.3320000000001</v>
          </cell>
        </row>
        <row r="7143">
          <cell r="C7143">
            <v>48769</v>
          </cell>
          <cell r="D7143">
            <v>27</v>
          </cell>
          <cell r="G7143">
            <v>0</v>
          </cell>
          <cell r="J7143">
            <v>0</v>
          </cell>
          <cell r="K7143">
            <v>0</v>
          </cell>
          <cell r="O7143" t="str">
            <v>0</v>
          </cell>
          <cell r="S7143">
            <v>0</v>
          </cell>
          <cell r="W7143">
            <v>0</v>
          </cell>
          <cell r="Y7143">
            <v>0</v>
          </cell>
          <cell r="AA7143">
            <v>0</v>
          </cell>
          <cell r="AE7143">
            <v>2016.3320000000001</v>
          </cell>
        </row>
        <row r="7144">
          <cell r="C7144">
            <v>48770</v>
          </cell>
          <cell r="D7144">
            <v>27</v>
          </cell>
          <cell r="G7144">
            <v>0</v>
          </cell>
          <cell r="J7144">
            <v>0</v>
          </cell>
          <cell r="K7144">
            <v>0</v>
          </cell>
          <cell r="O7144" t="str">
            <v>0</v>
          </cell>
          <cell r="S7144">
            <v>0</v>
          </cell>
          <cell r="W7144">
            <v>0</v>
          </cell>
          <cell r="Y7144">
            <v>0</v>
          </cell>
          <cell r="AA7144">
            <v>0</v>
          </cell>
          <cell r="AE7144">
            <v>2016.3320000000001</v>
          </cell>
        </row>
        <row r="7145">
          <cell r="C7145">
            <v>48771</v>
          </cell>
          <cell r="D7145">
            <v>28</v>
          </cell>
          <cell r="G7145">
            <v>0</v>
          </cell>
          <cell r="J7145">
            <v>0</v>
          </cell>
          <cell r="K7145">
            <v>0</v>
          </cell>
          <cell r="O7145" t="str">
            <v>0</v>
          </cell>
          <cell r="S7145">
            <v>0</v>
          </cell>
          <cell r="W7145">
            <v>0</v>
          </cell>
          <cell r="Y7145">
            <v>0</v>
          </cell>
          <cell r="AA7145">
            <v>0</v>
          </cell>
          <cell r="AE7145">
            <v>2016.3320000000001</v>
          </cell>
        </row>
        <row r="7146">
          <cell r="C7146">
            <v>48772</v>
          </cell>
          <cell r="D7146">
            <v>28</v>
          </cell>
          <cell r="G7146">
            <v>0</v>
          </cell>
          <cell r="J7146">
            <v>0</v>
          </cell>
          <cell r="K7146">
            <v>0</v>
          </cell>
          <cell r="O7146" t="str">
            <v>0</v>
          </cell>
          <cell r="S7146">
            <v>0</v>
          </cell>
          <cell r="W7146">
            <v>0</v>
          </cell>
          <cell r="Y7146">
            <v>0</v>
          </cell>
          <cell r="AA7146">
            <v>0</v>
          </cell>
          <cell r="AE7146">
            <v>2016.3320000000001</v>
          </cell>
        </row>
        <row r="7147">
          <cell r="C7147">
            <v>48773</v>
          </cell>
          <cell r="D7147">
            <v>28</v>
          </cell>
          <cell r="G7147">
            <v>0</v>
          </cell>
          <cell r="J7147">
            <v>0</v>
          </cell>
          <cell r="K7147">
            <v>0</v>
          </cell>
          <cell r="O7147" t="str">
            <v>0</v>
          </cell>
          <cell r="S7147">
            <v>0</v>
          </cell>
          <cell r="W7147">
            <v>0</v>
          </cell>
          <cell r="Y7147">
            <v>0</v>
          </cell>
          <cell r="AA7147">
            <v>0</v>
          </cell>
          <cell r="AE7147">
            <v>2016.3320000000001</v>
          </cell>
        </row>
        <row r="7148">
          <cell r="C7148">
            <v>48774</v>
          </cell>
          <cell r="D7148">
            <v>28</v>
          </cell>
          <cell r="G7148">
            <v>0</v>
          </cell>
          <cell r="J7148">
            <v>0</v>
          </cell>
          <cell r="K7148">
            <v>0</v>
          </cell>
          <cell r="O7148" t="str">
            <v>0</v>
          </cell>
          <cell r="S7148">
            <v>0</v>
          </cell>
          <cell r="W7148">
            <v>0</v>
          </cell>
          <cell r="Y7148">
            <v>0</v>
          </cell>
          <cell r="AA7148">
            <v>0</v>
          </cell>
          <cell r="AE7148">
            <v>2016.3320000000001</v>
          </cell>
        </row>
        <row r="7149">
          <cell r="C7149">
            <v>48775</v>
          </cell>
          <cell r="D7149">
            <v>28</v>
          </cell>
          <cell r="G7149">
            <v>0</v>
          </cell>
          <cell r="J7149">
            <v>0</v>
          </cell>
          <cell r="K7149">
            <v>0</v>
          </cell>
          <cell r="O7149" t="str">
            <v>0</v>
          </cell>
          <cell r="S7149">
            <v>0</v>
          </cell>
          <cell r="W7149">
            <v>0</v>
          </cell>
          <cell r="Y7149">
            <v>0</v>
          </cell>
          <cell r="AA7149">
            <v>0</v>
          </cell>
          <cell r="AE7149">
            <v>2016.3320000000001</v>
          </cell>
        </row>
        <row r="7150">
          <cell r="C7150">
            <v>48776</v>
          </cell>
          <cell r="D7150">
            <v>28</v>
          </cell>
          <cell r="G7150">
            <v>0</v>
          </cell>
          <cell r="J7150">
            <v>0</v>
          </cell>
          <cell r="K7150">
            <v>0</v>
          </cell>
          <cell r="O7150" t="str">
            <v>0</v>
          </cell>
          <cell r="S7150">
            <v>0</v>
          </cell>
          <cell r="W7150">
            <v>0</v>
          </cell>
          <cell r="Y7150">
            <v>0</v>
          </cell>
          <cell r="AA7150">
            <v>0</v>
          </cell>
          <cell r="AE7150">
            <v>2016.3320000000001</v>
          </cell>
        </row>
        <row r="7151">
          <cell r="C7151">
            <v>48777</v>
          </cell>
          <cell r="D7151">
            <v>28</v>
          </cell>
          <cell r="G7151">
            <v>0</v>
          </cell>
          <cell r="J7151">
            <v>0</v>
          </cell>
          <cell r="K7151">
            <v>0</v>
          </cell>
          <cell r="O7151" t="str">
            <v>0</v>
          </cell>
          <cell r="S7151">
            <v>0</v>
          </cell>
          <cell r="W7151">
            <v>0</v>
          </cell>
          <cell r="Y7151">
            <v>0</v>
          </cell>
          <cell r="AA7151">
            <v>0</v>
          </cell>
          <cell r="AE7151">
            <v>2016.3320000000001</v>
          </cell>
        </row>
        <row r="7152">
          <cell r="C7152">
            <v>48778</v>
          </cell>
          <cell r="D7152">
            <v>29</v>
          </cell>
          <cell r="G7152">
            <v>0</v>
          </cell>
          <cell r="J7152">
            <v>0</v>
          </cell>
          <cell r="K7152">
            <v>0</v>
          </cell>
          <cell r="O7152" t="str">
            <v>0</v>
          </cell>
          <cell r="S7152">
            <v>0</v>
          </cell>
          <cell r="W7152">
            <v>0</v>
          </cell>
          <cell r="Y7152">
            <v>0</v>
          </cell>
          <cell r="AA7152">
            <v>0</v>
          </cell>
          <cell r="AE7152">
            <v>2016.3320000000001</v>
          </cell>
        </row>
        <row r="7153">
          <cell r="C7153">
            <v>48779</v>
          </cell>
          <cell r="D7153">
            <v>29</v>
          </cell>
          <cell r="G7153">
            <v>0</v>
          </cell>
          <cell r="J7153">
            <v>0</v>
          </cell>
          <cell r="K7153">
            <v>0</v>
          </cell>
          <cell r="O7153" t="str">
            <v>0</v>
          </cell>
          <cell r="S7153">
            <v>0</v>
          </cell>
          <cell r="W7153">
            <v>0</v>
          </cell>
          <cell r="Y7153">
            <v>0</v>
          </cell>
          <cell r="AA7153">
            <v>0</v>
          </cell>
          <cell r="AE7153">
            <v>2016.3320000000001</v>
          </cell>
        </row>
        <row r="7154">
          <cell r="C7154">
            <v>48780</v>
          </cell>
          <cell r="D7154">
            <v>29</v>
          </cell>
          <cell r="G7154">
            <v>0</v>
          </cell>
          <cell r="J7154">
            <v>0</v>
          </cell>
          <cell r="K7154">
            <v>0</v>
          </cell>
          <cell r="O7154" t="str">
            <v>0</v>
          </cell>
          <cell r="S7154">
            <v>0</v>
          </cell>
          <cell r="W7154">
            <v>0</v>
          </cell>
          <cell r="Y7154">
            <v>0</v>
          </cell>
          <cell r="AA7154">
            <v>0</v>
          </cell>
          <cell r="AE7154">
            <v>2016.3320000000001</v>
          </cell>
        </row>
        <row r="7155">
          <cell r="C7155">
            <v>48781</v>
          </cell>
          <cell r="D7155">
            <v>29</v>
          </cell>
          <cell r="G7155">
            <v>0</v>
          </cell>
          <cell r="J7155">
            <v>0</v>
          </cell>
          <cell r="K7155">
            <v>0</v>
          </cell>
          <cell r="O7155" t="str">
            <v>0</v>
          </cell>
          <cell r="S7155">
            <v>0</v>
          </cell>
          <cell r="W7155">
            <v>0</v>
          </cell>
          <cell r="Y7155">
            <v>0</v>
          </cell>
          <cell r="AA7155">
            <v>0</v>
          </cell>
          <cell r="AE7155">
            <v>2016.3320000000001</v>
          </cell>
        </row>
        <row r="7156">
          <cell r="C7156">
            <v>48782</v>
          </cell>
          <cell r="D7156">
            <v>29</v>
          </cell>
          <cell r="G7156">
            <v>0</v>
          </cell>
          <cell r="J7156">
            <v>0</v>
          </cell>
          <cell r="K7156">
            <v>0</v>
          </cell>
          <cell r="O7156" t="str">
            <v>0</v>
          </cell>
          <cell r="S7156">
            <v>0</v>
          </cell>
          <cell r="W7156">
            <v>0</v>
          </cell>
          <cell r="Y7156">
            <v>0</v>
          </cell>
          <cell r="AA7156">
            <v>0</v>
          </cell>
          <cell r="AE7156">
            <v>2016.3320000000001</v>
          </cell>
        </row>
        <row r="7157">
          <cell r="C7157">
            <v>48783</v>
          </cell>
          <cell r="D7157">
            <v>29</v>
          </cell>
          <cell r="G7157">
            <v>0</v>
          </cell>
          <cell r="J7157">
            <v>0</v>
          </cell>
          <cell r="K7157">
            <v>0</v>
          </cell>
          <cell r="O7157" t="str">
            <v>0</v>
          </cell>
          <cell r="S7157">
            <v>0</v>
          </cell>
          <cell r="W7157">
            <v>0</v>
          </cell>
          <cell r="Y7157">
            <v>0</v>
          </cell>
          <cell r="AA7157">
            <v>0</v>
          </cell>
          <cell r="AE7157">
            <v>2016.3320000000001</v>
          </cell>
        </row>
        <row r="7158">
          <cell r="C7158">
            <v>48784</v>
          </cell>
          <cell r="D7158">
            <v>29</v>
          </cell>
          <cell r="G7158">
            <v>0</v>
          </cell>
          <cell r="J7158">
            <v>0</v>
          </cell>
          <cell r="K7158">
            <v>0</v>
          </cell>
          <cell r="O7158" t="str">
            <v>0</v>
          </cell>
          <cell r="S7158">
            <v>0</v>
          </cell>
          <cell r="W7158">
            <v>0</v>
          </cell>
          <cell r="Y7158">
            <v>0</v>
          </cell>
          <cell r="AA7158">
            <v>0</v>
          </cell>
          <cell r="AE7158">
            <v>2016.3320000000001</v>
          </cell>
        </row>
        <row r="7159">
          <cell r="C7159">
            <v>48785</v>
          </cell>
          <cell r="D7159">
            <v>30</v>
          </cell>
          <cell r="G7159">
            <v>0</v>
          </cell>
          <cell r="J7159">
            <v>0</v>
          </cell>
          <cell r="K7159">
            <v>0</v>
          </cell>
          <cell r="O7159" t="str">
            <v>0</v>
          </cell>
          <cell r="S7159">
            <v>0</v>
          </cell>
          <cell r="W7159">
            <v>0</v>
          </cell>
          <cell r="Y7159">
            <v>0</v>
          </cell>
          <cell r="AA7159">
            <v>0</v>
          </cell>
          <cell r="AE7159">
            <v>2016.3320000000001</v>
          </cell>
        </row>
        <row r="7160">
          <cell r="C7160">
            <v>48786</v>
          </cell>
          <cell r="D7160">
            <v>30</v>
          </cell>
          <cell r="G7160">
            <v>0</v>
          </cell>
          <cell r="J7160">
            <v>0</v>
          </cell>
          <cell r="K7160">
            <v>0</v>
          </cell>
          <cell r="O7160" t="str">
            <v>0</v>
          </cell>
          <cell r="S7160">
            <v>0</v>
          </cell>
          <cell r="W7160">
            <v>0</v>
          </cell>
          <cell r="Y7160">
            <v>0</v>
          </cell>
          <cell r="AA7160">
            <v>0</v>
          </cell>
          <cell r="AE7160">
            <v>2016.3320000000001</v>
          </cell>
        </row>
        <row r="7161">
          <cell r="C7161">
            <v>48787</v>
          </cell>
          <cell r="D7161">
            <v>30</v>
          </cell>
          <cell r="G7161">
            <v>0</v>
          </cell>
          <cell r="J7161">
            <v>0</v>
          </cell>
          <cell r="K7161">
            <v>0</v>
          </cell>
          <cell r="O7161" t="str">
            <v>0</v>
          </cell>
          <cell r="S7161">
            <v>0</v>
          </cell>
          <cell r="W7161">
            <v>0</v>
          </cell>
          <cell r="Y7161">
            <v>0</v>
          </cell>
          <cell r="AA7161">
            <v>0</v>
          </cell>
          <cell r="AE7161">
            <v>2016.3320000000001</v>
          </cell>
        </row>
        <row r="7162">
          <cell r="C7162">
            <v>48788</v>
          </cell>
          <cell r="D7162">
            <v>30</v>
          </cell>
          <cell r="G7162">
            <v>0</v>
          </cell>
          <cell r="J7162">
            <v>0</v>
          </cell>
          <cell r="K7162">
            <v>0</v>
          </cell>
          <cell r="O7162" t="str">
            <v>0</v>
          </cell>
          <cell r="S7162">
            <v>0</v>
          </cell>
          <cell r="W7162">
            <v>0</v>
          </cell>
          <cell r="Y7162">
            <v>0</v>
          </cell>
          <cell r="AA7162">
            <v>0</v>
          </cell>
        </row>
        <row r="7163">
          <cell r="C7163">
            <v>48789</v>
          </cell>
          <cell r="D7163">
            <v>30</v>
          </cell>
          <cell r="G7163">
            <v>0</v>
          </cell>
          <cell r="J7163">
            <v>0</v>
          </cell>
          <cell r="K7163">
            <v>0</v>
          </cell>
          <cell r="O7163" t="str">
            <v>0</v>
          </cell>
          <cell r="S7163">
            <v>0</v>
          </cell>
          <cell r="W7163">
            <v>0</v>
          </cell>
          <cell r="Y7163">
            <v>0</v>
          </cell>
          <cell r="AA7163">
            <v>0</v>
          </cell>
          <cell r="AE7163">
            <v>2016.3320000000001</v>
          </cell>
        </row>
        <row r="7164">
          <cell r="C7164">
            <v>48790</v>
          </cell>
          <cell r="D7164">
            <v>30</v>
          </cell>
          <cell r="G7164">
            <v>0</v>
          </cell>
          <cell r="J7164">
            <v>0</v>
          </cell>
          <cell r="K7164">
            <v>0</v>
          </cell>
          <cell r="O7164" t="str">
            <v>0</v>
          </cell>
          <cell r="S7164">
            <v>0</v>
          </cell>
          <cell r="W7164">
            <v>0</v>
          </cell>
          <cell r="Y7164">
            <v>0</v>
          </cell>
          <cell r="AA7164">
            <v>0</v>
          </cell>
          <cell r="AE7164">
            <v>2016.3320000000001</v>
          </cell>
        </row>
        <row r="7165">
          <cell r="C7165">
            <v>48791</v>
          </cell>
          <cell r="D7165">
            <v>30</v>
          </cell>
          <cell r="G7165">
            <v>0</v>
          </cell>
          <cell r="J7165">
            <v>0</v>
          </cell>
          <cell r="K7165">
            <v>0</v>
          </cell>
          <cell r="O7165" t="str">
            <v>0</v>
          </cell>
          <cell r="S7165">
            <v>0</v>
          </cell>
          <cell r="W7165">
            <v>0</v>
          </cell>
          <cell r="Y7165">
            <v>0</v>
          </cell>
          <cell r="AA7165">
            <v>0</v>
          </cell>
          <cell r="AE7165">
            <v>2016.3320000000001</v>
          </cell>
        </row>
        <row r="7166">
          <cell r="C7166">
            <v>48792</v>
          </cell>
          <cell r="D7166">
            <v>31</v>
          </cell>
          <cell r="G7166">
            <v>0</v>
          </cell>
          <cell r="J7166">
            <v>0</v>
          </cell>
          <cell r="K7166">
            <v>0</v>
          </cell>
          <cell r="O7166" t="str">
            <v>0</v>
          </cell>
          <cell r="S7166">
            <v>0</v>
          </cell>
          <cell r="W7166">
            <v>0</v>
          </cell>
          <cell r="Y7166">
            <v>0</v>
          </cell>
          <cell r="AA7166">
            <v>0</v>
          </cell>
          <cell r="AE7166">
            <v>2016.3320000000001</v>
          </cell>
        </row>
        <row r="7167">
          <cell r="C7167">
            <v>48793</v>
          </cell>
          <cell r="D7167">
            <v>31</v>
          </cell>
          <cell r="G7167">
            <v>0</v>
          </cell>
          <cell r="J7167">
            <v>0</v>
          </cell>
          <cell r="K7167">
            <v>0</v>
          </cell>
          <cell r="O7167" t="str">
            <v>0</v>
          </cell>
          <cell r="S7167">
            <v>0</v>
          </cell>
          <cell r="W7167">
            <v>0</v>
          </cell>
          <cell r="Y7167">
            <v>0</v>
          </cell>
          <cell r="AA7167">
            <v>0</v>
          </cell>
          <cell r="AE7167">
            <v>2016.3320000000001</v>
          </cell>
        </row>
        <row r="7168">
          <cell r="C7168">
            <v>48794</v>
          </cell>
          <cell r="D7168">
            <v>31</v>
          </cell>
          <cell r="G7168">
            <v>0</v>
          </cell>
          <cell r="J7168">
            <v>0</v>
          </cell>
          <cell r="K7168">
            <v>0</v>
          </cell>
          <cell r="O7168" t="str">
            <v>0</v>
          </cell>
          <cell r="S7168">
            <v>0</v>
          </cell>
          <cell r="W7168">
            <v>0</v>
          </cell>
          <cell r="Y7168">
            <v>0</v>
          </cell>
          <cell r="AA7168">
            <v>0</v>
          </cell>
          <cell r="AE7168">
            <v>2016.3320000000001</v>
          </cell>
        </row>
        <row r="7169">
          <cell r="C7169">
            <v>48795</v>
          </cell>
          <cell r="D7169">
            <v>31</v>
          </cell>
          <cell r="G7169">
            <v>0</v>
          </cell>
          <cell r="J7169">
            <v>0</v>
          </cell>
          <cell r="K7169">
            <v>0</v>
          </cell>
          <cell r="O7169" t="str">
            <v>0</v>
          </cell>
          <cell r="S7169">
            <v>0</v>
          </cell>
          <cell r="W7169">
            <v>0</v>
          </cell>
          <cell r="Y7169">
            <v>0</v>
          </cell>
          <cell r="AA7169">
            <v>0</v>
          </cell>
          <cell r="AE7169">
            <v>2016.3320000000001</v>
          </cell>
        </row>
        <row r="7170">
          <cell r="C7170">
            <v>48796</v>
          </cell>
          <cell r="D7170">
            <v>31</v>
          </cell>
          <cell r="G7170">
            <v>0</v>
          </cell>
          <cell r="J7170">
            <v>0</v>
          </cell>
          <cell r="K7170">
            <v>0</v>
          </cell>
          <cell r="O7170" t="str">
            <v>0</v>
          </cell>
          <cell r="S7170">
            <v>0</v>
          </cell>
          <cell r="W7170">
            <v>0</v>
          </cell>
          <cell r="Y7170">
            <v>0</v>
          </cell>
          <cell r="AA7170">
            <v>0</v>
          </cell>
          <cell r="AE7170">
            <v>2016.3320000000001</v>
          </cell>
        </row>
        <row r="7171">
          <cell r="C7171">
            <v>48797</v>
          </cell>
          <cell r="D7171">
            <v>31</v>
          </cell>
          <cell r="G7171">
            <v>0</v>
          </cell>
          <cell r="J7171">
            <v>0</v>
          </cell>
          <cell r="K7171">
            <v>0</v>
          </cell>
          <cell r="O7171" t="str">
            <v>0</v>
          </cell>
          <cell r="S7171">
            <v>0</v>
          </cell>
          <cell r="W7171">
            <v>0</v>
          </cell>
          <cell r="Y7171">
            <v>0</v>
          </cell>
          <cell r="AA7171">
            <v>0</v>
          </cell>
          <cell r="AE7171">
            <v>2016.3320000000001</v>
          </cell>
        </row>
        <row r="7172">
          <cell r="C7172">
            <v>48798</v>
          </cell>
          <cell r="D7172">
            <v>31</v>
          </cell>
          <cell r="G7172">
            <v>0</v>
          </cell>
          <cell r="J7172">
            <v>0</v>
          </cell>
          <cell r="K7172">
            <v>0</v>
          </cell>
          <cell r="O7172" t="str">
            <v>0</v>
          </cell>
          <cell r="S7172">
            <v>0</v>
          </cell>
          <cell r="W7172">
            <v>0</v>
          </cell>
          <cell r="Y7172">
            <v>0</v>
          </cell>
          <cell r="AA7172">
            <v>0</v>
          </cell>
          <cell r="AE7172">
            <v>2016.3320000000001</v>
          </cell>
        </row>
        <row r="7173">
          <cell r="C7173">
            <v>48799</v>
          </cell>
          <cell r="D7173">
            <v>32</v>
          </cell>
          <cell r="G7173">
            <v>0</v>
          </cell>
          <cell r="J7173">
            <v>0</v>
          </cell>
          <cell r="K7173">
            <v>0</v>
          </cell>
          <cell r="O7173" t="str">
            <v>0</v>
          </cell>
          <cell r="S7173">
            <v>0</v>
          </cell>
          <cell r="W7173">
            <v>0</v>
          </cell>
          <cell r="Y7173">
            <v>0</v>
          </cell>
          <cell r="AA7173">
            <v>0</v>
          </cell>
          <cell r="AE7173">
            <v>2016.3320000000001</v>
          </cell>
        </row>
        <row r="7174">
          <cell r="C7174">
            <v>48800</v>
          </cell>
          <cell r="D7174">
            <v>32</v>
          </cell>
          <cell r="G7174">
            <v>0</v>
          </cell>
          <cell r="J7174">
            <v>0</v>
          </cell>
          <cell r="K7174">
            <v>0</v>
          </cell>
          <cell r="O7174" t="str">
            <v>0</v>
          </cell>
          <cell r="S7174">
            <v>0</v>
          </cell>
          <cell r="W7174">
            <v>0</v>
          </cell>
          <cell r="Y7174">
            <v>0</v>
          </cell>
          <cell r="AA7174">
            <v>0</v>
          </cell>
          <cell r="AE7174">
            <v>2016.3320000000001</v>
          </cell>
        </row>
        <row r="7175">
          <cell r="C7175">
            <v>48801</v>
          </cell>
          <cell r="D7175">
            <v>32</v>
          </cell>
          <cell r="G7175">
            <v>0</v>
          </cell>
          <cell r="J7175">
            <v>0</v>
          </cell>
          <cell r="K7175">
            <v>0</v>
          </cell>
          <cell r="O7175" t="str">
            <v>0</v>
          </cell>
          <cell r="S7175">
            <v>0</v>
          </cell>
          <cell r="W7175">
            <v>0</v>
          </cell>
          <cell r="Y7175">
            <v>0</v>
          </cell>
          <cell r="AA7175">
            <v>0</v>
          </cell>
          <cell r="AE7175">
            <v>2016.3320000000001</v>
          </cell>
        </row>
        <row r="7176">
          <cell r="C7176">
            <v>48802</v>
          </cell>
          <cell r="D7176">
            <v>32</v>
          </cell>
          <cell r="G7176">
            <v>0</v>
          </cell>
          <cell r="J7176">
            <v>0</v>
          </cell>
          <cell r="K7176">
            <v>0</v>
          </cell>
          <cell r="O7176" t="str">
            <v>0</v>
          </cell>
          <cell r="S7176">
            <v>0</v>
          </cell>
          <cell r="W7176">
            <v>0</v>
          </cell>
          <cell r="Y7176">
            <v>0</v>
          </cell>
          <cell r="AA7176">
            <v>0</v>
          </cell>
          <cell r="AE7176">
            <v>2016.3320000000001</v>
          </cell>
        </row>
        <row r="7177">
          <cell r="C7177">
            <v>48803</v>
          </cell>
          <cell r="D7177">
            <v>32</v>
          </cell>
          <cell r="G7177">
            <v>0</v>
          </cell>
          <cell r="J7177">
            <v>0</v>
          </cell>
          <cell r="K7177">
            <v>0</v>
          </cell>
          <cell r="O7177" t="str">
            <v>0</v>
          </cell>
          <cell r="S7177">
            <v>0</v>
          </cell>
          <cell r="W7177">
            <v>0</v>
          </cell>
          <cell r="Y7177">
            <v>0</v>
          </cell>
          <cell r="AA7177">
            <v>0</v>
          </cell>
          <cell r="AE7177">
            <v>2016.3320000000001</v>
          </cell>
        </row>
        <row r="7178">
          <cell r="C7178">
            <v>48804</v>
          </cell>
          <cell r="D7178">
            <v>32</v>
          </cell>
          <cell r="G7178">
            <v>0</v>
          </cell>
          <cell r="J7178">
            <v>0</v>
          </cell>
          <cell r="K7178">
            <v>0</v>
          </cell>
          <cell r="O7178" t="str">
            <v>0</v>
          </cell>
          <cell r="S7178">
            <v>0</v>
          </cell>
          <cell r="W7178">
            <v>0</v>
          </cell>
          <cell r="Y7178">
            <v>0</v>
          </cell>
          <cell r="AA7178">
            <v>0</v>
          </cell>
          <cell r="AE7178">
            <v>2016.3320000000001</v>
          </cell>
        </row>
        <row r="7179">
          <cell r="C7179">
            <v>48805</v>
          </cell>
          <cell r="D7179">
            <v>32</v>
          </cell>
          <cell r="G7179">
            <v>0</v>
          </cell>
          <cell r="J7179">
            <v>0</v>
          </cell>
          <cell r="K7179">
            <v>0</v>
          </cell>
          <cell r="O7179" t="str">
            <v>0</v>
          </cell>
          <cell r="S7179">
            <v>0</v>
          </cell>
          <cell r="W7179">
            <v>0</v>
          </cell>
          <cell r="Y7179">
            <v>0</v>
          </cell>
          <cell r="AA7179">
            <v>0</v>
          </cell>
          <cell r="AE7179">
            <v>2016.3320000000001</v>
          </cell>
        </row>
        <row r="7180">
          <cell r="C7180">
            <v>48806</v>
          </cell>
          <cell r="D7180">
            <v>33</v>
          </cell>
          <cell r="G7180">
            <v>0</v>
          </cell>
          <cell r="J7180">
            <v>0</v>
          </cell>
          <cell r="K7180">
            <v>0</v>
          </cell>
          <cell r="O7180" t="str">
            <v>0</v>
          </cell>
          <cell r="S7180">
            <v>0</v>
          </cell>
          <cell r="W7180">
            <v>0</v>
          </cell>
          <cell r="Y7180">
            <v>0</v>
          </cell>
          <cell r="AA7180">
            <v>0</v>
          </cell>
          <cell r="AE7180">
            <v>2016.3320000000001</v>
          </cell>
        </row>
        <row r="7181">
          <cell r="C7181">
            <v>48807</v>
          </cell>
          <cell r="D7181">
            <v>33</v>
          </cell>
          <cell r="G7181">
            <v>0</v>
          </cell>
          <cell r="J7181">
            <v>0</v>
          </cell>
          <cell r="K7181">
            <v>0</v>
          </cell>
          <cell r="O7181" t="str">
            <v>0</v>
          </cell>
          <cell r="S7181">
            <v>0</v>
          </cell>
          <cell r="W7181">
            <v>0</v>
          </cell>
          <cell r="Y7181">
            <v>0</v>
          </cell>
          <cell r="AA7181">
            <v>0</v>
          </cell>
          <cell r="AE7181">
            <v>2016.3320000000001</v>
          </cell>
        </row>
        <row r="7182">
          <cell r="C7182">
            <v>48808</v>
          </cell>
          <cell r="D7182">
            <v>33</v>
          </cell>
          <cell r="G7182">
            <v>0</v>
          </cell>
          <cell r="J7182">
            <v>0</v>
          </cell>
          <cell r="K7182">
            <v>0</v>
          </cell>
          <cell r="O7182" t="str">
            <v>0</v>
          </cell>
          <cell r="S7182">
            <v>0</v>
          </cell>
          <cell r="W7182">
            <v>0</v>
          </cell>
          <cell r="Y7182">
            <v>0</v>
          </cell>
          <cell r="AA7182">
            <v>0</v>
          </cell>
          <cell r="AE7182">
            <v>2016.3320000000001</v>
          </cell>
        </row>
        <row r="7183">
          <cell r="C7183">
            <v>48809</v>
          </cell>
          <cell r="D7183">
            <v>33</v>
          </cell>
          <cell r="G7183">
            <v>0</v>
          </cell>
          <cell r="J7183">
            <v>0</v>
          </cell>
          <cell r="K7183">
            <v>0</v>
          </cell>
          <cell r="O7183" t="str">
            <v>0</v>
          </cell>
          <cell r="S7183">
            <v>0</v>
          </cell>
          <cell r="W7183">
            <v>0</v>
          </cell>
          <cell r="Y7183">
            <v>0</v>
          </cell>
          <cell r="AA7183">
            <v>0</v>
          </cell>
          <cell r="AE7183">
            <v>2016.3320000000001</v>
          </cell>
        </row>
        <row r="7184">
          <cell r="C7184">
            <v>48810</v>
          </cell>
          <cell r="D7184">
            <v>33</v>
          </cell>
          <cell r="G7184">
            <v>0</v>
          </cell>
          <cell r="J7184">
            <v>0</v>
          </cell>
          <cell r="K7184">
            <v>0</v>
          </cell>
          <cell r="O7184" t="str">
            <v>0</v>
          </cell>
          <cell r="S7184">
            <v>0</v>
          </cell>
          <cell r="W7184">
            <v>0</v>
          </cell>
          <cell r="Y7184">
            <v>0</v>
          </cell>
          <cell r="AA7184">
            <v>0</v>
          </cell>
          <cell r="AE7184">
            <v>2016.3320000000001</v>
          </cell>
        </row>
        <row r="7185">
          <cell r="C7185">
            <v>48811</v>
          </cell>
          <cell r="D7185">
            <v>33</v>
          </cell>
          <cell r="G7185">
            <v>0</v>
          </cell>
          <cell r="J7185">
            <v>0</v>
          </cell>
          <cell r="K7185">
            <v>0</v>
          </cell>
          <cell r="O7185" t="str">
            <v>0</v>
          </cell>
          <cell r="S7185">
            <v>0</v>
          </cell>
          <cell r="W7185">
            <v>0</v>
          </cell>
          <cell r="Y7185">
            <v>0</v>
          </cell>
          <cell r="AA7185">
            <v>0</v>
          </cell>
          <cell r="AE7185">
            <v>2016.3320000000001</v>
          </cell>
        </row>
        <row r="7186">
          <cell r="C7186">
            <v>48812</v>
          </cell>
          <cell r="D7186">
            <v>33</v>
          </cell>
          <cell r="G7186">
            <v>0</v>
          </cell>
          <cell r="J7186">
            <v>0</v>
          </cell>
          <cell r="K7186">
            <v>0</v>
          </cell>
          <cell r="O7186" t="str">
            <v>0</v>
          </cell>
          <cell r="S7186">
            <v>0</v>
          </cell>
          <cell r="W7186">
            <v>0</v>
          </cell>
          <cell r="Y7186">
            <v>0</v>
          </cell>
          <cell r="AA7186">
            <v>0</v>
          </cell>
          <cell r="AE7186">
            <v>2016.3320000000001</v>
          </cell>
        </row>
        <row r="7187">
          <cell r="C7187">
            <v>48813</v>
          </cell>
          <cell r="D7187">
            <v>34</v>
          </cell>
          <cell r="G7187">
            <v>0</v>
          </cell>
          <cell r="J7187">
            <v>0</v>
          </cell>
          <cell r="K7187">
            <v>0</v>
          </cell>
          <cell r="O7187" t="str">
            <v>0</v>
          </cell>
          <cell r="S7187">
            <v>0</v>
          </cell>
          <cell r="W7187">
            <v>0</v>
          </cell>
          <cell r="Y7187">
            <v>0</v>
          </cell>
          <cell r="AA7187">
            <v>0</v>
          </cell>
          <cell r="AE7187">
            <v>2016.3320000000001</v>
          </cell>
        </row>
        <row r="7188">
          <cell r="C7188">
            <v>48814</v>
          </cell>
          <cell r="D7188">
            <v>34</v>
          </cell>
          <cell r="G7188">
            <v>0</v>
          </cell>
          <cell r="J7188">
            <v>0</v>
          </cell>
          <cell r="K7188">
            <v>0</v>
          </cell>
          <cell r="O7188" t="str">
            <v>0</v>
          </cell>
          <cell r="S7188">
            <v>0</v>
          </cell>
          <cell r="W7188">
            <v>0</v>
          </cell>
          <cell r="Y7188">
            <v>0</v>
          </cell>
          <cell r="AA7188">
            <v>0</v>
          </cell>
          <cell r="AE7188">
            <v>2016.3320000000001</v>
          </cell>
        </row>
        <row r="7189">
          <cell r="C7189">
            <v>48815</v>
          </cell>
          <cell r="D7189">
            <v>34</v>
          </cell>
          <cell r="G7189">
            <v>0</v>
          </cell>
          <cell r="J7189">
            <v>0</v>
          </cell>
          <cell r="K7189">
            <v>0</v>
          </cell>
          <cell r="O7189" t="str">
            <v>0</v>
          </cell>
          <cell r="S7189">
            <v>0</v>
          </cell>
          <cell r="W7189">
            <v>0</v>
          </cell>
          <cell r="Y7189">
            <v>0</v>
          </cell>
          <cell r="AA7189">
            <v>0</v>
          </cell>
          <cell r="AE7189">
            <v>2016.3320000000001</v>
          </cell>
        </row>
        <row r="7190">
          <cell r="C7190">
            <v>48816</v>
          </cell>
          <cell r="D7190">
            <v>34</v>
          </cell>
          <cell r="G7190">
            <v>0</v>
          </cell>
          <cell r="J7190">
            <v>0</v>
          </cell>
          <cell r="K7190">
            <v>0</v>
          </cell>
          <cell r="O7190" t="str">
            <v>0</v>
          </cell>
          <cell r="S7190">
            <v>0</v>
          </cell>
          <cell r="W7190">
            <v>0</v>
          </cell>
          <cell r="Y7190">
            <v>0</v>
          </cell>
          <cell r="AA7190">
            <v>0</v>
          </cell>
          <cell r="AE7190">
            <v>2016.3320000000001</v>
          </cell>
        </row>
        <row r="7191">
          <cell r="C7191">
            <v>48817</v>
          </cell>
          <cell r="D7191">
            <v>34</v>
          </cell>
          <cell r="G7191">
            <v>0</v>
          </cell>
          <cell r="J7191">
            <v>0</v>
          </cell>
          <cell r="K7191">
            <v>0</v>
          </cell>
          <cell r="O7191" t="str">
            <v>0</v>
          </cell>
          <cell r="S7191">
            <v>0</v>
          </cell>
          <cell r="W7191">
            <v>0</v>
          </cell>
          <cell r="Y7191">
            <v>0</v>
          </cell>
          <cell r="AA7191">
            <v>0</v>
          </cell>
          <cell r="AE7191">
            <v>2016.3320000000001</v>
          </cell>
        </row>
        <row r="7192">
          <cell r="C7192">
            <v>48818</v>
          </cell>
          <cell r="D7192">
            <v>34</v>
          </cell>
          <cell r="G7192">
            <v>0</v>
          </cell>
          <cell r="J7192">
            <v>0</v>
          </cell>
          <cell r="K7192">
            <v>0</v>
          </cell>
          <cell r="O7192" t="str">
            <v>0</v>
          </cell>
          <cell r="S7192">
            <v>0</v>
          </cell>
          <cell r="W7192">
            <v>0</v>
          </cell>
          <cell r="Y7192">
            <v>0</v>
          </cell>
          <cell r="AA7192">
            <v>0</v>
          </cell>
          <cell r="AE7192">
            <v>2016.3320000000001</v>
          </cell>
        </row>
        <row r="7193">
          <cell r="C7193">
            <v>48819</v>
          </cell>
          <cell r="D7193">
            <v>34</v>
          </cell>
          <cell r="G7193">
            <v>0</v>
          </cell>
          <cell r="J7193">
            <v>0</v>
          </cell>
          <cell r="K7193">
            <v>0</v>
          </cell>
          <cell r="O7193" t="str">
            <v>0</v>
          </cell>
          <cell r="S7193">
            <v>0</v>
          </cell>
          <cell r="W7193">
            <v>0</v>
          </cell>
          <cell r="Y7193">
            <v>0</v>
          </cell>
          <cell r="AA7193">
            <v>0</v>
          </cell>
        </row>
        <row r="7194">
          <cell r="C7194">
            <v>48820</v>
          </cell>
          <cell r="D7194">
            <v>35</v>
          </cell>
          <cell r="G7194">
            <v>0</v>
          </cell>
          <cell r="J7194">
            <v>0</v>
          </cell>
          <cell r="K7194">
            <v>0</v>
          </cell>
          <cell r="O7194" t="str">
            <v>0</v>
          </cell>
          <cell r="S7194">
            <v>0</v>
          </cell>
          <cell r="W7194">
            <v>0</v>
          </cell>
          <cell r="Y7194">
            <v>0</v>
          </cell>
          <cell r="AA7194">
            <v>0</v>
          </cell>
          <cell r="AE7194">
            <v>2016.3320000000001</v>
          </cell>
        </row>
        <row r="7195">
          <cell r="C7195">
            <v>48821</v>
          </cell>
          <cell r="D7195">
            <v>35</v>
          </cell>
          <cell r="G7195">
            <v>0</v>
          </cell>
          <cell r="J7195">
            <v>0</v>
          </cell>
          <cell r="K7195">
            <v>0</v>
          </cell>
          <cell r="O7195" t="str">
            <v>0</v>
          </cell>
          <cell r="S7195">
            <v>0</v>
          </cell>
          <cell r="W7195">
            <v>0</v>
          </cell>
          <cell r="Y7195">
            <v>0</v>
          </cell>
          <cell r="AA7195">
            <v>0</v>
          </cell>
          <cell r="AE7195">
            <v>2016.3320000000001</v>
          </cell>
        </row>
        <row r="7196">
          <cell r="C7196">
            <v>48822</v>
          </cell>
          <cell r="D7196">
            <v>35</v>
          </cell>
          <cell r="G7196">
            <v>0</v>
          </cell>
          <cell r="J7196">
            <v>0</v>
          </cell>
          <cell r="K7196">
            <v>0</v>
          </cell>
          <cell r="O7196" t="str">
            <v>0</v>
          </cell>
          <cell r="S7196">
            <v>0</v>
          </cell>
          <cell r="W7196">
            <v>0</v>
          </cell>
          <cell r="Y7196">
            <v>0</v>
          </cell>
          <cell r="AA7196">
            <v>0</v>
          </cell>
          <cell r="AE7196">
            <v>2016.3320000000001</v>
          </cell>
        </row>
        <row r="7197">
          <cell r="C7197">
            <v>48823</v>
          </cell>
          <cell r="D7197">
            <v>35</v>
          </cell>
          <cell r="G7197">
            <v>0</v>
          </cell>
          <cell r="J7197">
            <v>0</v>
          </cell>
          <cell r="K7197">
            <v>0</v>
          </cell>
          <cell r="O7197" t="str">
            <v>0</v>
          </cell>
          <cell r="S7197">
            <v>0</v>
          </cell>
          <cell r="W7197">
            <v>0</v>
          </cell>
          <cell r="Y7197">
            <v>0</v>
          </cell>
          <cell r="AA7197">
            <v>0</v>
          </cell>
          <cell r="AE7197">
            <v>2016.3320000000001</v>
          </cell>
        </row>
        <row r="7198">
          <cell r="C7198">
            <v>48824</v>
          </cell>
          <cell r="D7198">
            <v>35</v>
          </cell>
          <cell r="G7198">
            <v>0</v>
          </cell>
          <cell r="J7198">
            <v>0</v>
          </cell>
          <cell r="K7198">
            <v>0</v>
          </cell>
          <cell r="O7198" t="str">
            <v>0</v>
          </cell>
          <cell r="S7198">
            <v>0</v>
          </cell>
          <cell r="W7198">
            <v>0</v>
          </cell>
          <cell r="Y7198">
            <v>0</v>
          </cell>
          <cell r="AA7198">
            <v>0</v>
          </cell>
          <cell r="AE7198">
            <v>2016.3320000000001</v>
          </cell>
        </row>
        <row r="7199">
          <cell r="C7199">
            <v>48825</v>
          </cell>
          <cell r="D7199">
            <v>35</v>
          </cell>
          <cell r="G7199">
            <v>0</v>
          </cell>
          <cell r="J7199">
            <v>0</v>
          </cell>
          <cell r="K7199">
            <v>0</v>
          </cell>
          <cell r="O7199" t="str">
            <v>0</v>
          </cell>
          <cell r="S7199">
            <v>0</v>
          </cell>
          <cell r="W7199">
            <v>0</v>
          </cell>
          <cell r="Y7199">
            <v>0</v>
          </cell>
          <cell r="AA7199">
            <v>0</v>
          </cell>
          <cell r="AE7199">
            <v>2016.3320000000001</v>
          </cell>
        </row>
        <row r="7200">
          <cell r="C7200">
            <v>48826</v>
          </cell>
          <cell r="D7200">
            <v>35</v>
          </cell>
          <cell r="G7200">
            <v>0</v>
          </cell>
          <cell r="J7200">
            <v>0</v>
          </cell>
          <cell r="K7200">
            <v>0</v>
          </cell>
          <cell r="O7200" t="str">
            <v>0</v>
          </cell>
          <cell r="S7200">
            <v>0</v>
          </cell>
          <cell r="W7200">
            <v>0</v>
          </cell>
          <cell r="Y7200">
            <v>0</v>
          </cell>
          <cell r="AA7200">
            <v>0</v>
          </cell>
          <cell r="AE7200">
            <v>2016.3320000000001</v>
          </cell>
        </row>
        <row r="7201">
          <cell r="C7201">
            <v>48827</v>
          </cell>
          <cell r="D7201">
            <v>36</v>
          </cell>
          <cell r="G7201">
            <v>0</v>
          </cell>
          <cell r="J7201">
            <v>0</v>
          </cell>
          <cell r="K7201">
            <v>0</v>
          </cell>
          <cell r="O7201" t="str">
            <v>0</v>
          </cell>
          <cell r="S7201">
            <v>0</v>
          </cell>
          <cell r="W7201">
            <v>0</v>
          </cell>
          <cell r="Y7201">
            <v>0</v>
          </cell>
          <cell r="AA7201">
            <v>0</v>
          </cell>
          <cell r="AE7201">
            <v>2016.3320000000001</v>
          </cell>
        </row>
        <row r="7202">
          <cell r="C7202">
            <v>48828</v>
          </cell>
          <cell r="D7202">
            <v>36</v>
          </cell>
          <cell r="G7202">
            <v>0</v>
          </cell>
          <cell r="J7202">
            <v>0</v>
          </cell>
          <cell r="K7202">
            <v>0</v>
          </cell>
          <cell r="O7202" t="str">
            <v>0</v>
          </cell>
          <cell r="S7202">
            <v>0</v>
          </cell>
          <cell r="W7202">
            <v>0</v>
          </cell>
          <cell r="Y7202">
            <v>0</v>
          </cell>
          <cell r="AA7202">
            <v>0</v>
          </cell>
          <cell r="AE7202">
            <v>2016.3320000000001</v>
          </cell>
        </row>
        <row r="7203">
          <cell r="C7203">
            <v>48829</v>
          </cell>
          <cell r="D7203">
            <v>36</v>
          </cell>
          <cell r="G7203">
            <v>0</v>
          </cell>
          <cell r="J7203">
            <v>0</v>
          </cell>
          <cell r="K7203">
            <v>0</v>
          </cell>
          <cell r="O7203" t="str">
            <v>0</v>
          </cell>
          <cell r="S7203">
            <v>0</v>
          </cell>
          <cell r="W7203">
            <v>0</v>
          </cell>
          <cell r="Y7203">
            <v>0</v>
          </cell>
          <cell r="AA7203">
            <v>0</v>
          </cell>
          <cell r="AE7203">
            <v>2016.3320000000001</v>
          </cell>
        </row>
        <row r="7204">
          <cell r="C7204">
            <v>48830</v>
          </cell>
          <cell r="D7204">
            <v>36</v>
          </cell>
          <cell r="G7204">
            <v>0</v>
          </cell>
          <cell r="J7204">
            <v>0</v>
          </cell>
          <cell r="K7204">
            <v>0</v>
          </cell>
          <cell r="O7204" t="str">
            <v>0</v>
          </cell>
          <cell r="S7204">
            <v>0</v>
          </cell>
          <cell r="W7204">
            <v>0</v>
          </cell>
          <cell r="Y7204">
            <v>0</v>
          </cell>
          <cell r="AA7204">
            <v>0</v>
          </cell>
          <cell r="AE7204">
            <v>2016.3320000000001</v>
          </cell>
        </row>
        <row r="7205">
          <cell r="C7205">
            <v>48831</v>
          </cell>
          <cell r="D7205">
            <v>36</v>
          </cell>
          <cell r="G7205">
            <v>0</v>
          </cell>
          <cell r="J7205">
            <v>0</v>
          </cell>
          <cell r="K7205">
            <v>0</v>
          </cell>
          <cell r="O7205" t="str">
            <v>0</v>
          </cell>
          <cell r="S7205">
            <v>0</v>
          </cell>
          <cell r="W7205">
            <v>0</v>
          </cell>
          <cell r="Y7205">
            <v>0</v>
          </cell>
          <cell r="AA7205">
            <v>0</v>
          </cell>
          <cell r="AE7205">
            <v>2016.3320000000001</v>
          </cell>
        </row>
        <row r="7206">
          <cell r="C7206">
            <v>48832</v>
          </cell>
          <cell r="D7206">
            <v>36</v>
          </cell>
          <cell r="G7206">
            <v>0</v>
          </cell>
          <cell r="J7206">
            <v>0</v>
          </cell>
          <cell r="K7206">
            <v>0</v>
          </cell>
          <cell r="O7206" t="str">
            <v>0</v>
          </cell>
          <cell r="S7206">
            <v>0</v>
          </cell>
          <cell r="W7206">
            <v>0</v>
          </cell>
          <cell r="Y7206">
            <v>0</v>
          </cell>
          <cell r="AA7206">
            <v>0</v>
          </cell>
          <cell r="AE7206">
            <v>2016.3320000000001</v>
          </cell>
        </row>
        <row r="7207">
          <cell r="C7207">
            <v>48833</v>
          </cell>
          <cell r="D7207">
            <v>36</v>
          </cell>
          <cell r="G7207">
            <v>0</v>
          </cell>
          <cell r="J7207">
            <v>0</v>
          </cell>
          <cell r="K7207">
            <v>0</v>
          </cell>
          <cell r="O7207" t="str">
            <v>0</v>
          </cell>
          <cell r="S7207">
            <v>0</v>
          </cell>
          <cell r="W7207">
            <v>0</v>
          </cell>
          <cell r="Y7207">
            <v>0</v>
          </cell>
          <cell r="AA7207">
            <v>0</v>
          </cell>
          <cell r="AE7207">
            <v>2016.3320000000001</v>
          </cell>
        </row>
        <row r="7208">
          <cell r="C7208">
            <v>48834</v>
          </cell>
          <cell r="D7208">
            <v>37</v>
          </cell>
          <cell r="G7208">
            <v>0</v>
          </cell>
          <cell r="J7208">
            <v>0</v>
          </cell>
          <cell r="K7208">
            <v>0</v>
          </cell>
          <cell r="O7208" t="str">
            <v>0</v>
          </cell>
          <cell r="S7208">
            <v>0</v>
          </cell>
          <cell r="W7208">
            <v>0</v>
          </cell>
          <cell r="Y7208">
            <v>0</v>
          </cell>
          <cell r="AA7208">
            <v>0</v>
          </cell>
          <cell r="AE7208">
            <v>2016.3320000000001</v>
          </cell>
        </row>
        <row r="7209">
          <cell r="C7209">
            <v>48835</v>
          </cell>
          <cell r="D7209">
            <v>37</v>
          </cell>
          <cell r="G7209">
            <v>0</v>
          </cell>
          <cell r="J7209">
            <v>0</v>
          </cell>
          <cell r="K7209">
            <v>0</v>
          </cell>
          <cell r="O7209" t="str">
            <v>0</v>
          </cell>
          <cell r="S7209">
            <v>0</v>
          </cell>
          <cell r="W7209">
            <v>0</v>
          </cell>
          <cell r="Y7209">
            <v>0</v>
          </cell>
          <cell r="AA7209">
            <v>0</v>
          </cell>
          <cell r="AE7209">
            <v>2016.3320000000001</v>
          </cell>
        </row>
        <row r="7210">
          <cell r="C7210">
            <v>48836</v>
          </cell>
          <cell r="D7210">
            <v>37</v>
          </cell>
          <cell r="G7210">
            <v>0</v>
          </cell>
          <cell r="J7210">
            <v>0</v>
          </cell>
          <cell r="K7210">
            <v>0</v>
          </cell>
          <cell r="O7210" t="str">
            <v>0</v>
          </cell>
          <cell r="S7210">
            <v>0</v>
          </cell>
          <cell r="W7210">
            <v>0</v>
          </cell>
          <cell r="Y7210">
            <v>0</v>
          </cell>
          <cell r="AA7210">
            <v>0</v>
          </cell>
          <cell r="AE7210">
            <v>2016.3320000000001</v>
          </cell>
        </row>
        <row r="7211">
          <cell r="C7211">
            <v>48837</v>
          </cell>
          <cell r="D7211">
            <v>37</v>
          </cell>
          <cell r="G7211">
            <v>0</v>
          </cell>
          <cell r="J7211">
            <v>0</v>
          </cell>
          <cell r="K7211">
            <v>0</v>
          </cell>
          <cell r="O7211" t="str">
            <v>0</v>
          </cell>
          <cell r="S7211">
            <v>0</v>
          </cell>
          <cell r="W7211">
            <v>0</v>
          </cell>
          <cell r="Y7211">
            <v>0</v>
          </cell>
          <cell r="AA7211">
            <v>0</v>
          </cell>
          <cell r="AE7211">
            <v>2016.3320000000001</v>
          </cell>
        </row>
        <row r="7212">
          <cell r="C7212">
            <v>48838</v>
          </cell>
          <cell r="D7212">
            <v>37</v>
          </cell>
          <cell r="G7212">
            <v>0</v>
          </cell>
          <cell r="J7212">
            <v>0</v>
          </cell>
          <cell r="K7212">
            <v>0</v>
          </cell>
          <cell r="O7212" t="str">
            <v>0</v>
          </cell>
          <cell r="S7212">
            <v>0</v>
          </cell>
          <cell r="W7212">
            <v>0</v>
          </cell>
          <cell r="Y7212">
            <v>0</v>
          </cell>
          <cell r="AA7212">
            <v>0</v>
          </cell>
          <cell r="AE7212">
            <v>2016.3320000000001</v>
          </cell>
        </row>
        <row r="7213">
          <cell r="C7213">
            <v>48839</v>
          </cell>
          <cell r="D7213">
            <v>37</v>
          </cell>
          <cell r="G7213">
            <v>0</v>
          </cell>
          <cell r="J7213">
            <v>0</v>
          </cell>
          <cell r="K7213">
            <v>0</v>
          </cell>
          <cell r="O7213" t="str">
            <v>0</v>
          </cell>
          <cell r="S7213">
            <v>0</v>
          </cell>
          <cell r="W7213">
            <v>0</v>
          </cell>
          <cell r="Y7213">
            <v>0</v>
          </cell>
          <cell r="AA7213">
            <v>0</v>
          </cell>
          <cell r="AE7213">
            <v>2016.3320000000001</v>
          </cell>
        </row>
        <row r="7214">
          <cell r="C7214">
            <v>48840</v>
          </cell>
          <cell r="D7214">
            <v>37</v>
          </cell>
          <cell r="G7214">
            <v>0</v>
          </cell>
          <cell r="J7214">
            <v>0</v>
          </cell>
          <cell r="K7214">
            <v>0</v>
          </cell>
          <cell r="O7214" t="str">
            <v>0</v>
          </cell>
          <cell r="S7214">
            <v>0</v>
          </cell>
          <cell r="W7214">
            <v>0</v>
          </cell>
          <cell r="Y7214">
            <v>0</v>
          </cell>
          <cell r="AA7214">
            <v>0</v>
          </cell>
          <cell r="AE7214">
            <v>2016.3320000000001</v>
          </cell>
        </row>
        <row r="7215">
          <cell r="C7215">
            <v>48841</v>
          </cell>
          <cell r="D7215">
            <v>38</v>
          </cell>
          <cell r="G7215">
            <v>0</v>
          </cell>
          <cell r="J7215">
            <v>0</v>
          </cell>
          <cell r="K7215">
            <v>0</v>
          </cell>
          <cell r="O7215" t="str">
            <v>0</v>
          </cell>
          <cell r="S7215">
            <v>0</v>
          </cell>
          <cell r="W7215">
            <v>0</v>
          </cell>
          <cell r="Y7215">
            <v>0</v>
          </cell>
          <cell r="AA7215">
            <v>0</v>
          </cell>
          <cell r="AE7215">
            <v>2016.3320000000001</v>
          </cell>
        </row>
        <row r="7216">
          <cell r="C7216">
            <v>48842</v>
          </cell>
          <cell r="D7216">
            <v>38</v>
          </cell>
          <cell r="G7216">
            <v>0</v>
          </cell>
          <cell r="J7216">
            <v>0</v>
          </cell>
          <cell r="K7216">
            <v>0</v>
          </cell>
          <cell r="O7216" t="str">
            <v>0</v>
          </cell>
          <cell r="S7216">
            <v>0</v>
          </cell>
          <cell r="W7216">
            <v>0</v>
          </cell>
          <cell r="Y7216">
            <v>0</v>
          </cell>
          <cell r="AA7216">
            <v>0</v>
          </cell>
          <cell r="AE7216">
            <v>2016.3320000000001</v>
          </cell>
        </row>
        <row r="7217">
          <cell r="C7217">
            <v>48843</v>
          </cell>
          <cell r="D7217">
            <v>38</v>
          </cell>
          <cell r="G7217">
            <v>0</v>
          </cell>
          <cell r="J7217">
            <v>0</v>
          </cell>
          <cell r="K7217">
            <v>0</v>
          </cell>
          <cell r="O7217" t="str">
            <v>0</v>
          </cell>
          <cell r="S7217">
            <v>0</v>
          </cell>
          <cell r="W7217">
            <v>0</v>
          </cell>
          <cell r="Y7217">
            <v>0</v>
          </cell>
          <cell r="AA7217">
            <v>0</v>
          </cell>
          <cell r="AE7217">
            <v>2016.3320000000001</v>
          </cell>
        </row>
        <row r="7218">
          <cell r="C7218">
            <v>48844</v>
          </cell>
          <cell r="D7218">
            <v>38</v>
          </cell>
          <cell r="G7218">
            <v>0</v>
          </cell>
          <cell r="J7218">
            <v>0</v>
          </cell>
          <cell r="K7218">
            <v>0</v>
          </cell>
          <cell r="O7218" t="str">
            <v>0</v>
          </cell>
          <cell r="S7218">
            <v>0</v>
          </cell>
          <cell r="W7218">
            <v>0</v>
          </cell>
          <cell r="Y7218">
            <v>0</v>
          </cell>
          <cell r="AA7218">
            <v>0</v>
          </cell>
          <cell r="AE7218">
            <v>2016.3320000000001</v>
          </cell>
        </row>
        <row r="7219">
          <cell r="C7219">
            <v>48845</v>
          </cell>
          <cell r="D7219">
            <v>38</v>
          </cell>
          <cell r="G7219">
            <v>0</v>
          </cell>
          <cell r="J7219">
            <v>0</v>
          </cell>
          <cell r="K7219">
            <v>0</v>
          </cell>
          <cell r="O7219" t="str">
            <v>0</v>
          </cell>
          <cell r="S7219">
            <v>0</v>
          </cell>
          <cell r="W7219">
            <v>0</v>
          </cell>
          <cell r="Y7219">
            <v>0</v>
          </cell>
          <cell r="AA7219">
            <v>0</v>
          </cell>
          <cell r="AE7219">
            <v>2016.3320000000001</v>
          </cell>
        </row>
        <row r="7220">
          <cell r="C7220">
            <v>48846</v>
          </cell>
          <cell r="D7220">
            <v>38</v>
          </cell>
          <cell r="G7220">
            <v>0</v>
          </cell>
          <cell r="J7220">
            <v>0</v>
          </cell>
          <cell r="K7220">
            <v>0</v>
          </cell>
          <cell r="O7220" t="str">
            <v>0</v>
          </cell>
          <cell r="S7220">
            <v>0</v>
          </cell>
          <cell r="W7220">
            <v>0</v>
          </cell>
          <cell r="Y7220">
            <v>0</v>
          </cell>
          <cell r="AA7220">
            <v>0</v>
          </cell>
          <cell r="AE7220">
            <v>2016.3320000000001</v>
          </cell>
        </row>
        <row r="7221">
          <cell r="C7221">
            <v>48847</v>
          </cell>
          <cell r="D7221">
            <v>38</v>
          </cell>
          <cell r="G7221">
            <v>0</v>
          </cell>
          <cell r="J7221">
            <v>0</v>
          </cell>
          <cell r="K7221">
            <v>0</v>
          </cell>
          <cell r="O7221" t="str">
            <v>0</v>
          </cell>
          <cell r="S7221">
            <v>0</v>
          </cell>
          <cell r="W7221">
            <v>0</v>
          </cell>
          <cell r="Y7221">
            <v>0</v>
          </cell>
          <cell r="AA7221">
            <v>0</v>
          </cell>
          <cell r="AE7221">
            <v>2016.3320000000001</v>
          </cell>
        </row>
        <row r="7222">
          <cell r="C7222">
            <v>48848</v>
          </cell>
          <cell r="D7222">
            <v>39</v>
          </cell>
          <cell r="G7222">
            <v>0</v>
          </cell>
          <cell r="J7222">
            <v>0</v>
          </cell>
          <cell r="K7222">
            <v>0</v>
          </cell>
          <cell r="O7222" t="str">
            <v>0</v>
          </cell>
          <cell r="S7222">
            <v>0</v>
          </cell>
          <cell r="W7222">
            <v>0</v>
          </cell>
          <cell r="Y7222">
            <v>0</v>
          </cell>
          <cell r="AA7222">
            <v>0</v>
          </cell>
          <cell r="AE7222">
            <v>2016.3320000000001</v>
          </cell>
        </row>
        <row r="7223">
          <cell r="C7223">
            <v>48849</v>
          </cell>
          <cell r="D7223">
            <v>39</v>
          </cell>
          <cell r="G7223">
            <v>0</v>
          </cell>
          <cell r="J7223">
            <v>0</v>
          </cell>
          <cell r="K7223">
            <v>0</v>
          </cell>
          <cell r="O7223" t="str">
            <v>0</v>
          </cell>
          <cell r="S7223">
            <v>0</v>
          </cell>
          <cell r="W7223">
            <v>0</v>
          </cell>
          <cell r="Y7223">
            <v>0</v>
          </cell>
          <cell r="AA7223">
            <v>0</v>
          </cell>
          <cell r="AE7223">
            <v>2016.3320000000001</v>
          </cell>
        </row>
        <row r="7224">
          <cell r="C7224">
            <v>48850</v>
          </cell>
          <cell r="D7224">
            <v>39</v>
          </cell>
          <cell r="G7224">
            <v>0</v>
          </cell>
          <cell r="J7224">
            <v>0</v>
          </cell>
          <cell r="K7224">
            <v>0</v>
          </cell>
          <cell r="O7224" t="str">
            <v>0</v>
          </cell>
          <cell r="S7224">
            <v>0</v>
          </cell>
          <cell r="W7224">
            <v>0</v>
          </cell>
          <cell r="Y7224">
            <v>0</v>
          </cell>
          <cell r="AA7224">
            <v>0</v>
          </cell>
        </row>
        <row r="7225">
          <cell r="C7225">
            <v>48851</v>
          </cell>
          <cell r="D7225">
            <v>39</v>
          </cell>
          <cell r="G7225">
            <v>0</v>
          </cell>
          <cell r="J7225">
            <v>0</v>
          </cell>
          <cell r="K7225">
            <v>0</v>
          </cell>
          <cell r="O7225" t="str">
            <v>0</v>
          </cell>
          <cell r="S7225">
            <v>0</v>
          </cell>
          <cell r="W7225">
            <v>0</v>
          </cell>
          <cell r="Y7225">
            <v>0</v>
          </cell>
          <cell r="AA7225">
            <v>0</v>
          </cell>
          <cell r="AE7225">
            <v>2016.3320000000001</v>
          </cell>
        </row>
        <row r="7226">
          <cell r="C7226">
            <v>48852</v>
          </cell>
          <cell r="D7226">
            <v>39</v>
          </cell>
          <cell r="G7226">
            <v>0</v>
          </cell>
          <cell r="J7226">
            <v>0</v>
          </cell>
          <cell r="K7226">
            <v>0</v>
          </cell>
          <cell r="O7226" t="str">
            <v>0</v>
          </cell>
          <cell r="S7226">
            <v>0</v>
          </cell>
          <cell r="W7226">
            <v>0</v>
          </cell>
          <cell r="Y7226">
            <v>0</v>
          </cell>
          <cell r="AA7226">
            <v>0</v>
          </cell>
          <cell r="AE7226">
            <v>2016.3320000000001</v>
          </cell>
        </row>
        <row r="7227">
          <cell r="C7227">
            <v>48853</v>
          </cell>
          <cell r="D7227">
            <v>39</v>
          </cell>
          <cell r="G7227">
            <v>0</v>
          </cell>
          <cell r="J7227">
            <v>0</v>
          </cell>
          <cell r="K7227">
            <v>0</v>
          </cell>
          <cell r="O7227" t="str">
            <v>0</v>
          </cell>
          <cell r="S7227">
            <v>0</v>
          </cell>
          <cell r="W7227">
            <v>0</v>
          </cell>
          <cell r="Y7227">
            <v>0</v>
          </cell>
          <cell r="AA7227">
            <v>0</v>
          </cell>
          <cell r="AE7227">
            <v>2016.3320000000001</v>
          </cell>
        </row>
        <row r="7228">
          <cell r="C7228">
            <v>48854</v>
          </cell>
          <cell r="D7228">
            <v>39</v>
          </cell>
          <cell r="G7228">
            <v>0</v>
          </cell>
          <cell r="J7228">
            <v>0</v>
          </cell>
          <cell r="K7228">
            <v>0</v>
          </cell>
          <cell r="O7228" t="str">
            <v>0</v>
          </cell>
          <cell r="S7228">
            <v>0</v>
          </cell>
          <cell r="W7228">
            <v>0</v>
          </cell>
          <cell r="Y7228">
            <v>0</v>
          </cell>
          <cell r="AA7228">
            <v>0</v>
          </cell>
          <cell r="AE7228">
            <v>2016.3320000000001</v>
          </cell>
        </row>
        <row r="7229">
          <cell r="C7229">
            <v>48855</v>
          </cell>
          <cell r="D7229">
            <v>40</v>
          </cell>
          <cell r="G7229">
            <v>0</v>
          </cell>
          <cell r="J7229">
            <v>0</v>
          </cell>
          <cell r="K7229">
            <v>0</v>
          </cell>
          <cell r="O7229" t="str">
            <v>0</v>
          </cell>
          <cell r="S7229">
            <v>0</v>
          </cell>
          <cell r="W7229">
            <v>0</v>
          </cell>
          <cell r="Y7229">
            <v>0</v>
          </cell>
          <cell r="AA7229">
            <v>0</v>
          </cell>
          <cell r="AE7229">
            <v>2016.3320000000001</v>
          </cell>
        </row>
        <row r="7230">
          <cell r="C7230">
            <v>48856</v>
          </cell>
          <cell r="D7230">
            <v>40</v>
          </cell>
          <cell r="G7230">
            <v>0</v>
          </cell>
          <cell r="J7230">
            <v>0</v>
          </cell>
          <cell r="K7230">
            <v>0</v>
          </cell>
          <cell r="O7230" t="str">
            <v>0</v>
          </cell>
          <cell r="S7230">
            <v>0</v>
          </cell>
          <cell r="W7230">
            <v>0</v>
          </cell>
          <cell r="Y7230">
            <v>0</v>
          </cell>
          <cell r="AA7230">
            <v>0</v>
          </cell>
          <cell r="AE7230">
            <v>2016.3320000000001</v>
          </cell>
        </row>
        <row r="7231">
          <cell r="C7231">
            <v>48857</v>
          </cell>
          <cell r="D7231">
            <v>40</v>
          </cell>
          <cell r="G7231">
            <v>0</v>
          </cell>
          <cell r="J7231">
            <v>0</v>
          </cell>
          <cell r="K7231">
            <v>0</v>
          </cell>
          <cell r="O7231" t="str">
            <v>0</v>
          </cell>
          <cell r="S7231">
            <v>0</v>
          </cell>
          <cell r="W7231">
            <v>0</v>
          </cell>
          <cell r="Y7231">
            <v>0</v>
          </cell>
          <cell r="AA7231">
            <v>0</v>
          </cell>
          <cell r="AE7231">
            <v>2016.3320000000001</v>
          </cell>
        </row>
        <row r="7232">
          <cell r="C7232">
            <v>48858</v>
          </cell>
          <cell r="D7232">
            <v>40</v>
          </cell>
          <cell r="G7232">
            <v>0</v>
          </cell>
          <cell r="J7232">
            <v>0</v>
          </cell>
          <cell r="K7232">
            <v>0</v>
          </cell>
          <cell r="O7232" t="str">
            <v>0</v>
          </cell>
          <cell r="S7232">
            <v>0</v>
          </cell>
          <cell r="W7232">
            <v>0</v>
          </cell>
          <cell r="Y7232">
            <v>0</v>
          </cell>
          <cell r="AA7232">
            <v>0</v>
          </cell>
          <cell r="AE7232">
            <v>2016.3320000000001</v>
          </cell>
        </row>
        <row r="7233">
          <cell r="C7233">
            <v>48859</v>
          </cell>
          <cell r="D7233">
            <v>40</v>
          </cell>
          <cell r="G7233">
            <v>0</v>
          </cell>
          <cell r="J7233">
            <v>0</v>
          </cell>
          <cell r="K7233">
            <v>0</v>
          </cell>
          <cell r="O7233" t="str">
            <v>0</v>
          </cell>
          <cell r="S7233">
            <v>0</v>
          </cell>
          <cell r="W7233">
            <v>0</v>
          </cell>
          <cell r="Y7233">
            <v>0</v>
          </cell>
          <cell r="AA7233">
            <v>0</v>
          </cell>
          <cell r="AE7233">
            <v>2016.3320000000001</v>
          </cell>
        </row>
        <row r="7234">
          <cell r="C7234">
            <v>48860</v>
          </cell>
          <cell r="D7234">
            <v>40</v>
          </cell>
          <cell r="G7234">
            <v>0</v>
          </cell>
          <cell r="J7234">
            <v>0</v>
          </cell>
          <cell r="K7234">
            <v>0</v>
          </cell>
          <cell r="O7234" t="str">
            <v>0</v>
          </cell>
          <cell r="S7234">
            <v>0</v>
          </cell>
          <cell r="W7234">
            <v>0</v>
          </cell>
          <cell r="Y7234">
            <v>0</v>
          </cell>
          <cell r="AA7234">
            <v>0</v>
          </cell>
          <cell r="AE7234">
            <v>2016.3320000000001</v>
          </cell>
        </row>
        <row r="7235">
          <cell r="C7235">
            <v>48861</v>
          </cell>
          <cell r="D7235">
            <v>40</v>
          </cell>
          <cell r="G7235">
            <v>0</v>
          </cell>
          <cell r="J7235">
            <v>0</v>
          </cell>
          <cell r="K7235">
            <v>0</v>
          </cell>
          <cell r="O7235" t="str">
            <v>0</v>
          </cell>
          <cell r="S7235">
            <v>0</v>
          </cell>
          <cell r="W7235">
            <v>0</v>
          </cell>
          <cell r="Y7235">
            <v>0</v>
          </cell>
          <cell r="AA7235">
            <v>0</v>
          </cell>
          <cell r="AE7235">
            <v>2016.3320000000001</v>
          </cell>
        </row>
        <row r="7236">
          <cell r="C7236">
            <v>48862</v>
          </cell>
          <cell r="D7236">
            <v>41</v>
          </cell>
          <cell r="G7236">
            <v>0</v>
          </cell>
          <cell r="J7236">
            <v>0</v>
          </cell>
          <cell r="K7236">
            <v>0</v>
          </cell>
          <cell r="O7236" t="str">
            <v>0</v>
          </cell>
          <cell r="S7236">
            <v>0</v>
          </cell>
          <cell r="W7236">
            <v>0</v>
          </cell>
          <cell r="Y7236">
            <v>0</v>
          </cell>
          <cell r="AA7236">
            <v>0</v>
          </cell>
          <cell r="AE7236">
            <v>2016.3320000000001</v>
          </cell>
        </row>
        <row r="7237">
          <cell r="C7237">
            <v>48863</v>
          </cell>
          <cell r="D7237">
            <v>41</v>
          </cell>
          <cell r="G7237">
            <v>0</v>
          </cell>
          <cell r="J7237">
            <v>0</v>
          </cell>
          <cell r="K7237">
            <v>0</v>
          </cell>
          <cell r="O7237" t="str">
            <v>0</v>
          </cell>
          <cell r="S7237">
            <v>0</v>
          </cell>
          <cell r="W7237">
            <v>0</v>
          </cell>
          <cell r="Y7237">
            <v>0</v>
          </cell>
          <cell r="AA7237">
            <v>0</v>
          </cell>
          <cell r="AE7237">
            <v>2016.3320000000001</v>
          </cell>
        </row>
        <row r="7238">
          <cell r="C7238">
            <v>48864</v>
          </cell>
          <cell r="D7238">
            <v>41</v>
          </cell>
          <cell r="G7238">
            <v>0</v>
          </cell>
          <cell r="J7238">
            <v>0</v>
          </cell>
          <cell r="K7238">
            <v>0</v>
          </cell>
          <cell r="O7238" t="str">
            <v>0</v>
          </cell>
          <cell r="S7238">
            <v>0</v>
          </cell>
          <cell r="W7238">
            <v>0</v>
          </cell>
          <cell r="Y7238">
            <v>0</v>
          </cell>
          <cell r="AA7238">
            <v>0</v>
          </cell>
          <cell r="AE7238">
            <v>2016.3320000000001</v>
          </cell>
        </row>
        <row r="7239">
          <cell r="C7239">
            <v>48865</v>
          </cell>
          <cell r="D7239">
            <v>41</v>
          </cell>
          <cell r="G7239">
            <v>0</v>
          </cell>
          <cell r="J7239">
            <v>0</v>
          </cell>
          <cell r="K7239">
            <v>0</v>
          </cell>
          <cell r="O7239" t="str">
            <v>0</v>
          </cell>
          <cell r="S7239">
            <v>0</v>
          </cell>
          <cell r="W7239">
            <v>0</v>
          </cell>
          <cell r="Y7239">
            <v>0</v>
          </cell>
          <cell r="AA7239">
            <v>0</v>
          </cell>
          <cell r="AE7239">
            <v>2016.3320000000001</v>
          </cell>
        </row>
        <row r="7240">
          <cell r="C7240">
            <v>48866</v>
          </cell>
          <cell r="D7240">
            <v>41</v>
          </cell>
          <cell r="G7240">
            <v>0</v>
          </cell>
          <cell r="J7240">
            <v>0</v>
          </cell>
          <cell r="K7240">
            <v>0</v>
          </cell>
          <cell r="O7240" t="str">
            <v>0</v>
          </cell>
          <cell r="S7240">
            <v>0</v>
          </cell>
          <cell r="W7240">
            <v>0</v>
          </cell>
          <cell r="Y7240">
            <v>0</v>
          </cell>
          <cell r="AA7240">
            <v>0</v>
          </cell>
          <cell r="AE7240">
            <v>2016.3320000000001</v>
          </cell>
        </row>
        <row r="7241">
          <cell r="C7241">
            <v>48867</v>
          </cell>
          <cell r="D7241">
            <v>41</v>
          </cell>
          <cell r="G7241">
            <v>0</v>
          </cell>
          <cell r="J7241">
            <v>0</v>
          </cell>
          <cell r="K7241">
            <v>0</v>
          </cell>
          <cell r="O7241" t="str">
            <v>0</v>
          </cell>
          <cell r="S7241">
            <v>0</v>
          </cell>
          <cell r="W7241">
            <v>0</v>
          </cell>
          <cell r="Y7241">
            <v>0</v>
          </cell>
          <cell r="AA7241">
            <v>0</v>
          </cell>
          <cell r="AE7241">
            <v>2016.3320000000001</v>
          </cell>
        </row>
        <row r="7242">
          <cell r="C7242">
            <v>48868</v>
          </cell>
          <cell r="D7242">
            <v>41</v>
          </cell>
          <cell r="G7242">
            <v>0</v>
          </cell>
          <cell r="J7242">
            <v>0</v>
          </cell>
          <cell r="K7242">
            <v>0</v>
          </cell>
          <cell r="O7242" t="str">
            <v>0</v>
          </cell>
          <cell r="S7242">
            <v>0</v>
          </cell>
          <cell r="W7242">
            <v>0</v>
          </cell>
          <cell r="Y7242">
            <v>0</v>
          </cell>
          <cell r="AA7242">
            <v>0</v>
          </cell>
          <cell r="AE7242">
            <v>2016.3320000000001</v>
          </cell>
        </row>
        <row r="7243">
          <cell r="C7243">
            <v>48869</v>
          </cell>
          <cell r="D7243">
            <v>42</v>
          </cell>
          <cell r="G7243">
            <v>0</v>
          </cell>
          <cell r="J7243">
            <v>0</v>
          </cell>
          <cell r="K7243">
            <v>0</v>
          </cell>
          <cell r="O7243" t="str">
            <v>0</v>
          </cell>
          <cell r="S7243">
            <v>0</v>
          </cell>
          <cell r="W7243">
            <v>0</v>
          </cell>
          <cell r="Y7243">
            <v>0</v>
          </cell>
          <cell r="AA7243">
            <v>0</v>
          </cell>
          <cell r="AE7243">
            <v>2016.3320000000001</v>
          </cell>
        </row>
        <row r="7244">
          <cell r="C7244">
            <v>48870</v>
          </cell>
          <cell r="D7244">
            <v>42</v>
          </cell>
          <cell r="G7244">
            <v>0</v>
          </cell>
          <cell r="J7244">
            <v>0</v>
          </cell>
          <cell r="K7244">
            <v>0</v>
          </cell>
          <cell r="O7244" t="str">
            <v>0</v>
          </cell>
          <cell r="S7244">
            <v>0</v>
          </cell>
          <cell r="W7244">
            <v>0</v>
          </cell>
          <cell r="Y7244">
            <v>0</v>
          </cell>
          <cell r="AA7244">
            <v>0</v>
          </cell>
          <cell r="AE7244">
            <v>2016.3320000000001</v>
          </cell>
        </row>
        <row r="7245">
          <cell r="C7245">
            <v>48871</v>
          </cell>
          <cell r="D7245">
            <v>42</v>
          </cell>
          <cell r="G7245">
            <v>0</v>
          </cell>
          <cell r="J7245">
            <v>0</v>
          </cell>
          <cell r="K7245">
            <v>0</v>
          </cell>
          <cell r="O7245" t="str">
            <v>0</v>
          </cell>
          <cell r="S7245">
            <v>0</v>
          </cell>
          <cell r="W7245">
            <v>0</v>
          </cell>
          <cell r="Y7245">
            <v>0</v>
          </cell>
          <cell r="AA7245">
            <v>0</v>
          </cell>
          <cell r="AE7245">
            <v>2016.3320000000001</v>
          </cell>
        </row>
        <row r="7246">
          <cell r="C7246">
            <v>48872</v>
          </cell>
          <cell r="D7246">
            <v>42</v>
          </cell>
          <cell r="G7246">
            <v>0</v>
          </cell>
          <cell r="J7246">
            <v>0</v>
          </cell>
          <cell r="K7246">
            <v>0</v>
          </cell>
          <cell r="O7246" t="str">
            <v>0</v>
          </cell>
          <cell r="S7246">
            <v>0</v>
          </cell>
          <cell r="W7246">
            <v>0</v>
          </cell>
          <cell r="Y7246">
            <v>0</v>
          </cell>
          <cell r="AA7246">
            <v>0</v>
          </cell>
          <cell r="AE7246">
            <v>2016.3320000000001</v>
          </cell>
        </row>
        <row r="7247">
          <cell r="C7247">
            <v>48873</v>
          </cell>
          <cell r="D7247">
            <v>42</v>
          </cell>
          <cell r="G7247">
            <v>0</v>
          </cell>
          <cell r="J7247">
            <v>0</v>
          </cell>
          <cell r="K7247">
            <v>0</v>
          </cell>
          <cell r="O7247" t="str">
            <v>0</v>
          </cell>
          <cell r="S7247">
            <v>0</v>
          </cell>
          <cell r="W7247">
            <v>0</v>
          </cell>
          <cell r="Y7247">
            <v>0</v>
          </cell>
          <cell r="AA7247">
            <v>0</v>
          </cell>
          <cell r="AE7247">
            <v>2016.3320000000001</v>
          </cell>
        </row>
        <row r="7248">
          <cell r="C7248">
            <v>48874</v>
          </cell>
          <cell r="D7248">
            <v>42</v>
          </cell>
          <cell r="G7248">
            <v>0</v>
          </cell>
          <cell r="J7248">
            <v>0</v>
          </cell>
          <cell r="K7248">
            <v>0</v>
          </cell>
          <cell r="O7248" t="str">
            <v>0</v>
          </cell>
          <cell r="S7248">
            <v>0</v>
          </cell>
          <cell r="W7248">
            <v>0</v>
          </cell>
          <cell r="Y7248">
            <v>0</v>
          </cell>
          <cell r="AA7248">
            <v>0</v>
          </cell>
          <cell r="AE7248">
            <v>2016.3320000000001</v>
          </cell>
        </row>
        <row r="7249">
          <cell r="C7249">
            <v>48875</v>
          </cell>
          <cell r="D7249">
            <v>42</v>
          </cell>
          <cell r="G7249">
            <v>0</v>
          </cell>
          <cell r="J7249">
            <v>0</v>
          </cell>
          <cell r="K7249">
            <v>0</v>
          </cell>
          <cell r="O7249" t="str">
            <v>0</v>
          </cell>
          <cell r="S7249">
            <v>0</v>
          </cell>
          <cell r="W7249">
            <v>0</v>
          </cell>
          <cell r="Y7249">
            <v>0</v>
          </cell>
          <cell r="AA7249">
            <v>0</v>
          </cell>
          <cell r="AE7249">
            <v>2016.3320000000001</v>
          </cell>
        </row>
        <row r="7250">
          <cell r="C7250">
            <v>48876</v>
          </cell>
          <cell r="D7250">
            <v>43</v>
          </cell>
          <cell r="G7250">
            <v>0</v>
          </cell>
          <cell r="J7250">
            <v>0</v>
          </cell>
          <cell r="K7250">
            <v>0</v>
          </cell>
          <cell r="O7250" t="str">
            <v>0</v>
          </cell>
          <cell r="S7250">
            <v>0</v>
          </cell>
          <cell r="W7250">
            <v>0</v>
          </cell>
          <cell r="Y7250">
            <v>0</v>
          </cell>
          <cell r="AA7250">
            <v>0</v>
          </cell>
          <cell r="AE7250">
            <v>2016.3320000000001</v>
          </cell>
        </row>
        <row r="7251">
          <cell r="C7251">
            <v>48877</v>
          </cell>
          <cell r="D7251">
            <v>43</v>
          </cell>
          <cell r="G7251">
            <v>0</v>
          </cell>
          <cell r="J7251">
            <v>0</v>
          </cell>
          <cell r="K7251">
            <v>0</v>
          </cell>
          <cell r="O7251" t="str">
            <v>0</v>
          </cell>
          <cell r="S7251">
            <v>0</v>
          </cell>
          <cell r="W7251">
            <v>0</v>
          </cell>
          <cell r="Y7251">
            <v>0</v>
          </cell>
          <cell r="AA7251">
            <v>0</v>
          </cell>
          <cell r="AE7251">
            <v>2016.3320000000001</v>
          </cell>
        </row>
        <row r="7252">
          <cell r="C7252">
            <v>48878</v>
          </cell>
          <cell r="D7252">
            <v>43</v>
          </cell>
          <cell r="G7252">
            <v>0</v>
          </cell>
          <cell r="J7252">
            <v>0</v>
          </cell>
          <cell r="K7252">
            <v>0</v>
          </cell>
          <cell r="O7252" t="str">
            <v>0</v>
          </cell>
          <cell r="S7252">
            <v>0</v>
          </cell>
          <cell r="W7252">
            <v>0</v>
          </cell>
          <cell r="Y7252">
            <v>0</v>
          </cell>
          <cell r="AA7252">
            <v>0</v>
          </cell>
          <cell r="AE7252">
            <v>2016.3320000000001</v>
          </cell>
        </row>
        <row r="7253">
          <cell r="C7253">
            <v>48879</v>
          </cell>
          <cell r="D7253">
            <v>43</v>
          </cell>
          <cell r="G7253">
            <v>0</v>
          </cell>
          <cell r="J7253">
            <v>0</v>
          </cell>
          <cell r="K7253">
            <v>0</v>
          </cell>
          <cell r="O7253" t="str">
            <v>0</v>
          </cell>
          <cell r="S7253">
            <v>0</v>
          </cell>
          <cell r="W7253">
            <v>0</v>
          </cell>
          <cell r="Y7253">
            <v>0</v>
          </cell>
          <cell r="AA7253">
            <v>0</v>
          </cell>
          <cell r="AE7253">
            <v>2016.3320000000001</v>
          </cell>
        </row>
        <row r="7254">
          <cell r="C7254">
            <v>48880</v>
          </cell>
          <cell r="D7254">
            <v>43</v>
          </cell>
          <cell r="G7254">
            <v>0</v>
          </cell>
          <cell r="J7254">
            <v>0</v>
          </cell>
          <cell r="K7254">
            <v>0</v>
          </cell>
          <cell r="O7254" t="str">
            <v>0</v>
          </cell>
          <cell r="S7254">
            <v>0</v>
          </cell>
          <cell r="W7254">
            <v>0</v>
          </cell>
          <cell r="Y7254">
            <v>0</v>
          </cell>
          <cell r="AA7254">
            <v>0</v>
          </cell>
        </row>
        <row r="7255">
          <cell r="C7255">
            <v>48881</v>
          </cell>
          <cell r="D7255">
            <v>43</v>
          </cell>
          <cell r="G7255">
            <v>0</v>
          </cell>
          <cell r="J7255">
            <v>0</v>
          </cell>
          <cell r="K7255">
            <v>0</v>
          </cell>
          <cell r="O7255" t="str">
            <v>0</v>
          </cell>
          <cell r="S7255">
            <v>0</v>
          </cell>
          <cell r="W7255">
            <v>0</v>
          </cell>
          <cell r="Y7255">
            <v>0</v>
          </cell>
          <cell r="AA7255">
            <v>0</v>
          </cell>
          <cell r="AE7255">
            <v>2016.3320000000001</v>
          </cell>
        </row>
        <row r="7256">
          <cell r="C7256">
            <v>48882</v>
          </cell>
          <cell r="D7256">
            <v>43</v>
          </cell>
          <cell r="G7256">
            <v>0</v>
          </cell>
          <cell r="J7256">
            <v>0</v>
          </cell>
          <cell r="K7256">
            <v>0</v>
          </cell>
          <cell r="O7256" t="str">
            <v>0</v>
          </cell>
          <cell r="S7256">
            <v>0</v>
          </cell>
          <cell r="W7256">
            <v>0</v>
          </cell>
          <cell r="Y7256">
            <v>0</v>
          </cell>
          <cell r="AA7256">
            <v>0</v>
          </cell>
          <cell r="AE7256">
            <v>2016.3320000000001</v>
          </cell>
        </row>
        <row r="7257">
          <cell r="C7257">
            <v>48883</v>
          </cell>
          <cell r="D7257">
            <v>44</v>
          </cell>
          <cell r="G7257">
            <v>0</v>
          </cell>
          <cell r="J7257">
            <v>0</v>
          </cell>
          <cell r="K7257">
            <v>0</v>
          </cell>
          <cell r="O7257" t="str">
            <v>0</v>
          </cell>
          <cell r="S7257">
            <v>0</v>
          </cell>
          <cell r="W7257">
            <v>0</v>
          </cell>
          <cell r="Y7257">
            <v>0</v>
          </cell>
          <cell r="AA7257">
            <v>0</v>
          </cell>
          <cell r="AE7257">
            <v>2016.3320000000001</v>
          </cell>
        </row>
        <row r="7258">
          <cell r="C7258">
            <v>48884</v>
          </cell>
          <cell r="D7258">
            <v>44</v>
          </cell>
          <cell r="G7258">
            <v>0</v>
          </cell>
          <cell r="J7258">
            <v>0</v>
          </cell>
          <cell r="K7258">
            <v>0</v>
          </cell>
          <cell r="O7258" t="str">
            <v>0</v>
          </cell>
          <cell r="S7258">
            <v>0</v>
          </cell>
          <cell r="W7258">
            <v>0</v>
          </cell>
          <cell r="Y7258">
            <v>0</v>
          </cell>
          <cell r="AA7258">
            <v>0</v>
          </cell>
          <cell r="AE7258">
            <v>2016.3320000000001</v>
          </cell>
        </row>
        <row r="7259">
          <cell r="C7259">
            <v>48885</v>
          </cell>
          <cell r="D7259">
            <v>44</v>
          </cell>
          <cell r="G7259">
            <v>0</v>
          </cell>
          <cell r="J7259">
            <v>0</v>
          </cell>
          <cell r="K7259">
            <v>0</v>
          </cell>
          <cell r="O7259" t="str">
            <v>0</v>
          </cell>
          <cell r="S7259">
            <v>0</v>
          </cell>
          <cell r="W7259">
            <v>0</v>
          </cell>
          <cell r="Y7259">
            <v>0</v>
          </cell>
          <cell r="AA7259">
            <v>0</v>
          </cell>
          <cell r="AE7259">
            <v>2016.3320000000001</v>
          </cell>
        </row>
        <row r="7260">
          <cell r="C7260">
            <v>48886</v>
          </cell>
          <cell r="D7260">
            <v>44</v>
          </cell>
          <cell r="G7260">
            <v>0</v>
          </cell>
          <cell r="J7260">
            <v>0</v>
          </cell>
          <cell r="K7260">
            <v>0</v>
          </cell>
          <cell r="O7260" t="str">
            <v>0</v>
          </cell>
          <cell r="S7260">
            <v>0</v>
          </cell>
          <cell r="W7260">
            <v>0</v>
          </cell>
          <cell r="Y7260">
            <v>0</v>
          </cell>
          <cell r="AA7260">
            <v>0</v>
          </cell>
          <cell r="AE7260">
            <v>2016.3320000000001</v>
          </cell>
        </row>
        <row r="7261">
          <cell r="C7261">
            <v>48887</v>
          </cell>
          <cell r="D7261">
            <v>44</v>
          </cell>
          <cell r="G7261">
            <v>0</v>
          </cell>
          <cell r="J7261">
            <v>0</v>
          </cell>
          <cell r="K7261">
            <v>0</v>
          </cell>
          <cell r="O7261" t="str">
            <v>0</v>
          </cell>
          <cell r="S7261">
            <v>0</v>
          </cell>
          <cell r="W7261">
            <v>0</v>
          </cell>
          <cell r="Y7261">
            <v>0</v>
          </cell>
          <cell r="AA7261">
            <v>0</v>
          </cell>
          <cell r="AE7261">
            <v>2016.3320000000001</v>
          </cell>
        </row>
        <row r="7262">
          <cell r="C7262">
            <v>48888</v>
          </cell>
          <cell r="D7262">
            <v>44</v>
          </cell>
          <cell r="G7262">
            <v>0</v>
          </cell>
          <cell r="J7262">
            <v>0</v>
          </cell>
          <cell r="K7262">
            <v>0</v>
          </cell>
          <cell r="O7262" t="str">
            <v>0</v>
          </cell>
          <cell r="S7262">
            <v>0</v>
          </cell>
          <cell r="W7262">
            <v>0</v>
          </cell>
          <cell r="Y7262">
            <v>0</v>
          </cell>
          <cell r="AA7262">
            <v>0</v>
          </cell>
          <cell r="AE7262">
            <v>2016.3320000000001</v>
          </cell>
        </row>
        <row r="7263">
          <cell r="C7263">
            <v>48889</v>
          </cell>
          <cell r="D7263">
            <v>44</v>
          </cell>
          <cell r="G7263">
            <v>0</v>
          </cell>
          <cell r="J7263">
            <v>0</v>
          </cell>
          <cell r="K7263">
            <v>0</v>
          </cell>
          <cell r="O7263" t="str">
            <v>0</v>
          </cell>
          <cell r="S7263">
            <v>0</v>
          </cell>
          <cell r="W7263">
            <v>0</v>
          </cell>
          <cell r="Y7263">
            <v>0</v>
          </cell>
          <cell r="AA7263">
            <v>0</v>
          </cell>
          <cell r="AE7263">
            <v>2016.3320000000001</v>
          </cell>
        </row>
        <row r="7264">
          <cell r="C7264">
            <v>48890</v>
          </cell>
          <cell r="D7264">
            <v>45</v>
          </cell>
          <cell r="G7264">
            <v>0</v>
          </cell>
          <cell r="J7264">
            <v>0</v>
          </cell>
          <cell r="K7264">
            <v>0</v>
          </cell>
          <cell r="O7264" t="str">
            <v>0</v>
          </cell>
          <cell r="S7264">
            <v>0</v>
          </cell>
          <cell r="W7264">
            <v>0</v>
          </cell>
          <cell r="Y7264">
            <v>0</v>
          </cell>
          <cell r="AA7264">
            <v>0</v>
          </cell>
          <cell r="AE7264">
            <v>2016.3320000000001</v>
          </cell>
        </row>
        <row r="7265">
          <cell r="C7265">
            <v>48891</v>
          </cell>
          <cell r="D7265">
            <v>45</v>
          </cell>
          <cell r="G7265">
            <v>0</v>
          </cell>
          <cell r="J7265">
            <v>0</v>
          </cell>
          <cell r="K7265">
            <v>0</v>
          </cell>
          <cell r="O7265" t="str">
            <v>0</v>
          </cell>
          <cell r="S7265">
            <v>0</v>
          </cell>
          <cell r="W7265">
            <v>0</v>
          </cell>
          <cell r="Y7265">
            <v>0</v>
          </cell>
          <cell r="AA7265">
            <v>0</v>
          </cell>
          <cell r="AE7265">
            <v>2016.3320000000001</v>
          </cell>
        </row>
        <row r="7266">
          <cell r="C7266">
            <v>48892</v>
          </cell>
          <cell r="D7266">
            <v>45</v>
          </cell>
          <cell r="G7266">
            <v>0</v>
          </cell>
          <cell r="J7266">
            <v>0</v>
          </cell>
          <cell r="K7266">
            <v>0</v>
          </cell>
          <cell r="O7266" t="str">
            <v>0</v>
          </cell>
          <cell r="S7266">
            <v>0</v>
          </cell>
          <cell r="W7266">
            <v>0</v>
          </cell>
          <cell r="Y7266">
            <v>0</v>
          </cell>
          <cell r="AA7266">
            <v>0</v>
          </cell>
          <cell r="AE7266">
            <v>2016.3320000000001</v>
          </cell>
        </row>
        <row r="7267">
          <cell r="C7267">
            <v>48893</v>
          </cell>
          <cell r="D7267">
            <v>45</v>
          </cell>
          <cell r="G7267">
            <v>0</v>
          </cell>
          <cell r="J7267">
            <v>0</v>
          </cell>
          <cell r="K7267">
            <v>0</v>
          </cell>
          <cell r="O7267" t="str">
            <v>0</v>
          </cell>
          <cell r="S7267">
            <v>0</v>
          </cell>
          <cell r="W7267">
            <v>0</v>
          </cell>
          <cell r="Y7267">
            <v>0</v>
          </cell>
          <cell r="AA7267">
            <v>0</v>
          </cell>
          <cell r="AE7267">
            <v>2016.3320000000001</v>
          </cell>
        </row>
        <row r="7268">
          <cell r="C7268">
            <v>48894</v>
          </cell>
          <cell r="D7268">
            <v>45</v>
          </cell>
          <cell r="G7268">
            <v>0</v>
          </cell>
          <cell r="J7268">
            <v>0</v>
          </cell>
          <cell r="K7268">
            <v>0</v>
          </cell>
          <cell r="O7268" t="str">
            <v>0</v>
          </cell>
          <cell r="S7268">
            <v>0</v>
          </cell>
          <cell r="W7268">
            <v>0</v>
          </cell>
          <cell r="Y7268">
            <v>0</v>
          </cell>
          <cell r="AA7268">
            <v>0</v>
          </cell>
          <cell r="AE7268">
            <v>2016.3320000000001</v>
          </cell>
        </row>
        <row r="7269">
          <cell r="C7269">
            <v>48895</v>
          </cell>
          <cell r="D7269">
            <v>45</v>
          </cell>
          <cell r="G7269">
            <v>0</v>
          </cell>
          <cell r="J7269">
            <v>0</v>
          </cell>
          <cell r="K7269">
            <v>0</v>
          </cell>
          <cell r="O7269" t="str">
            <v>0</v>
          </cell>
          <cell r="S7269">
            <v>0</v>
          </cell>
          <cell r="W7269">
            <v>0</v>
          </cell>
          <cell r="Y7269">
            <v>0</v>
          </cell>
          <cell r="AA7269">
            <v>0</v>
          </cell>
          <cell r="AE7269">
            <v>2016.3320000000001</v>
          </cell>
        </row>
        <row r="7270">
          <cell r="C7270">
            <v>48896</v>
          </cell>
          <cell r="D7270">
            <v>45</v>
          </cell>
          <cell r="G7270">
            <v>0</v>
          </cell>
          <cell r="J7270">
            <v>0</v>
          </cell>
          <cell r="K7270">
            <v>0</v>
          </cell>
          <cell r="O7270" t="str">
            <v>0</v>
          </cell>
          <cell r="S7270">
            <v>0</v>
          </cell>
          <cell r="W7270">
            <v>0</v>
          </cell>
          <cell r="Y7270">
            <v>0</v>
          </cell>
          <cell r="AA7270">
            <v>0</v>
          </cell>
          <cell r="AE7270">
            <v>2016.3320000000001</v>
          </cell>
        </row>
        <row r="7271">
          <cell r="C7271">
            <v>48897</v>
          </cell>
          <cell r="D7271">
            <v>46</v>
          </cell>
          <cell r="G7271">
            <v>0</v>
          </cell>
          <cell r="J7271">
            <v>0</v>
          </cell>
          <cell r="K7271">
            <v>0</v>
          </cell>
          <cell r="O7271" t="str">
            <v>0</v>
          </cell>
          <cell r="S7271">
            <v>0</v>
          </cell>
          <cell r="W7271">
            <v>0</v>
          </cell>
          <cell r="Y7271">
            <v>0</v>
          </cell>
          <cell r="AA7271">
            <v>0</v>
          </cell>
          <cell r="AE7271">
            <v>2016.3320000000001</v>
          </cell>
        </row>
        <row r="7272">
          <cell r="C7272">
            <v>48898</v>
          </cell>
          <cell r="D7272">
            <v>46</v>
          </cell>
          <cell r="G7272">
            <v>0</v>
          </cell>
          <cell r="J7272">
            <v>0</v>
          </cell>
          <cell r="K7272">
            <v>0</v>
          </cell>
          <cell r="O7272" t="str">
            <v>0</v>
          </cell>
          <cell r="S7272">
            <v>0</v>
          </cell>
          <cell r="W7272">
            <v>0</v>
          </cell>
          <cell r="Y7272">
            <v>0</v>
          </cell>
          <cell r="AA7272">
            <v>0</v>
          </cell>
          <cell r="AE7272">
            <v>2016.3320000000001</v>
          </cell>
        </row>
        <row r="7273">
          <cell r="C7273">
            <v>48899</v>
          </cell>
          <cell r="D7273">
            <v>46</v>
          </cell>
          <cell r="G7273">
            <v>0</v>
          </cell>
          <cell r="J7273">
            <v>0</v>
          </cell>
          <cell r="K7273">
            <v>0</v>
          </cell>
          <cell r="O7273" t="str">
            <v>0</v>
          </cell>
          <cell r="S7273">
            <v>0</v>
          </cell>
          <cell r="W7273">
            <v>0</v>
          </cell>
          <cell r="Y7273">
            <v>0</v>
          </cell>
          <cell r="AA7273">
            <v>0</v>
          </cell>
          <cell r="AE7273">
            <v>2016.3320000000001</v>
          </cell>
        </row>
        <row r="7274">
          <cell r="C7274">
            <v>48900</v>
          </cell>
          <cell r="D7274">
            <v>46</v>
          </cell>
          <cell r="G7274">
            <v>0</v>
          </cell>
          <cell r="J7274">
            <v>0</v>
          </cell>
          <cell r="K7274">
            <v>0</v>
          </cell>
          <cell r="O7274" t="str">
            <v>0</v>
          </cell>
          <cell r="S7274">
            <v>0</v>
          </cell>
          <cell r="W7274">
            <v>0</v>
          </cell>
          <cell r="Y7274">
            <v>0</v>
          </cell>
          <cell r="AA7274">
            <v>0</v>
          </cell>
          <cell r="AE7274">
            <v>2016.3320000000001</v>
          </cell>
        </row>
        <row r="7275">
          <cell r="C7275">
            <v>48901</v>
          </cell>
          <cell r="D7275">
            <v>46</v>
          </cell>
          <cell r="G7275">
            <v>0</v>
          </cell>
          <cell r="J7275">
            <v>0</v>
          </cell>
          <cell r="K7275">
            <v>0</v>
          </cell>
          <cell r="O7275" t="str">
            <v>0</v>
          </cell>
          <cell r="S7275">
            <v>0</v>
          </cell>
          <cell r="W7275">
            <v>0</v>
          </cell>
          <cell r="Y7275">
            <v>0</v>
          </cell>
          <cell r="AA7275">
            <v>0</v>
          </cell>
          <cell r="AE7275">
            <v>2016.3320000000001</v>
          </cell>
        </row>
        <row r="7276">
          <cell r="C7276">
            <v>48902</v>
          </cell>
          <cell r="D7276">
            <v>46</v>
          </cell>
          <cell r="G7276">
            <v>0</v>
          </cell>
          <cell r="J7276">
            <v>0</v>
          </cell>
          <cell r="K7276">
            <v>0</v>
          </cell>
          <cell r="O7276" t="str">
            <v>0</v>
          </cell>
          <cell r="S7276">
            <v>0</v>
          </cell>
          <cell r="W7276">
            <v>0</v>
          </cell>
          <cell r="Y7276">
            <v>0</v>
          </cell>
          <cell r="AA7276">
            <v>0</v>
          </cell>
          <cell r="AE7276">
            <v>2016.3320000000001</v>
          </cell>
        </row>
        <row r="7277">
          <cell r="C7277">
            <v>48903</v>
          </cell>
          <cell r="D7277">
            <v>46</v>
          </cell>
          <cell r="G7277">
            <v>0</v>
          </cell>
          <cell r="J7277">
            <v>0</v>
          </cell>
          <cell r="K7277">
            <v>0</v>
          </cell>
          <cell r="O7277" t="str">
            <v>0</v>
          </cell>
          <cell r="S7277">
            <v>0</v>
          </cell>
          <cell r="W7277">
            <v>0</v>
          </cell>
          <cell r="Y7277">
            <v>0</v>
          </cell>
          <cell r="AA7277">
            <v>0</v>
          </cell>
          <cell r="AE7277">
            <v>2016.3320000000001</v>
          </cell>
        </row>
        <row r="7278">
          <cell r="C7278">
            <v>48904</v>
          </cell>
          <cell r="D7278">
            <v>47</v>
          </cell>
          <cell r="G7278">
            <v>0</v>
          </cell>
          <cell r="J7278">
            <v>0</v>
          </cell>
          <cell r="K7278">
            <v>0</v>
          </cell>
          <cell r="O7278" t="str">
            <v>0</v>
          </cell>
          <cell r="S7278">
            <v>0</v>
          </cell>
          <cell r="W7278">
            <v>0</v>
          </cell>
          <cell r="Y7278">
            <v>0</v>
          </cell>
          <cell r="AA7278">
            <v>0</v>
          </cell>
          <cell r="AE7278">
            <v>2016.3320000000001</v>
          </cell>
        </row>
        <row r="7279">
          <cell r="C7279">
            <v>48905</v>
          </cell>
          <cell r="D7279">
            <v>47</v>
          </cell>
          <cell r="G7279">
            <v>0</v>
          </cell>
          <cell r="J7279">
            <v>0</v>
          </cell>
          <cell r="K7279">
            <v>0</v>
          </cell>
          <cell r="O7279" t="str">
            <v>0</v>
          </cell>
          <cell r="S7279">
            <v>0</v>
          </cell>
          <cell r="W7279">
            <v>0</v>
          </cell>
          <cell r="Y7279">
            <v>0</v>
          </cell>
          <cell r="AA7279">
            <v>0</v>
          </cell>
          <cell r="AE7279">
            <v>2016.3320000000001</v>
          </cell>
        </row>
        <row r="7280">
          <cell r="C7280">
            <v>48906</v>
          </cell>
          <cell r="D7280">
            <v>47</v>
          </cell>
          <cell r="G7280">
            <v>0</v>
          </cell>
          <cell r="J7280">
            <v>0</v>
          </cell>
          <cell r="K7280">
            <v>0</v>
          </cell>
          <cell r="O7280" t="str">
            <v>0</v>
          </cell>
          <cell r="S7280">
            <v>0</v>
          </cell>
          <cell r="W7280">
            <v>0</v>
          </cell>
          <cell r="Y7280">
            <v>0</v>
          </cell>
          <cell r="AA7280">
            <v>0</v>
          </cell>
          <cell r="AE7280">
            <v>2016.3320000000001</v>
          </cell>
        </row>
        <row r="7281">
          <cell r="C7281">
            <v>48907</v>
          </cell>
          <cell r="D7281">
            <v>47</v>
          </cell>
          <cell r="G7281">
            <v>0</v>
          </cell>
          <cell r="J7281">
            <v>0</v>
          </cell>
          <cell r="K7281">
            <v>0</v>
          </cell>
          <cell r="O7281" t="str">
            <v>0</v>
          </cell>
          <cell r="S7281">
            <v>0</v>
          </cell>
          <cell r="W7281">
            <v>0</v>
          </cell>
          <cell r="Y7281">
            <v>0</v>
          </cell>
          <cell r="AA7281">
            <v>0</v>
          </cell>
          <cell r="AE7281">
            <v>2016.3320000000001</v>
          </cell>
        </row>
        <row r="7282">
          <cell r="C7282">
            <v>48908</v>
          </cell>
          <cell r="D7282">
            <v>47</v>
          </cell>
          <cell r="G7282">
            <v>0</v>
          </cell>
          <cell r="J7282">
            <v>0</v>
          </cell>
          <cell r="K7282">
            <v>0</v>
          </cell>
          <cell r="O7282" t="str">
            <v>0</v>
          </cell>
          <cell r="S7282">
            <v>0</v>
          </cell>
          <cell r="W7282">
            <v>0</v>
          </cell>
          <cell r="Y7282">
            <v>0</v>
          </cell>
          <cell r="AA7282">
            <v>0</v>
          </cell>
          <cell r="AE7282">
            <v>2016.3320000000001</v>
          </cell>
        </row>
        <row r="7283">
          <cell r="C7283">
            <v>48909</v>
          </cell>
          <cell r="D7283">
            <v>47</v>
          </cell>
          <cell r="G7283">
            <v>0</v>
          </cell>
          <cell r="J7283">
            <v>0</v>
          </cell>
          <cell r="K7283">
            <v>0</v>
          </cell>
          <cell r="O7283" t="str">
            <v>0</v>
          </cell>
          <cell r="S7283">
            <v>0</v>
          </cell>
          <cell r="W7283">
            <v>0</v>
          </cell>
          <cell r="Y7283">
            <v>0</v>
          </cell>
          <cell r="AA7283">
            <v>0</v>
          </cell>
          <cell r="AE7283">
            <v>2016.3320000000001</v>
          </cell>
        </row>
        <row r="7284">
          <cell r="C7284">
            <v>48910</v>
          </cell>
          <cell r="D7284">
            <v>47</v>
          </cell>
          <cell r="G7284">
            <v>0</v>
          </cell>
          <cell r="J7284">
            <v>0</v>
          </cell>
          <cell r="K7284">
            <v>0</v>
          </cell>
          <cell r="O7284" t="str">
            <v>0</v>
          </cell>
          <cell r="S7284">
            <v>0</v>
          </cell>
          <cell r="W7284">
            <v>0</v>
          </cell>
          <cell r="Y7284">
            <v>0</v>
          </cell>
          <cell r="AA7284">
            <v>0</v>
          </cell>
          <cell r="AE7284">
            <v>2016.3320000000001</v>
          </cell>
        </row>
        <row r="7285">
          <cell r="C7285">
            <v>48911</v>
          </cell>
          <cell r="D7285">
            <v>48</v>
          </cell>
          <cell r="G7285">
            <v>0</v>
          </cell>
          <cell r="J7285">
            <v>0</v>
          </cell>
          <cell r="K7285">
            <v>0</v>
          </cell>
          <cell r="O7285" t="str">
            <v>0</v>
          </cell>
          <cell r="S7285">
            <v>0</v>
          </cell>
          <cell r="W7285">
            <v>0</v>
          </cell>
          <cell r="Y7285">
            <v>0</v>
          </cell>
          <cell r="AA7285">
            <v>0</v>
          </cell>
        </row>
        <row r="7286">
          <cell r="C7286">
            <v>48912</v>
          </cell>
          <cell r="D7286">
            <v>48</v>
          </cell>
          <cell r="G7286">
            <v>0</v>
          </cell>
          <cell r="J7286">
            <v>0</v>
          </cell>
          <cell r="K7286">
            <v>0</v>
          </cell>
          <cell r="O7286" t="str">
            <v>0</v>
          </cell>
          <cell r="S7286">
            <v>0</v>
          </cell>
          <cell r="W7286">
            <v>0</v>
          </cell>
          <cell r="Y7286">
            <v>0</v>
          </cell>
          <cell r="AA7286">
            <v>0</v>
          </cell>
          <cell r="AE7286">
            <v>2016.3320000000001</v>
          </cell>
        </row>
        <row r="7287">
          <cell r="C7287">
            <v>48913</v>
          </cell>
          <cell r="D7287">
            <v>48</v>
          </cell>
          <cell r="G7287">
            <v>0</v>
          </cell>
          <cell r="J7287">
            <v>0</v>
          </cell>
          <cell r="K7287">
            <v>0</v>
          </cell>
          <cell r="O7287" t="str">
            <v>0</v>
          </cell>
          <cell r="S7287">
            <v>0</v>
          </cell>
          <cell r="W7287">
            <v>0</v>
          </cell>
          <cell r="Y7287">
            <v>0</v>
          </cell>
          <cell r="AA7287">
            <v>0</v>
          </cell>
          <cell r="AE7287">
            <v>2016.3320000000001</v>
          </cell>
        </row>
        <row r="7288">
          <cell r="C7288">
            <v>48914</v>
          </cell>
          <cell r="D7288">
            <v>48</v>
          </cell>
          <cell r="G7288">
            <v>0</v>
          </cell>
          <cell r="J7288">
            <v>0</v>
          </cell>
          <cell r="K7288">
            <v>0</v>
          </cell>
          <cell r="O7288" t="str">
            <v>0</v>
          </cell>
          <cell r="S7288">
            <v>0</v>
          </cell>
          <cell r="W7288">
            <v>0</v>
          </cell>
          <cell r="Y7288">
            <v>0</v>
          </cell>
          <cell r="AA7288">
            <v>0</v>
          </cell>
          <cell r="AE7288">
            <v>2016.3320000000001</v>
          </cell>
        </row>
        <row r="7289">
          <cell r="C7289">
            <v>48915</v>
          </cell>
          <cell r="D7289">
            <v>48</v>
          </cell>
          <cell r="G7289">
            <v>0</v>
          </cell>
          <cell r="J7289">
            <v>0</v>
          </cell>
          <cell r="K7289">
            <v>0</v>
          </cell>
          <cell r="O7289" t="str">
            <v>0</v>
          </cell>
          <cell r="S7289">
            <v>0</v>
          </cell>
          <cell r="W7289">
            <v>0</v>
          </cell>
          <cell r="Y7289">
            <v>0</v>
          </cell>
          <cell r="AA7289">
            <v>0</v>
          </cell>
          <cell r="AE7289">
            <v>2016.3320000000001</v>
          </cell>
        </row>
        <row r="7290">
          <cell r="C7290">
            <v>48916</v>
          </cell>
          <cell r="D7290">
            <v>48</v>
          </cell>
          <cell r="G7290">
            <v>0</v>
          </cell>
          <cell r="J7290">
            <v>0</v>
          </cell>
          <cell r="K7290">
            <v>0</v>
          </cell>
          <cell r="O7290" t="str">
            <v>0</v>
          </cell>
          <cell r="S7290">
            <v>0</v>
          </cell>
          <cell r="W7290">
            <v>0</v>
          </cell>
          <cell r="Y7290">
            <v>0</v>
          </cell>
          <cell r="AA7290">
            <v>0</v>
          </cell>
          <cell r="AE7290">
            <v>2016.3320000000001</v>
          </cell>
        </row>
        <row r="7291">
          <cell r="C7291">
            <v>48917</v>
          </cell>
          <cell r="D7291">
            <v>48</v>
          </cell>
          <cell r="G7291">
            <v>0</v>
          </cell>
          <cell r="J7291">
            <v>0</v>
          </cell>
          <cell r="K7291">
            <v>0</v>
          </cell>
          <cell r="O7291" t="str">
            <v>0</v>
          </cell>
          <cell r="S7291">
            <v>0</v>
          </cell>
          <cell r="W7291">
            <v>0</v>
          </cell>
          <cell r="Y7291">
            <v>0</v>
          </cell>
          <cell r="AA7291">
            <v>0</v>
          </cell>
          <cell r="AE7291">
            <v>2016.3320000000001</v>
          </cell>
        </row>
        <row r="7292">
          <cell r="C7292">
            <v>48918</v>
          </cell>
          <cell r="D7292">
            <v>49</v>
          </cell>
          <cell r="G7292">
            <v>0</v>
          </cell>
          <cell r="J7292">
            <v>0</v>
          </cell>
          <cell r="K7292">
            <v>0</v>
          </cell>
          <cell r="O7292" t="str">
            <v>0</v>
          </cell>
          <cell r="S7292">
            <v>0</v>
          </cell>
          <cell r="W7292">
            <v>0</v>
          </cell>
          <cell r="Y7292">
            <v>0</v>
          </cell>
          <cell r="AA7292">
            <v>0</v>
          </cell>
          <cell r="AE7292">
            <v>2016.3320000000001</v>
          </cell>
        </row>
        <row r="7293">
          <cell r="C7293">
            <v>48919</v>
          </cell>
          <cell r="D7293">
            <v>49</v>
          </cell>
          <cell r="G7293">
            <v>0</v>
          </cell>
          <cell r="J7293">
            <v>0</v>
          </cell>
          <cell r="K7293">
            <v>0</v>
          </cell>
          <cell r="O7293" t="str">
            <v>0</v>
          </cell>
          <cell r="S7293">
            <v>0</v>
          </cell>
          <cell r="W7293">
            <v>0</v>
          </cell>
          <cell r="Y7293">
            <v>0</v>
          </cell>
          <cell r="AA7293">
            <v>0</v>
          </cell>
          <cell r="AE7293">
            <v>2016.3320000000001</v>
          </cell>
        </row>
        <row r="7294">
          <cell r="C7294">
            <v>48920</v>
          </cell>
          <cell r="D7294">
            <v>49</v>
          </cell>
          <cell r="G7294">
            <v>0</v>
          </cell>
          <cell r="J7294">
            <v>0</v>
          </cell>
          <cell r="K7294">
            <v>0</v>
          </cell>
          <cell r="O7294" t="str">
            <v>0</v>
          </cell>
          <cell r="S7294">
            <v>0</v>
          </cell>
          <cell r="W7294">
            <v>0</v>
          </cell>
          <cell r="Y7294">
            <v>0</v>
          </cell>
          <cell r="AA7294">
            <v>0</v>
          </cell>
          <cell r="AE7294">
            <v>2016.3320000000001</v>
          </cell>
        </row>
        <row r="7295">
          <cell r="C7295">
            <v>48921</v>
          </cell>
          <cell r="D7295">
            <v>49</v>
          </cell>
          <cell r="G7295">
            <v>0</v>
          </cell>
          <cell r="J7295">
            <v>0</v>
          </cell>
          <cell r="K7295">
            <v>0</v>
          </cell>
          <cell r="O7295" t="str">
            <v>0</v>
          </cell>
          <cell r="S7295">
            <v>0</v>
          </cell>
          <cell r="W7295">
            <v>0</v>
          </cell>
          <cell r="Y7295">
            <v>0</v>
          </cell>
          <cell r="AA7295">
            <v>0</v>
          </cell>
          <cell r="AE7295">
            <v>2016.3320000000001</v>
          </cell>
        </row>
        <row r="7296">
          <cell r="C7296">
            <v>48922</v>
          </cell>
          <cell r="D7296">
            <v>49</v>
          </cell>
          <cell r="G7296">
            <v>0</v>
          </cell>
          <cell r="J7296">
            <v>0</v>
          </cell>
          <cell r="K7296">
            <v>0</v>
          </cell>
          <cell r="O7296" t="str">
            <v>0</v>
          </cell>
          <cell r="S7296">
            <v>0</v>
          </cell>
          <cell r="W7296">
            <v>0</v>
          </cell>
          <cell r="Y7296">
            <v>0</v>
          </cell>
          <cell r="AA7296">
            <v>0</v>
          </cell>
          <cell r="AE7296">
            <v>2016.3320000000001</v>
          </cell>
        </row>
        <row r="7297">
          <cell r="C7297">
            <v>48923</v>
          </cell>
          <cell r="D7297">
            <v>49</v>
          </cell>
          <cell r="G7297">
            <v>0</v>
          </cell>
          <cell r="J7297">
            <v>0</v>
          </cell>
          <cell r="K7297">
            <v>0</v>
          </cell>
          <cell r="O7297" t="str">
            <v>0</v>
          </cell>
          <cell r="S7297">
            <v>0</v>
          </cell>
          <cell r="W7297">
            <v>0</v>
          </cell>
          <cell r="Y7297">
            <v>0</v>
          </cell>
          <cell r="AA7297">
            <v>0</v>
          </cell>
          <cell r="AE7297">
            <v>2016.3320000000001</v>
          </cell>
        </row>
        <row r="7298">
          <cell r="C7298">
            <v>48924</v>
          </cell>
          <cell r="D7298">
            <v>49</v>
          </cell>
          <cell r="G7298">
            <v>0</v>
          </cell>
          <cell r="J7298">
            <v>0</v>
          </cell>
          <cell r="K7298">
            <v>0</v>
          </cell>
          <cell r="O7298" t="str">
            <v>0</v>
          </cell>
          <cell r="S7298">
            <v>0</v>
          </cell>
          <cell r="W7298">
            <v>0</v>
          </cell>
          <cell r="Y7298">
            <v>0</v>
          </cell>
          <cell r="AA7298">
            <v>0</v>
          </cell>
          <cell r="AE7298">
            <v>2016.3320000000001</v>
          </cell>
        </row>
        <row r="7299">
          <cell r="C7299">
            <v>48925</v>
          </cell>
          <cell r="D7299">
            <v>50</v>
          </cell>
          <cell r="G7299">
            <v>0</v>
          </cell>
          <cell r="J7299">
            <v>0</v>
          </cell>
          <cell r="K7299">
            <v>0</v>
          </cell>
          <cell r="O7299" t="str">
            <v>0</v>
          </cell>
          <cell r="S7299">
            <v>0</v>
          </cell>
          <cell r="W7299">
            <v>0</v>
          </cell>
          <cell r="Y7299">
            <v>0</v>
          </cell>
          <cell r="AA7299">
            <v>0</v>
          </cell>
          <cell r="AE7299">
            <v>2016.3320000000001</v>
          </cell>
        </row>
        <row r="7300">
          <cell r="C7300">
            <v>48926</v>
          </cell>
          <cell r="D7300">
            <v>50</v>
          </cell>
          <cell r="G7300">
            <v>0</v>
          </cell>
          <cell r="J7300">
            <v>0</v>
          </cell>
          <cell r="K7300">
            <v>0</v>
          </cell>
          <cell r="O7300" t="str">
            <v>0</v>
          </cell>
          <cell r="S7300">
            <v>0</v>
          </cell>
          <cell r="W7300">
            <v>0</v>
          </cell>
          <cell r="Y7300">
            <v>0</v>
          </cell>
          <cell r="AA7300">
            <v>0</v>
          </cell>
          <cell r="AE7300">
            <v>2016.3320000000001</v>
          </cell>
        </row>
        <row r="7301">
          <cell r="C7301">
            <v>48927</v>
          </cell>
          <cell r="D7301">
            <v>50</v>
          </cell>
          <cell r="G7301">
            <v>0</v>
          </cell>
          <cell r="J7301">
            <v>0</v>
          </cell>
          <cell r="K7301">
            <v>0</v>
          </cell>
          <cell r="O7301" t="str">
            <v>0</v>
          </cell>
          <cell r="S7301">
            <v>0</v>
          </cell>
          <cell r="W7301">
            <v>0</v>
          </cell>
          <cell r="Y7301">
            <v>0</v>
          </cell>
          <cell r="AA7301">
            <v>0</v>
          </cell>
          <cell r="AE7301">
            <v>2016.3320000000001</v>
          </cell>
        </row>
        <row r="7302">
          <cell r="C7302">
            <v>48928</v>
          </cell>
          <cell r="D7302">
            <v>50</v>
          </cell>
          <cell r="G7302">
            <v>0</v>
          </cell>
          <cell r="J7302">
            <v>0</v>
          </cell>
          <cell r="K7302">
            <v>0</v>
          </cell>
          <cell r="O7302" t="str">
            <v>0</v>
          </cell>
          <cell r="S7302">
            <v>0</v>
          </cell>
          <cell r="W7302">
            <v>0</v>
          </cell>
          <cell r="Y7302">
            <v>0</v>
          </cell>
          <cell r="AA7302">
            <v>0</v>
          </cell>
          <cell r="AE7302">
            <v>2016.3320000000001</v>
          </cell>
        </row>
        <row r="7303">
          <cell r="C7303">
            <v>48929</v>
          </cell>
          <cell r="D7303">
            <v>50</v>
          </cell>
          <cell r="G7303">
            <v>0</v>
          </cell>
          <cell r="J7303">
            <v>0</v>
          </cell>
          <cell r="K7303">
            <v>0</v>
          </cell>
          <cell r="O7303" t="str">
            <v>0</v>
          </cell>
          <cell r="S7303">
            <v>0</v>
          </cell>
          <cell r="W7303">
            <v>0</v>
          </cell>
          <cell r="Y7303">
            <v>0</v>
          </cell>
          <cell r="AA7303">
            <v>0</v>
          </cell>
          <cell r="AE7303">
            <v>2016.3320000000001</v>
          </cell>
        </row>
        <row r="7304">
          <cell r="C7304">
            <v>48930</v>
          </cell>
          <cell r="D7304">
            <v>50</v>
          </cell>
          <cell r="G7304">
            <v>0</v>
          </cell>
          <cell r="J7304">
            <v>0</v>
          </cell>
          <cell r="K7304">
            <v>0</v>
          </cell>
          <cell r="O7304" t="str">
            <v>0</v>
          </cell>
          <cell r="S7304">
            <v>0</v>
          </cell>
          <cell r="W7304">
            <v>0</v>
          </cell>
          <cell r="Y7304">
            <v>0</v>
          </cell>
          <cell r="AA7304">
            <v>0</v>
          </cell>
          <cell r="AE7304">
            <v>2016.3320000000001</v>
          </cell>
        </row>
        <row r="7305">
          <cell r="C7305">
            <v>48931</v>
          </cell>
          <cell r="D7305">
            <v>50</v>
          </cell>
          <cell r="G7305">
            <v>0</v>
          </cell>
          <cell r="J7305">
            <v>0</v>
          </cell>
          <cell r="K7305">
            <v>0</v>
          </cell>
          <cell r="O7305" t="str">
            <v>0</v>
          </cell>
          <cell r="S7305">
            <v>0</v>
          </cell>
          <cell r="W7305">
            <v>0</v>
          </cell>
          <cell r="Y7305">
            <v>0</v>
          </cell>
          <cell r="AA7305">
            <v>0</v>
          </cell>
          <cell r="AE7305">
            <v>2016.3320000000001</v>
          </cell>
        </row>
        <row r="7306">
          <cell r="C7306">
            <v>48932</v>
          </cell>
          <cell r="D7306">
            <v>51</v>
          </cell>
          <cell r="G7306">
            <v>0</v>
          </cell>
          <cell r="J7306">
            <v>0</v>
          </cell>
          <cell r="K7306">
            <v>0</v>
          </cell>
          <cell r="O7306" t="str">
            <v>0</v>
          </cell>
          <cell r="S7306">
            <v>0</v>
          </cell>
          <cell r="W7306">
            <v>0</v>
          </cell>
          <cell r="Y7306">
            <v>0</v>
          </cell>
          <cell r="AA7306">
            <v>0</v>
          </cell>
          <cell r="AE7306">
            <v>2016.3320000000001</v>
          </cell>
        </row>
        <row r="7307">
          <cell r="C7307">
            <v>48933</v>
          </cell>
          <cell r="D7307">
            <v>51</v>
          </cell>
          <cell r="G7307">
            <v>0</v>
          </cell>
          <cell r="J7307">
            <v>0</v>
          </cell>
          <cell r="K7307">
            <v>0</v>
          </cell>
          <cell r="O7307" t="str">
            <v>0</v>
          </cell>
          <cell r="S7307">
            <v>0</v>
          </cell>
          <cell r="W7307">
            <v>0</v>
          </cell>
          <cell r="Y7307">
            <v>0</v>
          </cell>
          <cell r="AA7307">
            <v>0</v>
          </cell>
          <cell r="AE7307">
            <v>2016.3320000000001</v>
          </cell>
        </row>
        <row r="7308">
          <cell r="C7308">
            <v>48934</v>
          </cell>
          <cell r="D7308">
            <v>51</v>
          </cell>
          <cell r="G7308">
            <v>0</v>
          </cell>
          <cell r="J7308">
            <v>0</v>
          </cell>
          <cell r="K7308">
            <v>0</v>
          </cell>
          <cell r="O7308" t="str">
            <v>0</v>
          </cell>
          <cell r="S7308">
            <v>0</v>
          </cell>
          <cell r="W7308">
            <v>0</v>
          </cell>
          <cell r="Y7308">
            <v>0</v>
          </cell>
          <cell r="AA7308">
            <v>0</v>
          </cell>
          <cell r="AE7308">
            <v>2016.3320000000001</v>
          </cell>
        </row>
        <row r="7309">
          <cell r="C7309">
            <v>48935</v>
          </cell>
          <cell r="D7309">
            <v>51</v>
          </cell>
          <cell r="G7309">
            <v>0</v>
          </cell>
          <cell r="J7309">
            <v>0</v>
          </cell>
          <cell r="K7309">
            <v>0</v>
          </cell>
          <cell r="O7309" t="str">
            <v>0</v>
          </cell>
          <cell r="S7309">
            <v>0</v>
          </cell>
          <cell r="W7309">
            <v>0</v>
          </cell>
          <cell r="Y7309">
            <v>0</v>
          </cell>
          <cell r="AA7309">
            <v>0</v>
          </cell>
          <cell r="AE7309">
            <v>2016.3320000000001</v>
          </cell>
        </row>
        <row r="7310">
          <cell r="C7310">
            <v>48936</v>
          </cell>
          <cell r="D7310">
            <v>51</v>
          </cell>
          <cell r="G7310">
            <v>0</v>
          </cell>
          <cell r="J7310">
            <v>0</v>
          </cell>
          <cell r="K7310">
            <v>0</v>
          </cell>
          <cell r="O7310" t="str">
            <v>0</v>
          </cell>
          <cell r="S7310">
            <v>0</v>
          </cell>
          <cell r="W7310">
            <v>0</v>
          </cell>
          <cell r="Y7310">
            <v>0</v>
          </cell>
          <cell r="AA7310">
            <v>0</v>
          </cell>
          <cell r="AE7310">
            <v>2016.3320000000001</v>
          </cell>
        </row>
        <row r="7311">
          <cell r="C7311">
            <v>48937</v>
          </cell>
          <cell r="D7311">
            <v>51</v>
          </cell>
          <cell r="G7311">
            <v>0</v>
          </cell>
          <cell r="J7311">
            <v>0</v>
          </cell>
          <cell r="K7311">
            <v>0</v>
          </cell>
          <cell r="O7311" t="str">
            <v>0</v>
          </cell>
          <cell r="S7311">
            <v>0</v>
          </cell>
          <cell r="W7311">
            <v>0</v>
          </cell>
          <cell r="Y7311">
            <v>0</v>
          </cell>
          <cell r="AA7311">
            <v>0</v>
          </cell>
          <cell r="AE7311">
            <v>2016.3320000000001</v>
          </cell>
        </row>
        <row r="7312">
          <cell r="C7312">
            <v>48938</v>
          </cell>
          <cell r="D7312">
            <v>51</v>
          </cell>
          <cell r="G7312">
            <v>0</v>
          </cell>
          <cell r="J7312">
            <v>0</v>
          </cell>
          <cell r="K7312">
            <v>0</v>
          </cell>
          <cell r="O7312" t="str">
            <v>0</v>
          </cell>
          <cell r="S7312">
            <v>0</v>
          </cell>
          <cell r="W7312">
            <v>0</v>
          </cell>
          <cell r="Y7312">
            <v>0</v>
          </cell>
          <cell r="AA7312">
            <v>0</v>
          </cell>
          <cell r="AE7312">
            <v>2016.3320000000001</v>
          </cell>
        </row>
        <row r="7313">
          <cell r="C7313">
            <v>48939</v>
          </cell>
          <cell r="D7313">
            <v>52</v>
          </cell>
          <cell r="G7313">
            <v>0</v>
          </cell>
          <cell r="J7313">
            <v>0</v>
          </cell>
          <cell r="K7313">
            <v>0</v>
          </cell>
          <cell r="O7313" t="str">
            <v>0</v>
          </cell>
          <cell r="S7313">
            <v>0</v>
          </cell>
          <cell r="W7313">
            <v>0</v>
          </cell>
          <cell r="Y7313">
            <v>0</v>
          </cell>
          <cell r="AA7313">
            <v>0</v>
          </cell>
          <cell r="AE7313">
            <v>2016.3320000000001</v>
          </cell>
        </row>
        <row r="7314">
          <cell r="C7314">
            <v>48940</v>
          </cell>
          <cell r="D7314">
            <v>52</v>
          </cell>
          <cell r="G7314">
            <v>0</v>
          </cell>
          <cell r="J7314">
            <v>0</v>
          </cell>
          <cell r="K7314">
            <v>0</v>
          </cell>
          <cell r="O7314" t="str">
            <v>0</v>
          </cell>
          <cell r="S7314">
            <v>0</v>
          </cell>
          <cell r="W7314">
            <v>0</v>
          </cell>
          <cell r="Y7314">
            <v>0</v>
          </cell>
          <cell r="AA7314">
            <v>0</v>
          </cell>
          <cell r="AE7314">
            <v>2016.3320000000001</v>
          </cell>
        </row>
        <row r="7315">
          <cell r="C7315">
            <v>48941</v>
          </cell>
          <cell r="D7315">
            <v>52</v>
          </cell>
          <cell r="G7315">
            <v>0</v>
          </cell>
          <cell r="J7315">
            <v>0</v>
          </cell>
          <cell r="K7315">
            <v>0</v>
          </cell>
          <cell r="O7315" t="str">
            <v>0</v>
          </cell>
          <cell r="S7315">
            <v>0</v>
          </cell>
          <cell r="W7315">
            <v>0</v>
          </cell>
          <cell r="Y7315">
            <v>0</v>
          </cell>
          <cell r="AA7315">
            <v>0</v>
          </cell>
        </row>
        <row r="7316">
          <cell r="C7316">
            <v>48942</v>
          </cell>
          <cell r="D7316">
            <v>52</v>
          </cell>
          <cell r="G7316">
            <v>0</v>
          </cell>
          <cell r="J7316">
            <v>0</v>
          </cell>
          <cell r="K7316">
            <v>0</v>
          </cell>
          <cell r="O7316" t="str">
            <v>0</v>
          </cell>
          <cell r="S7316">
            <v>0</v>
          </cell>
          <cell r="W7316">
            <v>0</v>
          </cell>
          <cell r="Y7316">
            <v>0</v>
          </cell>
          <cell r="AA7316">
            <v>0</v>
          </cell>
          <cell r="AE7316">
            <v>2016.3320000000001</v>
          </cell>
        </row>
        <row r="7317">
          <cell r="C7317">
            <v>48943</v>
          </cell>
          <cell r="D7317">
            <v>52</v>
          </cell>
          <cell r="G7317">
            <v>0</v>
          </cell>
          <cell r="J7317">
            <v>0</v>
          </cell>
          <cell r="K7317">
            <v>0</v>
          </cell>
          <cell r="O7317" t="str">
            <v>0</v>
          </cell>
          <cell r="S7317">
            <v>0</v>
          </cell>
          <cell r="W7317">
            <v>0</v>
          </cell>
          <cell r="Y7317">
            <v>0</v>
          </cell>
          <cell r="AA7317">
            <v>0</v>
          </cell>
          <cell r="AE7317">
            <v>2016.3320000000001</v>
          </cell>
        </row>
        <row r="7318">
          <cell r="C7318">
            <v>48944</v>
          </cell>
          <cell r="D7318">
            <v>52</v>
          </cell>
          <cell r="G7318">
            <v>0</v>
          </cell>
          <cell r="J7318">
            <v>0</v>
          </cell>
          <cell r="K7318">
            <v>0</v>
          </cell>
          <cell r="O7318" t="str">
            <v>0</v>
          </cell>
          <cell r="S7318">
            <v>0</v>
          </cell>
          <cell r="W7318">
            <v>0</v>
          </cell>
          <cell r="Y7318">
            <v>0</v>
          </cell>
          <cell r="AA7318">
            <v>0</v>
          </cell>
          <cell r="AE7318">
            <v>2016.3320000000001</v>
          </cell>
        </row>
        <row r="7319">
          <cell r="C7319">
            <v>48945</v>
          </cell>
          <cell r="D7319">
            <v>52</v>
          </cell>
          <cell r="G7319">
            <v>0</v>
          </cell>
          <cell r="J7319">
            <v>0</v>
          </cell>
          <cell r="K7319">
            <v>0</v>
          </cell>
          <cell r="O7319" t="str">
            <v>0</v>
          </cell>
          <cell r="S7319">
            <v>0</v>
          </cell>
          <cell r="W7319">
            <v>0</v>
          </cell>
          <cell r="Y7319">
            <v>0</v>
          </cell>
          <cell r="AA7319">
            <v>0</v>
          </cell>
          <cell r="AE7319">
            <v>2016.3320000000001</v>
          </cell>
        </row>
        <row r="7320">
          <cell r="C7320">
            <v>48946</v>
          </cell>
          <cell r="D7320">
            <v>1</v>
          </cell>
          <cell r="G7320">
            <v>0</v>
          </cell>
          <cell r="J7320">
            <v>0</v>
          </cell>
          <cell r="K7320">
            <v>0</v>
          </cell>
          <cell r="O7320" t="str">
            <v>0</v>
          </cell>
          <cell r="S7320">
            <v>0</v>
          </cell>
          <cell r="W7320">
            <v>0</v>
          </cell>
          <cell r="Y7320">
            <v>0</v>
          </cell>
          <cell r="AA7320">
            <v>0</v>
          </cell>
          <cell r="AE7320">
            <v>2016.3320000000001</v>
          </cell>
        </row>
        <row r="7321">
          <cell r="C7321">
            <v>48947</v>
          </cell>
          <cell r="D7321">
            <v>1</v>
          </cell>
          <cell r="G7321">
            <v>0</v>
          </cell>
          <cell r="J7321">
            <v>0</v>
          </cell>
          <cell r="K7321">
            <v>0</v>
          </cell>
          <cell r="O7321" t="str">
            <v>0</v>
          </cell>
          <cell r="S7321">
            <v>0</v>
          </cell>
          <cell r="W7321">
            <v>0</v>
          </cell>
          <cell r="Y7321">
            <v>0</v>
          </cell>
          <cell r="AA7321">
            <v>0</v>
          </cell>
          <cell r="AE7321">
            <v>2016.3320000000001</v>
          </cell>
        </row>
        <row r="7322">
          <cell r="C7322">
            <v>48948</v>
          </cell>
          <cell r="D7322">
            <v>1</v>
          </cell>
          <cell r="G7322">
            <v>0</v>
          </cell>
          <cell r="J7322">
            <v>0</v>
          </cell>
          <cell r="K7322">
            <v>0</v>
          </cell>
          <cell r="O7322" t="str">
            <v>0</v>
          </cell>
          <cell r="S7322">
            <v>0</v>
          </cell>
          <cell r="W7322">
            <v>0</v>
          </cell>
          <cell r="Y7322">
            <v>0</v>
          </cell>
          <cell r="AA7322">
            <v>0</v>
          </cell>
          <cell r="AE7322">
            <v>2016.3320000000001</v>
          </cell>
        </row>
        <row r="7323">
          <cell r="C7323">
            <v>48949</v>
          </cell>
          <cell r="D7323">
            <v>1</v>
          </cell>
          <cell r="G7323">
            <v>0</v>
          </cell>
          <cell r="J7323">
            <v>0</v>
          </cell>
          <cell r="K7323">
            <v>0</v>
          </cell>
          <cell r="O7323" t="str">
            <v>0</v>
          </cell>
          <cell r="S7323">
            <v>0</v>
          </cell>
          <cell r="W7323">
            <v>0</v>
          </cell>
          <cell r="Y7323">
            <v>0</v>
          </cell>
          <cell r="AA7323">
            <v>0</v>
          </cell>
          <cell r="AE7323">
            <v>2016.3320000000001</v>
          </cell>
        </row>
        <row r="7324">
          <cell r="C7324">
            <v>48950</v>
          </cell>
          <cell r="D7324">
            <v>1</v>
          </cell>
          <cell r="G7324">
            <v>0</v>
          </cell>
          <cell r="J7324">
            <v>0</v>
          </cell>
          <cell r="K7324">
            <v>0</v>
          </cell>
          <cell r="O7324" t="str">
            <v>0</v>
          </cell>
          <cell r="S7324">
            <v>0</v>
          </cell>
          <cell r="W7324">
            <v>0</v>
          </cell>
          <cell r="Y7324">
            <v>0</v>
          </cell>
          <cell r="AA7324">
            <v>0</v>
          </cell>
          <cell r="AE7324">
            <v>2016.3320000000001</v>
          </cell>
        </row>
        <row r="7325">
          <cell r="C7325">
            <v>48951</v>
          </cell>
          <cell r="D7325">
            <v>1</v>
          </cell>
          <cell r="G7325">
            <v>0</v>
          </cell>
          <cell r="J7325">
            <v>0</v>
          </cell>
          <cell r="K7325">
            <v>0</v>
          </cell>
          <cell r="O7325" t="str">
            <v>0</v>
          </cell>
          <cell r="S7325">
            <v>0</v>
          </cell>
          <cell r="W7325">
            <v>0</v>
          </cell>
          <cell r="Y7325">
            <v>0</v>
          </cell>
          <cell r="AA7325">
            <v>0</v>
          </cell>
          <cell r="AE7325">
            <v>2016.3320000000001</v>
          </cell>
        </row>
        <row r="7326">
          <cell r="C7326">
            <v>48952</v>
          </cell>
          <cell r="D7326">
            <v>1</v>
          </cell>
          <cell r="G7326">
            <v>0</v>
          </cell>
          <cell r="J7326">
            <v>0</v>
          </cell>
          <cell r="K7326">
            <v>0</v>
          </cell>
          <cell r="O7326" t="str">
            <v>0</v>
          </cell>
          <cell r="S7326">
            <v>0</v>
          </cell>
          <cell r="W7326">
            <v>0</v>
          </cell>
          <cell r="Y7326">
            <v>0</v>
          </cell>
          <cell r="AA7326">
            <v>0</v>
          </cell>
          <cell r="AE7326">
            <v>2016.3320000000001</v>
          </cell>
        </row>
        <row r="7327">
          <cell r="C7327">
            <v>48953</v>
          </cell>
          <cell r="D7327">
            <v>2</v>
          </cell>
          <cell r="G7327">
            <v>0</v>
          </cell>
          <cell r="J7327">
            <v>0</v>
          </cell>
          <cell r="K7327">
            <v>0</v>
          </cell>
          <cell r="O7327" t="str">
            <v>0</v>
          </cell>
          <cell r="S7327">
            <v>0</v>
          </cell>
          <cell r="W7327">
            <v>0</v>
          </cell>
          <cell r="Y7327">
            <v>0</v>
          </cell>
          <cell r="AA7327">
            <v>0</v>
          </cell>
          <cell r="AE7327">
            <v>2016.3320000000001</v>
          </cell>
        </row>
        <row r="7328">
          <cell r="C7328">
            <v>48954</v>
          </cell>
          <cell r="D7328">
            <v>2</v>
          </cell>
          <cell r="G7328">
            <v>0</v>
          </cell>
          <cell r="J7328">
            <v>0</v>
          </cell>
          <cell r="K7328">
            <v>0</v>
          </cell>
          <cell r="O7328" t="str">
            <v>0</v>
          </cell>
          <cell r="S7328">
            <v>0</v>
          </cell>
          <cell r="W7328">
            <v>0</v>
          </cell>
          <cell r="Y7328">
            <v>0</v>
          </cell>
          <cell r="AA7328">
            <v>0</v>
          </cell>
          <cell r="AE7328">
            <v>2016.3320000000001</v>
          </cell>
        </row>
        <row r="7329">
          <cell r="C7329">
            <v>48955</v>
          </cell>
          <cell r="D7329">
            <v>2</v>
          </cell>
          <cell r="G7329">
            <v>0</v>
          </cell>
          <cell r="J7329">
            <v>0</v>
          </cell>
          <cell r="K7329">
            <v>0</v>
          </cell>
          <cell r="O7329" t="str">
            <v>0</v>
          </cell>
          <cell r="S7329">
            <v>0</v>
          </cell>
          <cell r="W7329">
            <v>0</v>
          </cell>
          <cell r="Y7329">
            <v>0</v>
          </cell>
          <cell r="AA7329">
            <v>0</v>
          </cell>
          <cell r="AE7329">
            <v>2016.3320000000001</v>
          </cell>
        </row>
        <row r="7330">
          <cell r="C7330">
            <v>48956</v>
          </cell>
          <cell r="D7330">
            <v>2</v>
          </cell>
          <cell r="G7330">
            <v>0</v>
          </cell>
          <cell r="J7330">
            <v>0</v>
          </cell>
          <cell r="K7330">
            <v>0</v>
          </cell>
          <cell r="O7330" t="str">
            <v>0</v>
          </cell>
          <cell r="S7330">
            <v>0</v>
          </cell>
          <cell r="W7330">
            <v>0</v>
          </cell>
          <cell r="Y7330">
            <v>0</v>
          </cell>
          <cell r="AA7330">
            <v>0</v>
          </cell>
          <cell r="AE7330">
            <v>2016.3320000000001</v>
          </cell>
        </row>
        <row r="7331">
          <cell r="C7331">
            <v>48957</v>
          </cell>
          <cell r="D7331">
            <v>2</v>
          </cell>
          <cell r="G7331">
            <v>0</v>
          </cell>
          <cell r="J7331">
            <v>0</v>
          </cell>
          <cell r="K7331">
            <v>0</v>
          </cell>
          <cell r="O7331" t="str">
            <v>0</v>
          </cell>
          <cell r="S7331">
            <v>0</v>
          </cell>
          <cell r="W7331">
            <v>0</v>
          </cell>
          <cell r="Y7331">
            <v>0</v>
          </cell>
          <cell r="AA7331">
            <v>0</v>
          </cell>
          <cell r="AE7331">
            <v>2016.3320000000001</v>
          </cell>
        </row>
        <row r="7332">
          <cell r="C7332">
            <v>48958</v>
          </cell>
          <cell r="D7332">
            <v>2</v>
          </cell>
          <cell r="G7332">
            <v>0</v>
          </cell>
          <cell r="J7332">
            <v>0</v>
          </cell>
          <cell r="K7332">
            <v>0</v>
          </cell>
          <cell r="O7332" t="str">
            <v>0</v>
          </cell>
          <cell r="S7332">
            <v>0</v>
          </cell>
          <cell r="W7332">
            <v>0</v>
          </cell>
          <cell r="Y7332">
            <v>0</v>
          </cell>
          <cell r="AA7332">
            <v>0</v>
          </cell>
          <cell r="AE7332">
            <v>2016.3320000000001</v>
          </cell>
        </row>
        <row r="7333">
          <cell r="C7333">
            <v>48959</v>
          </cell>
          <cell r="D7333">
            <v>2</v>
          </cell>
          <cell r="G7333">
            <v>0</v>
          </cell>
          <cell r="J7333">
            <v>0</v>
          </cell>
          <cell r="K7333">
            <v>0</v>
          </cell>
          <cell r="O7333" t="str">
            <v>0</v>
          </cell>
          <cell r="S7333">
            <v>0</v>
          </cell>
          <cell r="W7333">
            <v>0</v>
          </cell>
          <cell r="Y7333">
            <v>0</v>
          </cell>
          <cell r="AA7333">
            <v>0</v>
          </cell>
          <cell r="AE7333">
            <v>2016.3320000000001</v>
          </cell>
        </row>
        <row r="7334">
          <cell r="C7334">
            <v>48960</v>
          </cell>
          <cell r="D7334">
            <v>3</v>
          </cell>
          <cell r="G7334">
            <v>0</v>
          </cell>
          <cell r="J7334">
            <v>0</v>
          </cell>
          <cell r="K7334">
            <v>0</v>
          </cell>
          <cell r="O7334" t="str">
            <v>0</v>
          </cell>
          <cell r="S7334">
            <v>0</v>
          </cell>
          <cell r="W7334">
            <v>0</v>
          </cell>
          <cell r="Y7334">
            <v>0</v>
          </cell>
          <cell r="AA7334">
            <v>0</v>
          </cell>
          <cell r="AE7334">
            <v>2016.3320000000001</v>
          </cell>
        </row>
        <row r="7335">
          <cell r="C7335">
            <v>48961</v>
          </cell>
          <cell r="D7335">
            <v>3</v>
          </cell>
          <cell r="G7335">
            <v>0</v>
          </cell>
          <cell r="J7335">
            <v>0</v>
          </cell>
          <cell r="K7335">
            <v>0</v>
          </cell>
          <cell r="O7335" t="str">
            <v>0</v>
          </cell>
          <cell r="S7335">
            <v>0</v>
          </cell>
          <cell r="W7335">
            <v>0</v>
          </cell>
          <cell r="Y7335">
            <v>0</v>
          </cell>
          <cell r="AA7335">
            <v>0</v>
          </cell>
          <cell r="AE7335">
            <v>2016.3320000000001</v>
          </cell>
        </row>
        <row r="7336">
          <cell r="C7336">
            <v>48962</v>
          </cell>
          <cell r="D7336">
            <v>3</v>
          </cell>
          <cell r="G7336">
            <v>0</v>
          </cell>
          <cell r="J7336">
            <v>0</v>
          </cell>
          <cell r="K7336">
            <v>0</v>
          </cell>
          <cell r="O7336" t="str">
            <v>0</v>
          </cell>
          <cell r="S7336">
            <v>0</v>
          </cell>
          <cell r="W7336">
            <v>0</v>
          </cell>
          <cell r="Y7336">
            <v>0</v>
          </cell>
          <cell r="AA7336">
            <v>0</v>
          </cell>
          <cell r="AE7336">
            <v>2016.3320000000001</v>
          </cell>
        </row>
        <row r="7337">
          <cell r="C7337">
            <v>48963</v>
          </cell>
          <cell r="D7337">
            <v>3</v>
          </cell>
          <cell r="G7337">
            <v>0</v>
          </cell>
          <cell r="J7337">
            <v>0</v>
          </cell>
          <cell r="K7337">
            <v>0</v>
          </cell>
          <cell r="O7337" t="str">
            <v>0</v>
          </cell>
          <cell r="S7337">
            <v>0</v>
          </cell>
          <cell r="W7337">
            <v>0</v>
          </cell>
          <cell r="Y7337">
            <v>0</v>
          </cell>
          <cell r="AA7337">
            <v>0</v>
          </cell>
          <cell r="AE7337">
            <v>2016.3320000000001</v>
          </cell>
        </row>
        <row r="7338">
          <cell r="C7338">
            <v>48964</v>
          </cell>
          <cell r="D7338">
            <v>3</v>
          </cell>
          <cell r="G7338">
            <v>0</v>
          </cell>
          <cell r="J7338">
            <v>0</v>
          </cell>
          <cell r="K7338">
            <v>0</v>
          </cell>
          <cell r="O7338" t="str">
            <v>0</v>
          </cell>
          <cell r="S7338">
            <v>0</v>
          </cell>
          <cell r="W7338">
            <v>0</v>
          </cell>
          <cell r="Y7338">
            <v>0</v>
          </cell>
          <cell r="AA7338">
            <v>0</v>
          </cell>
          <cell r="AE7338">
            <v>2016.3320000000001</v>
          </cell>
        </row>
        <row r="7339">
          <cell r="C7339">
            <v>48965</v>
          </cell>
          <cell r="D7339">
            <v>3</v>
          </cell>
          <cell r="G7339">
            <v>0</v>
          </cell>
          <cell r="J7339">
            <v>0</v>
          </cell>
          <cell r="K7339">
            <v>0</v>
          </cell>
          <cell r="O7339" t="str">
            <v>0</v>
          </cell>
          <cell r="S7339">
            <v>0</v>
          </cell>
          <cell r="W7339">
            <v>0</v>
          </cell>
          <cell r="Y7339">
            <v>0</v>
          </cell>
          <cell r="AA7339">
            <v>0</v>
          </cell>
          <cell r="AE7339">
            <v>2016.3320000000001</v>
          </cell>
        </row>
        <row r="7340">
          <cell r="C7340">
            <v>48966</v>
          </cell>
          <cell r="D7340">
            <v>3</v>
          </cell>
          <cell r="G7340">
            <v>0</v>
          </cell>
          <cell r="J7340">
            <v>0</v>
          </cell>
          <cell r="K7340">
            <v>0</v>
          </cell>
          <cell r="O7340" t="str">
            <v>0</v>
          </cell>
          <cell r="S7340">
            <v>0</v>
          </cell>
          <cell r="W7340">
            <v>0</v>
          </cell>
          <cell r="Y7340">
            <v>0</v>
          </cell>
          <cell r="AA7340">
            <v>0</v>
          </cell>
          <cell r="AE7340">
            <v>2016.3320000000001</v>
          </cell>
        </row>
        <row r="7341">
          <cell r="C7341">
            <v>48967</v>
          </cell>
          <cell r="D7341">
            <v>4</v>
          </cell>
          <cell r="G7341">
            <v>0</v>
          </cell>
          <cell r="J7341">
            <v>0</v>
          </cell>
          <cell r="K7341">
            <v>0</v>
          </cell>
          <cell r="O7341" t="str">
            <v>0</v>
          </cell>
          <cell r="S7341">
            <v>0</v>
          </cell>
          <cell r="W7341">
            <v>0</v>
          </cell>
          <cell r="Y7341">
            <v>0</v>
          </cell>
          <cell r="AA7341">
            <v>0</v>
          </cell>
          <cell r="AE7341">
            <v>2016.3320000000001</v>
          </cell>
        </row>
        <row r="7342">
          <cell r="C7342">
            <v>48968</v>
          </cell>
          <cell r="D7342">
            <v>4</v>
          </cell>
          <cell r="G7342">
            <v>0</v>
          </cell>
          <cell r="J7342">
            <v>0</v>
          </cell>
          <cell r="K7342">
            <v>0</v>
          </cell>
          <cell r="O7342" t="str">
            <v>0</v>
          </cell>
          <cell r="S7342">
            <v>0</v>
          </cell>
          <cell r="W7342">
            <v>0</v>
          </cell>
          <cell r="Y7342">
            <v>0</v>
          </cell>
          <cell r="AA7342">
            <v>0</v>
          </cell>
          <cell r="AE7342">
            <v>2016.3320000000001</v>
          </cell>
        </row>
        <row r="7343">
          <cell r="C7343">
            <v>48969</v>
          </cell>
          <cell r="D7343">
            <v>4</v>
          </cell>
          <cell r="G7343">
            <v>0</v>
          </cell>
          <cell r="J7343">
            <v>0</v>
          </cell>
          <cell r="K7343">
            <v>0</v>
          </cell>
          <cell r="O7343" t="str">
            <v>0</v>
          </cell>
          <cell r="S7343">
            <v>0</v>
          </cell>
          <cell r="W7343">
            <v>0</v>
          </cell>
          <cell r="Y7343">
            <v>0</v>
          </cell>
          <cell r="AA7343">
            <v>0</v>
          </cell>
          <cell r="AE7343">
            <v>2016.3320000000001</v>
          </cell>
        </row>
        <row r="7344">
          <cell r="C7344">
            <v>48970</v>
          </cell>
          <cell r="D7344">
            <v>4</v>
          </cell>
          <cell r="G7344">
            <v>0</v>
          </cell>
          <cell r="J7344">
            <v>0</v>
          </cell>
          <cell r="K7344">
            <v>0</v>
          </cell>
          <cell r="O7344" t="str">
            <v>0</v>
          </cell>
          <cell r="S7344">
            <v>0</v>
          </cell>
          <cell r="W7344">
            <v>0</v>
          </cell>
          <cell r="Y7344">
            <v>0</v>
          </cell>
          <cell r="AA7344">
            <v>0</v>
          </cell>
          <cell r="AE7344">
            <v>2016.3320000000001</v>
          </cell>
        </row>
        <row r="7345">
          <cell r="C7345">
            <v>48971</v>
          </cell>
          <cell r="D7345">
            <v>4</v>
          </cell>
          <cell r="G7345">
            <v>0</v>
          </cell>
          <cell r="J7345">
            <v>0</v>
          </cell>
          <cell r="K7345">
            <v>0</v>
          </cell>
          <cell r="O7345" t="str">
            <v>0</v>
          </cell>
          <cell r="S7345">
            <v>0</v>
          </cell>
          <cell r="W7345">
            <v>0</v>
          </cell>
          <cell r="Y7345">
            <v>0</v>
          </cell>
          <cell r="AA7345">
            <v>0</v>
          </cell>
          <cell r="AE7345">
            <v>2016.3320000000001</v>
          </cell>
        </row>
        <row r="7346">
          <cell r="C7346">
            <v>48972</v>
          </cell>
          <cell r="D7346">
            <v>4</v>
          </cell>
          <cell r="G7346">
            <v>0</v>
          </cell>
          <cell r="J7346">
            <v>0</v>
          </cell>
          <cell r="K7346">
            <v>0</v>
          </cell>
          <cell r="O7346" t="str">
            <v>0</v>
          </cell>
          <cell r="S7346">
            <v>0</v>
          </cell>
          <cell r="W7346">
            <v>0</v>
          </cell>
          <cell r="Y7346">
            <v>0</v>
          </cell>
          <cell r="AA7346">
            <v>0</v>
          </cell>
        </row>
        <row r="7347">
          <cell r="C7347">
            <v>48973</v>
          </cell>
          <cell r="D7347">
            <v>4</v>
          </cell>
          <cell r="G7347">
            <v>0</v>
          </cell>
          <cell r="J7347">
            <v>0</v>
          </cell>
          <cell r="K7347">
            <v>0</v>
          </cell>
          <cell r="O7347" t="str">
            <v>0</v>
          </cell>
          <cell r="S7347">
            <v>0</v>
          </cell>
          <cell r="W7347">
            <v>0</v>
          </cell>
          <cell r="Y7347">
            <v>0</v>
          </cell>
          <cell r="AA7347">
            <v>0</v>
          </cell>
          <cell r="AE7347">
            <v>2016.3320000000001</v>
          </cell>
        </row>
        <row r="7348">
          <cell r="C7348">
            <v>48974</v>
          </cell>
          <cell r="D7348">
            <v>5</v>
          </cell>
          <cell r="G7348">
            <v>0</v>
          </cell>
          <cell r="J7348">
            <v>0</v>
          </cell>
          <cell r="K7348">
            <v>0</v>
          </cell>
          <cell r="O7348" t="str">
            <v>0</v>
          </cell>
          <cell r="S7348">
            <v>0</v>
          </cell>
          <cell r="W7348">
            <v>0</v>
          </cell>
          <cell r="Y7348">
            <v>0</v>
          </cell>
          <cell r="AA7348">
            <v>0</v>
          </cell>
          <cell r="AE7348">
            <v>2016.3320000000001</v>
          </cell>
        </row>
        <row r="7349">
          <cell r="C7349">
            <v>48975</v>
          </cell>
          <cell r="D7349">
            <v>5</v>
          </cell>
          <cell r="G7349">
            <v>0</v>
          </cell>
          <cell r="J7349">
            <v>0</v>
          </cell>
          <cell r="K7349">
            <v>0</v>
          </cell>
          <cell r="O7349" t="str">
            <v>0</v>
          </cell>
          <cell r="S7349">
            <v>0</v>
          </cell>
          <cell r="W7349">
            <v>0</v>
          </cell>
          <cell r="Y7349">
            <v>0</v>
          </cell>
          <cell r="AA7349">
            <v>0</v>
          </cell>
          <cell r="AE7349">
            <v>2016.3320000000001</v>
          </cell>
        </row>
        <row r="7350">
          <cell r="C7350">
            <v>48976</v>
          </cell>
          <cell r="D7350">
            <v>5</v>
          </cell>
          <cell r="G7350">
            <v>0</v>
          </cell>
          <cell r="J7350">
            <v>0</v>
          </cell>
          <cell r="K7350">
            <v>0</v>
          </cell>
          <cell r="O7350" t="str">
            <v>0</v>
          </cell>
          <cell r="S7350">
            <v>0</v>
          </cell>
          <cell r="W7350">
            <v>0</v>
          </cell>
          <cell r="Y7350">
            <v>0</v>
          </cell>
          <cell r="AA7350">
            <v>0</v>
          </cell>
          <cell r="AE7350">
            <v>2016.3320000000001</v>
          </cell>
        </row>
        <row r="7351">
          <cell r="C7351">
            <v>48977</v>
          </cell>
          <cell r="D7351">
            <v>5</v>
          </cell>
          <cell r="G7351">
            <v>0</v>
          </cell>
          <cell r="J7351">
            <v>0</v>
          </cell>
          <cell r="K7351">
            <v>0</v>
          </cell>
          <cell r="O7351" t="str">
            <v>0</v>
          </cell>
          <cell r="S7351">
            <v>0</v>
          </cell>
          <cell r="W7351">
            <v>0</v>
          </cell>
          <cell r="Y7351">
            <v>0</v>
          </cell>
          <cell r="AA7351">
            <v>0</v>
          </cell>
          <cell r="AE7351">
            <v>2016.3320000000001</v>
          </cell>
        </row>
        <row r="7352">
          <cell r="C7352">
            <v>48978</v>
          </cell>
          <cell r="D7352">
            <v>5</v>
          </cell>
          <cell r="G7352">
            <v>0</v>
          </cell>
          <cell r="J7352">
            <v>0</v>
          </cell>
          <cell r="K7352">
            <v>0</v>
          </cell>
          <cell r="O7352" t="str">
            <v>0</v>
          </cell>
          <cell r="S7352">
            <v>0</v>
          </cell>
          <cell r="W7352">
            <v>0</v>
          </cell>
          <cell r="Y7352">
            <v>0</v>
          </cell>
          <cell r="AA7352">
            <v>0</v>
          </cell>
          <cell r="AE7352">
            <v>2016.3320000000001</v>
          </cell>
        </row>
        <row r="7353">
          <cell r="C7353">
            <v>48979</v>
          </cell>
          <cell r="D7353">
            <v>5</v>
          </cell>
          <cell r="G7353">
            <v>0</v>
          </cell>
          <cell r="J7353">
            <v>0</v>
          </cell>
          <cell r="K7353">
            <v>0</v>
          </cell>
          <cell r="O7353" t="str">
            <v>0</v>
          </cell>
          <cell r="S7353">
            <v>0</v>
          </cell>
          <cell r="W7353">
            <v>0</v>
          </cell>
          <cell r="Y7353">
            <v>0</v>
          </cell>
          <cell r="AA7353">
            <v>0</v>
          </cell>
          <cell r="AE7353">
            <v>2016.3320000000001</v>
          </cell>
        </row>
        <row r="7354">
          <cell r="C7354">
            <v>48980</v>
          </cell>
          <cell r="D7354">
            <v>5</v>
          </cell>
          <cell r="G7354">
            <v>0</v>
          </cell>
          <cell r="J7354">
            <v>0</v>
          </cell>
          <cell r="K7354">
            <v>0</v>
          </cell>
          <cell r="O7354" t="str">
            <v>0</v>
          </cell>
          <cell r="S7354">
            <v>0</v>
          </cell>
          <cell r="W7354">
            <v>0</v>
          </cell>
          <cell r="Y7354">
            <v>0</v>
          </cell>
          <cell r="AA7354">
            <v>0</v>
          </cell>
          <cell r="AE7354">
            <v>2016.3320000000001</v>
          </cell>
        </row>
        <row r="7355">
          <cell r="C7355">
            <v>48981</v>
          </cell>
          <cell r="D7355">
            <v>6</v>
          </cell>
          <cell r="G7355">
            <v>0</v>
          </cell>
          <cell r="J7355">
            <v>0</v>
          </cell>
          <cell r="K7355">
            <v>0</v>
          </cell>
          <cell r="O7355" t="str">
            <v>0</v>
          </cell>
          <cell r="S7355">
            <v>0</v>
          </cell>
          <cell r="W7355">
            <v>0</v>
          </cell>
          <cell r="Y7355">
            <v>0</v>
          </cell>
          <cell r="AA7355">
            <v>0</v>
          </cell>
          <cell r="AE7355">
            <v>2016.3320000000001</v>
          </cell>
        </row>
        <row r="7356">
          <cell r="C7356">
            <v>48982</v>
          </cell>
          <cell r="D7356">
            <v>6</v>
          </cell>
          <cell r="G7356">
            <v>0</v>
          </cell>
          <cell r="J7356">
            <v>0</v>
          </cell>
          <cell r="K7356">
            <v>0</v>
          </cell>
          <cell r="O7356" t="str">
            <v>0</v>
          </cell>
          <cell r="S7356">
            <v>0</v>
          </cell>
          <cell r="W7356">
            <v>0</v>
          </cell>
          <cell r="Y7356">
            <v>0</v>
          </cell>
          <cell r="AA7356">
            <v>0</v>
          </cell>
          <cell r="AE7356">
            <v>2016.3320000000001</v>
          </cell>
        </row>
        <row r="7357">
          <cell r="C7357">
            <v>48983</v>
          </cell>
          <cell r="D7357">
            <v>6</v>
          </cell>
          <cell r="G7357">
            <v>0</v>
          </cell>
          <cell r="J7357">
            <v>0</v>
          </cell>
          <cell r="K7357">
            <v>0</v>
          </cell>
          <cell r="O7357" t="str">
            <v>0</v>
          </cell>
          <cell r="S7357">
            <v>0</v>
          </cell>
          <cell r="W7357">
            <v>0</v>
          </cell>
          <cell r="Y7357">
            <v>0</v>
          </cell>
          <cell r="AA7357">
            <v>0</v>
          </cell>
          <cell r="AE7357">
            <v>2016.3320000000001</v>
          </cell>
        </row>
        <row r="7358">
          <cell r="C7358">
            <v>48984</v>
          </cell>
          <cell r="D7358">
            <v>6</v>
          </cell>
          <cell r="G7358">
            <v>0</v>
          </cell>
          <cell r="J7358">
            <v>0</v>
          </cell>
          <cell r="K7358">
            <v>0</v>
          </cell>
          <cell r="O7358" t="str">
            <v>0</v>
          </cell>
          <cell r="S7358">
            <v>0</v>
          </cell>
          <cell r="W7358">
            <v>0</v>
          </cell>
          <cell r="Y7358">
            <v>0</v>
          </cell>
          <cell r="AA7358">
            <v>0</v>
          </cell>
          <cell r="AE7358">
            <v>2016.3320000000001</v>
          </cell>
        </row>
        <row r="7359">
          <cell r="C7359">
            <v>48985</v>
          </cell>
          <cell r="D7359">
            <v>6</v>
          </cell>
          <cell r="G7359">
            <v>0</v>
          </cell>
          <cell r="J7359">
            <v>0</v>
          </cell>
          <cell r="K7359">
            <v>0</v>
          </cell>
          <cell r="O7359" t="str">
            <v>0</v>
          </cell>
          <cell r="S7359">
            <v>0</v>
          </cell>
          <cell r="W7359">
            <v>0</v>
          </cell>
          <cell r="Y7359">
            <v>0</v>
          </cell>
          <cell r="AA7359">
            <v>0</v>
          </cell>
          <cell r="AE7359">
            <v>2016.3320000000001</v>
          </cell>
        </row>
        <row r="7360">
          <cell r="C7360">
            <v>48986</v>
          </cell>
          <cell r="D7360">
            <v>6</v>
          </cell>
          <cell r="G7360">
            <v>0</v>
          </cell>
          <cell r="J7360">
            <v>0</v>
          </cell>
          <cell r="K7360">
            <v>0</v>
          </cell>
          <cell r="O7360" t="str">
            <v>0</v>
          </cell>
          <cell r="S7360">
            <v>0</v>
          </cell>
          <cell r="W7360">
            <v>0</v>
          </cell>
          <cell r="Y7360">
            <v>0</v>
          </cell>
          <cell r="AA7360">
            <v>0</v>
          </cell>
          <cell r="AE7360">
            <v>2016.3320000000001</v>
          </cell>
        </row>
        <row r="7361">
          <cell r="C7361">
            <v>48987</v>
          </cell>
          <cell r="D7361">
            <v>6</v>
          </cell>
          <cell r="G7361">
            <v>0</v>
          </cell>
          <cell r="J7361">
            <v>0</v>
          </cell>
          <cell r="K7361">
            <v>0</v>
          </cell>
          <cell r="O7361" t="str">
            <v>0</v>
          </cell>
          <cell r="S7361">
            <v>0</v>
          </cell>
          <cell r="W7361">
            <v>0</v>
          </cell>
          <cell r="Y7361">
            <v>0</v>
          </cell>
          <cell r="AA7361">
            <v>0</v>
          </cell>
          <cell r="AE7361">
            <v>2016.3320000000001</v>
          </cell>
        </row>
        <row r="7362">
          <cell r="C7362">
            <v>48988</v>
          </cell>
          <cell r="D7362">
            <v>7</v>
          </cell>
          <cell r="G7362">
            <v>0</v>
          </cell>
          <cell r="J7362">
            <v>0</v>
          </cell>
          <cell r="K7362">
            <v>0</v>
          </cell>
          <cell r="O7362" t="str">
            <v>0</v>
          </cell>
          <cell r="S7362">
            <v>0</v>
          </cell>
          <cell r="W7362">
            <v>0</v>
          </cell>
          <cell r="Y7362">
            <v>0</v>
          </cell>
          <cell r="AA7362">
            <v>0</v>
          </cell>
          <cell r="AE7362">
            <v>2016.3320000000001</v>
          </cell>
        </row>
        <row r="7363">
          <cell r="C7363">
            <v>48989</v>
          </cell>
          <cell r="D7363">
            <v>7</v>
          </cell>
          <cell r="G7363">
            <v>0</v>
          </cell>
          <cell r="J7363">
            <v>0</v>
          </cell>
          <cell r="K7363">
            <v>0</v>
          </cell>
          <cell r="O7363" t="str">
            <v>0</v>
          </cell>
          <cell r="S7363">
            <v>0</v>
          </cell>
          <cell r="W7363">
            <v>0</v>
          </cell>
          <cell r="Y7363">
            <v>0</v>
          </cell>
          <cell r="AA7363">
            <v>0</v>
          </cell>
          <cell r="AE7363">
            <v>2016.3320000000001</v>
          </cell>
        </row>
        <row r="7364">
          <cell r="C7364">
            <v>48990</v>
          </cell>
          <cell r="D7364">
            <v>7</v>
          </cell>
          <cell r="G7364">
            <v>0</v>
          </cell>
          <cell r="J7364">
            <v>0</v>
          </cell>
          <cell r="K7364">
            <v>0</v>
          </cell>
          <cell r="O7364" t="str">
            <v>0</v>
          </cell>
          <cell r="S7364">
            <v>0</v>
          </cell>
          <cell r="W7364">
            <v>0</v>
          </cell>
          <cell r="Y7364">
            <v>0</v>
          </cell>
          <cell r="AA7364">
            <v>0</v>
          </cell>
          <cell r="AE7364">
            <v>2016.3320000000001</v>
          </cell>
        </row>
        <row r="7365">
          <cell r="C7365">
            <v>48991</v>
          </cell>
          <cell r="D7365">
            <v>7</v>
          </cell>
          <cell r="G7365">
            <v>0</v>
          </cell>
          <cell r="J7365">
            <v>0</v>
          </cell>
          <cell r="K7365">
            <v>0</v>
          </cell>
          <cell r="O7365" t="str">
            <v>0</v>
          </cell>
          <cell r="S7365">
            <v>0</v>
          </cell>
          <cell r="W7365">
            <v>0</v>
          </cell>
          <cell r="Y7365">
            <v>0</v>
          </cell>
          <cell r="AA7365">
            <v>0</v>
          </cell>
          <cell r="AE7365">
            <v>2016.3320000000001</v>
          </cell>
        </row>
        <row r="7366">
          <cell r="C7366">
            <v>48992</v>
          </cell>
          <cell r="D7366">
            <v>7</v>
          </cell>
          <cell r="G7366">
            <v>0</v>
          </cell>
          <cell r="J7366">
            <v>0</v>
          </cell>
          <cell r="K7366">
            <v>0</v>
          </cell>
          <cell r="O7366" t="str">
            <v>0</v>
          </cell>
          <cell r="S7366">
            <v>0</v>
          </cell>
          <cell r="W7366">
            <v>0</v>
          </cell>
          <cell r="Y7366">
            <v>0</v>
          </cell>
          <cell r="AA7366">
            <v>0</v>
          </cell>
          <cell r="AE7366">
            <v>2016.3320000000001</v>
          </cell>
        </row>
        <row r="7367">
          <cell r="C7367">
            <v>48993</v>
          </cell>
          <cell r="D7367">
            <v>7</v>
          </cell>
          <cell r="G7367">
            <v>0</v>
          </cell>
          <cell r="J7367">
            <v>0</v>
          </cell>
          <cell r="K7367">
            <v>0</v>
          </cell>
          <cell r="O7367" t="str">
            <v>0</v>
          </cell>
          <cell r="S7367">
            <v>0</v>
          </cell>
          <cell r="W7367">
            <v>0</v>
          </cell>
          <cell r="Y7367">
            <v>0</v>
          </cell>
          <cell r="AA7367">
            <v>0</v>
          </cell>
          <cell r="AE7367">
            <v>2016.3320000000001</v>
          </cell>
        </row>
        <row r="7368">
          <cell r="C7368">
            <v>48994</v>
          </cell>
          <cell r="D7368">
            <v>7</v>
          </cell>
          <cell r="G7368">
            <v>0</v>
          </cell>
          <cell r="J7368">
            <v>0</v>
          </cell>
          <cell r="K7368">
            <v>0</v>
          </cell>
          <cell r="O7368" t="str">
            <v>0</v>
          </cell>
          <cell r="S7368">
            <v>0</v>
          </cell>
          <cell r="W7368">
            <v>0</v>
          </cell>
          <cell r="Y7368">
            <v>0</v>
          </cell>
          <cell r="AA7368">
            <v>0</v>
          </cell>
          <cell r="AE7368">
            <v>2016.3320000000001</v>
          </cell>
        </row>
        <row r="7369">
          <cell r="C7369">
            <v>48995</v>
          </cell>
          <cell r="D7369">
            <v>8</v>
          </cell>
          <cell r="G7369">
            <v>0</v>
          </cell>
          <cell r="J7369">
            <v>0</v>
          </cell>
          <cell r="K7369">
            <v>0</v>
          </cell>
          <cell r="O7369" t="str">
            <v>0</v>
          </cell>
          <cell r="S7369">
            <v>0</v>
          </cell>
          <cell r="W7369">
            <v>0</v>
          </cell>
          <cell r="Y7369">
            <v>0</v>
          </cell>
          <cell r="AA7369">
            <v>0</v>
          </cell>
          <cell r="AE7369">
            <v>2016.3320000000001</v>
          </cell>
        </row>
        <row r="7370">
          <cell r="C7370">
            <v>48996</v>
          </cell>
          <cell r="D7370">
            <v>8</v>
          </cell>
          <cell r="G7370">
            <v>0</v>
          </cell>
          <cell r="J7370">
            <v>0</v>
          </cell>
          <cell r="K7370">
            <v>0</v>
          </cell>
          <cell r="O7370" t="str">
            <v>0</v>
          </cell>
          <cell r="S7370">
            <v>0</v>
          </cell>
          <cell r="W7370">
            <v>0</v>
          </cell>
          <cell r="Y7370">
            <v>0</v>
          </cell>
          <cell r="AA7370">
            <v>0</v>
          </cell>
          <cell r="AE7370">
            <v>2016.3320000000001</v>
          </cell>
        </row>
        <row r="7371">
          <cell r="C7371">
            <v>48997</v>
          </cell>
          <cell r="D7371">
            <v>8</v>
          </cell>
          <cell r="G7371">
            <v>0</v>
          </cell>
          <cell r="J7371">
            <v>0</v>
          </cell>
          <cell r="K7371">
            <v>0</v>
          </cell>
          <cell r="O7371" t="str">
            <v>0</v>
          </cell>
          <cell r="S7371">
            <v>0</v>
          </cell>
          <cell r="W7371">
            <v>0</v>
          </cell>
          <cell r="Y7371">
            <v>0</v>
          </cell>
          <cell r="AA7371">
            <v>0</v>
          </cell>
          <cell r="AE7371">
            <v>2016.3320000000001</v>
          </cell>
        </row>
        <row r="7372">
          <cell r="C7372">
            <v>48998</v>
          </cell>
          <cell r="D7372">
            <v>8</v>
          </cell>
          <cell r="G7372">
            <v>0</v>
          </cell>
          <cell r="J7372">
            <v>0</v>
          </cell>
          <cell r="K7372">
            <v>0</v>
          </cell>
          <cell r="O7372" t="str">
            <v>0</v>
          </cell>
          <cell r="S7372">
            <v>0</v>
          </cell>
          <cell r="W7372">
            <v>0</v>
          </cell>
          <cell r="Y7372">
            <v>0</v>
          </cell>
          <cell r="AA7372">
            <v>0</v>
          </cell>
          <cell r="AE7372">
            <v>2016.3320000000001</v>
          </cell>
        </row>
        <row r="7373">
          <cell r="C7373">
            <v>48999</v>
          </cell>
          <cell r="D7373">
            <v>8</v>
          </cell>
          <cell r="G7373">
            <v>0</v>
          </cell>
          <cell r="J7373">
            <v>0</v>
          </cell>
          <cell r="K7373">
            <v>0</v>
          </cell>
          <cell r="O7373" t="str">
            <v>0</v>
          </cell>
          <cell r="S7373">
            <v>0</v>
          </cell>
          <cell r="W7373">
            <v>0</v>
          </cell>
          <cell r="Y7373">
            <v>0</v>
          </cell>
          <cell r="AA7373">
            <v>0</v>
          </cell>
          <cell r="AE7373">
            <v>2016.3320000000001</v>
          </cell>
        </row>
        <row r="7374">
          <cell r="C7374">
            <v>49000</v>
          </cell>
          <cell r="D7374">
            <v>8</v>
          </cell>
          <cell r="G7374">
            <v>0</v>
          </cell>
          <cell r="J7374">
            <v>0</v>
          </cell>
          <cell r="K7374">
            <v>0</v>
          </cell>
          <cell r="O7374" t="str">
            <v>0</v>
          </cell>
          <cell r="S7374">
            <v>0</v>
          </cell>
          <cell r="W7374">
            <v>0</v>
          </cell>
          <cell r="Y7374">
            <v>0</v>
          </cell>
          <cell r="AA7374">
            <v>0</v>
          </cell>
          <cell r="AE7374">
            <v>2016.3320000000001</v>
          </cell>
        </row>
        <row r="7375">
          <cell r="C7375">
            <v>49001</v>
          </cell>
          <cell r="D7375">
            <v>8</v>
          </cell>
          <cell r="G7375">
            <v>0</v>
          </cell>
          <cell r="J7375">
            <v>0</v>
          </cell>
          <cell r="K7375">
            <v>0</v>
          </cell>
          <cell r="O7375" t="str">
            <v>0</v>
          </cell>
          <cell r="S7375">
            <v>0</v>
          </cell>
          <cell r="W7375">
            <v>0</v>
          </cell>
          <cell r="Y7375">
            <v>0</v>
          </cell>
          <cell r="AA7375">
            <v>0</v>
          </cell>
          <cell r="AE7375">
            <v>2016.3320000000001</v>
          </cell>
        </row>
        <row r="7376">
          <cell r="C7376">
            <v>49002</v>
          </cell>
          <cell r="D7376">
            <v>9</v>
          </cell>
          <cell r="G7376">
            <v>0</v>
          </cell>
          <cell r="J7376">
            <v>0</v>
          </cell>
          <cell r="K7376">
            <v>0</v>
          </cell>
          <cell r="O7376" t="str">
            <v>0</v>
          </cell>
          <cell r="S7376">
            <v>0</v>
          </cell>
          <cell r="W7376">
            <v>0</v>
          </cell>
          <cell r="Y7376">
            <v>0</v>
          </cell>
          <cell r="AA7376">
            <v>0</v>
          </cell>
          <cell r="AE7376">
            <v>2016.3320000000001</v>
          </cell>
        </row>
        <row r="7377">
          <cell r="C7377">
            <v>49003</v>
          </cell>
          <cell r="D7377">
            <v>9</v>
          </cell>
          <cell r="G7377">
            <v>0</v>
          </cell>
          <cell r="J7377">
            <v>0</v>
          </cell>
          <cell r="K7377">
            <v>0</v>
          </cell>
          <cell r="O7377" t="str">
            <v>0</v>
          </cell>
          <cell r="S7377">
            <v>0</v>
          </cell>
          <cell r="W7377">
            <v>0</v>
          </cell>
          <cell r="Y7377">
            <v>0</v>
          </cell>
          <cell r="AA7377">
            <v>0</v>
          </cell>
        </row>
        <row r="7378">
          <cell r="C7378">
            <v>49004</v>
          </cell>
          <cell r="D7378">
            <v>9</v>
          </cell>
          <cell r="G7378">
            <v>0</v>
          </cell>
          <cell r="J7378">
            <v>0</v>
          </cell>
          <cell r="K7378">
            <v>0</v>
          </cell>
          <cell r="O7378" t="str">
            <v>0</v>
          </cell>
          <cell r="S7378">
            <v>0</v>
          </cell>
          <cell r="W7378">
            <v>0</v>
          </cell>
          <cell r="Y7378">
            <v>0</v>
          </cell>
          <cell r="AA7378">
            <v>0</v>
          </cell>
          <cell r="AE7378">
            <v>2016.3320000000001</v>
          </cell>
        </row>
        <row r="7379">
          <cell r="C7379">
            <v>49005</v>
          </cell>
          <cell r="D7379">
            <v>9</v>
          </cell>
          <cell r="G7379">
            <v>0</v>
          </cell>
          <cell r="J7379">
            <v>0</v>
          </cell>
          <cell r="K7379">
            <v>0</v>
          </cell>
          <cell r="O7379" t="str">
            <v>0</v>
          </cell>
          <cell r="S7379">
            <v>0</v>
          </cell>
          <cell r="W7379">
            <v>0</v>
          </cell>
          <cell r="Y7379">
            <v>0</v>
          </cell>
          <cell r="AA7379">
            <v>0</v>
          </cell>
          <cell r="AE7379">
            <v>2016.3320000000001</v>
          </cell>
        </row>
        <row r="7380">
          <cell r="C7380">
            <v>49006</v>
          </cell>
          <cell r="D7380">
            <v>9</v>
          </cell>
          <cell r="G7380">
            <v>0</v>
          </cell>
          <cell r="J7380">
            <v>0</v>
          </cell>
          <cell r="K7380">
            <v>0</v>
          </cell>
          <cell r="O7380" t="str">
            <v>0</v>
          </cell>
          <cell r="S7380">
            <v>0</v>
          </cell>
          <cell r="W7380">
            <v>0</v>
          </cell>
          <cell r="Y7380">
            <v>0</v>
          </cell>
          <cell r="AA7380">
            <v>0</v>
          </cell>
          <cell r="AE7380">
            <v>2016.3320000000001</v>
          </cell>
        </row>
        <row r="7381">
          <cell r="C7381">
            <v>49007</v>
          </cell>
          <cell r="D7381">
            <v>9</v>
          </cell>
          <cell r="G7381">
            <v>0</v>
          </cell>
          <cell r="J7381">
            <v>0</v>
          </cell>
          <cell r="K7381">
            <v>0</v>
          </cell>
          <cell r="O7381" t="str">
            <v>0</v>
          </cell>
          <cell r="S7381">
            <v>0</v>
          </cell>
          <cell r="W7381">
            <v>0</v>
          </cell>
          <cell r="Y7381">
            <v>0</v>
          </cell>
          <cell r="AA7381">
            <v>0</v>
          </cell>
          <cell r="AE7381">
            <v>2016.3320000000001</v>
          </cell>
        </row>
        <row r="7382">
          <cell r="C7382">
            <v>49008</v>
          </cell>
          <cell r="D7382">
            <v>9</v>
          </cell>
          <cell r="G7382">
            <v>0</v>
          </cell>
          <cell r="J7382">
            <v>0</v>
          </cell>
          <cell r="K7382">
            <v>0</v>
          </cell>
          <cell r="O7382" t="str">
            <v>0</v>
          </cell>
          <cell r="S7382">
            <v>0</v>
          </cell>
          <cell r="W7382">
            <v>0</v>
          </cell>
          <cell r="Y7382">
            <v>0</v>
          </cell>
          <cell r="AA7382">
            <v>0</v>
          </cell>
          <cell r="AE7382">
            <v>2016.3320000000001</v>
          </cell>
        </row>
        <row r="7383">
          <cell r="C7383">
            <v>49009</v>
          </cell>
          <cell r="D7383">
            <v>10</v>
          </cell>
          <cell r="G7383">
            <v>0</v>
          </cell>
          <cell r="J7383">
            <v>0</v>
          </cell>
          <cell r="K7383">
            <v>0</v>
          </cell>
          <cell r="O7383" t="str">
            <v>0</v>
          </cell>
          <cell r="S7383">
            <v>0</v>
          </cell>
          <cell r="W7383">
            <v>0</v>
          </cell>
          <cell r="Y7383">
            <v>0</v>
          </cell>
          <cell r="AA7383">
            <v>0</v>
          </cell>
          <cell r="AE7383">
            <v>2016.3320000000001</v>
          </cell>
        </row>
        <row r="7384">
          <cell r="C7384">
            <v>49010</v>
          </cell>
          <cell r="D7384">
            <v>10</v>
          </cell>
          <cell r="G7384">
            <v>0</v>
          </cell>
          <cell r="J7384">
            <v>0</v>
          </cell>
          <cell r="K7384">
            <v>0</v>
          </cell>
          <cell r="O7384" t="str">
            <v>0</v>
          </cell>
          <cell r="S7384">
            <v>0</v>
          </cell>
          <cell r="W7384">
            <v>0</v>
          </cell>
          <cell r="Y7384">
            <v>0</v>
          </cell>
          <cell r="AA7384">
            <v>0</v>
          </cell>
          <cell r="AE7384">
            <v>2016.3320000000001</v>
          </cell>
        </row>
        <row r="7385">
          <cell r="C7385">
            <v>49011</v>
          </cell>
          <cell r="D7385">
            <v>10</v>
          </cell>
          <cell r="G7385">
            <v>0</v>
          </cell>
          <cell r="J7385">
            <v>0</v>
          </cell>
          <cell r="K7385">
            <v>0</v>
          </cell>
          <cell r="O7385" t="str">
            <v>0</v>
          </cell>
          <cell r="S7385">
            <v>0</v>
          </cell>
          <cell r="W7385">
            <v>0</v>
          </cell>
          <cell r="Y7385">
            <v>0</v>
          </cell>
          <cell r="AA7385">
            <v>0</v>
          </cell>
          <cell r="AE7385">
            <v>2016.3320000000001</v>
          </cell>
        </row>
        <row r="7386">
          <cell r="C7386">
            <v>49012</v>
          </cell>
          <cell r="D7386">
            <v>10</v>
          </cell>
          <cell r="G7386">
            <v>0</v>
          </cell>
          <cell r="J7386">
            <v>0</v>
          </cell>
          <cell r="K7386">
            <v>0</v>
          </cell>
          <cell r="O7386" t="str">
            <v>0</v>
          </cell>
          <cell r="S7386">
            <v>0</v>
          </cell>
          <cell r="W7386">
            <v>0</v>
          </cell>
          <cell r="Y7386">
            <v>0</v>
          </cell>
          <cell r="AA7386">
            <v>0</v>
          </cell>
          <cell r="AE7386">
            <v>2016.3320000000001</v>
          </cell>
        </row>
        <row r="7387">
          <cell r="C7387">
            <v>49013</v>
          </cell>
          <cell r="D7387">
            <v>10</v>
          </cell>
          <cell r="G7387">
            <v>0</v>
          </cell>
          <cell r="J7387">
            <v>0</v>
          </cell>
          <cell r="K7387">
            <v>0</v>
          </cell>
          <cell r="O7387" t="str">
            <v>0</v>
          </cell>
          <cell r="S7387">
            <v>0</v>
          </cell>
          <cell r="W7387">
            <v>0</v>
          </cell>
          <cell r="Y7387">
            <v>0</v>
          </cell>
          <cell r="AA7387">
            <v>0</v>
          </cell>
          <cell r="AE7387">
            <v>2016.3320000000001</v>
          </cell>
        </row>
        <row r="7388">
          <cell r="C7388">
            <v>49014</v>
          </cell>
          <cell r="D7388">
            <v>10</v>
          </cell>
          <cell r="G7388">
            <v>0</v>
          </cell>
          <cell r="J7388">
            <v>0</v>
          </cell>
          <cell r="K7388">
            <v>0</v>
          </cell>
          <cell r="O7388" t="str">
            <v>0</v>
          </cell>
          <cell r="S7388">
            <v>0</v>
          </cell>
          <cell r="W7388">
            <v>0</v>
          </cell>
          <cell r="Y7388">
            <v>0</v>
          </cell>
          <cell r="AA7388">
            <v>0</v>
          </cell>
          <cell r="AE7388">
            <v>2016.3320000000001</v>
          </cell>
        </row>
        <row r="7389">
          <cell r="C7389">
            <v>49015</v>
          </cell>
          <cell r="D7389">
            <v>10</v>
          </cell>
          <cell r="G7389">
            <v>0</v>
          </cell>
          <cell r="J7389">
            <v>0</v>
          </cell>
          <cell r="K7389">
            <v>0</v>
          </cell>
          <cell r="O7389" t="str">
            <v>0</v>
          </cell>
          <cell r="S7389">
            <v>0</v>
          </cell>
          <cell r="W7389">
            <v>0</v>
          </cell>
          <cell r="Y7389">
            <v>0</v>
          </cell>
          <cell r="AA7389">
            <v>0</v>
          </cell>
          <cell r="AE7389">
            <v>2016.3320000000001</v>
          </cell>
        </row>
        <row r="7390">
          <cell r="C7390">
            <v>49016</v>
          </cell>
          <cell r="D7390">
            <v>11</v>
          </cell>
          <cell r="G7390">
            <v>0</v>
          </cell>
          <cell r="J7390">
            <v>0</v>
          </cell>
          <cell r="K7390">
            <v>0</v>
          </cell>
          <cell r="O7390" t="str">
            <v>0</v>
          </cell>
          <cell r="S7390">
            <v>0</v>
          </cell>
          <cell r="W7390">
            <v>0</v>
          </cell>
          <cell r="Y7390">
            <v>0</v>
          </cell>
          <cell r="AA7390">
            <v>0</v>
          </cell>
          <cell r="AE7390">
            <v>2016.3320000000001</v>
          </cell>
        </row>
        <row r="7391">
          <cell r="C7391">
            <v>49017</v>
          </cell>
          <cell r="D7391">
            <v>11</v>
          </cell>
          <cell r="G7391">
            <v>0</v>
          </cell>
          <cell r="J7391">
            <v>0</v>
          </cell>
          <cell r="K7391">
            <v>0</v>
          </cell>
          <cell r="O7391" t="str">
            <v>0</v>
          </cell>
          <cell r="S7391">
            <v>0</v>
          </cell>
          <cell r="W7391">
            <v>0</v>
          </cell>
          <cell r="Y7391">
            <v>0</v>
          </cell>
          <cell r="AA7391">
            <v>0</v>
          </cell>
          <cell r="AE7391">
            <v>2016.3320000000001</v>
          </cell>
        </row>
        <row r="7392">
          <cell r="C7392">
            <v>49018</v>
          </cell>
          <cell r="D7392">
            <v>11</v>
          </cell>
          <cell r="G7392">
            <v>0</v>
          </cell>
          <cell r="J7392">
            <v>0</v>
          </cell>
          <cell r="K7392">
            <v>0</v>
          </cell>
          <cell r="O7392" t="str">
            <v>0</v>
          </cell>
          <cell r="S7392">
            <v>0</v>
          </cell>
          <cell r="W7392">
            <v>0</v>
          </cell>
          <cell r="Y7392">
            <v>0</v>
          </cell>
          <cell r="AA7392">
            <v>0</v>
          </cell>
          <cell r="AE7392">
            <v>2016.3320000000001</v>
          </cell>
        </row>
        <row r="7393">
          <cell r="C7393">
            <v>49019</v>
          </cell>
          <cell r="D7393">
            <v>11</v>
          </cell>
          <cell r="G7393">
            <v>0</v>
          </cell>
          <cell r="J7393">
            <v>0</v>
          </cell>
          <cell r="K7393">
            <v>0</v>
          </cell>
          <cell r="O7393" t="str">
            <v>0</v>
          </cell>
          <cell r="S7393">
            <v>0</v>
          </cell>
          <cell r="W7393">
            <v>0</v>
          </cell>
          <cell r="Y7393">
            <v>0</v>
          </cell>
          <cell r="AA7393">
            <v>0</v>
          </cell>
          <cell r="AE7393">
            <v>2016.3320000000001</v>
          </cell>
        </row>
        <row r="7394">
          <cell r="C7394">
            <v>49020</v>
          </cell>
          <cell r="D7394">
            <v>11</v>
          </cell>
          <cell r="G7394">
            <v>0</v>
          </cell>
          <cell r="J7394">
            <v>0</v>
          </cell>
          <cell r="K7394">
            <v>0</v>
          </cell>
          <cell r="O7394" t="str">
            <v>0</v>
          </cell>
          <cell r="S7394">
            <v>0</v>
          </cell>
          <cell r="W7394">
            <v>0</v>
          </cell>
          <cell r="Y7394">
            <v>0</v>
          </cell>
          <cell r="AA7394">
            <v>0</v>
          </cell>
          <cell r="AE7394">
            <v>2016.3320000000001</v>
          </cell>
        </row>
        <row r="7395">
          <cell r="C7395">
            <v>49021</v>
          </cell>
          <cell r="D7395">
            <v>11</v>
          </cell>
          <cell r="G7395">
            <v>0</v>
          </cell>
          <cell r="J7395">
            <v>0</v>
          </cell>
          <cell r="K7395">
            <v>0</v>
          </cell>
          <cell r="O7395" t="str">
            <v>0</v>
          </cell>
          <cell r="S7395">
            <v>0</v>
          </cell>
          <cell r="W7395">
            <v>0</v>
          </cell>
          <cell r="Y7395">
            <v>0</v>
          </cell>
          <cell r="AA7395">
            <v>0</v>
          </cell>
          <cell r="AE7395">
            <v>2016.3320000000001</v>
          </cell>
        </row>
        <row r="7396">
          <cell r="C7396">
            <v>49022</v>
          </cell>
          <cell r="D7396">
            <v>11</v>
          </cell>
          <cell r="G7396">
            <v>0</v>
          </cell>
          <cell r="J7396">
            <v>0</v>
          </cell>
          <cell r="K7396">
            <v>0</v>
          </cell>
          <cell r="O7396" t="str">
            <v>0</v>
          </cell>
          <cell r="S7396">
            <v>0</v>
          </cell>
          <cell r="W7396">
            <v>0</v>
          </cell>
          <cell r="Y7396">
            <v>0</v>
          </cell>
          <cell r="AA7396">
            <v>0</v>
          </cell>
          <cell r="AE7396">
            <v>2016.3320000000001</v>
          </cell>
        </row>
        <row r="7397">
          <cell r="C7397">
            <v>49023</v>
          </cell>
          <cell r="D7397">
            <v>12</v>
          </cell>
          <cell r="G7397">
            <v>0</v>
          </cell>
          <cell r="J7397">
            <v>0</v>
          </cell>
          <cell r="K7397">
            <v>0</v>
          </cell>
          <cell r="O7397" t="str">
            <v>0</v>
          </cell>
          <cell r="S7397">
            <v>0</v>
          </cell>
          <cell r="W7397">
            <v>0</v>
          </cell>
          <cell r="Y7397">
            <v>0</v>
          </cell>
          <cell r="AA7397">
            <v>0</v>
          </cell>
          <cell r="AE7397">
            <v>2016.3320000000001</v>
          </cell>
        </row>
        <row r="7398">
          <cell r="C7398">
            <v>49024</v>
          </cell>
          <cell r="D7398">
            <v>12</v>
          </cell>
          <cell r="G7398">
            <v>0</v>
          </cell>
          <cell r="J7398">
            <v>0</v>
          </cell>
          <cell r="K7398">
            <v>0</v>
          </cell>
          <cell r="O7398" t="str">
            <v>0</v>
          </cell>
          <cell r="S7398">
            <v>0</v>
          </cell>
          <cell r="W7398">
            <v>0</v>
          </cell>
          <cell r="Y7398">
            <v>0</v>
          </cell>
          <cell r="AA7398">
            <v>0</v>
          </cell>
          <cell r="AE7398">
            <v>2016.3320000000001</v>
          </cell>
        </row>
        <row r="7399">
          <cell r="C7399">
            <v>49025</v>
          </cell>
          <cell r="D7399">
            <v>12</v>
          </cell>
          <cell r="G7399">
            <v>0</v>
          </cell>
          <cell r="J7399">
            <v>0</v>
          </cell>
          <cell r="K7399">
            <v>0</v>
          </cell>
          <cell r="O7399" t="str">
            <v>0</v>
          </cell>
          <cell r="S7399">
            <v>0</v>
          </cell>
          <cell r="W7399">
            <v>0</v>
          </cell>
          <cell r="Y7399">
            <v>0</v>
          </cell>
          <cell r="AA7399">
            <v>0</v>
          </cell>
          <cell r="AE7399">
            <v>2016.3320000000001</v>
          </cell>
        </row>
        <row r="7400">
          <cell r="C7400">
            <v>49026</v>
          </cell>
          <cell r="D7400">
            <v>12</v>
          </cell>
          <cell r="G7400">
            <v>0</v>
          </cell>
          <cell r="J7400">
            <v>0</v>
          </cell>
          <cell r="K7400">
            <v>0</v>
          </cell>
          <cell r="O7400" t="str">
            <v>0</v>
          </cell>
          <cell r="S7400">
            <v>0</v>
          </cell>
          <cell r="W7400">
            <v>0</v>
          </cell>
          <cell r="Y7400">
            <v>0</v>
          </cell>
          <cell r="AA7400">
            <v>0</v>
          </cell>
          <cell r="AE7400">
            <v>2016.3320000000001</v>
          </cell>
        </row>
        <row r="7401">
          <cell r="C7401">
            <v>49027</v>
          </cell>
          <cell r="D7401">
            <v>12</v>
          </cell>
          <cell r="G7401">
            <v>0</v>
          </cell>
          <cell r="J7401">
            <v>0</v>
          </cell>
          <cell r="K7401">
            <v>0</v>
          </cell>
          <cell r="O7401" t="str">
            <v>0</v>
          </cell>
          <cell r="S7401">
            <v>0</v>
          </cell>
          <cell r="W7401">
            <v>0</v>
          </cell>
          <cell r="Y7401">
            <v>0</v>
          </cell>
          <cell r="AA7401">
            <v>0</v>
          </cell>
          <cell r="AE7401">
            <v>2016.3320000000001</v>
          </cell>
        </row>
        <row r="7402">
          <cell r="C7402">
            <v>49028</v>
          </cell>
          <cell r="D7402">
            <v>12</v>
          </cell>
          <cell r="G7402">
            <v>0</v>
          </cell>
          <cell r="J7402">
            <v>0</v>
          </cell>
          <cell r="K7402">
            <v>0</v>
          </cell>
          <cell r="O7402" t="str">
            <v>0</v>
          </cell>
          <cell r="S7402">
            <v>0</v>
          </cell>
          <cell r="W7402">
            <v>0</v>
          </cell>
          <cell r="Y7402">
            <v>0</v>
          </cell>
          <cell r="AA7402">
            <v>0</v>
          </cell>
          <cell r="AE7402">
            <v>2016.3320000000001</v>
          </cell>
        </row>
        <row r="7403">
          <cell r="C7403">
            <v>49029</v>
          </cell>
          <cell r="D7403">
            <v>12</v>
          </cell>
          <cell r="G7403">
            <v>0</v>
          </cell>
          <cell r="J7403">
            <v>0</v>
          </cell>
          <cell r="K7403">
            <v>0</v>
          </cell>
          <cell r="O7403" t="str">
            <v>0</v>
          </cell>
          <cell r="S7403">
            <v>0</v>
          </cell>
          <cell r="W7403">
            <v>0</v>
          </cell>
          <cell r="Y7403">
            <v>0</v>
          </cell>
          <cell r="AA7403">
            <v>0</v>
          </cell>
          <cell r="AE7403">
            <v>2016.3320000000001</v>
          </cell>
        </row>
        <row r="7404">
          <cell r="C7404">
            <v>49030</v>
          </cell>
          <cell r="D7404">
            <v>13</v>
          </cell>
          <cell r="G7404">
            <v>0</v>
          </cell>
          <cell r="J7404">
            <v>0</v>
          </cell>
          <cell r="K7404">
            <v>0</v>
          </cell>
          <cell r="O7404" t="str">
            <v>0</v>
          </cell>
          <cell r="S7404">
            <v>0</v>
          </cell>
          <cell r="W7404">
            <v>0</v>
          </cell>
          <cell r="Y7404">
            <v>0</v>
          </cell>
          <cell r="AA7404">
            <v>0</v>
          </cell>
          <cell r="AE7404">
            <v>2016.3320000000001</v>
          </cell>
        </row>
        <row r="7405">
          <cell r="C7405">
            <v>49031</v>
          </cell>
          <cell r="D7405">
            <v>13</v>
          </cell>
          <cell r="G7405">
            <v>0</v>
          </cell>
          <cell r="J7405">
            <v>0</v>
          </cell>
          <cell r="K7405">
            <v>0</v>
          </cell>
          <cell r="O7405" t="str">
            <v>0</v>
          </cell>
          <cell r="S7405">
            <v>0</v>
          </cell>
          <cell r="W7405">
            <v>0</v>
          </cell>
          <cell r="Y7405">
            <v>0</v>
          </cell>
          <cell r="AA7405">
            <v>0</v>
          </cell>
        </row>
        <row r="7406">
          <cell r="C7406">
            <v>49032</v>
          </cell>
          <cell r="D7406">
            <v>13</v>
          </cell>
          <cell r="G7406">
            <v>0</v>
          </cell>
          <cell r="J7406">
            <v>0</v>
          </cell>
          <cell r="K7406">
            <v>0</v>
          </cell>
          <cell r="O7406" t="str">
            <v>0</v>
          </cell>
          <cell r="S7406">
            <v>0</v>
          </cell>
          <cell r="W7406">
            <v>0</v>
          </cell>
          <cell r="Y7406">
            <v>0</v>
          </cell>
          <cell r="AA7406">
            <v>0</v>
          </cell>
          <cell r="AE7406">
            <v>2016.3320000000001</v>
          </cell>
        </row>
        <row r="7407">
          <cell r="C7407">
            <v>49033</v>
          </cell>
          <cell r="D7407">
            <v>13</v>
          </cell>
          <cell r="G7407">
            <v>0</v>
          </cell>
          <cell r="J7407">
            <v>0</v>
          </cell>
          <cell r="K7407">
            <v>0</v>
          </cell>
          <cell r="O7407" t="str">
            <v>0</v>
          </cell>
          <cell r="S7407">
            <v>0</v>
          </cell>
          <cell r="W7407">
            <v>0</v>
          </cell>
          <cell r="Y7407">
            <v>0</v>
          </cell>
          <cell r="AA7407">
            <v>0</v>
          </cell>
          <cell r="AE7407">
            <v>2016.3320000000001</v>
          </cell>
        </row>
        <row r="7408">
          <cell r="C7408">
            <v>49034</v>
          </cell>
          <cell r="D7408">
            <v>13</v>
          </cell>
          <cell r="G7408">
            <v>0</v>
          </cell>
          <cell r="J7408">
            <v>0</v>
          </cell>
          <cell r="K7408">
            <v>0</v>
          </cell>
          <cell r="O7408" t="str">
            <v>0</v>
          </cell>
          <cell r="S7408">
            <v>0</v>
          </cell>
          <cell r="W7408">
            <v>0</v>
          </cell>
          <cell r="Y7408">
            <v>0</v>
          </cell>
          <cell r="AA7408">
            <v>0</v>
          </cell>
          <cell r="AE7408">
            <v>2016.3320000000001</v>
          </cell>
        </row>
        <row r="7409">
          <cell r="C7409">
            <v>49035</v>
          </cell>
          <cell r="D7409">
            <v>13</v>
          </cell>
          <cell r="G7409">
            <v>0</v>
          </cell>
          <cell r="J7409">
            <v>0</v>
          </cell>
          <cell r="K7409">
            <v>0</v>
          </cell>
          <cell r="O7409" t="str">
            <v>0</v>
          </cell>
          <cell r="S7409">
            <v>0</v>
          </cell>
          <cell r="W7409">
            <v>0</v>
          </cell>
          <cell r="Y7409">
            <v>0</v>
          </cell>
          <cell r="AA7409">
            <v>0</v>
          </cell>
          <cell r="AE7409">
            <v>2016.3320000000001</v>
          </cell>
        </row>
        <row r="7410">
          <cell r="C7410">
            <v>49036</v>
          </cell>
          <cell r="D7410">
            <v>13</v>
          </cell>
          <cell r="G7410">
            <v>0</v>
          </cell>
          <cell r="J7410">
            <v>0</v>
          </cell>
          <cell r="K7410">
            <v>0</v>
          </cell>
          <cell r="O7410" t="str">
            <v>0</v>
          </cell>
          <cell r="S7410">
            <v>0</v>
          </cell>
          <cell r="W7410">
            <v>0</v>
          </cell>
          <cell r="Y7410">
            <v>0</v>
          </cell>
          <cell r="AA7410">
            <v>0</v>
          </cell>
          <cell r="AE7410">
            <v>2016.3320000000001</v>
          </cell>
        </row>
        <row r="7411">
          <cell r="C7411">
            <v>49037</v>
          </cell>
          <cell r="D7411">
            <v>14</v>
          </cell>
          <cell r="G7411">
            <v>0</v>
          </cell>
          <cell r="J7411">
            <v>0</v>
          </cell>
          <cell r="K7411">
            <v>0</v>
          </cell>
          <cell r="O7411" t="str">
            <v>0</v>
          </cell>
          <cell r="S7411">
            <v>0</v>
          </cell>
          <cell r="W7411">
            <v>0</v>
          </cell>
          <cell r="Y7411">
            <v>0</v>
          </cell>
          <cell r="AA7411">
            <v>0</v>
          </cell>
          <cell r="AE7411">
            <v>2016.3320000000001</v>
          </cell>
        </row>
        <row r="7412">
          <cell r="C7412">
            <v>49038</v>
          </cell>
          <cell r="D7412">
            <v>14</v>
          </cell>
          <cell r="G7412">
            <v>0</v>
          </cell>
          <cell r="J7412">
            <v>0</v>
          </cell>
          <cell r="K7412">
            <v>0</v>
          </cell>
          <cell r="O7412" t="str">
            <v>0</v>
          </cell>
          <cell r="S7412">
            <v>0</v>
          </cell>
          <cell r="W7412">
            <v>0</v>
          </cell>
          <cell r="Y7412">
            <v>0</v>
          </cell>
          <cell r="AA7412">
            <v>0</v>
          </cell>
          <cell r="AE7412">
            <v>2016.3320000000001</v>
          </cell>
        </row>
        <row r="7413">
          <cell r="C7413">
            <v>49039</v>
          </cell>
          <cell r="D7413">
            <v>14</v>
          </cell>
          <cell r="G7413">
            <v>0</v>
          </cell>
          <cell r="J7413">
            <v>0</v>
          </cell>
          <cell r="K7413">
            <v>0</v>
          </cell>
          <cell r="O7413" t="str">
            <v>0</v>
          </cell>
          <cell r="S7413">
            <v>0</v>
          </cell>
          <cell r="W7413">
            <v>0</v>
          </cell>
          <cell r="Y7413">
            <v>0</v>
          </cell>
          <cell r="AA7413">
            <v>0</v>
          </cell>
          <cell r="AE7413">
            <v>2016.3320000000001</v>
          </cell>
        </row>
        <row r="7414">
          <cell r="C7414">
            <v>49040</v>
          </cell>
          <cell r="D7414">
            <v>14</v>
          </cell>
          <cell r="G7414">
            <v>0</v>
          </cell>
          <cell r="J7414">
            <v>0</v>
          </cell>
          <cell r="K7414">
            <v>0</v>
          </cell>
          <cell r="O7414" t="str">
            <v>0</v>
          </cell>
          <cell r="S7414">
            <v>0</v>
          </cell>
          <cell r="W7414">
            <v>0</v>
          </cell>
          <cell r="Y7414">
            <v>0</v>
          </cell>
          <cell r="AA7414">
            <v>0</v>
          </cell>
          <cell r="AE7414">
            <v>2016.3320000000001</v>
          </cell>
        </row>
        <row r="7415">
          <cell r="C7415">
            <v>49041</v>
          </cell>
          <cell r="D7415">
            <v>14</v>
          </cell>
          <cell r="G7415">
            <v>0</v>
          </cell>
          <cell r="J7415">
            <v>0</v>
          </cell>
          <cell r="K7415">
            <v>0</v>
          </cell>
          <cell r="O7415" t="str">
            <v>0</v>
          </cell>
          <cell r="S7415">
            <v>0</v>
          </cell>
          <cell r="W7415">
            <v>0</v>
          </cell>
          <cell r="Y7415">
            <v>0</v>
          </cell>
          <cell r="AA7415">
            <v>0</v>
          </cell>
          <cell r="AE7415">
            <v>2016.3320000000001</v>
          </cell>
        </row>
        <row r="7416">
          <cell r="C7416">
            <v>49042</v>
          </cell>
          <cell r="D7416">
            <v>14</v>
          </cell>
          <cell r="G7416">
            <v>0</v>
          </cell>
          <cell r="J7416">
            <v>0</v>
          </cell>
          <cell r="K7416">
            <v>0</v>
          </cell>
          <cell r="O7416" t="str">
            <v>0</v>
          </cell>
          <cell r="S7416">
            <v>0</v>
          </cell>
          <cell r="W7416">
            <v>0</v>
          </cell>
          <cell r="Y7416">
            <v>0</v>
          </cell>
          <cell r="AA7416">
            <v>0</v>
          </cell>
          <cell r="AE7416">
            <v>2016.3320000000001</v>
          </cell>
        </row>
        <row r="7417">
          <cell r="C7417">
            <v>49043</v>
          </cell>
          <cell r="D7417">
            <v>14</v>
          </cell>
          <cell r="G7417">
            <v>0</v>
          </cell>
          <cell r="J7417">
            <v>0</v>
          </cell>
          <cell r="K7417">
            <v>0</v>
          </cell>
          <cell r="O7417" t="str">
            <v>0</v>
          </cell>
          <cell r="S7417">
            <v>0</v>
          </cell>
          <cell r="W7417">
            <v>0</v>
          </cell>
          <cell r="Y7417">
            <v>0</v>
          </cell>
          <cell r="AA7417">
            <v>0</v>
          </cell>
          <cell r="AE7417">
            <v>2016.3320000000001</v>
          </cell>
        </row>
        <row r="7418">
          <cell r="C7418">
            <v>49044</v>
          </cell>
          <cell r="D7418">
            <v>15</v>
          </cell>
          <cell r="G7418">
            <v>0</v>
          </cell>
          <cell r="J7418">
            <v>0</v>
          </cell>
          <cell r="K7418">
            <v>0</v>
          </cell>
          <cell r="O7418" t="str">
            <v>0</v>
          </cell>
          <cell r="S7418">
            <v>0</v>
          </cell>
          <cell r="W7418">
            <v>0</v>
          </cell>
          <cell r="Y7418">
            <v>0</v>
          </cell>
          <cell r="AA7418">
            <v>0</v>
          </cell>
          <cell r="AE7418">
            <v>2016.3320000000001</v>
          </cell>
        </row>
        <row r="7419">
          <cell r="C7419">
            <v>49045</v>
          </cell>
          <cell r="D7419">
            <v>15</v>
          </cell>
          <cell r="G7419">
            <v>0</v>
          </cell>
          <cell r="J7419">
            <v>0</v>
          </cell>
          <cell r="K7419">
            <v>0</v>
          </cell>
          <cell r="O7419" t="str">
            <v>0</v>
          </cell>
          <cell r="S7419">
            <v>0</v>
          </cell>
          <cell r="W7419">
            <v>0</v>
          </cell>
          <cell r="Y7419">
            <v>0</v>
          </cell>
          <cell r="AA7419">
            <v>0</v>
          </cell>
          <cell r="AE7419">
            <v>2016.3320000000001</v>
          </cell>
        </row>
        <row r="7420">
          <cell r="C7420">
            <v>49046</v>
          </cell>
          <cell r="D7420">
            <v>15</v>
          </cell>
          <cell r="G7420">
            <v>0</v>
          </cell>
          <cell r="J7420">
            <v>0</v>
          </cell>
          <cell r="K7420">
            <v>0</v>
          </cell>
          <cell r="O7420" t="str">
            <v>0</v>
          </cell>
          <cell r="S7420">
            <v>0</v>
          </cell>
          <cell r="W7420">
            <v>0</v>
          </cell>
          <cell r="Y7420">
            <v>0</v>
          </cell>
          <cell r="AA7420">
            <v>0</v>
          </cell>
          <cell r="AE7420">
            <v>2016.3320000000001</v>
          </cell>
        </row>
        <row r="7421">
          <cell r="C7421">
            <v>49047</v>
          </cell>
          <cell r="D7421">
            <v>15</v>
          </cell>
          <cell r="G7421">
            <v>0</v>
          </cell>
          <cell r="J7421">
            <v>0</v>
          </cell>
          <cell r="K7421">
            <v>0</v>
          </cell>
          <cell r="O7421" t="str">
            <v>0</v>
          </cell>
          <cell r="S7421">
            <v>0</v>
          </cell>
          <cell r="W7421">
            <v>0</v>
          </cell>
          <cell r="Y7421">
            <v>0</v>
          </cell>
          <cell r="AA7421">
            <v>0</v>
          </cell>
          <cell r="AE7421">
            <v>2016.3320000000001</v>
          </cell>
        </row>
        <row r="7422">
          <cell r="C7422">
            <v>49048</v>
          </cell>
          <cell r="D7422">
            <v>15</v>
          </cell>
          <cell r="G7422">
            <v>0</v>
          </cell>
          <cell r="J7422">
            <v>0</v>
          </cell>
          <cell r="K7422">
            <v>0</v>
          </cell>
          <cell r="O7422" t="str">
            <v>0</v>
          </cell>
          <cell r="S7422">
            <v>0</v>
          </cell>
          <cell r="W7422">
            <v>0</v>
          </cell>
          <cell r="Y7422">
            <v>0</v>
          </cell>
          <cell r="AA7422">
            <v>0</v>
          </cell>
          <cell r="AE7422">
            <v>2016.3320000000001</v>
          </cell>
        </row>
        <row r="7423">
          <cell r="C7423">
            <v>49049</v>
          </cell>
          <cell r="D7423">
            <v>15</v>
          </cell>
          <cell r="G7423">
            <v>0</v>
          </cell>
          <cell r="J7423">
            <v>0</v>
          </cell>
          <cell r="K7423">
            <v>0</v>
          </cell>
          <cell r="O7423" t="str">
            <v>0</v>
          </cell>
          <cell r="S7423">
            <v>0</v>
          </cell>
          <cell r="W7423">
            <v>0</v>
          </cell>
          <cell r="Y7423">
            <v>0</v>
          </cell>
          <cell r="AA7423">
            <v>0</v>
          </cell>
          <cell r="AE7423">
            <v>2016.3320000000001</v>
          </cell>
        </row>
        <row r="7424">
          <cell r="C7424">
            <v>49050</v>
          </cell>
          <cell r="D7424">
            <v>15</v>
          </cell>
          <cell r="G7424">
            <v>0</v>
          </cell>
          <cell r="J7424">
            <v>0</v>
          </cell>
          <cell r="K7424">
            <v>0</v>
          </cell>
          <cell r="O7424" t="str">
            <v>0</v>
          </cell>
          <cell r="S7424">
            <v>0</v>
          </cell>
          <cell r="W7424">
            <v>0</v>
          </cell>
          <cell r="Y7424">
            <v>0</v>
          </cell>
          <cell r="AA7424">
            <v>0</v>
          </cell>
          <cell r="AE7424">
            <v>2016.3320000000001</v>
          </cell>
        </row>
        <row r="7425">
          <cell r="C7425">
            <v>49051</v>
          </cell>
          <cell r="D7425">
            <v>16</v>
          </cell>
          <cell r="G7425">
            <v>0</v>
          </cell>
          <cell r="J7425">
            <v>0</v>
          </cell>
          <cell r="K7425">
            <v>0</v>
          </cell>
          <cell r="O7425" t="str">
            <v>0</v>
          </cell>
          <cell r="S7425">
            <v>0</v>
          </cell>
          <cell r="W7425">
            <v>0</v>
          </cell>
          <cell r="Y7425">
            <v>0</v>
          </cell>
          <cell r="AA7425">
            <v>0</v>
          </cell>
          <cell r="AE7425">
            <v>2016.3320000000001</v>
          </cell>
        </row>
        <row r="7426">
          <cell r="C7426">
            <v>49052</v>
          </cell>
          <cell r="D7426">
            <v>16</v>
          </cell>
          <cell r="G7426">
            <v>0</v>
          </cell>
          <cell r="J7426">
            <v>0</v>
          </cell>
          <cell r="K7426">
            <v>0</v>
          </cell>
          <cell r="O7426" t="str">
            <v>0</v>
          </cell>
          <cell r="S7426">
            <v>0</v>
          </cell>
          <cell r="W7426">
            <v>0</v>
          </cell>
          <cell r="Y7426">
            <v>0</v>
          </cell>
          <cell r="AA7426">
            <v>0</v>
          </cell>
          <cell r="AE7426">
            <v>2016.3320000000001</v>
          </cell>
        </row>
        <row r="7427">
          <cell r="C7427">
            <v>49053</v>
          </cell>
          <cell r="D7427">
            <v>16</v>
          </cell>
          <cell r="G7427">
            <v>0</v>
          </cell>
          <cell r="J7427">
            <v>0</v>
          </cell>
          <cell r="K7427">
            <v>0</v>
          </cell>
          <cell r="O7427" t="str">
            <v>0</v>
          </cell>
          <cell r="S7427">
            <v>0</v>
          </cell>
          <cell r="W7427">
            <v>0</v>
          </cell>
          <cell r="Y7427">
            <v>0</v>
          </cell>
          <cell r="AA7427">
            <v>0</v>
          </cell>
          <cell r="AE7427">
            <v>2016.3320000000001</v>
          </cell>
        </row>
        <row r="7428">
          <cell r="C7428">
            <v>49054</v>
          </cell>
          <cell r="D7428">
            <v>16</v>
          </cell>
          <cell r="G7428">
            <v>0</v>
          </cell>
          <cell r="J7428">
            <v>0</v>
          </cell>
          <cell r="K7428">
            <v>0</v>
          </cell>
          <cell r="O7428" t="str">
            <v>0</v>
          </cell>
          <cell r="S7428">
            <v>0</v>
          </cell>
          <cell r="W7428">
            <v>0</v>
          </cell>
          <cell r="Y7428">
            <v>0</v>
          </cell>
          <cell r="AA7428">
            <v>0</v>
          </cell>
          <cell r="AE7428">
            <v>2016.3320000000001</v>
          </cell>
        </row>
        <row r="7429">
          <cell r="C7429">
            <v>49055</v>
          </cell>
          <cell r="D7429">
            <v>16</v>
          </cell>
          <cell r="G7429">
            <v>0</v>
          </cell>
          <cell r="J7429">
            <v>0</v>
          </cell>
          <cell r="K7429">
            <v>0</v>
          </cell>
          <cell r="O7429" t="str">
            <v>0</v>
          </cell>
          <cell r="S7429">
            <v>0</v>
          </cell>
          <cell r="W7429">
            <v>0</v>
          </cell>
          <cell r="Y7429">
            <v>0</v>
          </cell>
          <cell r="AA7429">
            <v>0</v>
          </cell>
          <cell r="AE7429">
            <v>2016.3320000000001</v>
          </cell>
        </row>
        <row r="7430">
          <cell r="C7430">
            <v>49056</v>
          </cell>
          <cell r="D7430">
            <v>16</v>
          </cell>
          <cell r="G7430">
            <v>0</v>
          </cell>
          <cell r="J7430">
            <v>0</v>
          </cell>
          <cell r="K7430">
            <v>0</v>
          </cell>
          <cell r="O7430" t="str">
            <v>0</v>
          </cell>
          <cell r="S7430">
            <v>0</v>
          </cell>
          <cell r="W7430">
            <v>0</v>
          </cell>
          <cell r="Y7430">
            <v>0</v>
          </cell>
          <cell r="AA7430">
            <v>0</v>
          </cell>
          <cell r="AE7430">
            <v>2016.3320000000001</v>
          </cell>
        </row>
        <row r="7431">
          <cell r="C7431">
            <v>49057</v>
          </cell>
          <cell r="D7431">
            <v>16</v>
          </cell>
          <cell r="G7431">
            <v>0</v>
          </cell>
          <cell r="J7431">
            <v>0</v>
          </cell>
          <cell r="K7431">
            <v>0</v>
          </cell>
          <cell r="O7431" t="str">
            <v>0</v>
          </cell>
          <cell r="S7431">
            <v>0</v>
          </cell>
          <cell r="W7431">
            <v>0</v>
          </cell>
          <cell r="Y7431">
            <v>0</v>
          </cell>
          <cell r="AA7431">
            <v>0</v>
          </cell>
          <cell r="AE7431">
            <v>2016.3320000000001</v>
          </cell>
        </row>
        <row r="7432">
          <cell r="C7432">
            <v>49058</v>
          </cell>
          <cell r="D7432">
            <v>17</v>
          </cell>
          <cell r="G7432">
            <v>0</v>
          </cell>
          <cell r="J7432">
            <v>0</v>
          </cell>
          <cell r="K7432">
            <v>0</v>
          </cell>
          <cell r="O7432" t="str">
            <v>0</v>
          </cell>
          <cell r="S7432">
            <v>0</v>
          </cell>
          <cell r="W7432">
            <v>0</v>
          </cell>
          <cell r="Y7432">
            <v>0</v>
          </cell>
          <cell r="AA7432">
            <v>0</v>
          </cell>
          <cell r="AE7432">
            <v>2016.3320000000001</v>
          </cell>
        </row>
        <row r="7433">
          <cell r="C7433">
            <v>49059</v>
          </cell>
          <cell r="D7433">
            <v>17</v>
          </cell>
          <cell r="G7433">
            <v>0</v>
          </cell>
          <cell r="J7433">
            <v>0</v>
          </cell>
          <cell r="K7433">
            <v>0</v>
          </cell>
          <cell r="O7433" t="str">
            <v>0</v>
          </cell>
          <cell r="S7433">
            <v>0</v>
          </cell>
          <cell r="W7433">
            <v>0</v>
          </cell>
          <cell r="Y7433">
            <v>0</v>
          </cell>
          <cell r="AA7433">
            <v>0</v>
          </cell>
          <cell r="AE7433">
            <v>2016.3320000000001</v>
          </cell>
        </row>
        <row r="7434">
          <cell r="C7434">
            <v>49060</v>
          </cell>
          <cell r="D7434">
            <v>17</v>
          </cell>
          <cell r="G7434">
            <v>0</v>
          </cell>
          <cell r="J7434">
            <v>0</v>
          </cell>
          <cell r="K7434">
            <v>0</v>
          </cell>
          <cell r="O7434" t="str">
            <v>0</v>
          </cell>
          <cell r="S7434">
            <v>0</v>
          </cell>
          <cell r="W7434">
            <v>0</v>
          </cell>
          <cell r="Y7434">
            <v>0</v>
          </cell>
          <cell r="AA7434">
            <v>0</v>
          </cell>
          <cell r="AE7434">
            <v>2016.3320000000001</v>
          </cell>
        </row>
        <row r="7435">
          <cell r="C7435">
            <v>49061</v>
          </cell>
          <cell r="D7435">
            <v>17</v>
          </cell>
          <cell r="G7435">
            <v>0</v>
          </cell>
          <cell r="J7435">
            <v>0</v>
          </cell>
          <cell r="K7435">
            <v>0</v>
          </cell>
          <cell r="O7435" t="str">
            <v>0</v>
          </cell>
          <cell r="S7435">
            <v>0</v>
          </cell>
          <cell r="W7435">
            <v>0</v>
          </cell>
          <cell r="Y7435">
            <v>0</v>
          </cell>
          <cell r="AA7435">
            <v>0</v>
          </cell>
          <cell r="AE7435">
            <v>2016.3320000000001</v>
          </cell>
        </row>
        <row r="7436">
          <cell r="C7436">
            <v>49062</v>
          </cell>
          <cell r="D7436">
            <v>17</v>
          </cell>
          <cell r="G7436">
            <v>0</v>
          </cell>
          <cell r="J7436">
            <v>0</v>
          </cell>
          <cell r="K7436">
            <v>0</v>
          </cell>
          <cell r="O7436" t="str">
            <v>0</v>
          </cell>
          <cell r="S7436">
            <v>0</v>
          </cell>
          <cell r="W7436">
            <v>0</v>
          </cell>
          <cell r="Y7436">
            <v>0</v>
          </cell>
          <cell r="AA7436">
            <v>0</v>
          </cell>
        </row>
        <row r="7437">
          <cell r="C7437">
            <v>49063</v>
          </cell>
          <cell r="D7437">
            <v>17</v>
          </cell>
          <cell r="G7437">
            <v>0</v>
          </cell>
          <cell r="J7437">
            <v>0</v>
          </cell>
          <cell r="K7437">
            <v>0</v>
          </cell>
          <cell r="O7437" t="str">
            <v>0</v>
          </cell>
          <cell r="S7437">
            <v>0</v>
          </cell>
          <cell r="W7437">
            <v>0</v>
          </cell>
          <cell r="Y7437">
            <v>0</v>
          </cell>
          <cell r="AA7437">
            <v>0</v>
          </cell>
          <cell r="AE7437">
            <v>2016.3320000000001</v>
          </cell>
        </row>
        <row r="7438">
          <cell r="C7438">
            <v>49064</v>
          </cell>
          <cell r="D7438">
            <v>17</v>
          </cell>
          <cell r="G7438">
            <v>0</v>
          </cell>
          <cell r="J7438">
            <v>0</v>
          </cell>
          <cell r="K7438">
            <v>0</v>
          </cell>
          <cell r="O7438" t="str">
            <v>0</v>
          </cell>
          <cell r="S7438">
            <v>0</v>
          </cell>
          <cell r="W7438">
            <v>0</v>
          </cell>
          <cell r="Y7438">
            <v>0</v>
          </cell>
          <cell r="AA7438">
            <v>0</v>
          </cell>
          <cell r="AE7438">
            <v>2016.3320000000001</v>
          </cell>
        </row>
        <row r="7439">
          <cell r="C7439">
            <v>49065</v>
          </cell>
          <cell r="D7439">
            <v>18</v>
          </cell>
          <cell r="G7439">
            <v>0</v>
          </cell>
          <cell r="J7439">
            <v>0</v>
          </cell>
          <cell r="K7439">
            <v>0</v>
          </cell>
          <cell r="O7439" t="str">
            <v>0</v>
          </cell>
          <cell r="S7439">
            <v>0</v>
          </cell>
          <cell r="W7439">
            <v>0</v>
          </cell>
          <cell r="Y7439">
            <v>0</v>
          </cell>
          <cell r="AA7439">
            <v>0</v>
          </cell>
          <cell r="AE7439">
            <v>2016.3320000000001</v>
          </cell>
        </row>
        <row r="7440">
          <cell r="C7440">
            <v>49066</v>
          </cell>
          <cell r="D7440">
            <v>18</v>
          </cell>
          <cell r="G7440">
            <v>0</v>
          </cell>
          <cell r="J7440">
            <v>0</v>
          </cell>
          <cell r="K7440">
            <v>0</v>
          </cell>
          <cell r="O7440" t="str">
            <v>0</v>
          </cell>
          <cell r="S7440">
            <v>0</v>
          </cell>
          <cell r="W7440">
            <v>0</v>
          </cell>
          <cell r="Y7440">
            <v>0</v>
          </cell>
          <cell r="AA7440">
            <v>0</v>
          </cell>
          <cell r="AE7440">
            <v>2016.3320000000001</v>
          </cell>
        </row>
        <row r="7441">
          <cell r="C7441">
            <v>49067</v>
          </cell>
          <cell r="D7441">
            <v>18</v>
          </cell>
          <cell r="G7441">
            <v>0</v>
          </cell>
          <cell r="J7441">
            <v>0</v>
          </cell>
          <cell r="K7441">
            <v>0</v>
          </cell>
          <cell r="O7441" t="str">
            <v>0</v>
          </cell>
          <cell r="S7441">
            <v>0</v>
          </cell>
          <cell r="W7441">
            <v>0</v>
          </cell>
          <cell r="Y7441">
            <v>0</v>
          </cell>
          <cell r="AA7441">
            <v>0</v>
          </cell>
          <cell r="AE7441">
            <v>2016.3320000000001</v>
          </cell>
        </row>
        <row r="7442">
          <cell r="C7442">
            <v>49068</v>
          </cell>
          <cell r="D7442">
            <v>18</v>
          </cell>
          <cell r="G7442">
            <v>0</v>
          </cell>
          <cell r="J7442">
            <v>0</v>
          </cell>
          <cell r="K7442">
            <v>0</v>
          </cell>
          <cell r="O7442" t="str">
            <v>0</v>
          </cell>
          <cell r="S7442">
            <v>0</v>
          </cell>
          <cell r="W7442">
            <v>0</v>
          </cell>
          <cell r="Y7442">
            <v>0</v>
          </cell>
          <cell r="AA7442">
            <v>0</v>
          </cell>
          <cell r="AE7442">
            <v>2016.3320000000001</v>
          </cell>
        </row>
        <row r="7443">
          <cell r="C7443">
            <v>49069</v>
          </cell>
          <cell r="D7443">
            <v>18</v>
          </cell>
          <cell r="G7443">
            <v>0</v>
          </cell>
          <cell r="J7443">
            <v>0</v>
          </cell>
          <cell r="K7443">
            <v>0</v>
          </cell>
          <cell r="O7443" t="str">
            <v>0</v>
          </cell>
          <cell r="S7443">
            <v>0</v>
          </cell>
          <cell r="W7443">
            <v>0</v>
          </cell>
          <cell r="Y7443">
            <v>0</v>
          </cell>
          <cell r="AA7443">
            <v>0</v>
          </cell>
          <cell r="AE7443">
            <v>2016.3320000000001</v>
          </cell>
        </row>
        <row r="7444">
          <cell r="C7444">
            <v>49070</v>
          </cell>
          <cell r="D7444">
            <v>18</v>
          </cell>
          <cell r="G7444">
            <v>0</v>
          </cell>
          <cell r="J7444">
            <v>0</v>
          </cell>
          <cell r="K7444">
            <v>0</v>
          </cell>
          <cell r="O7444" t="str">
            <v>0</v>
          </cell>
          <cell r="S7444">
            <v>0</v>
          </cell>
          <cell r="W7444">
            <v>0</v>
          </cell>
          <cell r="Y7444">
            <v>0</v>
          </cell>
          <cell r="AA7444">
            <v>0</v>
          </cell>
          <cell r="AE7444">
            <v>2016.3320000000001</v>
          </cell>
        </row>
        <row r="7445">
          <cell r="C7445">
            <v>49071</v>
          </cell>
          <cell r="D7445">
            <v>18</v>
          </cell>
          <cell r="G7445">
            <v>0</v>
          </cell>
          <cell r="J7445">
            <v>0</v>
          </cell>
          <cell r="K7445">
            <v>0</v>
          </cell>
          <cell r="O7445" t="str">
            <v>0</v>
          </cell>
          <cell r="S7445">
            <v>0</v>
          </cell>
          <cell r="W7445">
            <v>0</v>
          </cell>
          <cell r="Y7445">
            <v>0</v>
          </cell>
          <cell r="AA7445">
            <v>0</v>
          </cell>
          <cell r="AE7445">
            <v>2016.3320000000001</v>
          </cell>
        </row>
        <row r="7446">
          <cell r="C7446">
            <v>49072</v>
          </cell>
          <cell r="D7446">
            <v>19</v>
          </cell>
          <cell r="G7446">
            <v>0</v>
          </cell>
          <cell r="J7446">
            <v>0</v>
          </cell>
          <cell r="K7446">
            <v>0</v>
          </cell>
          <cell r="O7446" t="str">
            <v>0</v>
          </cell>
          <cell r="S7446">
            <v>0</v>
          </cell>
          <cell r="W7446">
            <v>0</v>
          </cell>
          <cell r="Y7446">
            <v>0</v>
          </cell>
          <cell r="AA7446">
            <v>0</v>
          </cell>
          <cell r="AE7446">
            <v>2016.3320000000001</v>
          </cell>
        </row>
        <row r="7447">
          <cell r="C7447">
            <v>49073</v>
          </cell>
          <cell r="D7447">
            <v>19</v>
          </cell>
          <cell r="G7447">
            <v>0</v>
          </cell>
          <cell r="J7447">
            <v>0</v>
          </cell>
          <cell r="K7447">
            <v>0</v>
          </cell>
          <cell r="O7447" t="str">
            <v>0</v>
          </cell>
          <cell r="S7447">
            <v>0</v>
          </cell>
          <cell r="W7447">
            <v>0</v>
          </cell>
          <cell r="Y7447">
            <v>0</v>
          </cell>
          <cell r="AA7447">
            <v>0</v>
          </cell>
          <cell r="AE7447">
            <v>2016.3320000000001</v>
          </cell>
        </row>
        <row r="7448">
          <cell r="C7448">
            <v>49074</v>
          </cell>
          <cell r="D7448">
            <v>19</v>
          </cell>
          <cell r="G7448">
            <v>0</v>
          </cell>
          <cell r="J7448">
            <v>0</v>
          </cell>
          <cell r="K7448">
            <v>0</v>
          </cell>
          <cell r="O7448" t="str">
            <v>0</v>
          </cell>
          <cell r="S7448">
            <v>0</v>
          </cell>
          <cell r="W7448">
            <v>0</v>
          </cell>
          <cell r="Y7448">
            <v>0</v>
          </cell>
          <cell r="AA7448">
            <v>0</v>
          </cell>
          <cell r="AE7448">
            <v>2016.3320000000001</v>
          </cell>
        </row>
        <row r="7449">
          <cell r="C7449">
            <v>49075</v>
          </cell>
          <cell r="D7449">
            <v>19</v>
          </cell>
          <cell r="G7449">
            <v>0</v>
          </cell>
          <cell r="J7449">
            <v>0</v>
          </cell>
          <cell r="K7449">
            <v>0</v>
          </cell>
          <cell r="O7449" t="str">
            <v>0</v>
          </cell>
          <cell r="S7449">
            <v>0</v>
          </cell>
          <cell r="W7449">
            <v>0</v>
          </cell>
          <cell r="Y7449">
            <v>0</v>
          </cell>
          <cell r="AA7449">
            <v>0</v>
          </cell>
          <cell r="AE7449">
            <v>2016.3320000000001</v>
          </cell>
        </row>
        <row r="7450">
          <cell r="C7450">
            <v>49076</v>
          </cell>
          <cell r="D7450">
            <v>19</v>
          </cell>
          <cell r="G7450">
            <v>0</v>
          </cell>
          <cell r="J7450">
            <v>0</v>
          </cell>
          <cell r="K7450">
            <v>0</v>
          </cell>
          <cell r="O7450" t="str">
            <v>0</v>
          </cell>
          <cell r="S7450">
            <v>0</v>
          </cell>
          <cell r="W7450">
            <v>0</v>
          </cell>
          <cell r="Y7450">
            <v>0</v>
          </cell>
          <cell r="AA7450">
            <v>0</v>
          </cell>
          <cell r="AE7450">
            <v>2016.3320000000001</v>
          </cell>
        </row>
        <row r="7451">
          <cell r="C7451">
            <v>49077</v>
          </cell>
          <cell r="D7451">
            <v>19</v>
          </cell>
          <cell r="G7451">
            <v>0</v>
          </cell>
          <cell r="J7451">
            <v>0</v>
          </cell>
          <cell r="K7451">
            <v>0</v>
          </cell>
          <cell r="O7451" t="str">
            <v>0</v>
          </cell>
          <cell r="S7451">
            <v>0</v>
          </cell>
          <cell r="W7451">
            <v>0</v>
          </cell>
          <cell r="Y7451">
            <v>0</v>
          </cell>
          <cell r="AA7451">
            <v>0</v>
          </cell>
          <cell r="AE7451">
            <v>2016.3320000000001</v>
          </cell>
        </row>
        <row r="7452">
          <cell r="C7452">
            <v>49078</v>
          </cell>
          <cell r="D7452">
            <v>19</v>
          </cell>
          <cell r="G7452">
            <v>0</v>
          </cell>
          <cell r="J7452">
            <v>0</v>
          </cell>
          <cell r="K7452">
            <v>0</v>
          </cell>
          <cell r="O7452" t="str">
            <v>0</v>
          </cell>
          <cell r="S7452">
            <v>0</v>
          </cell>
          <cell r="W7452">
            <v>0</v>
          </cell>
          <cell r="Y7452">
            <v>0</v>
          </cell>
          <cell r="AA7452">
            <v>0</v>
          </cell>
          <cell r="AE7452">
            <v>2016.3320000000001</v>
          </cell>
        </row>
        <row r="7453">
          <cell r="C7453">
            <v>49079</v>
          </cell>
          <cell r="D7453">
            <v>20</v>
          </cell>
          <cell r="G7453">
            <v>0</v>
          </cell>
          <cell r="J7453">
            <v>0</v>
          </cell>
          <cell r="K7453">
            <v>0</v>
          </cell>
          <cell r="O7453" t="str">
            <v>0</v>
          </cell>
          <cell r="S7453">
            <v>0</v>
          </cell>
          <cell r="W7453">
            <v>0</v>
          </cell>
          <cell r="Y7453">
            <v>0</v>
          </cell>
          <cell r="AA7453">
            <v>0</v>
          </cell>
          <cell r="AE7453">
            <v>2016.3320000000001</v>
          </cell>
        </row>
        <row r="7454">
          <cell r="C7454">
            <v>49080</v>
          </cell>
          <cell r="D7454">
            <v>20</v>
          </cell>
          <cell r="G7454">
            <v>0</v>
          </cell>
          <cell r="J7454">
            <v>0</v>
          </cell>
          <cell r="K7454">
            <v>0</v>
          </cell>
          <cell r="O7454" t="str">
            <v>0</v>
          </cell>
          <cell r="S7454">
            <v>0</v>
          </cell>
          <cell r="W7454">
            <v>0</v>
          </cell>
          <cell r="Y7454">
            <v>0</v>
          </cell>
          <cell r="AA7454">
            <v>0</v>
          </cell>
          <cell r="AE7454">
            <v>2016.3320000000001</v>
          </cell>
        </row>
        <row r="7455">
          <cell r="C7455">
            <v>49081</v>
          </cell>
          <cell r="D7455">
            <v>20</v>
          </cell>
          <cell r="G7455">
            <v>0</v>
          </cell>
          <cell r="J7455">
            <v>0</v>
          </cell>
          <cell r="K7455">
            <v>0</v>
          </cell>
          <cell r="O7455" t="str">
            <v>0</v>
          </cell>
          <cell r="S7455">
            <v>0</v>
          </cell>
          <cell r="W7455">
            <v>0</v>
          </cell>
          <cell r="Y7455">
            <v>0</v>
          </cell>
          <cell r="AA7455">
            <v>0</v>
          </cell>
          <cell r="AE7455">
            <v>2016.3320000000001</v>
          </cell>
        </row>
        <row r="7456">
          <cell r="C7456">
            <v>49082</v>
          </cell>
          <cell r="D7456">
            <v>20</v>
          </cell>
          <cell r="G7456">
            <v>0</v>
          </cell>
          <cell r="J7456">
            <v>0</v>
          </cell>
          <cell r="K7456">
            <v>0</v>
          </cell>
          <cell r="O7456" t="str">
            <v>0</v>
          </cell>
          <cell r="S7456">
            <v>0</v>
          </cell>
          <cell r="W7456">
            <v>0</v>
          </cell>
          <cell r="Y7456">
            <v>0</v>
          </cell>
          <cell r="AA7456">
            <v>0</v>
          </cell>
          <cell r="AE7456">
            <v>2016.3320000000001</v>
          </cell>
        </row>
        <row r="7457">
          <cell r="C7457">
            <v>49083</v>
          </cell>
          <cell r="D7457">
            <v>20</v>
          </cell>
          <cell r="G7457">
            <v>0</v>
          </cell>
          <cell r="J7457">
            <v>0</v>
          </cell>
          <cell r="K7457">
            <v>0</v>
          </cell>
          <cell r="O7457" t="str">
            <v>0</v>
          </cell>
          <cell r="S7457">
            <v>0</v>
          </cell>
          <cell r="W7457">
            <v>0</v>
          </cell>
          <cell r="Y7457">
            <v>0</v>
          </cell>
          <cell r="AA7457">
            <v>0</v>
          </cell>
          <cell r="AE7457">
            <v>2016.3320000000001</v>
          </cell>
        </row>
        <row r="7458">
          <cell r="C7458">
            <v>49084</v>
          </cell>
          <cell r="D7458">
            <v>20</v>
          </cell>
          <cell r="G7458">
            <v>0</v>
          </cell>
          <cell r="J7458">
            <v>0</v>
          </cell>
          <cell r="K7458">
            <v>0</v>
          </cell>
          <cell r="O7458" t="str">
            <v>0</v>
          </cell>
          <cell r="S7458">
            <v>0</v>
          </cell>
          <cell r="W7458">
            <v>0</v>
          </cell>
          <cell r="Y7458">
            <v>0</v>
          </cell>
          <cell r="AA7458">
            <v>0</v>
          </cell>
          <cell r="AE7458">
            <v>2016.3320000000001</v>
          </cell>
        </row>
        <row r="7459">
          <cell r="C7459">
            <v>49085</v>
          </cell>
          <cell r="D7459">
            <v>20</v>
          </cell>
          <cell r="G7459">
            <v>0</v>
          </cell>
          <cell r="J7459">
            <v>0</v>
          </cell>
          <cell r="K7459">
            <v>0</v>
          </cell>
          <cell r="O7459" t="str">
            <v>0</v>
          </cell>
          <cell r="S7459">
            <v>0</v>
          </cell>
          <cell r="W7459">
            <v>0</v>
          </cell>
          <cell r="Y7459">
            <v>0</v>
          </cell>
          <cell r="AA7459">
            <v>0</v>
          </cell>
          <cell r="AE7459">
            <v>2016.3320000000001</v>
          </cell>
        </row>
        <row r="7460">
          <cell r="C7460">
            <v>49086</v>
          </cell>
          <cell r="D7460">
            <v>21</v>
          </cell>
          <cell r="G7460">
            <v>0</v>
          </cell>
          <cell r="J7460">
            <v>0</v>
          </cell>
          <cell r="K7460">
            <v>0</v>
          </cell>
          <cell r="O7460" t="str">
            <v>0</v>
          </cell>
          <cell r="S7460">
            <v>0</v>
          </cell>
          <cell r="W7460">
            <v>0</v>
          </cell>
          <cell r="Y7460">
            <v>0</v>
          </cell>
          <cell r="AA7460">
            <v>0</v>
          </cell>
          <cell r="AE7460">
            <v>2016.3320000000001</v>
          </cell>
        </row>
        <row r="7461">
          <cell r="C7461">
            <v>49087</v>
          </cell>
          <cell r="D7461">
            <v>21</v>
          </cell>
          <cell r="G7461">
            <v>0</v>
          </cell>
          <cell r="J7461">
            <v>0</v>
          </cell>
          <cell r="K7461">
            <v>0</v>
          </cell>
          <cell r="O7461" t="str">
            <v>0</v>
          </cell>
          <cell r="S7461">
            <v>0</v>
          </cell>
          <cell r="W7461">
            <v>0</v>
          </cell>
          <cell r="Y7461">
            <v>0</v>
          </cell>
          <cell r="AA7461">
            <v>0</v>
          </cell>
          <cell r="AE7461">
            <v>2016.3320000000001</v>
          </cell>
        </row>
        <row r="7462">
          <cell r="C7462">
            <v>49088</v>
          </cell>
          <cell r="D7462">
            <v>21</v>
          </cell>
          <cell r="G7462">
            <v>0</v>
          </cell>
          <cell r="J7462">
            <v>0</v>
          </cell>
          <cell r="K7462">
            <v>0</v>
          </cell>
          <cell r="O7462" t="str">
            <v>0</v>
          </cell>
          <cell r="S7462">
            <v>0</v>
          </cell>
          <cell r="W7462">
            <v>0</v>
          </cell>
          <cell r="Y7462">
            <v>0</v>
          </cell>
          <cell r="AA7462">
            <v>0</v>
          </cell>
          <cell r="AE7462">
            <v>2016.3320000000001</v>
          </cell>
        </row>
        <row r="7463">
          <cell r="C7463">
            <v>49089</v>
          </cell>
          <cell r="D7463">
            <v>21</v>
          </cell>
          <cell r="G7463">
            <v>0</v>
          </cell>
          <cell r="J7463">
            <v>0</v>
          </cell>
          <cell r="K7463">
            <v>0</v>
          </cell>
          <cell r="O7463" t="str">
            <v>0</v>
          </cell>
          <cell r="S7463">
            <v>0</v>
          </cell>
          <cell r="W7463">
            <v>0</v>
          </cell>
          <cell r="Y7463">
            <v>0</v>
          </cell>
          <cell r="AA7463">
            <v>0</v>
          </cell>
          <cell r="AE7463">
            <v>2016.3320000000001</v>
          </cell>
        </row>
        <row r="7464">
          <cell r="C7464">
            <v>49090</v>
          </cell>
          <cell r="D7464">
            <v>21</v>
          </cell>
          <cell r="G7464">
            <v>0</v>
          </cell>
          <cell r="J7464">
            <v>0</v>
          </cell>
          <cell r="K7464">
            <v>0</v>
          </cell>
          <cell r="O7464" t="str">
            <v>0</v>
          </cell>
          <cell r="S7464">
            <v>0</v>
          </cell>
          <cell r="W7464">
            <v>0</v>
          </cell>
          <cell r="Y7464">
            <v>0</v>
          </cell>
          <cell r="AA7464">
            <v>0</v>
          </cell>
          <cell r="AE7464">
            <v>2016.3320000000001</v>
          </cell>
        </row>
        <row r="7465">
          <cell r="C7465">
            <v>49091</v>
          </cell>
          <cell r="D7465">
            <v>21</v>
          </cell>
          <cell r="G7465">
            <v>0</v>
          </cell>
          <cell r="J7465">
            <v>0</v>
          </cell>
          <cell r="K7465">
            <v>0</v>
          </cell>
          <cell r="O7465" t="str">
            <v>0</v>
          </cell>
          <cell r="S7465">
            <v>0</v>
          </cell>
          <cell r="W7465">
            <v>0</v>
          </cell>
          <cell r="Y7465">
            <v>0</v>
          </cell>
          <cell r="AA7465">
            <v>0</v>
          </cell>
          <cell r="AE7465">
            <v>2016.3320000000001</v>
          </cell>
        </row>
        <row r="7466">
          <cell r="C7466">
            <v>49092</v>
          </cell>
          <cell r="D7466">
            <v>21</v>
          </cell>
          <cell r="G7466">
            <v>0</v>
          </cell>
          <cell r="J7466">
            <v>0</v>
          </cell>
          <cell r="K7466">
            <v>0</v>
          </cell>
          <cell r="O7466" t="str">
            <v>0</v>
          </cell>
          <cell r="S7466">
            <v>0</v>
          </cell>
          <cell r="W7466">
            <v>0</v>
          </cell>
          <cell r="Y7466">
            <v>0</v>
          </cell>
          <cell r="AA7466">
            <v>0</v>
          </cell>
        </row>
        <row r="7467">
          <cell r="C7467">
            <v>49093</v>
          </cell>
          <cell r="D7467">
            <v>22</v>
          </cell>
          <cell r="G7467">
            <v>0</v>
          </cell>
          <cell r="J7467">
            <v>0</v>
          </cell>
          <cell r="K7467">
            <v>0</v>
          </cell>
          <cell r="O7467" t="str">
            <v>0</v>
          </cell>
          <cell r="S7467">
            <v>0</v>
          </cell>
          <cell r="W7467">
            <v>0</v>
          </cell>
          <cell r="Y7467">
            <v>0</v>
          </cell>
          <cell r="AA7467">
            <v>0</v>
          </cell>
          <cell r="AE7467">
            <v>2016.3320000000001</v>
          </cell>
        </row>
        <row r="7468">
          <cell r="C7468">
            <v>49094</v>
          </cell>
          <cell r="D7468">
            <v>22</v>
          </cell>
          <cell r="G7468">
            <v>0</v>
          </cell>
          <cell r="J7468">
            <v>0</v>
          </cell>
          <cell r="K7468">
            <v>0</v>
          </cell>
          <cell r="O7468" t="str">
            <v>0</v>
          </cell>
          <cell r="S7468">
            <v>0</v>
          </cell>
          <cell r="W7468">
            <v>0</v>
          </cell>
          <cell r="Y7468">
            <v>0</v>
          </cell>
          <cell r="AA7468">
            <v>0</v>
          </cell>
          <cell r="AE7468">
            <v>2016.3320000000001</v>
          </cell>
        </row>
        <row r="7469">
          <cell r="C7469">
            <v>49095</v>
          </cell>
          <cell r="D7469">
            <v>22</v>
          </cell>
          <cell r="G7469">
            <v>0</v>
          </cell>
          <cell r="J7469">
            <v>0</v>
          </cell>
          <cell r="K7469">
            <v>0</v>
          </cell>
          <cell r="O7469" t="str">
            <v>0</v>
          </cell>
          <cell r="S7469">
            <v>0</v>
          </cell>
          <cell r="W7469">
            <v>0</v>
          </cell>
          <cell r="Y7469">
            <v>0</v>
          </cell>
          <cell r="AA7469">
            <v>0</v>
          </cell>
          <cell r="AE7469">
            <v>2016.3320000000001</v>
          </cell>
        </row>
        <row r="7470">
          <cell r="C7470">
            <v>49096</v>
          </cell>
          <cell r="D7470">
            <v>22</v>
          </cell>
          <cell r="G7470">
            <v>0</v>
          </cell>
          <cell r="J7470">
            <v>0</v>
          </cell>
          <cell r="K7470">
            <v>0</v>
          </cell>
          <cell r="O7470" t="str">
            <v>0</v>
          </cell>
          <cell r="S7470">
            <v>0</v>
          </cell>
          <cell r="W7470">
            <v>0</v>
          </cell>
          <cell r="Y7470">
            <v>0</v>
          </cell>
          <cell r="AA7470">
            <v>0</v>
          </cell>
          <cell r="AE7470">
            <v>2016.3320000000001</v>
          </cell>
        </row>
        <row r="7471">
          <cell r="C7471">
            <v>49097</v>
          </cell>
          <cell r="D7471">
            <v>22</v>
          </cell>
          <cell r="G7471">
            <v>0</v>
          </cell>
          <cell r="J7471">
            <v>0</v>
          </cell>
          <cell r="K7471">
            <v>0</v>
          </cell>
          <cell r="O7471" t="str">
            <v>0</v>
          </cell>
          <cell r="S7471">
            <v>0</v>
          </cell>
          <cell r="W7471">
            <v>0</v>
          </cell>
          <cell r="Y7471">
            <v>0</v>
          </cell>
          <cell r="AA7471">
            <v>0</v>
          </cell>
          <cell r="AE7471">
            <v>2016.3320000000001</v>
          </cell>
        </row>
        <row r="7472">
          <cell r="C7472">
            <v>49098</v>
          </cell>
          <cell r="D7472">
            <v>22</v>
          </cell>
          <cell r="G7472">
            <v>0</v>
          </cell>
          <cell r="J7472">
            <v>0</v>
          </cell>
          <cell r="K7472">
            <v>0</v>
          </cell>
          <cell r="O7472" t="str">
            <v>0</v>
          </cell>
          <cell r="S7472">
            <v>0</v>
          </cell>
          <cell r="W7472">
            <v>0</v>
          </cell>
          <cell r="Y7472">
            <v>0</v>
          </cell>
          <cell r="AA7472">
            <v>0</v>
          </cell>
          <cell r="AE7472">
            <v>2016.3320000000001</v>
          </cell>
        </row>
        <row r="7473">
          <cell r="C7473">
            <v>49099</v>
          </cell>
          <cell r="D7473">
            <v>22</v>
          </cell>
          <cell r="G7473">
            <v>0</v>
          </cell>
          <cell r="J7473">
            <v>0</v>
          </cell>
          <cell r="K7473">
            <v>0</v>
          </cell>
          <cell r="O7473" t="str">
            <v>0</v>
          </cell>
          <cell r="S7473">
            <v>0</v>
          </cell>
          <cell r="W7473">
            <v>0</v>
          </cell>
          <cell r="Y7473">
            <v>0</v>
          </cell>
          <cell r="AA7473">
            <v>0</v>
          </cell>
          <cell r="AE7473">
            <v>2016.3320000000001</v>
          </cell>
        </row>
        <row r="7474">
          <cell r="C7474">
            <v>49100</v>
          </cell>
          <cell r="D7474">
            <v>23</v>
          </cell>
          <cell r="G7474">
            <v>0</v>
          </cell>
          <cell r="J7474">
            <v>0</v>
          </cell>
          <cell r="K7474">
            <v>0</v>
          </cell>
          <cell r="O7474" t="str">
            <v>0</v>
          </cell>
          <cell r="S7474">
            <v>0</v>
          </cell>
          <cell r="W7474">
            <v>0</v>
          </cell>
          <cell r="Y7474">
            <v>0</v>
          </cell>
          <cell r="AA7474">
            <v>0</v>
          </cell>
          <cell r="AE7474">
            <v>2016.3320000000001</v>
          </cell>
        </row>
        <row r="7475">
          <cell r="C7475">
            <v>49101</v>
          </cell>
          <cell r="D7475">
            <v>23</v>
          </cell>
          <cell r="G7475">
            <v>0</v>
          </cell>
          <cell r="J7475">
            <v>0</v>
          </cell>
          <cell r="K7475">
            <v>0</v>
          </cell>
          <cell r="O7475" t="str">
            <v>0</v>
          </cell>
          <cell r="S7475">
            <v>0</v>
          </cell>
          <cell r="W7475">
            <v>0</v>
          </cell>
          <cell r="Y7475">
            <v>0</v>
          </cell>
          <cell r="AA7475">
            <v>0</v>
          </cell>
          <cell r="AE7475">
            <v>2016.3320000000001</v>
          </cell>
        </row>
        <row r="7476">
          <cell r="C7476">
            <v>49102</v>
          </cell>
          <cell r="D7476">
            <v>23</v>
          </cell>
          <cell r="G7476">
            <v>0</v>
          </cell>
          <cell r="J7476">
            <v>0</v>
          </cell>
          <cell r="K7476">
            <v>0</v>
          </cell>
          <cell r="O7476" t="str">
            <v>0</v>
          </cell>
          <cell r="S7476">
            <v>0</v>
          </cell>
          <cell r="W7476">
            <v>0</v>
          </cell>
          <cell r="Y7476">
            <v>0</v>
          </cell>
          <cell r="AA7476">
            <v>0</v>
          </cell>
          <cell r="AE7476">
            <v>2016.3320000000001</v>
          </cell>
        </row>
        <row r="7477">
          <cell r="C7477">
            <v>49103</v>
          </cell>
          <cell r="D7477">
            <v>23</v>
          </cell>
          <cell r="G7477">
            <v>0</v>
          </cell>
          <cell r="J7477">
            <v>0</v>
          </cell>
          <cell r="K7477">
            <v>0</v>
          </cell>
          <cell r="O7477" t="str">
            <v>0</v>
          </cell>
          <cell r="S7477">
            <v>0</v>
          </cell>
          <cell r="W7477">
            <v>0</v>
          </cell>
          <cell r="Y7477">
            <v>0</v>
          </cell>
          <cell r="AA7477">
            <v>0</v>
          </cell>
          <cell r="AE7477">
            <v>2016.3320000000001</v>
          </cell>
        </row>
        <row r="7478">
          <cell r="C7478">
            <v>49104</v>
          </cell>
          <cell r="D7478">
            <v>23</v>
          </cell>
          <cell r="G7478">
            <v>0</v>
          </cell>
          <cell r="J7478">
            <v>0</v>
          </cell>
          <cell r="K7478">
            <v>0</v>
          </cell>
          <cell r="O7478" t="str">
            <v>0</v>
          </cell>
          <cell r="S7478">
            <v>0</v>
          </cell>
          <cell r="W7478">
            <v>0</v>
          </cell>
          <cell r="Y7478">
            <v>0</v>
          </cell>
          <cell r="AA7478">
            <v>0</v>
          </cell>
          <cell r="AE7478">
            <v>2016.3320000000001</v>
          </cell>
        </row>
        <row r="7479">
          <cell r="C7479">
            <v>49105</v>
          </cell>
          <cell r="D7479">
            <v>23</v>
          </cell>
          <cell r="G7479">
            <v>0</v>
          </cell>
          <cell r="J7479">
            <v>0</v>
          </cell>
          <cell r="K7479">
            <v>0</v>
          </cell>
          <cell r="O7479" t="str">
            <v>0</v>
          </cell>
          <cell r="S7479">
            <v>0</v>
          </cell>
          <cell r="W7479">
            <v>0</v>
          </cell>
          <cell r="Y7479">
            <v>0</v>
          </cell>
          <cell r="AA7479">
            <v>0</v>
          </cell>
          <cell r="AE7479">
            <v>2016.3320000000001</v>
          </cell>
        </row>
        <row r="7480">
          <cell r="C7480">
            <v>49106</v>
          </cell>
          <cell r="D7480">
            <v>23</v>
          </cell>
          <cell r="G7480">
            <v>0</v>
          </cell>
          <cell r="J7480">
            <v>0</v>
          </cell>
          <cell r="K7480">
            <v>0</v>
          </cell>
          <cell r="O7480" t="str">
            <v>0</v>
          </cell>
          <cell r="S7480">
            <v>0</v>
          </cell>
          <cell r="W7480">
            <v>0</v>
          </cell>
          <cell r="Y7480">
            <v>0</v>
          </cell>
          <cell r="AA7480">
            <v>0</v>
          </cell>
          <cell r="AE7480">
            <v>2016.3320000000001</v>
          </cell>
        </row>
        <row r="7481">
          <cell r="C7481">
            <v>49107</v>
          </cell>
          <cell r="D7481">
            <v>24</v>
          </cell>
          <cell r="G7481">
            <v>0</v>
          </cell>
          <cell r="J7481">
            <v>0</v>
          </cell>
          <cell r="K7481">
            <v>0</v>
          </cell>
          <cell r="O7481" t="str">
            <v>0</v>
          </cell>
          <cell r="S7481">
            <v>0</v>
          </cell>
          <cell r="W7481">
            <v>0</v>
          </cell>
          <cell r="Y7481">
            <v>0</v>
          </cell>
          <cell r="AA7481">
            <v>0</v>
          </cell>
          <cell r="AE7481">
            <v>2016.3320000000001</v>
          </cell>
        </row>
        <row r="7482">
          <cell r="C7482">
            <v>49108</v>
          </cell>
          <cell r="D7482">
            <v>24</v>
          </cell>
          <cell r="G7482">
            <v>0</v>
          </cell>
          <cell r="J7482">
            <v>0</v>
          </cell>
          <cell r="K7482">
            <v>0</v>
          </cell>
          <cell r="O7482" t="str">
            <v>0</v>
          </cell>
          <cell r="S7482">
            <v>0</v>
          </cell>
          <cell r="W7482">
            <v>0</v>
          </cell>
          <cell r="Y7482">
            <v>0</v>
          </cell>
          <cell r="AA7482">
            <v>0</v>
          </cell>
          <cell r="AE7482">
            <v>2016.3320000000001</v>
          </cell>
        </row>
        <row r="7483">
          <cell r="C7483">
            <v>49109</v>
          </cell>
          <cell r="D7483">
            <v>24</v>
          </cell>
          <cell r="G7483">
            <v>0</v>
          </cell>
          <cell r="J7483">
            <v>0</v>
          </cell>
          <cell r="K7483">
            <v>0</v>
          </cell>
          <cell r="O7483" t="str">
            <v>0</v>
          </cell>
          <cell r="S7483">
            <v>0</v>
          </cell>
          <cell r="W7483">
            <v>0</v>
          </cell>
          <cell r="Y7483">
            <v>0</v>
          </cell>
          <cell r="AA7483">
            <v>0</v>
          </cell>
          <cell r="AE7483">
            <v>2016.3320000000001</v>
          </cell>
        </row>
        <row r="7484">
          <cell r="C7484">
            <v>49110</v>
          </cell>
          <cell r="D7484">
            <v>24</v>
          </cell>
          <cell r="G7484">
            <v>0</v>
          </cell>
          <cell r="J7484">
            <v>0</v>
          </cell>
          <cell r="K7484">
            <v>0</v>
          </cell>
          <cell r="O7484" t="str">
            <v>0</v>
          </cell>
          <cell r="S7484">
            <v>0</v>
          </cell>
          <cell r="W7484">
            <v>0</v>
          </cell>
          <cell r="Y7484">
            <v>0</v>
          </cell>
          <cell r="AA7484">
            <v>0</v>
          </cell>
          <cell r="AE7484">
            <v>2016.3320000000001</v>
          </cell>
        </row>
        <row r="7485">
          <cell r="C7485">
            <v>49111</v>
          </cell>
          <cell r="D7485">
            <v>24</v>
          </cell>
          <cell r="G7485">
            <v>0</v>
          </cell>
          <cell r="J7485">
            <v>0</v>
          </cell>
          <cell r="K7485">
            <v>0</v>
          </cell>
          <cell r="O7485" t="str">
            <v>0</v>
          </cell>
          <cell r="S7485">
            <v>0</v>
          </cell>
          <cell r="W7485">
            <v>0</v>
          </cell>
          <cell r="Y7485">
            <v>0</v>
          </cell>
          <cell r="AA7485">
            <v>0</v>
          </cell>
          <cell r="AE7485">
            <v>2016.3320000000001</v>
          </cell>
        </row>
        <row r="7486">
          <cell r="C7486">
            <v>49112</v>
          </cell>
          <cell r="D7486">
            <v>24</v>
          </cell>
          <cell r="G7486">
            <v>0</v>
          </cell>
          <cell r="J7486">
            <v>0</v>
          </cell>
          <cell r="K7486">
            <v>0</v>
          </cell>
          <cell r="O7486" t="str">
            <v>0</v>
          </cell>
          <cell r="S7486">
            <v>0</v>
          </cell>
          <cell r="W7486">
            <v>0</v>
          </cell>
          <cell r="Y7486">
            <v>0</v>
          </cell>
          <cell r="AA7486">
            <v>0</v>
          </cell>
          <cell r="AE7486">
            <v>2016.3320000000001</v>
          </cell>
        </row>
        <row r="7487">
          <cell r="C7487">
            <v>49113</v>
          </cell>
          <cell r="D7487">
            <v>24</v>
          </cell>
          <cell r="G7487">
            <v>0</v>
          </cell>
          <cell r="J7487">
            <v>0</v>
          </cell>
          <cell r="K7487">
            <v>0</v>
          </cell>
          <cell r="O7487" t="str">
            <v>0</v>
          </cell>
          <cell r="S7487">
            <v>0</v>
          </cell>
          <cell r="W7487">
            <v>0</v>
          </cell>
          <cell r="Y7487">
            <v>0</v>
          </cell>
          <cell r="AA7487">
            <v>0</v>
          </cell>
          <cell r="AE7487">
            <v>2016.3320000000001</v>
          </cell>
        </row>
        <row r="7488">
          <cell r="C7488">
            <v>49114</v>
          </cell>
          <cell r="D7488">
            <v>25</v>
          </cell>
          <cell r="G7488">
            <v>0</v>
          </cell>
          <cell r="J7488">
            <v>0</v>
          </cell>
          <cell r="K7488">
            <v>0</v>
          </cell>
          <cell r="O7488" t="str">
            <v>0</v>
          </cell>
          <cell r="S7488">
            <v>0</v>
          </cell>
          <cell r="W7488">
            <v>0</v>
          </cell>
          <cell r="Y7488">
            <v>0</v>
          </cell>
          <cell r="AA7488">
            <v>0</v>
          </cell>
          <cell r="AE7488">
            <v>2016.3320000000001</v>
          </cell>
        </row>
        <row r="7489">
          <cell r="C7489">
            <v>49115</v>
          </cell>
          <cell r="D7489">
            <v>25</v>
          </cell>
          <cell r="G7489">
            <v>0</v>
          </cell>
          <cell r="J7489">
            <v>0</v>
          </cell>
          <cell r="K7489">
            <v>0</v>
          </cell>
          <cell r="O7489" t="str">
            <v>0</v>
          </cell>
          <cell r="S7489">
            <v>0</v>
          </cell>
          <cell r="W7489">
            <v>0</v>
          </cell>
          <cell r="Y7489">
            <v>0</v>
          </cell>
          <cell r="AA7489">
            <v>0</v>
          </cell>
          <cell r="AE7489">
            <v>2016.3320000000001</v>
          </cell>
        </row>
        <row r="7490">
          <cell r="C7490">
            <v>49116</v>
          </cell>
          <cell r="D7490">
            <v>25</v>
          </cell>
          <cell r="G7490">
            <v>0</v>
          </cell>
          <cell r="J7490">
            <v>0</v>
          </cell>
          <cell r="K7490">
            <v>0</v>
          </cell>
          <cell r="O7490" t="str">
            <v>0</v>
          </cell>
          <cell r="S7490">
            <v>0</v>
          </cell>
          <cell r="W7490">
            <v>0</v>
          </cell>
          <cell r="Y7490">
            <v>0</v>
          </cell>
          <cell r="AA7490">
            <v>0</v>
          </cell>
          <cell r="AE7490">
            <v>2016.3320000000001</v>
          </cell>
        </row>
        <row r="7491">
          <cell r="C7491">
            <v>49117</v>
          </cell>
          <cell r="D7491">
            <v>25</v>
          </cell>
          <cell r="G7491">
            <v>0</v>
          </cell>
          <cell r="J7491">
            <v>0</v>
          </cell>
          <cell r="K7491">
            <v>0</v>
          </cell>
          <cell r="O7491" t="str">
            <v>0</v>
          </cell>
          <cell r="S7491">
            <v>0</v>
          </cell>
          <cell r="W7491">
            <v>0</v>
          </cell>
          <cell r="Y7491">
            <v>0</v>
          </cell>
          <cell r="AA7491">
            <v>0</v>
          </cell>
          <cell r="AE7491">
            <v>2016.3320000000001</v>
          </cell>
        </row>
        <row r="7492">
          <cell r="C7492">
            <v>49118</v>
          </cell>
          <cell r="D7492">
            <v>25</v>
          </cell>
          <cell r="G7492">
            <v>0</v>
          </cell>
          <cell r="J7492">
            <v>0</v>
          </cell>
          <cell r="K7492">
            <v>0</v>
          </cell>
          <cell r="O7492" t="str">
            <v>0</v>
          </cell>
          <cell r="S7492">
            <v>0</v>
          </cell>
          <cell r="W7492">
            <v>0</v>
          </cell>
          <cell r="Y7492">
            <v>0</v>
          </cell>
          <cell r="AA7492">
            <v>0</v>
          </cell>
          <cell r="AE7492">
            <v>2016.3320000000001</v>
          </cell>
        </row>
        <row r="7493">
          <cell r="C7493">
            <v>49119</v>
          </cell>
          <cell r="D7493">
            <v>25</v>
          </cell>
          <cell r="G7493">
            <v>0</v>
          </cell>
          <cell r="J7493">
            <v>0</v>
          </cell>
          <cell r="K7493">
            <v>0</v>
          </cell>
          <cell r="O7493" t="str">
            <v>0</v>
          </cell>
          <cell r="S7493">
            <v>0</v>
          </cell>
          <cell r="W7493">
            <v>0</v>
          </cell>
          <cell r="Y7493">
            <v>0</v>
          </cell>
          <cell r="AA7493">
            <v>0</v>
          </cell>
          <cell r="AE7493">
            <v>2016.3320000000001</v>
          </cell>
        </row>
        <row r="7494">
          <cell r="C7494">
            <v>49120</v>
          </cell>
          <cell r="D7494">
            <v>25</v>
          </cell>
          <cell r="G7494">
            <v>0</v>
          </cell>
          <cell r="J7494">
            <v>0</v>
          </cell>
          <cell r="K7494">
            <v>0</v>
          </cell>
          <cell r="O7494" t="str">
            <v>0</v>
          </cell>
          <cell r="S7494">
            <v>0</v>
          </cell>
          <cell r="W7494">
            <v>0</v>
          </cell>
          <cell r="Y7494">
            <v>0</v>
          </cell>
          <cell r="AA7494">
            <v>0</v>
          </cell>
          <cell r="AE7494">
            <v>2016.3320000000001</v>
          </cell>
        </row>
        <row r="7495">
          <cell r="C7495">
            <v>49121</v>
          </cell>
          <cell r="D7495">
            <v>26</v>
          </cell>
          <cell r="G7495">
            <v>0</v>
          </cell>
          <cell r="J7495">
            <v>0</v>
          </cell>
          <cell r="K7495">
            <v>0</v>
          </cell>
          <cell r="O7495" t="str">
            <v>0</v>
          </cell>
          <cell r="S7495">
            <v>0</v>
          </cell>
          <cell r="W7495">
            <v>0</v>
          </cell>
          <cell r="Y7495">
            <v>0</v>
          </cell>
          <cell r="AA7495">
            <v>0</v>
          </cell>
          <cell r="AE7495">
            <v>2016.3320000000001</v>
          </cell>
        </row>
        <row r="7496">
          <cell r="C7496">
            <v>49122</v>
          </cell>
          <cell r="D7496">
            <v>26</v>
          </cell>
          <cell r="G7496">
            <v>0</v>
          </cell>
          <cell r="J7496">
            <v>0</v>
          </cell>
          <cell r="K7496">
            <v>0</v>
          </cell>
          <cell r="O7496" t="str">
            <v>0</v>
          </cell>
          <cell r="S7496">
            <v>0</v>
          </cell>
          <cell r="W7496">
            <v>0</v>
          </cell>
          <cell r="Y7496">
            <v>0</v>
          </cell>
          <cell r="AA7496">
            <v>0</v>
          </cell>
          <cell r="AE7496">
            <v>2016.3320000000001</v>
          </cell>
        </row>
        <row r="7497">
          <cell r="C7497">
            <v>49123</v>
          </cell>
          <cell r="D7497">
            <v>26</v>
          </cell>
          <cell r="G7497">
            <v>0</v>
          </cell>
          <cell r="J7497">
            <v>0</v>
          </cell>
          <cell r="K7497">
            <v>0</v>
          </cell>
          <cell r="O7497" t="str">
            <v>0</v>
          </cell>
          <cell r="S7497">
            <v>0</v>
          </cell>
          <cell r="W7497">
            <v>0</v>
          </cell>
          <cell r="Y7497">
            <v>0</v>
          </cell>
          <cell r="AA7497">
            <v>0</v>
          </cell>
        </row>
        <row r="7498">
          <cell r="C7498">
            <v>49124</v>
          </cell>
          <cell r="D7498">
            <v>26</v>
          </cell>
          <cell r="G7498">
            <v>0</v>
          </cell>
          <cell r="J7498">
            <v>0</v>
          </cell>
          <cell r="K7498">
            <v>0</v>
          </cell>
          <cell r="O7498" t="str">
            <v>0</v>
          </cell>
          <cell r="S7498">
            <v>0</v>
          </cell>
          <cell r="W7498">
            <v>0</v>
          </cell>
          <cell r="Y7498">
            <v>0</v>
          </cell>
          <cell r="AA7498">
            <v>0</v>
          </cell>
          <cell r="AE7498">
            <v>2016.3320000000001</v>
          </cell>
        </row>
        <row r="7499">
          <cell r="C7499">
            <v>49125</v>
          </cell>
          <cell r="D7499">
            <v>26</v>
          </cell>
          <cell r="G7499">
            <v>0</v>
          </cell>
          <cell r="J7499">
            <v>0</v>
          </cell>
          <cell r="K7499">
            <v>0</v>
          </cell>
          <cell r="O7499" t="str">
            <v>0</v>
          </cell>
          <cell r="S7499">
            <v>0</v>
          </cell>
          <cell r="W7499">
            <v>0</v>
          </cell>
          <cell r="Y7499">
            <v>0</v>
          </cell>
          <cell r="AA7499">
            <v>0</v>
          </cell>
          <cell r="AE7499">
            <v>2016.3320000000001</v>
          </cell>
        </row>
        <row r="7500">
          <cell r="C7500">
            <v>49126</v>
          </cell>
          <cell r="D7500">
            <v>26</v>
          </cell>
          <cell r="G7500">
            <v>0</v>
          </cell>
          <cell r="J7500">
            <v>0</v>
          </cell>
          <cell r="K7500">
            <v>0</v>
          </cell>
          <cell r="O7500" t="str">
            <v>0</v>
          </cell>
          <cell r="S7500">
            <v>0</v>
          </cell>
          <cell r="W7500">
            <v>0</v>
          </cell>
          <cell r="Y7500">
            <v>0</v>
          </cell>
          <cell r="AA7500">
            <v>0</v>
          </cell>
          <cell r="AE7500">
            <v>2016.3320000000001</v>
          </cell>
        </row>
        <row r="7501">
          <cell r="C7501">
            <v>49127</v>
          </cell>
          <cell r="D7501">
            <v>26</v>
          </cell>
          <cell r="G7501">
            <v>0</v>
          </cell>
          <cell r="J7501">
            <v>0</v>
          </cell>
          <cell r="K7501">
            <v>0</v>
          </cell>
          <cell r="O7501" t="str">
            <v>0</v>
          </cell>
          <cell r="S7501">
            <v>0</v>
          </cell>
          <cell r="W7501">
            <v>0</v>
          </cell>
          <cell r="Y7501">
            <v>0</v>
          </cell>
          <cell r="AA7501">
            <v>0</v>
          </cell>
          <cell r="AE7501">
            <v>2016.3320000000001</v>
          </cell>
        </row>
        <row r="7502">
          <cell r="C7502">
            <v>49128</v>
          </cell>
          <cell r="D7502">
            <v>27</v>
          </cell>
          <cell r="G7502">
            <v>0</v>
          </cell>
          <cell r="J7502">
            <v>0</v>
          </cell>
          <cell r="K7502">
            <v>0</v>
          </cell>
          <cell r="O7502" t="str">
            <v>0</v>
          </cell>
          <cell r="S7502">
            <v>0</v>
          </cell>
          <cell r="W7502">
            <v>0</v>
          </cell>
          <cell r="Y7502">
            <v>0</v>
          </cell>
          <cell r="AA7502">
            <v>0</v>
          </cell>
          <cell r="AE7502">
            <v>2016.3320000000001</v>
          </cell>
        </row>
        <row r="7503">
          <cell r="C7503">
            <v>49129</v>
          </cell>
          <cell r="D7503">
            <v>27</v>
          </cell>
          <cell r="G7503">
            <v>0</v>
          </cell>
          <cell r="J7503">
            <v>0</v>
          </cell>
          <cell r="K7503">
            <v>0</v>
          </cell>
          <cell r="O7503" t="str">
            <v>0</v>
          </cell>
          <cell r="S7503">
            <v>0</v>
          </cell>
          <cell r="W7503">
            <v>0</v>
          </cell>
          <cell r="Y7503">
            <v>0</v>
          </cell>
          <cell r="AA7503">
            <v>0</v>
          </cell>
          <cell r="AE7503">
            <v>2016.3320000000001</v>
          </cell>
        </row>
        <row r="7504">
          <cell r="C7504">
            <v>49130</v>
          </cell>
          <cell r="D7504">
            <v>27</v>
          </cell>
          <cell r="G7504">
            <v>0</v>
          </cell>
          <cell r="J7504">
            <v>0</v>
          </cell>
          <cell r="K7504">
            <v>0</v>
          </cell>
          <cell r="O7504" t="str">
            <v>0</v>
          </cell>
          <cell r="S7504">
            <v>0</v>
          </cell>
          <cell r="W7504">
            <v>0</v>
          </cell>
          <cell r="Y7504">
            <v>0</v>
          </cell>
          <cell r="AA7504">
            <v>0</v>
          </cell>
          <cell r="AE7504">
            <v>2016.3320000000001</v>
          </cell>
        </row>
        <row r="7505">
          <cell r="C7505">
            <v>49131</v>
          </cell>
          <cell r="D7505">
            <v>27</v>
          </cell>
          <cell r="G7505">
            <v>0</v>
          </cell>
          <cell r="J7505">
            <v>0</v>
          </cell>
          <cell r="K7505">
            <v>0</v>
          </cell>
          <cell r="O7505" t="str">
            <v>0</v>
          </cell>
          <cell r="S7505">
            <v>0</v>
          </cell>
          <cell r="W7505">
            <v>0</v>
          </cell>
          <cell r="Y7505">
            <v>0</v>
          </cell>
          <cell r="AA7505">
            <v>0</v>
          </cell>
          <cell r="AE7505">
            <v>2016.3320000000001</v>
          </cell>
        </row>
        <row r="7506">
          <cell r="C7506">
            <v>49132</v>
          </cell>
          <cell r="D7506">
            <v>27</v>
          </cell>
          <cell r="G7506">
            <v>0</v>
          </cell>
          <cell r="J7506">
            <v>0</v>
          </cell>
          <cell r="K7506">
            <v>0</v>
          </cell>
          <cell r="O7506" t="str">
            <v>0</v>
          </cell>
          <cell r="S7506">
            <v>0</v>
          </cell>
          <cell r="W7506">
            <v>0</v>
          </cell>
          <cell r="Y7506">
            <v>0</v>
          </cell>
          <cell r="AA7506">
            <v>0</v>
          </cell>
          <cell r="AE7506">
            <v>2016.3320000000001</v>
          </cell>
        </row>
        <row r="7507">
          <cell r="C7507">
            <v>49133</v>
          </cell>
          <cell r="D7507">
            <v>27</v>
          </cell>
          <cell r="G7507">
            <v>0</v>
          </cell>
          <cell r="J7507">
            <v>0</v>
          </cell>
          <cell r="K7507">
            <v>0</v>
          </cell>
          <cell r="O7507" t="str">
            <v>0</v>
          </cell>
          <cell r="S7507">
            <v>0</v>
          </cell>
          <cell r="W7507">
            <v>0</v>
          </cell>
          <cell r="Y7507">
            <v>0</v>
          </cell>
          <cell r="AA7507">
            <v>0</v>
          </cell>
          <cell r="AE7507">
            <v>2016.3320000000001</v>
          </cell>
        </row>
        <row r="7508">
          <cell r="C7508">
            <v>49134</v>
          </cell>
          <cell r="D7508">
            <v>27</v>
          </cell>
          <cell r="G7508">
            <v>0</v>
          </cell>
          <cell r="J7508">
            <v>0</v>
          </cell>
          <cell r="K7508">
            <v>0</v>
          </cell>
          <cell r="O7508" t="str">
            <v>0</v>
          </cell>
          <cell r="S7508">
            <v>0</v>
          </cell>
          <cell r="W7508">
            <v>0</v>
          </cell>
          <cell r="Y7508">
            <v>0</v>
          </cell>
          <cell r="AA7508">
            <v>0</v>
          </cell>
          <cell r="AE7508">
            <v>2016.3320000000001</v>
          </cell>
        </row>
        <row r="7509">
          <cell r="C7509">
            <v>49135</v>
          </cell>
          <cell r="D7509">
            <v>28</v>
          </cell>
          <cell r="G7509">
            <v>0</v>
          </cell>
          <cell r="J7509">
            <v>0</v>
          </cell>
          <cell r="K7509">
            <v>0</v>
          </cell>
          <cell r="O7509" t="str">
            <v>0</v>
          </cell>
          <cell r="S7509">
            <v>0</v>
          </cell>
          <cell r="W7509">
            <v>0</v>
          </cell>
          <cell r="Y7509">
            <v>0</v>
          </cell>
          <cell r="AA7509">
            <v>0</v>
          </cell>
          <cell r="AE7509">
            <v>2016.3320000000001</v>
          </cell>
        </row>
        <row r="7510">
          <cell r="C7510">
            <v>49136</v>
          </cell>
          <cell r="D7510">
            <v>28</v>
          </cell>
          <cell r="G7510">
            <v>0</v>
          </cell>
          <cell r="J7510">
            <v>0</v>
          </cell>
          <cell r="K7510">
            <v>0</v>
          </cell>
          <cell r="O7510" t="str">
            <v>0</v>
          </cell>
          <cell r="S7510">
            <v>0</v>
          </cell>
          <cell r="W7510">
            <v>0</v>
          </cell>
          <cell r="Y7510">
            <v>0</v>
          </cell>
          <cell r="AA7510">
            <v>0</v>
          </cell>
          <cell r="AE7510">
            <v>2016.3320000000001</v>
          </cell>
        </row>
        <row r="7511">
          <cell r="C7511">
            <v>49137</v>
          </cell>
          <cell r="D7511">
            <v>28</v>
          </cell>
          <cell r="G7511">
            <v>0</v>
          </cell>
          <cell r="J7511">
            <v>0</v>
          </cell>
          <cell r="K7511">
            <v>0</v>
          </cell>
          <cell r="O7511" t="str">
            <v>0</v>
          </cell>
          <cell r="S7511">
            <v>0</v>
          </cell>
          <cell r="W7511">
            <v>0</v>
          </cell>
          <cell r="Y7511">
            <v>0</v>
          </cell>
          <cell r="AA7511">
            <v>0</v>
          </cell>
          <cell r="AE7511">
            <v>2016.3320000000001</v>
          </cell>
        </row>
        <row r="7512">
          <cell r="C7512">
            <v>49138</v>
          </cell>
          <cell r="D7512">
            <v>28</v>
          </cell>
          <cell r="G7512">
            <v>0</v>
          </cell>
          <cell r="J7512">
            <v>0</v>
          </cell>
          <cell r="K7512">
            <v>0</v>
          </cell>
          <cell r="O7512" t="str">
            <v>0</v>
          </cell>
          <cell r="S7512">
            <v>0</v>
          </cell>
          <cell r="W7512">
            <v>0</v>
          </cell>
          <cell r="Y7512">
            <v>0</v>
          </cell>
          <cell r="AA7512">
            <v>0</v>
          </cell>
          <cell r="AE7512">
            <v>2016.3320000000001</v>
          </cell>
        </row>
        <row r="7513">
          <cell r="C7513">
            <v>49139</v>
          </cell>
          <cell r="D7513">
            <v>28</v>
          </cell>
          <cell r="G7513">
            <v>0</v>
          </cell>
          <cell r="J7513">
            <v>0</v>
          </cell>
          <cell r="K7513">
            <v>0</v>
          </cell>
          <cell r="O7513" t="str">
            <v>0</v>
          </cell>
          <cell r="S7513">
            <v>0</v>
          </cell>
          <cell r="W7513">
            <v>0</v>
          </cell>
          <cell r="Y7513">
            <v>0</v>
          </cell>
          <cell r="AA7513">
            <v>0</v>
          </cell>
          <cell r="AE7513">
            <v>2016.3320000000001</v>
          </cell>
        </row>
        <row r="7514">
          <cell r="C7514">
            <v>49140</v>
          </cell>
          <cell r="D7514">
            <v>28</v>
          </cell>
          <cell r="G7514">
            <v>0</v>
          </cell>
          <cell r="J7514">
            <v>0</v>
          </cell>
          <cell r="K7514">
            <v>0</v>
          </cell>
          <cell r="O7514" t="str">
            <v>0</v>
          </cell>
          <cell r="S7514">
            <v>0</v>
          </cell>
          <cell r="W7514">
            <v>0</v>
          </cell>
          <cell r="Y7514">
            <v>0</v>
          </cell>
          <cell r="AA7514">
            <v>0</v>
          </cell>
          <cell r="AE7514">
            <v>2016.3320000000001</v>
          </cell>
        </row>
        <row r="7515">
          <cell r="C7515">
            <v>49141</v>
          </cell>
          <cell r="D7515">
            <v>28</v>
          </cell>
          <cell r="G7515">
            <v>0</v>
          </cell>
          <cell r="J7515">
            <v>0</v>
          </cell>
          <cell r="K7515">
            <v>0</v>
          </cell>
          <cell r="O7515" t="str">
            <v>0</v>
          </cell>
          <cell r="S7515">
            <v>0</v>
          </cell>
          <cell r="W7515">
            <v>0</v>
          </cell>
          <cell r="Y7515">
            <v>0</v>
          </cell>
          <cell r="AA7515">
            <v>0</v>
          </cell>
          <cell r="AE7515">
            <v>2016.3320000000001</v>
          </cell>
        </row>
        <row r="7516">
          <cell r="C7516">
            <v>49142</v>
          </cell>
          <cell r="D7516">
            <v>29</v>
          </cell>
          <cell r="G7516">
            <v>0</v>
          </cell>
          <cell r="J7516">
            <v>0</v>
          </cell>
          <cell r="K7516">
            <v>0</v>
          </cell>
          <cell r="O7516" t="str">
            <v>0</v>
          </cell>
          <cell r="S7516">
            <v>0</v>
          </cell>
          <cell r="W7516">
            <v>0</v>
          </cell>
          <cell r="Y7516">
            <v>0</v>
          </cell>
          <cell r="AA7516">
            <v>0</v>
          </cell>
          <cell r="AE7516">
            <v>2016.3320000000001</v>
          </cell>
        </row>
        <row r="7517">
          <cell r="C7517">
            <v>49143</v>
          </cell>
          <cell r="D7517">
            <v>29</v>
          </cell>
          <cell r="G7517">
            <v>0</v>
          </cell>
          <cell r="J7517">
            <v>0</v>
          </cell>
          <cell r="K7517">
            <v>0</v>
          </cell>
          <cell r="O7517" t="str">
            <v>0</v>
          </cell>
          <cell r="S7517">
            <v>0</v>
          </cell>
          <cell r="W7517">
            <v>0</v>
          </cell>
          <cell r="Y7517">
            <v>0</v>
          </cell>
          <cell r="AA7517">
            <v>0</v>
          </cell>
          <cell r="AE7517">
            <v>2016.3320000000001</v>
          </cell>
        </row>
        <row r="7518">
          <cell r="C7518">
            <v>49144</v>
          </cell>
          <cell r="D7518">
            <v>29</v>
          </cell>
          <cell r="G7518">
            <v>0</v>
          </cell>
          <cell r="J7518">
            <v>0</v>
          </cell>
          <cell r="K7518">
            <v>0</v>
          </cell>
          <cell r="O7518" t="str">
            <v>0</v>
          </cell>
          <cell r="S7518">
            <v>0</v>
          </cell>
          <cell r="W7518">
            <v>0</v>
          </cell>
          <cell r="Y7518">
            <v>0</v>
          </cell>
          <cell r="AA7518">
            <v>0</v>
          </cell>
          <cell r="AE7518">
            <v>2016.3320000000001</v>
          </cell>
        </row>
        <row r="7519">
          <cell r="C7519">
            <v>49145</v>
          </cell>
          <cell r="D7519">
            <v>29</v>
          </cell>
          <cell r="G7519">
            <v>0</v>
          </cell>
          <cell r="J7519">
            <v>0</v>
          </cell>
          <cell r="K7519">
            <v>0</v>
          </cell>
          <cell r="O7519" t="str">
            <v>0</v>
          </cell>
          <cell r="S7519">
            <v>0</v>
          </cell>
          <cell r="W7519">
            <v>0</v>
          </cell>
          <cell r="Y7519">
            <v>0</v>
          </cell>
          <cell r="AA7519">
            <v>0</v>
          </cell>
          <cell r="AE7519">
            <v>2016.3320000000001</v>
          </cell>
        </row>
        <row r="7520">
          <cell r="C7520">
            <v>49146</v>
          </cell>
          <cell r="D7520">
            <v>29</v>
          </cell>
          <cell r="G7520">
            <v>0</v>
          </cell>
          <cell r="J7520">
            <v>0</v>
          </cell>
          <cell r="K7520">
            <v>0</v>
          </cell>
          <cell r="O7520" t="str">
            <v>0</v>
          </cell>
          <cell r="S7520">
            <v>0</v>
          </cell>
          <cell r="W7520">
            <v>0</v>
          </cell>
          <cell r="Y7520">
            <v>0</v>
          </cell>
          <cell r="AA7520">
            <v>0</v>
          </cell>
          <cell r="AE7520">
            <v>2016.3320000000001</v>
          </cell>
        </row>
        <row r="7521">
          <cell r="C7521">
            <v>49147</v>
          </cell>
          <cell r="D7521">
            <v>29</v>
          </cell>
          <cell r="G7521">
            <v>0</v>
          </cell>
          <cell r="J7521">
            <v>0</v>
          </cell>
          <cell r="K7521">
            <v>0</v>
          </cell>
          <cell r="O7521" t="str">
            <v>0</v>
          </cell>
          <cell r="S7521">
            <v>0</v>
          </cell>
          <cell r="W7521">
            <v>0</v>
          </cell>
          <cell r="Y7521">
            <v>0</v>
          </cell>
          <cell r="AA7521">
            <v>0</v>
          </cell>
          <cell r="AE7521">
            <v>2016.3320000000001</v>
          </cell>
        </row>
        <row r="7522">
          <cell r="C7522">
            <v>49148</v>
          </cell>
          <cell r="D7522">
            <v>29</v>
          </cell>
          <cell r="G7522">
            <v>0</v>
          </cell>
          <cell r="J7522">
            <v>0</v>
          </cell>
          <cell r="K7522">
            <v>0</v>
          </cell>
          <cell r="O7522" t="str">
            <v>0</v>
          </cell>
          <cell r="S7522">
            <v>0</v>
          </cell>
          <cell r="W7522">
            <v>0</v>
          </cell>
          <cell r="Y7522">
            <v>0</v>
          </cell>
          <cell r="AA7522">
            <v>0</v>
          </cell>
          <cell r="AE7522">
            <v>2016.3320000000001</v>
          </cell>
        </row>
        <row r="7523">
          <cell r="C7523">
            <v>49149</v>
          </cell>
          <cell r="D7523">
            <v>30</v>
          </cell>
          <cell r="G7523">
            <v>0</v>
          </cell>
          <cell r="J7523">
            <v>0</v>
          </cell>
          <cell r="K7523">
            <v>0</v>
          </cell>
          <cell r="O7523" t="str">
            <v>0</v>
          </cell>
          <cell r="S7523">
            <v>0</v>
          </cell>
          <cell r="W7523">
            <v>0</v>
          </cell>
          <cell r="Y7523">
            <v>0</v>
          </cell>
          <cell r="AA7523">
            <v>0</v>
          </cell>
          <cell r="AE7523">
            <v>2016.3320000000001</v>
          </cell>
        </row>
        <row r="7524">
          <cell r="C7524">
            <v>49150</v>
          </cell>
          <cell r="D7524">
            <v>30</v>
          </cell>
          <cell r="G7524">
            <v>0</v>
          </cell>
          <cell r="J7524">
            <v>0</v>
          </cell>
          <cell r="K7524">
            <v>0</v>
          </cell>
          <cell r="O7524" t="str">
            <v>0</v>
          </cell>
          <cell r="S7524">
            <v>0</v>
          </cell>
          <cell r="W7524">
            <v>0</v>
          </cell>
          <cell r="Y7524">
            <v>0</v>
          </cell>
          <cell r="AA7524">
            <v>0</v>
          </cell>
          <cell r="AE7524">
            <v>2016.3320000000001</v>
          </cell>
        </row>
        <row r="7525">
          <cell r="C7525">
            <v>49151</v>
          </cell>
          <cell r="D7525">
            <v>30</v>
          </cell>
          <cell r="G7525">
            <v>0</v>
          </cell>
          <cell r="J7525">
            <v>0</v>
          </cell>
          <cell r="K7525">
            <v>0</v>
          </cell>
          <cell r="O7525" t="str">
            <v>0</v>
          </cell>
          <cell r="S7525">
            <v>0</v>
          </cell>
          <cell r="W7525">
            <v>0</v>
          </cell>
          <cell r="Y7525">
            <v>0</v>
          </cell>
          <cell r="AA7525">
            <v>0</v>
          </cell>
          <cell r="AE7525">
            <v>2016.3320000000001</v>
          </cell>
        </row>
        <row r="7526">
          <cell r="C7526">
            <v>49152</v>
          </cell>
          <cell r="D7526">
            <v>30</v>
          </cell>
          <cell r="G7526">
            <v>0</v>
          </cell>
          <cell r="J7526">
            <v>0</v>
          </cell>
          <cell r="K7526">
            <v>0</v>
          </cell>
          <cell r="O7526" t="str">
            <v>0</v>
          </cell>
          <cell r="S7526">
            <v>0</v>
          </cell>
          <cell r="W7526">
            <v>0</v>
          </cell>
          <cell r="Y7526">
            <v>0</v>
          </cell>
          <cell r="AA7526">
            <v>0</v>
          </cell>
          <cell r="AE7526">
            <v>2016.3320000000001</v>
          </cell>
        </row>
        <row r="7527">
          <cell r="C7527">
            <v>49153</v>
          </cell>
          <cell r="D7527">
            <v>30</v>
          </cell>
          <cell r="G7527">
            <v>0</v>
          </cell>
          <cell r="J7527">
            <v>0</v>
          </cell>
          <cell r="K7527">
            <v>0</v>
          </cell>
          <cell r="O7527" t="str">
            <v>0</v>
          </cell>
          <cell r="S7527">
            <v>0</v>
          </cell>
          <cell r="W7527">
            <v>0</v>
          </cell>
          <cell r="Y7527">
            <v>0</v>
          </cell>
          <cell r="AA7527">
            <v>0</v>
          </cell>
        </row>
        <row r="7528">
          <cell r="C7528">
            <v>49154</v>
          </cell>
          <cell r="D7528">
            <v>30</v>
          </cell>
          <cell r="G7528">
            <v>0</v>
          </cell>
          <cell r="J7528">
            <v>0</v>
          </cell>
          <cell r="K7528">
            <v>0</v>
          </cell>
          <cell r="O7528" t="str">
            <v>0</v>
          </cell>
          <cell r="S7528">
            <v>0</v>
          </cell>
          <cell r="W7528">
            <v>0</v>
          </cell>
          <cell r="Y7528">
            <v>0</v>
          </cell>
          <cell r="AA7528">
            <v>0</v>
          </cell>
          <cell r="AE7528">
            <v>2016.3320000000001</v>
          </cell>
        </row>
        <row r="7529">
          <cell r="C7529">
            <v>49155</v>
          </cell>
          <cell r="D7529">
            <v>30</v>
          </cell>
          <cell r="G7529">
            <v>0</v>
          </cell>
          <cell r="J7529">
            <v>0</v>
          </cell>
          <cell r="K7529">
            <v>0</v>
          </cell>
          <cell r="O7529" t="str">
            <v>0</v>
          </cell>
          <cell r="S7529">
            <v>0</v>
          </cell>
          <cell r="W7529">
            <v>0</v>
          </cell>
          <cell r="Y7529">
            <v>0</v>
          </cell>
          <cell r="AA7529">
            <v>0</v>
          </cell>
          <cell r="AE7529">
            <v>2016.3320000000001</v>
          </cell>
        </row>
        <row r="7530">
          <cell r="C7530">
            <v>49156</v>
          </cell>
          <cell r="D7530">
            <v>31</v>
          </cell>
          <cell r="G7530">
            <v>0</v>
          </cell>
          <cell r="J7530">
            <v>0</v>
          </cell>
          <cell r="K7530">
            <v>0</v>
          </cell>
          <cell r="O7530" t="str">
            <v>0</v>
          </cell>
          <cell r="S7530">
            <v>0</v>
          </cell>
          <cell r="W7530">
            <v>0</v>
          </cell>
          <cell r="Y7530">
            <v>0</v>
          </cell>
          <cell r="AA7530">
            <v>0</v>
          </cell>
          <cell r="AE7530">
            <v>2016.3320000000001</v>
          </cell>
        </row>
        <row r="7531">
          <cell r="C7531">
            <v>49157</v>
          </cell>
          <cell r="D7531">
            <v>31</v>
          </cell>
          <cell r="G7531">
            <v>0</v>
          </cell>
          <cell r="J7531">
            <v>0</v>
          </cell>
          <cell r="K7531">
            <v>0</v>
          </cell>
          <cell r="O7531" t="str">
            <v>0</v>
          </cell>
          <cell r="S7531">
            <v>0</v>
          </cell>
          <cell r="W7531">
            <v>0</v>
          </cell>
          <cell r="Y7531">
            <v>0</v>
          </cell>
          <cell r="AA7531">
            <v>0</v>
          </cell>
          <cell r="AE7531">
            <v>2016.3320000000001</v>
          </cell>
        </row>
        <row r="7532">
          <cell r="C7532">
            <v>49158</v>
          </cell>
          <cell r="D7532">
            <v>31</v>
          </cell>
          <cell r="G7532">
            <v>0</v>
          </cell>
          <cell r="J7532">
            <v>0</v>
          </cell>
          <cell r="K7532">
            <v>0</v>
          </cell>
          <cell r="O7532" t="str">
            <v>0</v>
          </cell>
          <cell r="S7532">
            <v>0</v>
          </cell>
          <cell r="W7532">
            <v>0</v>
          </cell>
          <cell r="Y7532">
            <v>0</v>
          </cell>
          <cell r="AA7532">
            <v>0</v>
          </cell>
          <cell r="AE7532">
            <v>2016.3320000000001</v>
          </cell>
        </row>
        <row r="7533">
          <cell r="C7533">
            <v>49159</v>
          </cell>
          <cell r="D7533">
            <v>31</v>
          </cell>
          <cell r="G7533">
            <v>0</v>
          </cell>
          <cell r="J7533">
            <v>0</v>
          </cell>
          <cell r="K7533">
            <v>0</v>
          </cell>
          <cell r="O7533" t="str">
            <v>0</v>
          </cell>
          <cell r="S7533">
            <v>0</v>
          </cell>
          <cell r="W7533">
            <v>0</v>
          </cell>
          <cell r="Y7533">
            <v>0</v>
          </cell>
          <cell r="AA7533">
            <v>0</v>
          </cell>
          <cell r="AE7533">
            <v>2016.3320000000001</v>
          </cell>
        </row>
        <row r="7534">
          <cell r="C7534">
            <v>49160</v>
          </cell>
          <cell r="D7534">
            <v>31</v>
          </cell>
          <cell r="G7534">
            <v>0</v>
          </cell>
          <cell r="J7534">
            <v>0</v>
          </cell>
          <cell r="K7534">
            <v>0</v>
          </cell>
          <cell r="O7534" t="str">
            <v>0</v>
          </cell>
          <cell r="S7534">
            <v>0</v>
          </cell>
          <cell r="W7534">
            <v>0</v>
          </cell>
          <cell r="Y7534">
            <v>0</v>
          </cell>
          <cell r="AA7534">
            <v>0</v>
          </cell>
          <cell r="AE7534">
            <v>2016.3320000000001</v>
          </cell>
        </row>
        <row r="7535">
          <cell r="C7535">
            <v>49161</v>
          </cell>
          <cell r="D7535">
            <v>31</v>
          </cell>
          <cell r="G7535">
            <v>0</v>
          </cell>
          <cell r="J7535">
            <v>0</v>
          </cell>
          <cell r="K7535">
            <v>0</v>
          </cell>
          <cell r="O7535" t="str">
            <v>0</v>
          </cell>
          <cell r="S7535">
            <v>0</v>
          </cell>
          <cell r="W7535">
            <v>0</v>
          </cell>
          <cell r="Y7535">
            <v>0</v>
          </cell>
          <cell r="AA7535">
            <v>0</v>
          </cell>
          <cell r="AE7535">
            <v>2016.3320000000001</v>
          </cell>
        </row>
        <row r="7536">
          <cell r="C7536">
            <v>49162</v>
          </cell>
          <cell r="D7536">
            <v>31</v>
          </cell>
          <cell r="G7536">
            <v>0</v>
          </cell>
          <cell r="J7536">
            <v>0</v>
          </cell>
          <cell r="K7536">
            <v>0</v>
          </cell>
          <cell r="O7536" t="str">
            <v>0</v>
          </cell>
          <cell r="S7536">
            <v>0</v>
          </cell>
          <cell r="W7536">
            <v>0</v>
          </cell>
          <cell r="Y7536">
            <v>0</v>
          </cell>
          <cell r="AA7536">
            <v>0</v>
          </cell>
          <cell r="AE7536">
            <v>2016.3320000000001</v>
          </cell>
        </row>
        <row r="7537">
          <cell r="C7537">
            <v>49163</v>
          </cell>
          <cell r="D7537">
            <v>32</v>
          </cell>
          <cell r="G7537">
            <v>0</v>
          </cell>
          <cell r="J7537">
            <v>0</v>
          </cell>
          <cell r="K7537">
            <v>0</v>
          </cell>
          <cell r="O7537" t="str">
            <v>0</v>
          </cell>
          <cell r="S7537">
            <v>0</v>
          </cell>
          <cell r="W7537">
            <v>0</v>
          </cell>
          <cell r="Y7537">
            <v>0</v>
          </cell>
          <cell r="AA7537">
            <v>0</v>
          </cell>
          <cell r="AE7537">
            <v>2016.3320000000001</v>
          </cell>
        </row>
        <row r="7538">
          <cell r="C7538">
            <v>49164</v>
          </cell>
          <cell r="D7538">
            <v>32</v>
          </cell>
          <cell r="G7538">
            <v>0</v>
          </cell>
          <cell r="J7538">
            <v>0</v>
          </cell>
          <cell r="K7538">
            <v>0</v>
          </cell>
          <cell r="O7538" t="str">
            <v>0</v>
          </cell>
          <cell r="S7538">
            <v>0</v>
          </cell>
          <cell r="W7538">
            <v>0</v>
          </cell>
          <cell r="Y7538">
            <v>0</v>
          </cell>
          <cell r="AA7538">
            <v>0</v>
          </cell>
          <cell r="AE7538">
            <v>2016.3320000000001</v>
          </cell>
        </row>
        <row r="7539">
          <cell r="C7539">
            <v>49165</v>
          </cell>
          <cell r="D7539">
            <v>32</v>
          </cell>
          <cell r="G7539">
            <v>0</v>
          </cell>
          <cell r="J7539">
            <v>0</v>
          </cell>
          <cell r="K7539">
            <v>0</v>
          </cell>
          <cell r="O7539" t="str">
            <v>0</v>
          </cell>
          <cell r="S7539">
            <v>0</v>
          </cell>
          <cell r="W7539">
            <v>0</v>
          </cell>
          <cell r="Y7539">
            <v>0</v>
          </cell>
          <cell r="AA7539">
            <v>0</v>
          </cell>
          <cell r="AE7539">
            <v>2016.3320000000001</v>
          </cell>
        </row>
        <row r="7540">
          <cell r="C7540">
            <v>49166</v>
          </cell>
          <cell r="D7540">
            <v>32</v>
          </cell>
          <cell r="G7540">
            <v>0</v>
          </cell>
          <cell r="J7540">
            <v>0</v>
          </cell>
          <cell r="K7540">
            <v>0</v>
          </cell>
          <cell r="O7540" t="str">
            <v>0</v>
          </cell>
          <cell r="S7540">
            <v>0</v>
          </cell>
          <cell r="W7540">
            <v>0</v>
          </cell>
          <cell r="Y7540">
            <v>0</v>
          </cell>
          <cell r="AA7540">
            <v>0</v>
          </cell>
          <cell r="AE7540">
            <v>2016.3320000000001</v>
          </cell>
        </row>
        <row r="7541">
          <cell r="C7541">
            <v>49167</v>
          </cell>
          <cell r="D7541">
            <v>32</v>
          </cell>
          <cell r="G7541">
            <v>0</v>
          </cell>
          <cell r="J7541">
            <v>0</v>
          </cell>
          <cell r="K7541">
            <v>0</v>
          </cell>
          <cell r="O7541" t="str">
            <v>0</v>
          </cell>
          <cell r="S7541">
            <v>0</v>
          </cell>
          <cell r="W7541">
            <v>0</v>
          </cell>
          <cell r="Y7541">
            <v>0</v>
          </cell>
          <cell r="AA7541">
            <v>0</v>
          </cell>
          <cell r="AE7541">
            <v>2016.3320000000001</v>
          </cell>
        </row>
        <row r="7542">
          <cell r="C7542">
            <v>49168</v>
          </cell>
          <cell r="D7542">
            <v>32</v>
          </cell>
          <cell r="G7542">
            <v>0</v>
          </cell>
          <cell r="J7542">
            <v>0</v>
          </cell>
          <cell r="K7542">
            <v>0</v>
          </cell>
          <cell r="O7542" t="str">
            <v>0</v>
          </cell>
          <cell r="S7542">
            <v>0</v>
          </cell>
          <cell r="W7542">
            <v>0</v>
          </cell>
          <cell r="Y7542">
            <v>0</v>
          </cell>
          <cell r="AA7542">
            <v>0</v>
          </cell>
          <cell r="AE7542">
            <v>2016.3320000000001</v>
          </cell>
        </row>
        <row r="7543">
          <cell r="C7543">
            <v>49169</v>
          </cell>
          <cell r="D7543">
            <v>32</v>
          </cell>
          <cell r="G7543">
            <v>0</v>
          </cell>
          <cell r="J7543">
            <v>0</v>
          </cell>
          <cell r="K7543">
            <v>0</v>
          </cell>
          <cell r="O7543" t="str">
            <v>0</v>
          </cell>
          <cell r="S7543">
            <v>0</v>
          </cell>
          <cell r="W7543">
            <v>0</v>
          </cell>
          <cell r="Y7543">
            <v>0</v>
          </cell>
          <cell r="AA7543">
            <v>0</v>
          </cell>
          <cell r="AE7543">
            <v>2016.3320000000001</v>
          </cell>
        </row>
        <row r="7544">
          <cell r="C7544">
            <v>49170</v>
          </cell>
          <cell r="D7544">
            <v>33</v>
          </cell>
          <cell r="G7544">
            <v>0</v>
          </cell>
          <cell r="J7544">
            <v>0</v>
          </cell>
          <cell r="K7544">
            <v>0</v>
          </cell>
          <cell r="O7544" t="str">
            <v>0</v>
          </cell>
          <cell r="S7544">
            <v>0</v>
          </cell>
          <cell r="W7544">
            <v>0</v>
          </cell>
          <cell r="Y7544">
            <v>0</v>
          </cell>
          <cell r="AA7544">
            <v>0</v>
          </cell>
          <cell r="AE7544">
            <v>2016.3320000000001</v>
          </cell>
        </row>
        <row r="7545">
          <cell r="C7545">
            <v>49171</v>
          </cell>
          <cell r="D7545">
            <v>33</v>
          </cell>
          <cell r="G7545">
            <v>0</v>
          </cell>
          <cell r="J7545">
            <v>0</v>
          </cell>
          <cell r="K7545">
            <v>0</v>
          </cell>
          <cell r="O7545" t="str">
            <v>0</v>
          </cell>
          <cell r="S7545">
            <v>0</v>
          </cell>
          <cell r="W7545">
            <v>0</v>
          </cell>
          <cell r="Y7545">
            <v>0</v>
          </cell>
          <cell r="AA7545">
            <v>0</v>
          </cell>
          <cell r="AE7545">
            <v>2016.3320000000001</v>
          </cell>
        </row>
        <row r="7546">
          <cell r="C7546">
            <v>49172</v>
          </cell>
          <cell r="D7546">
            <v>33</v>
          </cell>
          <cell r="G7546">
            <v>0</v>
          </cell>
          <cell r="J7546">
            <v>0</v>
          </cell>
          <cell r="K7546">
            <v>0</v>
          </cell>
          <cell r="O7546" t="str">
            <v>0</v>
          </cell>
          <cell r="S7546">
            <v>0</v>
          </cell>
          <cell r="W7546">
            <v>0</v>
          </cell>
          <cell r="Y7546">
            <v>0</v>
          </cell>
          <cell r="AA7546">
            <v>0</v>
          </cell>
          <cell r="AE7546">
            <v>2016.3320000000001</v>
          </cell>
        </row>
        <row r="7547">
          <cell r="C7547">
            <v>49173</v>
          </cell>
          <cell r="D7547">
            <v>33</v>
          </cell>
          <cell r="G7547">
            <v>0</v>
          </cell>
          <cell r="J7547">
            <v>0</v>
          </cell>
          <cell r="K7547">
            <v>0</v>
          </cell>
          <cell r="O7547" t="str">
            <v>0</v>
          </cell>
          <cell r="S7547">
            <v>0</v>
          </cell>
          <cell r="W7547">
            <v>0</v>
          </cell>
          <cell r="Y7547">
            <v>0</v>
          </cell>
          <cell r="AA7547">
            <v>0</v>
          </cell>
          <cell r="AE7547">
            <v>2016.3320000000001</v>
          </cell>
        </row>
        <row r="7548">
          <cell r="C7548">
            <v>49174</v>
          </cell>
          <cell r="D7548">
            <v>33</v>
          </cell>
          <cell r="G7548">
            <v>0</v>
          </cell>
          <cell r="J7548">
            <v>0</v>
          </cell>
          <cell r="K7548">
            <v>0</v>
          </cell>
          <cell r="O7548" t="str">
            <v>0</v>
          </cell>
          <cell r="S7548">
            <v>0</v>
          </cell>
          <cell r="W7548">
            <v>0</v>
          </cell>
          <cell r="Y7548">
            <v>0</v>
          </cell>
          <cell r="AA7548">
            <v>0</v>
          </cell>
          <cell r="AE7548">
            <v>2016.3320000000001</v>
          </cell>
        </row>
        <row r="7549">
          <cell r="C7549">
            <v>49175</v>
          </cell>
          <cell r="D7549">
            <v>33</v>
          </cell>
          <cell r="G7549">
            <v>0</v>
          </cell>
          <cell r="J7549">
            <v>0</v>
          </cell>
          <cell r="K7549">
            <v>0</v>
          </cell>
          <cell r="O7549" t="str">
            <v>0</v>
          </cell>
          <cell r="S7549">
            <v>0</v>
          </cell>
          <cell r="W7549">
            <v>0</v>
          </cell>
          <cell r="Y7549">
            <v>0</v>
          </cell>
          <cell r="AA7549">
            <v>0</v>
          </cell>
          <cell r="AE7549">
            <v>2016.3320000000001</v>
          </cell>
        </row>
        <row r="7550">
          <cell r="C7550">
            <v>49176</v>
          </cell>
          <cell r="D7550">
            <v>33</v>
          </cell>
          <cell r="G7550">
            <v>0</v>
          </cell>
          <cell r="J7550">
            <v>0</v>
          </cell>
          <cell r="K7550">
            <v>0</v>
          </cell>
          <cell r="O7550" t="str">
            <v>0</v>
          </cell>
          <cell r="S7550">
            <v>0</v>
          </cell>
          <cell r="W7550">
            <v>0</v>
          </cell>
          <cell r="Y7550">
            <v>0</v>
          </cell>
          <cell r="AA7550">
            <v>0</v>
          </cell>
          <cell r="AE7550">
            <v>2016.3320000000001</v>
          </cell>
        </row>
        <row r="7551">
          <cell r="C7551">
            <v>49177</v>
          </cell>
          <cell r="D7551">
            <v>34</v>
          </cell>
          <cell r="G7551">
            <v>0</v>
          </cell>
          <cell r="J7551">
            <v>0</v>
          </cell>
          <cell r="K7551">
            <v>0</v>
          </cell>
          <cell r="O7551" t="str">
            <v>0</v>
          </cell>
          <cell r="S7551">
            <v>0</v>
          </cell>
          <cell r="W7551">
            <v>0</v>
          </cell>
          <cell r="Y7551">
            <v>0</v>
          </cell>
          <cell r="AA7551">
            <v>0</v>
          </cell>
          <cell r="AE7551">
            <v>2016.3320000000001</v>
          </cell>
        </row>
        <row r="7552">
          <cell r="C7552">
            <v>49178</v>
          </cell>
          <cell r="D7552">
            <v>34</v>
          </cell>
          <cell r="G7552">
            <v>0</v>
          </cell>
          <cell r="J7552">
            <v>0</v>
          </cell>
          <cell r="K7552">
            <v>0</v>
          </cell>
          <cell r="O7552" t="str">
            <v>0</v>
          </cell>
          <cell r="S7552">
            <v>0</v>
          </cell>
          <cell r="W7552">
            <v>0</v>
          </cell>
          <cell r="Y7552">
            <v>0</v>
          </cell>
          <cell r="AA7552">
            <v>0</v>
          </cell>
          <cell r="AE7552">
            <v>2016.3320000000001</v>
          </cell>
        </row>
        <row r="7553">
          <cell r="C7553">
            <v>49179</v>
          </cell>
          <cell r="D7553">
            <v>34</v>
          </cell>
          <cell r="G7553">
            <v>0</v>
          </cell>
          <cell r="J7553">
            <v>0</v>
          </cell>
          <cell r="K7553">
            <v>0</v>
          </cell>
          <cell r="O7553" t="str">
            <v>0</v>
          </cell>
          <cell r="S7553">
            <v>0</v>
          </cell>
          <cell r="W7553">
            <v>0</v>
          </cell>
          <cell r="Y7553">
            <v>0</v>
          </cell>
          <cell r="AA7553">
            <v>0</v>
          </cell>
          <cell r="AE7553">
            <v>2016.3320000000001</v>
          </cell>
        </row>
        <row r="7554">
          <cell r="C7554">
            <v>49180</v>
          </cell>
          <cell r="D7554">
            <v>34</v>
          </cell>
          <cell r="G7554">
            <v>0</v>
          </cell>
          <cell r="J7554">
            <v>0</v>
          </cell>
          <cell r="K7554">
            <v>0</v>
          </cell>
          <cell r="O7554" t="str">
            <v>0</v>
          </cell>
          <cell r="S7554">
            <v>0</v>
          </cell>
          <cell r="W7554">
            <v>0</v>
          </cell>
          <cell r="Y7554">
            <v>0</v>
          </cell>
          <cell r="AA7554">
            <v>0</v>
          </cell>
          <cell r="AE7554">
            <v>2016.3320000000001</v>
          </cell>
        </row>
        <row r="7555">
          <cell r="C7555">
            <v>49181</v>
          </cell>
          <cell r="D7555">
            <v>34</v>
          </cell>
          <cell r="G7555">
            <v>0</v>
          </cell>
          <cell r="J7555">
            <v>0</v>
          </cell>
          <cell r="K7555">
            <v>0</v>
          </cell>
          <cell r="O7555" t="str">
            <v>0</v>
          </cell>
          <cell r="S7555">
            <v>0</v>
          </cell>
          <cell r="W7555">
            <v>0</v>
          </cell>
          <cell r="Y7555">
            <v>0</v>
          </cell>
          <cell r="AA7555">
            <v>0</v>
          </cell>
          <cell r="AE7555">
            <v>2016.3320000000001</v>
          </cell>
        </row>
        <row r="7556">
          <cell r="C7556">
            <v>49182</v>
          </cell>
          <cell r="D7556">
            <v>34</v>
          </cell>
          <cell r="G7556">
            <v>0</v>
          </cell>
          <cell r="J7556">
            <v>0</v>
          </cell>
          <cell r="K7556">
            <v>0</v>
          </cell>
          <cell r="O7556" t="str">
            <v>0</v>
          </cell>
          <cell r="S7556">
            <v>0</v>
          </cell>
          <cell r="W7556">
            <v>0</v>
          </cell>
          <cell r="Y7556">
            <v>0</v>
          </cell>
          <cell r="AA7556">
            <v>0</v>
          </cell>
          <cell r="AE7556">
            <v>2016.3320000000001</v>
          </cell>
        </row>
        <row r="7557">
          <cell r="C7557">
            <v>49183</v>
          </cell>
          <cell r="D7557">
            <v>34</v>
          </cell>
          <cell r="G7557">
            <v>0</v>
          </cell>
          <cell r="J7557">
            <v>0</v>
          </cell>
          <cell r="K7557">
            <v>0</v>
          </cell>
          <cell r="O7557" t="str">
            <v>0</v>
          </cell>
          <cell r="S7557">
            <v>0</v>
          </cell>
          <cell r="W7557">
            <v>0</v>
          </cell>
          <cell r="Y7557">
            <v>0</v>
          </cell>
          <cell r="AA7557">
            <v>0</v>
          </cell>
          <cell r="AE7557">
            <v>2016.3320000000001</v>
          </cell>
        </row>
        <row r="7558">
          <cell r="C7558">
            <v>49184</v>
          </cell>
          <cell r="D7558">
            <v>35</v>
          </cell>
          <cell r="G7558">
            <v>0</v>
          </cell>
          <cell r="J7558">
            <v>0</v>
          </cell>
          <cell r="K7558">
            <v>0</v>
          </cell>
          <cell r="O7558" t="str">
            <v>0</v>
          </cell>
          <cell r="S7558">
            <v>0</v>
          </cell>
          <cell r="W7558">
            <v>0</v>
          </cell>
          <cell r="Y7558">
            <v>0</v>
          </cell>
          <cell r="AA7558">
            <v>0</v>
          </cell>
        </row>
        <row r="7559">
          <cell r="C7559">
            <v>49185</v>
          </cell>
          <cell r="D7559">
            <v>35</v>
          </cell>
          <cell r="G7559">
            <v>0</v>
          </cell>
          <cell r="J7559">
            <v>0</v>
          </cell>
          <cell r="K7559">
            <v>0</v>
          </cell>
          <cell r="O7559" t="str">
            <v>0</v>
          </cell>
          <cell r="S7559">
            <v>0</v>
          </cell>
          <cell r="W7559">
            <v>0</v>
          </cell>
          <cell r="Y7559">
            <v>0</v>
          </cell>
          <cell r="AA7559">
            <v>0</v>
          </cell>
          <cell r="AE7559">
            <v>2016.3320000000001</v>
          </cell>
        </row>
        <row r="7560">
          <cell r="C7560">
            <v>49186</v>
          </cell>
          <cell r="D7560">
            <v>35</v>
          </cell>
          <cell r="G7560">
            <v>0</v>
          </cell>
          <cell r="J7560">
            <v>0</v>
          </cell>
          <cell r="K7560">
            <v>0</v>
          </cell>
          <cell r="O7560" t="str">
            <v>0</v>
          </cell>
          <cell r="S7560">
            <v>0</v>
          </cell>
          <cell r="W7560">
            <v>0</v>
          </cell>
          <cell r="Y7560">
            <v>0</v>
          </cell>
          <cell r="AA7560">
            <v>0</v>
          </cell>
          <cell r="AE7560">
            <v>2016.3320000000001</v>
          </cell>
        </row>
        <row r="7561">
          <cell r="C7561">
            <v>49187</v>
          </cell>
          <cell r="D7561">
            <v>35</v>
          </cell>
          <cell r="G7561">
            <v>0</v>
          </cell>
          <cell r="J7561">
            <v>0</v>
          </cell>
          <cell r="K7561">
            <v>0</v>
          </cell>
          <cell r="O7561" t="str">
            <v>0</v>
          </cell>
          <cell r="S7561">
            <v>0</v>
          </cell>
          <cell r="W7561">
            <v>0</v>
          </cell>
          <cell r="Y7561">
            <v>0</v>
          </cell>
          <cell r="AA7561">
            <v>0</v>
          </cell>
          <cell r="AE7561">
            <v>2016.3320000000001</v>
          </cell>
        </row>
        <row r="7562">
          <cell r="C7562">
            <v>49188</v>
          </cell>
          <cell r="D7562">
            <v>35</v>
          </cell>
          <cell r="G7562">
            <v>0</v>
          </cell>
          <cell r="J7562">
            <v>0</v>
          </cell>
          <cell r="K7562">
            <v>0</v>
          </cell>
          <cell r="O7562" t="str">
            <v>0</v>
          </cell>
          <cell r="S7562">
            <v>0</v>
          </cell>
          <cell r="W7562">
            <v>0</v>
          </cell>
          <cell r="Y7562">
            <v>0</v>
          </cell>
          <cell r="AA7562">
            <v>0</v>
          </cell>
          <cell r="AE7562">
            <v>2016.3320000000001</v>
          </cell>
        </row>
        <row r="7563">
          <cell r="C7563">
            <v>49189</v>
          </cell>
          <cell r="D7563">
            <v>35</v>
          </cell>
          <cell r="G7563">
            <v>0</v>
          </cell>
          <cell r="J7563">
            <v>0</v>
          </cell>
          <cell r="K7563">
            <v>0</v>
          </cell>
          <cell r="O7563" t="str">
            <v>0</v>
          </cell>
          <cell r="S7563">
            <v>0</v>
          </cell>
          <cell r="W7563">
            <v>0</v>
          </cell>
          <cell r="Y7563">
            <v>0</v>
          </cell>
          <cell r="AA7563">
            <v>0</v>
          </cell>
          <cell r="AE7563">
            <v>2016.3320000000001</v>
          </cell>
        </row>
        <row r="7564">
          <cell r="C7564">
            <v>49190</v>
          </cell>
          <cell r="D7564">
            <v>35</v>
          </cell>
          <cell r="G7564">
            <v>0</v>
          </cell>
          <cell r="J7564">
            <v>0</v>
          </cell>
          <cell r="K7564">
            <v>0</v>
          </cell>
          <cell r="O7564" t="str">
            <v>0</v>
          </cell>
          <cell r="S7564">
            <v>0</v>
          </cell>
          <cell r="W7564">
            <v>0</v>
          </cell>
          <cell r="Y7564">
            <v>0</v>
          </cell>
          <cell r="AA7564">
            <v>0</v>
          </cell>
          <cell r="AE7564">
            <v>2016.3320000000001</v>
          </cell>
        </row>
        <row r="7565">
          <cell r="C7565">
            <v>49191</v>
          </cell>
          <cell r="D7565">
            <v>36</v>
          </cell>
          <cell r="G7565">
            <v>0</v>
          </cell>
          <cell r="J7565">
            <v>0</v>
          </cell>
          <cell r="K7565">
            <v>0</v>
          </cell>
          <cell r="O7565" t="str">
            <v>0</v>
          </cell>
          <cell r="S7565">
            <v>0</v>
          </cell>
          <cell r="W7565">
            <v>0</v>
          </cell>
          <cell r="Y7565">
            <v>0</v>
          </cell>
          <cell r="AA7565">
            <v>0</v>
          </cell>
          <cell r="AE7565">
            <v>2016.3320000000001</v>
          </cell>
        </row>
        <row r="7566">
          <cell r="C7566">
            <v>49192</v>
          </cell>
          <cell r="D7566">
            <v>36</v>
          </cell>
          <cell r="G7566">
            <v>0</v>
          </cell>
          <cell r="J7566">
            <v>0</v>
          </cell>
          <cell r="K7566">
            <v>0</v>
          </cell>
          <cell r="O7566" t="str">
            <v>0</v>
          </cell>
          <cell r="S7566">
            <v>0</v>
          </cell>
          <cell r="W7566">
            <v>0</v>
          </cell>
          <cell r="Y7566">
            <v>0</v>
          </cell>
          <cell r="AA7566">
            <v>0</v>
          </cell>
          <cell r="AE7566">
            <v>2016.3320000000001</v>
          </cell>
        </row>
        <row r="7567">
          <cell r="C7567">
            <v>49193</v>
          </cell>
          <cell r="D7567">
            <v>36</v>
          </cell>
          <cell r="G7567">
            <v>0</v>
          </cell>
          <cell r="J7567">
            <v>0</v>
          </cell>
          <cell r="K7567">
            <v>0</v>
          </cell>
          <cell r="O7567" t="str">
            <v>0</v>
          </cell>
          <cell r="S7567">
            <v>0</v>
          </cell>
          <cell r="W7567">
            <v>0</v>
          </cell>
          <cell r="Y7567">
            <v>0</v>
          </cell>
          <cell r="AA7567">
            <v>0</v>
          </cell>
          <cell r="AE7567">
            <v>2016.3320000000001</v>
          </cell>
        </row>
        <row r="7568">
          <cell r="C7568">
            <v>49194</v>
          </cell>
          <cell r="D7568">
            <v>36</v>
          </cell>
          <cell r="G7568">
            <v>0</v>
          </cell>
          <cell r="J7568">
            <v>0</v>
          </cell>
          <cell r="K7568">
            <v>0</v>
          </cell>
          <cell r="O7568" t="str">
            <v>0</v>
          </cell>
          <cell r="S7568">
            <v>0</v>
          </cell>
          <cell r="W7568">
            <v>0</v>
          </cell>
          <cell r="Y7568">
            <v>0</v>
          </cell>
          <cell r="AA7568">
            <v>0</v>
          </cell>
          <cell r="AE7568">
            <v>2016.3320000000001</v>
          </cell>
        </row>
        <row r="7569">
          <cell r="C7569">
            <v>49195</v>
          </cell>
          <cell r="D7569">
            <v>36</v>
          </cell>
          <cell r="G7569">
            <v>0</v>
          </cell>
          <cell r="J7569">
            <v>0</v>
          </cell>
          <cell r="K7569">
            <v>0</v>
          </cell>
          <cell r="O7569" t="str">
            <v>0</v>
          </cell>
          <cell r="S7569">
            <v>0</v>
          </cell>
          <cell r="W7569">
            <v>0</v>
          </cell>
          <cell r="Y7569">
            <v>0</v>
          </cell>
          <cell r="AA7569">
            <v>0</v>
          </cell>
          <cell r="AE7569">
            <v>2016.3320000000001</v>
          </cell>
        </row>
        <row r="7570">
          <cell r="C7570">
            <v>49196</v>
          </cell>
          <cell r="D7570">
            <v>36</v>
          </cell>
          <cell r="G7570">
            <v>0</v>
          </cell>
          <cell r="J7570">
            <v>0</v>
          </cell>
          <cell r="K7570">
            <v>0</v>
          </cell>
          <cell r="O7570" t="str">
            <v>0</v>
          </cell>
          <cell r="S7570">
            <v>0</v>
          </cell>
          <cell r="W7570">
            <v>0</v>
          </cell>
          <cell r="Y7570">
            <v>0</v>
          </cell>
          <cell r="AA7570">
            <v>0</v>
          </cell>
          <cell r="AE7570">
            <v>2016.3320000000001</v>
          </cell>
        </row>
        <row r="7571">
          <cell r="C7571">
            <v>49197</v>
          </cell>
          <cell r="D7571">
            <v>36</v>
          </cell>
          <cell r="G7571">
            <v>0</v>
          </cell>
          <cell r="J7571">
            <v>0</v>
          </cell>
          <cell r="K7571">
            <v>0</v>
          </cell>
          <cell r="O7571" t="str">
            <v>0</v>
          </cell>
          <cell r="S7571">
            <v>0</v>
          </cell>
          <cell r="W7571">
            <v>0</v>
          </cell>
          <cell r="Y7571">
            <v>0</v>
          </cell>
          <cell r="AA7571">
            <v>0</v>
          </cell>
          <cell r="AE7571">
            <v>2016.3320000000001</v>
          </cell>
        </row>
        <row r="7572">
          <cell r="C7572">
            <v>49198</v>
          </cell>
          <cell r="D7572">
            <v>37</v>
          </cell>
          <cell r="G7572">
            <v>0</v>
          </cell>
          <cell r="J7572">
            <v>0</v>
          </cell>
          <cell r="K7572">
            <v>0</v>
          </cell>
          <cell r="O7572" t="str">
            <v>0</v>
          </cell>
          <cell r="S7572">
            <v>0</v>
          </cell>
          <cell r="W7572">
            <v>0</v>
          </cell>
          <cell r="Y7572">
            <v>0</v>
          </cell>
          <cell r="AA7572">
            <v>0</v>
          </cell>
          <cell r="AE7572">
            <v>2016.3320000000001</v>
          </cell>
        </row>
        <row r="7573">
          <cell r="C7573">
            <v>49199</v>
          </cell>
          <cell r="D7573">
            <v>37</v>
          </cell>
          <cell r="G7573">
            <v>0</v>
          </cell>
          <cell r="J7573">
            <v>0</v>
          </cell>
          <cell r="K7573">
            <v>0</v>
          </cell>
          <cell r="O7573" t="str">
            <v>0</v>
          </cell>
          <cell r="S7573">
            <v>0</v>
          </cell>
          <cell r="W7573">
            <v>0</v>
          </cell>
          <cell r="Y7573">
            <v>0</v>
          </cell>
          <cell r="AA7573">
            <v>0</v>
          </cell>
          <cell r="AE7573">
            <v>2016.3320000000001</v>
          </cell>
        </row>
        <row r="7574">
          <cell r="C7574">
            <v>49200</v>
          </cell>
          <cell r="D7574">
            <v>37</v>
          </cell>
          <cell r="G7574">
            <v>0</v>
          </cell>
          <cell r="J7574">
            <v>0</v>
          </cell>
          <cell r="K7574">
            <v>0</v>
          </cell>
          <cell r="O7574" t="str">
            <v>0</v>
          </cell>
          <cell r="S7574">
            <v>0</v>
          </cell>
          <cell r="W7574">
            <v>0</v>
          </cell>
          <cell r="Y7574">
            <v>0</v>
          </cell>
          <cell r="AA7574">
            <v>0</v>
          </cell>
          <cell r="AE7574">
            <v>2016.3320000000001</v>
          </cell>
        </row>
        <row r="7575">
          <cell r="C7575">
            <v>49201</v>
          </cell>
          <cell r="D7575">
            <v>37</v>
          </cell>
          <cell r="G7575">
            <v>0</v>
          </cell>
          <cell r="J7575">
            <v>0</v>
          </cell>
          <cell r="K7575">
            <v>0</v>
          </cell>
          <cell r="O7575" t="str">
            <v>0</v>
          </cell>
          <cell r="S7575">
            <v>0</v>
          </cell>
          <cell r="W7575">
            <v>0</v>
          </cell>
          <cell r="Y7575">
            <v>0</v>
          </cell>
          <cell r="AA7575">
            <v>0</v>
          </cell>
          <cell r="AE7575">
            <v>2016.3320000000001</v>
          </cell>
        </row>
        <row r="7576">
          <cell r="C7576">
            <v>49202</v>
          </cell>
          <cell r="D7576">
            <v>37</v>
          </cell>
          <cell r="G7576">
            <v>0</v>
          </cell>
          <cell r="J7576">
            <v>0</v>
          </cell>
          <cell r="K7576">
            <v>0</v>
          </cell>
          <cell r="O7576" t="str">
            <v>0</v>
          </cell>
          <cell r="S7576">
            <v>0</v>
          </cell>
          <cell r="W7576">
            <v>0</v>
          </cell>
          <cell r="Y7576">
            <v>0</v>
          </cell>
          <cell r="AA7576">
            <v>0</v>
          </cell>
          <cell r="AE7576">
            <v>2016.3320000000001</v>
          </cell>
        </row>
        <row r="7577">
          <cell r="C7577">
            <v>49203</v>
          </cell>
          <cell r="D7577">
            <v>37</v>
          </cell>
          <cell r="G7577">
            <v>0</v>
          </cell>
          <cell r="J7577">
            <v>0</v>
          </cell>
          <cell r="K7577">
            <v>0</v>
          </cell>
          <cell r="O7577" t="str">
            <v>0</v>
          </cell>
          <cell r="S7577">
            <v>0</v>
          </cell>
          <cell r="W7577">
            <v>0</v>
          </cell>
          <cell r="Y7577">
            <v>0</v>
          </cell>
          <cell r="AA7577">
            <v>0</v>
          </cell>
          <cell r="AE7577">
            <v>2016.3320000000001</v>
          </cell>
        </row>
        <row r="7578">
          <cell r="C7578">
            <v>49204</v>
          </cell>
          <cell r="D7578">
            <v>37</v>
          </cell>
          <cell r="G7578">
            <v>0</v>
          </cell>
          <cell r="J7578">
            <v>0</v>
          </cell>
          <cell r="K7578">
            <v>0</v>
          </cell>
          <cell r="O7578" t="str">
            <v>0</v>
          </cell>
          <cell r="S7578">
            <v>0</v>
          </cell>
          <cell r="W7578">
            <v>0</v>
          </cell>
          <cell r="Y7578">
            <v>0</v>
          </cell>
          <cell r="AA7578">
            <v>0</v>
          </cell>
          <cell r="AE7578">
            <v>2016.3320000000001</v>
          </cell>
        </row>
        <row r="7579">
          <cell r="C7579">
            <v>49205</v>
          </cell>
          <cell r="D7579">
            <v>38</v>
          </cell>
          <cell r="G7579">
            <v>0</v>
          </cell>
          <cell r="J7579">
            <v>0</v>
          </cell>
          <cell r="K7579">
            <v>0</v>
          </cell>
          <cell r="O7579" t="str">
            <v>0</v>
          </cell>
          <cell r="S7579">
            <v>0</v>
          </cell>
          <cell r="W7579">
            <v>0</v>
          </cell>
          <cell r="Y7579">
            <v>0</v>
          </cell>
          <cell r="AA7579">
            <v>0</v>
          </cell>
          <cell r="AE7579">
            <v>2016.3320000000001</v>
          </cell>
        </row>
        <row r="7580">
          <cell r="C7580">
            <v>49206</v>
          </cell>
          <cell r="D7580">
            <v>38</v>
          </cell>
          <cell r="G7580">
            <v>0</v>
          </cell>
          <cell r="J7580">
            <v>0</v>
          </cell>
          <cell r="K7580">
            <v>0</v>
          </cell>
          <cell r="O7580" t="str">
            <v>0</v>
          </cell>
          <cell r="S7580">
            <v>0</v>
          </cell>
          <cell r="W7580">
            <v>0</v>
          </cell>
          <cell r="Y7580">
            <v>0</v>
          </cell>
          <cell r="AA7580">
            <v>0</v>
          </cell>
          <cell r="AE7580">
            <v>2016.3320000000001</v>
          </cell>
        </row>
        <row r="7581">
          <cell r="C7581">
            <v>49207</v>
          </cell>
          <cell r="D7581">
            <v>38</v>
          </cell>
          <cell r="G7581">
            <v>0</v>
          </cell>
          <cell r="J7581">
            <v>0</v>
          </cell>
          <cell r="K7581">
            <v>0</v>
          </cell>
          <cell r="O7581" t="str">
            <v>0</v>
          </cell>
          <cell r="S7581">
            <v>0</v>
          </cell>
          <cell r="W7581">
            <v>0</v>
          </cell>
          <cell r="Y7581">
            <v>0</v>
          </cell>
          <cell r="AA7581">
            <v>0</v>
          </cell>
          <cell r="AE7581">
            <v>2016.3320000000001</v>
          </cell>
        </row>
        <row r="7582">
          <cell r="C7582">
            <v>49208</v>
          </cell>
          <cell r="D7582">
            <v>38</v>
          </cell>
          <cell r="G7582">
            <v>0</v>
          </cell>
          <cell r="J7582">
            <v>0</v>
          </cell>
          <cell r="K7582">
            <v>0</v>
          </cell>
          <cell r="O7582" t="str">
            <v>0</v>
          </cell>
          <cell r="S7582">
            <v>0</v>
          </cell>
          <cell r="W7582">
            <v>0</v>
          </cell>
          <cell r="Y7582">
            <v>0</v>
          </cell>
          <cell r="AA7582">
            <v>0</v>
          </cell>
          <cell r="AE7582">
            <v>2016.3320000000001</v>
          </cell>
        </row>
        <row r="7583">
          <cell r="C7583">
            <v>49209</v>
          </cell>
          <cell r="D7583">
            <v>38</v>
          </cell>
          <cell r="G7583">
            <v>0</v>
          </cell>
          <cell r="J7583">
            <v>0</v>
          </cell>
          <cell r="K7583">
            <v>0</v>
          </cell>
          <cell r="O7583" t="str">
            <v>0</v>
          </cell>
          <cell r="S7583">
            <v>0</v>
          </cell>
          <cell r="W7583">
            <v>0</v>
          </cell>
          <cell r="Y7583">
            <v>0</v>
          </cell>
          <cell r="AA7583">
            <v>0</v>
          </cell>
          <cell r="AE7583">
            <v>2016.3320000000001</v>
          </cell>
        </row>
        <row r="7584">
          <cell r="C7584">
            <v>49210</v>
          </cell>
          <cell r="D7584">
            <v>38</v>
          </cell>
          <cell r="G7584">
            <v>0</v>
          </cell>
          <cell r="J7584">
            <v>0</v>
          </cell>
          <cell r="K7584">
            <v>0</v>
          </cell>
          <cell r="O7584" t="str">
            <v>0</v>
          </cell>
          <cell r="S7584">
            <v>0</v>
          </cell>
          <cell r="W7584">
            <v>0</v>
          </cell>
          <cell r="Y7584">
            <v>0</v>
          </cell>
          <cell r="AA7584">
            <v>0</v>
          </cell>
          <cell r="AE7584">
            <v>2016.3320000000001</v>
          </cell>
        </row>
        <row r="7585">
          <cell r="C7585">
            <v>49211</v>
          </cell>
          <cell r="D7585">
            <v>38</v>
          </cell>
          <cell r="G7585">
            <v>0</v>
          </cell>
          <cell r="J7585">
            <v>0</v>
          </cell>
          <cell r="K7585">
            <v>0</v>
          </cell>
          <cell r="O7585" t="str">
            <v>0</v>
          </cell>
          <cell r="S7585">
            <v>0</v>
          </cell>
          <cell r="W7585">
            <v>0</v>
          </cell>
          <cell r="Y7585">
            <v>0</v>
          </cell>
          <cell r="AA7585">
            <v>0</v>
          </cell>
          <cell r="AE7585">
            <v>2016.3320000000001</v>
          </cell>
        </row>
        <row r="7586">
          <cell r="C7586">
            <v>49212</v>
          </cell>
          <cell r="D7586">
            <v>39</v>
          </cell>
          <cell r="G7586">
            <v>0</v>
          </cell>
          <cell r="J7586">
            <v>0</v>
          </cell>
          <cell r="K7586">
            <v>0</v>
          </cell>
          <cell r="O7586" t="str">
            <v>0</v>
          </cell>
          <cell r="S7586">
            <v>0</v>
          </cell>
          <cell r="W7586">
            <v>0</v>
          </cell>
          <cell r="Y7586">
            <v>0</v>
          </cell>
          <cell r="AA7586">
            <v>0</v>
          </cell>
          <cell r="AE7586">
            <v>2016.3320000000001</v>
          </cell>
        </row>
        <row r="7587">
          <cell r="C7587">
            <v>49213</v>
          </cell>
          <cell r="D7587">
            <v>39</v>
          </cell>
          <cell r="G7587">
            <v>0</v>
          </cell>
          <cell r="J7587">
            <v>0</v>
          </cell>
          <cell r="K7587">
            <v>0</v>
          </cell>
          <cell r="O7587" t="str">
            <v>0</v>
          </cell>
          <cell r="S7587">
            <v>0</v>
          </cell>
          <cell r="W7587">
            <v>0</v>
          </cell>
          <cell r="Y7587">
            <v>0</v>
          </cell>
          <cell r="AA7587">
            <v>0</v>
          </cell>
          <cell r="AE7587">
            <v>2016.3320000000001</v>
          </cell>
        </row>
        <row r="7588">
          <cell r="C7588">
            <v>49214</v>
          </cell>
          <cell r="D7588">
            <v>39</v>
          </cell>
          <cell r="G7588">
            <v>0</v>
          </cell>
          <cell r="J7588">
            <v>0</v>
          </cell>
          <cell r="K7588">
            <v>0</v>
          </cell>
          <cell r="O7588" t="str">
            <v>0</v>
          </cell>
          <cell r="S7588">
            <v>0</v>
          </cell>
          <cell r="W7588">
            <v>0</v>
          </cell>
          <cell r="Y7588">
            <v>0</v>
          </cell>
          <cell r="AA7588">
            <v>0</v>
          </cell>
          <cell r="AE7588">
            <v>2016.3320000000001</v>
          </cell>
        </row>
        <row r="7589">
          <cell r="C7589">
            <v>49215</v>
          </cell>
          <cell r="D7589">
            <v>39</v>
          </cell>
          <cell r="G7589">
            <v>0</v>
          </cell>
          <cell r="J7589">
            <v>0</v>
          </cell>
          <cell r="K7589">
            <v>0</v>
          </cell>
          <cell r="O7589" t="str">
            <v>0</v>
          </cell>
          <cell r="S7589">
            <v>0</v>
          </cell>
          <cell r="W7589">
            <v>0</v>
          </cell>
          <cell r="Y7589">
            <v>0</v>
          </cell>
          <cell r="AA7589">
            <v>0</v>
          </cell>
        </row>
        <row r="7590">
          <cell r="C7590">
            <v>49216</v>
          </cell>
          <cell r="D7590">
            <v>39</v>
          </cell>
          <cell r="G7590">
            <v>0</v>
          </cell>
          <cell r="J7590">
            <v>0</v>
          </cell>
          <cell r="K7590">
            <v>0</v>
          </cell>
          <cell r="O7590" t="str">
            <v>0</v>
          </cell>
          <cell r="S7590">
            <v>0</v>
          </cell>
          <cell r="W7590">
            <v>0</v>
          </cell>
          <cell r="Y7590">
            <v>0</v>
          </cell>
          <cell r="AA7590">
            <v>0</v>
          </cell>
          <cell r="AE7590">
            <v>2016.3320000000001</v>
          </cell>
        </row>
        <row r="7591">
          <cell r="C7591">
            <v>49217</v>
          </cell>
          <cell r="D7591">
            <v>39</v>
          </cell>
          <cell r="G7591">
            <v>0</v>
          </cell>
          <cell r="J7591">
            <v>0</v>
          </cell>
          <cell r="K7591">
            <v>0</v>
          </cell>
          <cell r="O7591" t="str">
            <v>0</v>
          </cell>
          <cell r="S7591">
            <v>0</v>
          </cell>
          <cell r="W7591">
            <v>0</v>
          </cell>
          <cell r="Y7591">
            <v>0</v>
          </cell>
          <cell r="AA7591">
            <v>0</v>
          </cell>
          <cell r="AE7591">
            <v>2016.3320000000001</v>
          </cell>
        </row>
        <row r="7592">
          <cell r="C7592">
            <v>49218</v>
          </cell>
          <cell r="D7592">
            <v>39</v>
          </cell>
          <cell r="G7592">
            <v>0</v>
          </cell>
          <cell r="J7592">
            <v>0</v>
          </cell>
          <cell r="K7592">
            <v>0</v>
          </cell>
          <cell r="O7592" t="str">
            <v>0</v>
          </cell>
          <cell r="S7592">
            <v>0</v>
          </cell>
          <cell r="W7592">
            <v>0</v>
          </cell>
          <cell r="Y7592">
            <v>0</v>
          </cell>
          <cell r="AA7592">
            <v>0</v>
          </cell>
          <cell r="AE7592">
            <v>2016.3320000000001</v>
          </cell>
        </row>
        <row r="7593">
          <cell r="C7593">
            <v>49219</v>
          </cell>
          <cell r="D7593">
            <v>40</v>
          </cell>
          <cell r="G7593">
            <v>0</v>
          </cell>
          <cell r="J7593">
            <v>0</v>
          </cell>
          <cell r="K7593">
            <v>0</v>
          </cell>
          <cell r="O7593" t="str">
            <v>0</v>
          </cell>
          <cell r="S7593">
            <v>0</v>
          </cell>
          <cell r="W7593">
            <v>0</v>
          </cell>
          <cell r="Y7593">
            <v>0</v>
          </cell>
          <cell r="AA7593">
            <v>0</v>
          </cell>
          <cell r="AE7593">
            <v>2016.3320000000001</v>
          </cell>
        </row>
        <row r="7594">
          <cell r="C7594">
            <v>49220</v>
          </cell>
          <cell r="D7594">
            <v>40</v>
          </cell>
          <cell r="G7594">
            <v>0</v>
          </cell>
          <cell r="J7594">
            <v>0</v>
          </cell>
          <cell r="K7594">
            <v>0</v>
          </cell>
          <cell r="O7594" t="str">
            <v>0</v>
          </cell>
          <cell r="S7594">
            <v>0</v>
          </cell>
          <cell r="W7594">
            <v>0</v>
          </cell>
          <cell r="Y7594">
            <v>0</v>
          </cell>
          <cell r="AA7594">
            <v>0</v>
          </cell>
          <cell r="AE7594">
            <v>2016.3320000000001</v>
          </cell>
        </row>
        <row r="7595">
          <cell r="C7595">
            <v>49221</v>
          </cell>
          <cell r="D7595">
            <v>40</v>
          </cell>
          <cell r="G7595">
            <v>0</v>
          </cell>
          <cell r="J7595">
            <v>0</v>
          </cell>
          <cell r="K7595">
            <v>0</v>
          </cell>
          <cell r="O7595" t="str">
            <v>0</v>
          </cell>
          <cell r="S7595">
            <v>0</v>
          </cell>
          <cell r="W7595">
            <v>0</v>
          </cell>
          <cell r="Y7595">
            <v>0</v>
          </cell>
          <cell r="AA7595">
            <v>0</v>
          </cell>
          <cell r="AE7595">
            <v>2016.3320000000001</v>
          </cell>
        </row>
        <row r="7596">
          <cell r="C7596">
            <v>49222</v>
          </cell>
          <cell r="D7596">
            <v>40</v>
          </cell>
          <cell r="G7596">
            <v>0</v>
          </cell>
          <cell r="J7596">
            <v>0</v>
          </cell>
          <cell r="K7596">
            <v>0</v>
          </cell>
          <cell r="O7596" t="str">
            <v>0</v>
          </cell>
          <cell r="S7596">
            <v>0</v>
          </cell>
          <cell r="W7596">
            <v>0</v>
          </cell>
          <cell r="Y7596">
            <v>0</v>
          </cell>
          <cell r="AA7596">
            <v>0</v>
          </cell>
          <cell r="AE7596">
            <v>2016.3320000000001</v>
          </cell>
        </row>
        <row r="7597">
          <cell r="C7597">
            <v>49223</v>
          </cell>
          <cell r="D7597">
            <v>40</v>
          </cell>
          <cell r="G7597">
            <v>0</v>
          </cell>
          <cell r="J7597">
            <v>0</v>
          </cell>
          <cell r="K7597">
            <v>0</v>
          </cell>
          <cell r="O7597" t="str">
            <v>0</v>
          </cell>
          <cell r="S7597">
            <v>0</v>
          </cell>
          <cell r="W7597">
            <v>0</v>
          </cell>
          <cell r="Y7597">
            <v>0</v>
          </cell>
          <cell r="AA7597">
            <v>0</v>
          </cell>
          <cell r="AE7597">
            <v>2016.3320000000001</v>
          </cell>
        </row>
        <row r="7598">
          <cell r="C7598">
            <v>49224</v>
          </cell>
          <cell r="D7598">
            <v>40</v>
          </cell>
          <cell r="G7598">
            <v>0</v>
          </cell>
          <cell r="J7598">
            <v>0</v>
          </cell>
          <cell r="K7598">
            <v>0</v>
          </cell>
          <cell r="O7598" t="str">
            <v>0</v>
          </cell>
          <cell r="S7598">
            <v>0</v>
          </cell>
          <cell r="W7598">
            <v>0</v>
          </cell>
          <cell r="Y7598">
            <v>0</v>
          </cell>
          <cell r="AA7598">
            <v>0</v>
          </cell>
          <cell r="AE7598">
            <v>2016.3320000000001</v>
          </cell>
        </row>
        <row r="7599">
          <cell r="C7599">
            <v>49225</v>
          </cell>
          <cell r="D7599">
            <v>40</v>
          </cell>
          <cell r="G7599">
            <v>0</v>
          </cell>
          <cell r="J7599">
            <v>0</v>
          </cell>
          <cell r="K7599">
            <v>0</v>
          </cell>
          <cell r="O7599" t="str">
            <v>0</v>
          </cell>
          <cell r="S7599">
            <v>0</v>
          </cell>
          <cell r="W7599">
            <v>0</v>
          </cell>
          <cell r="Y7599">
            <v>0</v>
          </cell>
          <cell r="AA7599">
            <v>0</v>
          </cell>
          <cell r="AE7599">
            <v>2016.3320000000001</v>
          </cell>
        </row>
        <row r="7600">
          <cell r="C7600">
            <v>49226</v>
          </cell>
          <cell r="D7600">
            <v>41</v>
          </cell>
          <cell r="G7600">
            <v>0</v>
          </cell>
          <cell r="J7600">
            <v>0</v>
          </cell>
          <cell r="K7600">
            <v>0</v>
          </cell>
          <cell r="O7600" t="str">
            <v>0</v>
          </cell>
          <cell r="S7600">
            <v>0</v>
          </cell>
          <cell r="W7600">
            <v>0</v>
          </cell>
          <cell r="Y7600">
            <v>0</v>
          </cell>
          <cell r="AA7600">
            <v>0</v>
          </cell>
          <cell r="AE7600">
            <v>2016.3320000000001</v>
          </cell>
        </row>
        <row r="7601">
          <cell r="C7601">
            <v>49227</v>
          </cell>
          <cell r="D7601">
            <v>41</v>
          </cell>
          <cell r="G7601">
            <v>0</v>
          </cell>
          <cell r="J7601">
            <v>0</v>
          </cell>
          <cell r="K7601">
            <v>0</v>
          </cell>
          <cell r="O7601" t="str">
            <v>0</v>
          </cell>
          <cell r="S7601">
            <v>0</v>
          </cell>
          <cell r="W7601">
            <v>0</v>
          </cell>
          <cell r="Y7601">
            <v>0</v>
          </cell>
          <cell r="AA7601">
            <v>0</v>
          </cell>
          <cell r="AE7601">
            <v>2016.3320000000001</v>
          </cell>
        </row>
        <row r="7602">
          <cell r="C7602">
            <v>49228</v>
          </cell>
          <cell r="D7602">
            <v>41</v>
          </cell>
          <cell r="G7602">
            <v>0</v>
          </cell>
          <cell r="J7602">
            <v>0</v>
          </cell>
          <cell r="K7602">
            <v>0</v>
          </cell>
          <cell r="O7602" t="str">
            <v>0</v>
          </cell>
          <cell r="S7602">
            <v>0</v>
          </cell>
          <cell r="W7602">
            <v>0</v>
          </cell>
          <cell r="Y7602">
            <v>0</v>
          </cell>
          <cell r="AA7602">
            <v>0</v>
          </cell>
          <cell r="AE7602">
            <v>2016.3320000000001</v>
          </cell>
        </row>
        <row r="7603">
          <cell r="C7603">
            <v>49229</v>
          </cell>
          <cell r="D7603">
            <v>41</v>
          </cell>
          <cell r="G7603">
            <v>0</v>
          </cell>
          <cell r="J7603">
            <v>0</v>
          </cell>
          <cell r="K7603">
            <v>0</v>
          </cell>
          <cell r="O7603" t="str">
            <v>0</v>
          </cell>
          <cell r="S7603">
            <v>0</v>
          </cell>
          <cell r="W7603">
            <v>0</v>
          </cell>
          <cell r="Y7603">
            <v>0</v>
          </cell>
          <cell r="AA7603">
            <v>0</v>
          </cell>
          <cell r="AE7603">
            <v>2016.3320000000001</v>
          </cell>
        </row>
        <row r="7604">
          <cell r="C7604">
            <v>49230</v>
          </cell>
          <cell r="D7604">
            <v>41</v>
          </cell>
          <cell r="G7604">
            <v>0</v>
          </cell>
          <cell r="J7604">
            <v>0</v>
          </cell>
          <cell r="K7604">
            <v>0</v>
          </cell>
          <cell r="O7604" t="str">
            <v>0</v>
          </cell>
          <cell r="S7604">
            <v>0</v>
          </cell>
          <cell r="W7604">
            <v>0</v>
          </cell>
          <cell r="Y7604">
            <v>0</v>
          </cell>
          <cell r="AA7604">
            <v>0</v>
          </cell>
          <cell r="AE7604">
            <v>2016.3320000000001</v>
          </cell>
        </row>
        <row r="7605">
          <cell r="C7605">
            <v>49231</v>
          </cell>
          <cell r="D7605">
            <v>41</v>
          </cell>
          <cell r="G7605">
            <v>0</v>
          </cell>
          <cell r="J7605">
            <v>0</v>
          </cell>
          <cell r="K7605">
            <v>0</v>
          </cell>
          <cell r="O7605" t="str">
            <v>0</v>
          </cell>
          <cell r="S7605">
            <v>0</v>
          </cell>
          <cell r="W7605">
            <v>0</v>
          </cell>
          <cell r="Y7605">
            <v>0</v>
          </cell>
          <cell r="AA7605">
            <v>0</v>
          </cell>
          <cell r="AE7605">
            <v>2016.3320000000001</v>
          </cell>
        </row>
        <row r="7606">
          <cell r="C7606">
            <v>49232</v>
          </cell>
          <cell r="D7606">
            <v>41</v>
          </cell>
          <cell r="G7606">
            <v>0</v>
          </cell>
          <cell r="J7606">
            <v>0</v>
          </cell>
          <cell r="K7606">
            <v>0</v>
          </cell>
          <cell r="O7606" t="str">
            <v>0</v>
          </cell>
          <cell r="S7606">
            <v>0</v>
          </cell>
          <cell r="W7606">
            <v>0</v>
          </cell>
          <cell r="Y7606">
            <v>0</v>
          </cell>
          <cell r="AA7606">
            <v>0</v>
          </cell>
          <cell r="AE7606">
            <v>2016.3320000000001</v>
          </cell>
        </row>
        <row r="7607">
          <cell r="C7607">
            <v>49233</v>
          </cell>
          <cell r="D7607">
            <v>42</v>
          </cell>
          <cell r="G7607">
            <v>0</v>
          </cell>
          <cell r="J7607">
            <v>0</v>
          </cell>
          <cell r="K7607">
            <v>0</v>
          </cell>
          <cell r="O7607" t="str">
            <v>0</v>
          </cell>
          <cell r="S7607">
            <v>0</v>
          </cell>
          <cell r="W7607">
            <v>0</v>
          </cell>
          <cell r="Y7607">
            <v>0</v>
          </cell>
          <cell r="AA7607">
            <v>0</v>
          </cell>
          <cell r="AE7607">
            <v>2016.3320000000001</v>
          </cell>
        </row>
        <row r="7608">
          <cell r="C7608">
            <v>49234</v>
          </cell>
          <cell r="D7608">
            <v>42</v>
          </cell>
          <cell r="G7608">
            <v>0</v>
          </cell>
          <cell r="J7608">
            <v>0</v>
          </cell>
          <cell r="K7608">
            <v>0</v>
          </cell>
          <cell r="O7608" t="str">
            <v>0</v>
          </cell>
          <cell r="S7608">
            <v>0</v>
          </cell>
          <cell r="W7608">
            <v>0</v>
          </cell>
          <cell r="Y7608">
            <v>0</v>
          </cell>
          <cell r="AA7608">
            <v>0</v>
          </cell>
          <cell r="AE7608">
            <v>2016.3320000000001</v>
          </cell>
        </row>
        <row r="7609">
          <cell r="C7609">
            <v>49235</v>
          </cell>
          <cell r="D7609">
            <v>42</v>
          </cell>
          <cell r="G7609">
            <v>0</v>
          </cell>
          <cell r="J7609">
            <v>0</v>
          </cell>
          <cell r="K7609">
            <v>0</v>
          </cell>
          <cell r="O7609" t="str">
            <v>0</v>
          </cell>
          <cell r="S7609">
            <v>0</v>
          </cell>
          <cell r="W7609">
            <v>0</v>
          </cell>
          <cell r="Y7609">
            <v>0</v>
          </cell>
          <cell r="AA7609">
            <v>0</v>
          </cell>
          <cell r="AE7609">
            <v>2016.3320000000001</v>
          </cell>
        </row>
        <row r="7610">
          <cell r="C7610">
            <v>49236</v>
          </cell>
          <cell r="D7610">
            <v>42</v>
          </cell>
          <cell r="G7610">
            <v>0</v>
          </cell>
          <cell r="J7610">
            <v>0</v>
          </cell>
          <cell r="K7610">
            <v>0</v>
          </cell>
          <cell r="O7610" t="str">
            <v>0</v>
          </cell>
          <cell r="S7610">
            <v>0</v>
          </cell>
          <cell r="W7610">
            <v>0</v>
          </cell>
          <cell r="Y7610">
            <v>0</v>
          </cell>
          <cell r="AA7610">
            <v>0</v>
          </cell>
          <cell r="AE7610">
            <v>2016.3320000000001</v>
          </cell>
        </row>
        <row r="7611">
          <cell r="C7611">
            <v>49237</v>
          </cell>
          <cell r="D7611">
            <v>42</v>
          </cell>
          <cell r="G7611">
            <v>0</v>
          </cell>
          <cell r="J7611">
            <v>0</v>
          </cell>
          <cell r="K7611">
            <v>0</v>
          </cell>
          <cell r="O7611" t="str">
            <v>0</v>
          </cell>
          <cell r="S7611">
            <v>0</v>
          </cell>
          <cell r="W7611">
            <v>0</v>
          </cell>
          <cell r="Y7611">
            <v>0</v>
          </cell>
          <cell r="AA7611">
            <v>0</v>
          </cell>
          <cell r="AE7611">
            <v>2016.3320000000001</v>
          </cell>
        </row>
        <row r="7612">
          <cell r="C7612">
            <v>49238</v>
          </cell>
          <cell r="D7612">
            <v>42</v>
          </cell>
          <cell r="G7612">
            <v>0</v>
          </cell>
          <cell r="J7612">
            <v>0</v>
          </cell>
          <cell r="K7612">
            <v>0</v>
          </cell>
          <cell r="O7612" t="str">
            <v>0</v>
          </cell>
          <cell r="S7612">
            <v>0</v>
          </cell>
          <cell r="W7612">
            <v>0</v>
          </cell>
          <cell r="Y7612">
            <v>0</v>
          </cell>
          <cell r="AA7612">
            <v>0</v>
          </cell>
          <cell r="AE7612">
            <v>2016.3320000000001</v>
          </cell>
        </row>
        <row r="7613">
          <cell r="C7613">
            <v>49239</v>
          </cell>
          <cell r="D7613">
            <v>42</v>
          </cell>
          <cell r="G7613">
            <v>0</v>
          </cell>
          <cell r="J7613">
            <v>0</v>
          </cell>
          <cell r="K7613">
            <v>0</v>
          </cell>
          <cell r="O7613" t="str">
            <v>0</v>
          </cell>
          <cell r="S7613">
            <v>0</v>
          </cell>
          <cell r="W7613">
            <v>0</v>
          </cell>
          <cell r="Y7613">
            <v>0</v>
          </cell>
          <cell r="AA7613">
            <v>0</v>
          </cell>
          <cell r="AE7613">
            <v>2016.3320000000001</v>
          </cell>
        </row>
        <row r="7614">
          <cell r="C7614">
            <v>49240</v>
          </cell>
          <cell r="D7614">
            <v>43</v>
          </cell>
          <cell r="G7614">
            <v>0</v>
          </cell>
          <cell r="J7614">
            <v>0</v>
          </cell>
          <cell r="K7614">
            <v>0</v>
          </cell>
          <cell r="O7614" t="str">
            <v>0</v>
          </cell>
          <cell r="S7614">
            <v>0</v>
          </cell>
          <cell r="W7614">
            <v>0</v>
          </cell>
          <cell r="Y7614">
            <v>0</v>
          </cell>
          <cell r="AA7614">
            <v>0</v>
          </cell>
          <cell r="AE7614">
            <v>2016.3320000000001</v>
          </cell>
        </row>
        <row r="7615">
          <cell r="C7615">
            <v>49241</v>
          </cell>
          <cell r="D7615">
            <v>43</v>
          </cell>
          <cell r="G7615">
            <v>0</v>
          </cell>
          <cell r="J7615">
            <v>0</v>
          </cell>
          <cell r="K7615">
            <v>0</v>
          </cell>
          <cell r="O7615" t="str">
            <v>0</v>
          </cell>
          <cell r="S7615">
            <v>0</v>
          </cell>
          <cell r="W7615">
            <v>0</v>
          </cell>
          <cell r="Y7615">
            <v>0</v>
          </cell>
          <cell r="AA7615">
            <v>0</v>
          </cell>
          <cell r="AE7615">
            <v>2016.3320000000001</v>
          </cell>
        </row>
        <row r="7616">
          <cell r="C7616">
            <v>49242</v>
          </cell>
          <cell r="D7616">
            <v>43</v>
          </cell>
          <cell r="G7616">
            <v>0</v>
          </cell>
          <cell r="J7616">
            <v>0</v>
          </cell>
          <cell r="K7616">
            <v>0</v>
          </cell>
          <cell r="O7616" t="str">
            <v>0</v>
          </cell>
          <cell r="S7616">
            <v>0</v>
          </cell>
          <cell r="W7616">
            <v>0</v>
          </cell>
          <cell r="Y7616">
            <v>0</v>
          </cell>
          <cell r="AA7616">
            <v>0</v>
          </cell>
          <cell r="AE7616">
            <v>2016.3320000000001</v>
          </cell>
        </row>
        <row r="7617">
          <cell r="C7617">
            <v>49243</v>
          </cell>
          <cell r="D7617">
            <v>43</v>
          </cell>
          <cell r="G7617">
            <v>0</v>
          </cell>
          <cell r="J7617">
            <v>0</v>
          </cell>
          <cell r="K7617">
            <v>0</v>
          </cell>
          <cell r="O7617" t="str">
            <v>0</v>
          </cell>
          <cell r="S7617">
            <v>0</v>
          </cell>
          <cell r="W7617">
            <v>0</v>
          </cell>
          <cell r="Y7617">
            <v>0</v>
          </cell>
          <cell r="AA7617">
            <v>0</v>
          </cell>
          <cell r="AE7617">
            <v>2016.3320000000001</v>
          </cell>
        </row>
        <row r="7618">
          <cell r="C7618">
            <v>49244</v>
          </cell>
          <cell r="D7618">
            <v>43</v>
          </cell>
          <cell r="G7618">
            <v>0</v>
          </cell>
          <cell r="J7618">
            <v>0</v>
          </cell>
          <cell r="K7618">
            <v>0</v>
          </cell>
          <cell r="O7618" t="str">
            <v>0</v>
          </cell>
          <cell r="S7618">
            <v>0</v>
          </cell>
          <cell r="W7618">
            <v>0</v>
          </cell>
          <cell r="Y7618">
            <v>0</v>
          </cell>
          <cell r="AA7618">
            <v>0</v>
          </cell>
          <cell r="AE7618">
            <v>2016.3320000000001</v>
          </cell>
        </row>
        <row r="7619">
          <cell r="C7619">
            <v>49245</v>
          </cell>
          <cell r="D7619">
            <v>43</v>
          </cell>
          <cell r="G7619">
            <v>0</v>
          </cell>
          <cell r="J7619">
            <v>0</v>
          </cell>
          <cell r="K7619">
            <v>0</v>
          </cell>
          <cell r="O7619" t="str">
            <v>0</v>
          </cell>
          <cell r="S7619">
            <v>0</v>
          </cell>
          <cell r="W7619">
            <v>0</v>
          </cell>
          <cell r="Y7619">
            <v>0</v>
          </cell>
          <cell r="AA7619">
            <v>0</v>
          </cell>
        </row>
        <row r="7620">
          <cell r="C7620">
            <v>49246</v>
          </cell>
          <cell r="D7620">
            <v>43</v>
          </cell>
          <cell r="G7620">
            <v>0</v>
          </cell>
          <cell r="J7620">
            <v>0</v>
          </cell>
          <cell r="K7620">
            <v>0</v>
          </cell>
          <cell r="O7620" t="str">
            <v>0</v>
          </cell>
          <cell r="S7620">
            <v>0</v>
          </cell>
          <cell r="W7620">
            <v>0</v>
          </cell>
          <cell r="Y7620">
            <v>0</v>
          </cell>
          <cell r="AA7620">
            <v>0</v>
          </cell>
          <cell r="AE7620">
            <v>2016.3320000000001</v>
          </cell>
        </row>
        <row r="7621">
          <cell r="C7621">
            <v>49247</v>
          </cell>
          <cell r="D7621">
            <v>44</v>
          </cell>
          <cell r="G7621">
            <v>0</v>
          </cell>
          <cell r="J7621">
            <v>0</v>
          </cell>
          <cell r="K7621">
            <v>0</v>
          </cell>
          <cell r="O7621" t="str">
            <v>0</v>
          </cell>
          <cell r="S7621">
            <v>0</v>
          </cell>
          <cell r="W7621">
            <v>0</v>
          </cell>
          <cell r="Y7621">
            <v>0</v>
          </cell>
          <cell r="AA7621">
            <v>0</v>
          </cell>
          <cell r="AE7621">
            <v>2016.3320000000001</v>
          </cell>
        </row>
        <row r="7622">
          <cell r="C7622">
            <v>49248</v>
          </cell>
          <cell r="D7622">
            <v>44</v>
          </cell>
          <cell r="G7622">
            <v>0</v>
          </cell>
          <cell r="J7622">
            <v>0</v>
          </cell>
          <cell r="K7622">
            <v>0</v>
          </cell>
          <cell r="O7622" t="str">
            <v>0</v>
          </cell>
          <cell r="S7622">
            <v>0</v>
          </cell>
          <cell r="W7622">
            <v>0</v>
          </cell>
          <cell r="Y7622">
            <v>0</v>
          </cell>
          <cell r="AA7622">
            <v>0</v>
          </cell>
          <cell r="AE7622">
            <v>2016.3320000000001</v>
          </cell>
        </row>
        <row r="7623">
          <cell r="C7623">
            <v>49249</v>
          </cell>
          <cell r="D7623">
            <v>44</v>
          </cell>
          <cell r="G7623">
            <v>0</v>
          </cell>
          <cell r="J7623">
            <v>0</v>
          </cell>
          <cell r="K7623">
            <v>0</v>
          </cell>
          <cell r="O7623" t="str">
            <v>0</v>
          </cell>
          <cell r="S7623">
            <v>0</v>
          </cell>
          <cell r="W7623">
            <v>0</v>
          </cell>
          <cell r="Y7623">
            <v>0</v>
          </cell>
          <cell r="AA7623">
            <v>0</v>
          </cell>
          <cell r="AE7623">
            <v>2016.3320000000001</v>
          </cell>
        </row>
        <row r="7624">
          <cell r="C7624">
            <v>49250</v>
          </cell>
          <cell r="D7624">
            <v>44</v>
          </cell>
          <cell r="G7624">
            <v>0</v>
          </cell>
          <cell r="J7624">
            <v>0</v>
          </cell>
          <cell r="K7624">
            <v>0</v>
          </cell>
          <cell r="O7624" t="str">
            <v>0</v>
          </cell>
          <cell r="S7624">
            <v>0</v>
          </cell>
          <cell r="W7624">
            <v>0</v>
          </cell>
          <cell r="Y7624">
            <v>0</v>
          </cell>
          <cell r="AA7624">
            <v>0</v>
          </cell>
          <cell r="AE7624">
            <v>2016.3320000000001</v>
          </cell>
        </row>
        <row r="7625">
          <cell r="C7625">
            <v>49251</v>
          </cell>
          <cell r="D7625">
            <v>44</v>
          </cell>
          <cell r="G7625">
            <v>0</v>
          </cell>
          <cell r="J7625">
            <v>0</v>
          </cell>
          <cell r="K7625">
            <v>0</v>
          </cell>
          <cell r="O7625" t="str">
            <v>0</v>
          </cell>
          <cell r="S7625">
            <v>0</v>
          </cell>
          <cell r="W7625">
            <v>0</v>
          </cell>
          <cell r="Y7625">
            <v>0</v>
          </cell>
          <cell r="AA7625">
            <v>0</v>
          </cell>
          <cell r="AE7625">
            <v>2016.3320000000001</v>
          </cell>
        </row>
        <row r="7626">
          <cell r="C7626">
            <v>49252</v>
          </cell>
          <cell r="D7626">
            <v>44</v>
          </cell>
          <cell r="G7626">
            <v>0</v>
          </cell>
          <cell r="J7626">
            <v>0</v>
          </cell>
          <cell r="K7626">
            <v>0</v>
          </cell>
          <cell r="O7626" t="str">
            <v>0</v>
          </cell>
          <cell r="S7626">
            <v>0</v>
          </cell>
          <cell r="W7626">
            <v>0</v>
          </cell>
          <cell r="Y7626">
            <v>0</v>
          </cell>
          <cell r="AA7626">
            <v>0</v>
          </cell>
          <cell r="AE7626">
            <v>2016.3320000000001</v>
          </cell>
        </row>
        <row r="7627">
          <cell r="C7627">
            <v>49253</v>
          </cell>
          <cell r="D7627">
            <v>44</v>
          </cell>
          <cell r="G7627">
            <v>0</v>
          </cell>
          <cell r="J7627">
            <v>0</v>
          </cell>
          <cell r="K7627">
            <v>0</v>
          </cell>
          <cell r="O7627" t="str">
            <v>0</v>
          </cell>
          <cell r="S7627">
            <v>0</v>
          </cell>
          <cell r="W7627">
            <v>0</v>
          </cell>
          <cell r="Y7627">
            <v>0</v>
          </cell>
          <cell r="AA7627">
            <v>0</v>
          </cell>
          <cell r="AE7627">
            <v>2016.3320000000001</v>
          </cell>
        </row>
        <row r="7628">
          <cell r="C7628">
            <v>49254</v>
          </cell>
          <cell r="D7628">
            <v>45</v>
          </cell>
          <cell r="G7628">
            <v>0</v>
          </cell>
          <cell r="J7628">
            <v>0</v>
          </cell>
          <cell r="K7628">
            <v>0</v>
          </cell>
          <cell r="O7628" t="str">
            <v>0</v>
          </cell>
          <cell r="S7628">
            <v>0</v>
          </cell>
          <cell r="W7628">
            <v>0</v>
          </cell>
          <cell r="Y7628">
            <v>0</v>
          </cell>
          <cell r="AA7628">
            <v>0</v>
          </cell>
          <cell r="AE7628">
            <v>2016.3320000000001</v>
          </cell>
        </row>
        <row r="7629">
          <cell r="C7629">
            <v>49255</v>
          </cell>
          <cell r="D7629">
            <v>45</v>
          </cell>
          <cell r="G7629">
            <v>0</v>
          </cell>
          <cell r="J7629">
            <v>0</v>
          </cell>
          <cell r="K7629">
            <v>0</v>
          </cell>
          <cell r="O7629" t="str">
            <v>0</v>
          </cell>
          <cell r="S7629">
            <v>0</v>
          </cell>
          <cell r="W7629">
            <v>0</v>
          </cell>
          <cell r="Y7629">
            <v>0</v>
          </cell>
          <cell r="AA7629">
            <v>0</v>
          </cell>
          <cell r="AE7629">
            <v>2016.3320000000001</v>
          </cell>
        </row>
        <row r="7630">
          <cell r="C7630">
            <v>49256</v>
          </cell>
          <cell r="D7630">
            <v>45</v>
          </cell>
          <cell r="G7630">
            <v>0</v>
          </cell>
          <cell r="J7630">
            <v>0</v>
          </cell>
          <cell r="K7630">
            <v>0</v>
          </cell>
          <cell r="O7630" t="str">
            <v>0</v>
          </cell>
          <cell r="S7630">
            <v>0</v>
          </cell>
          <cell r="W7630">
            <v>0</v>
          </cell>
          <cell r="Y7630">
            <v>0</v>
          </cell>
          <cell r="AA7630">
            <v>0</v>
          </cell>
          <cell r="AE7630">
            <v>2016.3320000000001</v>
          </cell>
        </row>
        <row r="7631">
          <cell r="C7631">
            <v>49257</v>
          </cell>
          <cell r="D7631">
            <v>45</v>
          </cell>
          <cell r="G7631">
            <v>0</v>
          </cell>
          <cell r="J7631">
            <v>0</v>
          </cell>
          <cell r="K7631">
            <v>0</v>
          </cell>
          <cell r="O7631" t="str">
            <v>0</v>
          </cell>
          <cell r="S7631">
            <v>0</v>
          </cell>
          <cell r="W7631">
            <v>0</v>
          </cell>
          <cell r="Y7631">
            <v>0</v>
          </cell>
          <cell r="AA7631">
            <v>0</v>
          </cell>
          <cell r="AE7631">
            <v>2016.3320000000001</v>
          </cell>
        </row>
        <row r="7632">
          <cell r="C7632">
            <v>49258</v>
          </cell>
          <cell r="D7632">
            <v>45</v>
          </cell>
          <cell r="G7632">
            <v>0</v>
          </cell>
          <cell r="J7632">
            <v>0</v>
          </cell>
          <cell r="K7632">
            <v>0</v>
          </cell>
          <cell r="O7632" t="str">
            <v>0</v>
          </cell>
          <cell r="S7632">
            <v>0</v>
          </cell>
          <cell r="W7632">
            <v>0</v>
          </cell>
          <cell r="Y7632">
            <v>0</v>
          </cell>
          <cell r="AA7632">
            <v>0</v>
          </cell>
          <cell r="AE7632">
            <v>2016.3320000000001</v>
          </cell>
        </row>
        <row r="7633">
          <cell r="C7633">
            <v>49259</v>
          </cell>
          <cell r="D7633">
            <v>45</v>
          </cell>
          <cell r="G7633">
            <v>0</v>
          </cell>
          <cell r="J7633">
            <v>0</v>
          </cell>
          <cell r="K7633">
            <v>0</v>
          </cell>
          <cell r="O7633" t="str">
            <v>0</v>
          </cell>
          <cell r="S7633">
            <v>0</v>
          </cell>
          <cell r="W7633">
            <v>0</v>
          </cell>
          <cell r="Y7633">
            <v>0</v>
          </cell>
          <cell r="AA7633">
            <v>0</v>
          </cell>
          <cell r="AE7633">
            <v>2016.3320000000001</v>
          </cell>
        </row>
        <row r="7634">
          <cell r="C7634">
            <v>49260</v>
          </cell>
          <cell r="D7634">
            <v>45</v>
          </cell>
          <cell r="G7634">
            <v>0</v>
          </cell>
          <cell r="J7634">
            <v>0</v>
          </cell>
          <cell r="K7634">
            <v>0</v>
          </cell>
          <cell r="O7634" t="str">
            <v>0</v>
          </cell>
          <cell r="S7634">
            <v>0</v>
          </cell>
          <cell r="W7634">
            <v>0</v>
          </cell>
          <cell r="Y7634">
            <v>0</v>
          </cell>
          <cell r="AA7634">
            <v>0</v>
          </cell>
          <cell r="AE7634">
            <v>2016.3320000000001</v>
          </cell>
        </row>
        <row r="7635">
          <cell r="C7635">
            <v>49261</v>
          </cell>
          <cell r="D7635">
            <v>46</v>
          </cell>
          <cell r="G7635">
            <v>0</v>
          </cell>
          <cell r="J7635">
            <v>0</v>
          </cell>
          <cell r="K7635">
            <v>0</v>
          </cell>
          <cell r="O7635" t="str">
            <v>0</v>
          </cell>
          <cell r="S7635">
            <v>0</v>
          </cell>
          <cell r="W7635">
            <v>0</v>
          </cell>
          <cell r="Y7635">
            <v>0</v>
          </cell>
          <cell r="AA7635">
            <v>0</v>
          </cell>
          <cell r="AE7635">
            <v>2016.3320000000001</v>
          </cell>
        </row>
        <row r="7636">
          <cell r="C7636">
            <v>49262</v>
          </cell>
          <cell r="D7636">
            <v>46</v>
          </cell>
          <cell r="G7636">
            <v>0</v>
          </cell>
          <cell r="J7636">
            <v>0</v>
          </cell>
          <cell r="K7636">
            <v>0</v>
          </cell>
          <cell r="O7636" t="str">
            <v>0</v>
          </cell>
          <cell r="S7636">
            <v>0</v>
          </cell>
          <cell r="W7636">
            <v>0</v>
          </cell>
          <cell r="Y7636">
            <v>0</v>
          </cell>
          <cell r="AA7636">
            <v>0</v>
          </cell>
          <cell r="AE7636">
            <v>2016.3320000000001</v>
          </cell>
        </row>
        <row r="7637">
          <cell r="C7637">
            <v>49263</v>
          </cell>
          <cell r="D7637">
            <v>46</v>
          </cell>
          <cell r="G7637">
            <v>0</v>
          </cell>
          <cell r="J7637">
            <v>0</v>
          </cell>
          <cell r="K7637">
            <v>0</v>
          </cell>
          <cell r="O7637" t="str">
            <v>0</v>
          </cell>
          <cell r="S7637">
            <v>0</v>
          </cell>
          <cell r="W7637">
            <v>0</v>
          </cell>
          <cell r="Y7637">
            <v>0</v>
          </cell>
          <cell r="AA7637">
            <v>0</v>
          </cell>
          <cell r="AE7637">
            <v>2016.3320000000001</v>
          </cell>
        </row>
        <row r="7638">
          <cell r="C7638">
            <v>49264</v>
          </cell>
          <cell r="D7638">
            <v>46</v>
          </cell>
          <cell r="G7638">
            <v>0</v>
          </cell>
          <cell r="J7638">
            <v>0</v>
          </cell>
          <cell r="K7638">
            <v>0</v>
          </cell>
          <cell r="O7638" t="str">
            <v>0</v>
          </cell>
          <cell r="S7638">
            <v>0</v>
          </cell>
          <cell r="W7638">
            <v>0</v>
          </cell>
          <cell r="Y7638">
            <v>0</v>
          </cell>
          <cell r="AA7638">
            <v>0</v>
          </cell>
          <cell r="AE7638">
            <v>2016.3320000000001</v>
          </cell>
        </row>
        <row r="7639">
          <cell r="C7639">
            <v>49265</v>
          </cell>
          <cell r="D7639">
            <v>46</v>
          </cell>
          <cell r="G7639">
            <v>0</v>
          </cell>
          <cell r="J7639">
            <v>0</v>
          </cell>
          <cell r="K7639">
            <v>0</v>
          </cell>
          <cell r="O7639" t="str">
            <v>0</v>
          </cell>
          <cell r="S7639">
            <v>0</v>
          </cell>
          <cell r="W7639">
            <v>0</v>
          </cell>
          <cell r="Y7639">
            <v>0</v>
          </cell>
          <cell r="AA7639">
            <v>0</v>
          </cell>
          <cell r="AE7639">
            <v>2016.3320000000001</v>
          </cell>
        </row>
        <row r="7640">
          <cell r="C7640">
            <v>49266</v>
          </cell>
          <cell r="D7640">
            <v>46</v>
          </cell>
          <cell r="G7640">
            <v>0</v>
          </cell>
          <cell r="J7640">
            <v>0</v>
          </cell>
          <cell r="K7640">
            <v>0</v>
          </cell>
          <cell r="O7640" t="str">
            <v>0</v>
          </cell>
          <cell r="S7640">
            <v>0</v>
          </cell>
          <cell r="W7640">
            <v>0</v>
          </cell>
          <cell r="Y7640">
            <v>0</v>
          </cell>
          <cell r="AA7640">
            <v>0</v>
          </cell>
          <cell r="AE7640">
            <v>2016.3320000000001</v>
          </cell>
        </row>
        <row r="7641">
          <cell r="C7641">
            <v>49267</v>
          </cell>
          <cell r="D7641">
            <v>46</v>
          </cell>
          <cell r="G7641">
            <v>0</v>
          </cell>
          <cell r="J7641">
            <v>0</v>
          </cell>
          <cell r="K7641">
            <v>0</v>
          </cell>
          <cell r="O7641" t="str">
            <v>0</v>
          </cell>
          <cell r="S7641">
            <v>0</v>
          </cell>
          <cell r="W7641">
            <v>0</v>
          </cell>
          <cell r="Y7641">
            <v>0</v>
          </cell>
          <cell r="AA7641">
            <v>0</v>
          </cell>
          <cell r="AE7641">
            <v>2016.3320000000001</v>
          </cell>
        </row>
        <row r="7642">
          <cell r="C7642">
            <v>49268</v>
          </cell>
          <cell r="D7642">
            <v>47</v>
          </cell>
          <cell r="G7642">
            <v>0</v>
          </cell>
          <cell r="J7642">
            <v>0</v>
          </cell>
          <cell r="K7642">
            <v>0</v>
          </cell>
          <cell r="O7642" t="str">
            <v>0</v>
          </cell>
          <cell r="S7642">
            <v>0</v>
          </cell>
          <cell r="W7642">
            <v>0</v>
          </cell>
          <cell r="Y7642">
            <v>0</v>
          </cell>
          <cell r="AA7642">
            <v>0</v>
          </cell>
          <cell r="AE7642">
            <v>2016.3320000000001</v>
          </cell>
        </row>
        <row r="7643">
          <cell r="C7643">
            <v>49269</v>
          </cell>
          <cell r="D7643">
            <v>47</v>
          </cell>
          <cell r="G7643">
            <v>0</v>
          </cell>
          <cell r="J7643">
            <v>0</v>
          </cell>
          <cell r="K7643">
            <v>0</v>
          </cell>
          <cell r="O7643" t="str">
            <v>0</v>
          </cell>
          <cell r="S7643">
            <v>0</v>
          </cell>
          <cell r="W7643">
            <v>0</v>
          </cell>
          <cell r="Y7643">
            <v>0</v>
          </cell>
          <cell r="AA7643">
            <v>0</v>
          </cell>
          <cell r="AE7643">
            <v>2016.3320000000001</v>
          </cell>
        </row>
        <row r="7644">
          <cell r="C7644">
            <v>49270</v>
          </cell>
          <cell r="D7644">
            <v>47</v>
          </cell>
          <cell r="G7644">
            <v>0</v>
          </cell>
          <cell r="J7644">
            <v>0</v>
          </cell>
          <cell r="K7644">
            <v>0</v>
          </cell>
          <cell r="O7644" t="str">
            <v>0</v>
          </cell>
          <cell r="S7644">
            <v>0</v>
          </cell>
          <cell r="W7644">
            <v>0</v>
          </cell>
          <cell r="Y7644">
            <v>0</v>
          </cell>
          <cell r="AA7644">
            <v>0</v>
          </cell>
          <cell r="AE7644">
            <v>2016.3320000000001</v>
          </cell>
        </row>
        <row r="7645">
          <cell r="C7645">
            <v>49271</v>
          </cell>
          <cell r="D7645">
            <v>47</v>
          </cell>
          <cell r="G7645">
            <v>0</v>
          </cell>
          <cell r="J7645">
            <v>0</v>
          </cell>
          <cell r="K7645">
            <v>0</v>
          </cell>
          <cell r="O7645" t="str">
            <v>0</v>
          </cell>
          <cell r="S7645">
            <v>0</v>
          </cell>
          <cell r="W7645">
            <v>0</v>
          </cell>
          <cell r="Y7645">
            <v>0</v>
          </cell>
          <cell r="AA7645">
            <v>0</v>
          </cell>
          <cell r="AE7645">
            <v>2016.3320000000001</v>
          </cell>
        </row>
        <row r="7646">
          <cell r="C7646">
            <v>49272</v>
          </cell>
          <cell r="D7646">
            <v>47</v>
          </cell>
          <cell r="G7646">
            <v>0</v>
          </cell>
          <cell r="J7646">
            <v>0</v>
          </cell>
          <cell r="K7646">
            <v>0</v>
          </cell>
          <cell r="O7646" t="str">
            <v>0</v>
          </cell>
          <cell r="S7646">
            <v>0</v>
          </cell>
          <cell r="W7646">
            <v>0</v>
          </cell>
          <cell r="Y7646">
            <v>0</v>
          </cell>
          <cell r="AA7646">
            <v>0</v>
          </cell>
          <cell r="AE7646">
            <v>2016.3320000000001</v>
          </cell>
        </row>
        <row r="7647">
          <cell r="C7647">
            <v>49273</v>
          </cell>
          <cell r="D7647">
            <v>47</v>
          </cell>
          <cell r="G7647">
            <v>0</v>
          </cell>
          <cell r="J7647">
            <v>0</v>
          </cell>
          <cell r="K7647">
            <v>0</v>
          </cell>
          <cell r="O7647" t="str">
            <v>0</v>
          </cell>
          <cell r="S7647">
            <v>0</v>
          </cell>
          <cell r="W7647">
            <v>0</v>
          </cell>
          <cell r="Y7647">
            <v>0</v>
          </cell>
          <cell r="AA7647">
            <v>0</v>
          </cell>
          <cell r="AE7647">
            <v>2016.3320000000001</v>
          </cell>
        </row>
        <row r="7648">
          <cell r="C7648">
            <v>49274</v>
          </cell>
          <cell r="D7648">
            <v>47</v>
          </cell>
          <cell r="G7648">
            <v>0</v>
          </cell>
          <cell r="J7648">
            <v>0</v>
          </cell>
          <cell r="K7648">
            <v>0</v>
          </cell>
          <cell r="O7648" t="str">
            <v>0</v>
          </cell>
          <cell r="S7648">
            <v>0</v>
          </cell>
          <cell r="W7648">
            <v>0</v>
          </cell>
          <cell r="Y7648">
            <v>0</v>
          </cell>
          <cell r="AA7648">
            <v>0</v>
          </cell>
          <cell r="AE7648">
            <v>2016.3320000000001</v>
          </cell>
        </row>
        <row r="7649">
          <cell r="C7649">
            <v>49275</v>
          </cell>
          <cell r="D7649">
            <v>48</v>
          </cell>
          <cell r="G7649">
            <v>0</v>
          </cell>
          <cell r="J7649">
            <v>0</v>
          </cell>
          <cell r="K7649">
            <v>0</v>
          </cell>
          <cell r="O7649" t="str">
            <v>0</v>
          </cell>
          <cell r="S7649">
            <v>0</v>
          </cell>
          <cell r="W7649">
            <v>0</v>
          </cell>
          <cell r="Y7649">
            <v>0</v>
          </cell>
          <cell r="AA7649">
            <v>0</v>
          </cell>
          <cell r="AE7649">
            <v>2016.3320000000001</v>
          </cell>
        </row>
        <row r="7650">
          <cell r="C7650">
            <v>49276</v>
          </cell>
          <cell r="D7650">
            <v>48</v>
          </cell>
          <cell r="G7650">
            <v>0</v>
          </cell>
          <cell r="J7650">
            <v>0</v>
          </cell>
          <cell r="K7650">
            <v>0</v>
          </cell>
          <cell r="O7650" t="str">
            <v>0</v>
          </cell>
          <cell r="S7650">
            <v>0</v>
          </cell>
          <cell r="W7650">
            <v>0</v>
          </cell>
          <cell r="Y7650">
            <v>0</v>
          </cell>
          <cell r="AA7650">
            <v>0</v>
          </cell>
        </row>
        <row r="7651">
          <cell r="C7651">
            <v>49277</v>
          </cell>
          <cell r="D7651">
            <v>48</v>
          </cell>
          <cell r="G7651">
            <v>0</v>
          </cell>
          <cell r="J7651">
            <v>0</v>
          </cell>
          <cell r="K7651">
            <v>0</v>
          </cell>
          <cell r="O7651" t="str">
            <v>0</v>
          </cell>
          <cell r="S7651">
            <v>0</v>
          </cell>
          <cell r="W7651">
            <v>0</v>
          </cell>
          <cell r="Y7651">
            <v>0</v>
          </cell>
          <cell r="AA7651">
            <v>0</v>
          </cell>
          <cell r="AE7651">
            <v>2016.3320000000001</v>
          </cell>
        </row>
        <row r="7652">
          <cell r="C7652">
            <v>49278</v>
          </cell>
          <cell r="D7652">
            <v>48</v>
          </cell>
          <cell r="G7652">
            <v>0</v>
          </cell>
          <cell r="J7652">
            <v>0</v>
          </cell>
          <cell r="K7652">
            <v>0</v>
          </cell>
          <cell r="O7652" t="str">
            <v>0</v>
          </cell>
          <cell r="S7652">
            <v>0</v>
          </cell>
          <cell r="W7652">
            <v>0</v>
          </cell>
          <cell r="Y7652">
            <v>0</v>
          </cell>
          <cell r="AA7652">
            <v>0</v>
          </cell>
          <cell r="AE7652">
            <v>2016.3320000000001</v>
          </cell>
        </row>
        <row r="7653">
          <cell r="C7653">
            <v>49279</v>
          </cell>
          <cell r="D7653">
            <v>48</v>
          </cell>
          <cell r="G7653">
            <v>0</v>
          </cell>
          <cell r="J7653">
            <v>0</v>
          </cell>
          <cell r="K7653">
            <v>0</v>
          </cell>
          <cell r="O7653" t="str">
            <v>0</v>
          </cell>
          <cell r="S7653">
            <v>0</v>
          </cell>
          <cell r="W7653">
            <v>0</v>
          </cell>
          <cell r="Y7653">
            <v>0</v>
          </cell>
          <cell r="AA7653">
            <v>0</v>
          </cell>
          <cell r="AE7653">
            <v>2016.3320000000001</v>
          </cell>
        </row>
        <row r="7654">
          <cell r="C7654">
            <v>49280</v>
          </cell>
          <cell r="D7654">
            <v>48</v>
          </cell>
          <cell r="G7654">
            <v>0</v>
          </cell>
          <cell r="J7654">
            <v>0</v>
          </cell>
          <cell r="K7654">
            <v>0</v>
          </cell>
          <cell r="O7654" t="str">
            <v>0</v>
          </cell>
          <cell r="S7654">
            <v>0</v>
          </cell>
          <cell r="W7654">
            <v>0</v>
          </cell>
          <cell r="Y7654">
            <v>0</v>
          </cell>
          <cell r="AA7654">
            <v>0</v>
          </cell>
          <cell r="AE7654">
            <v>2016.3320000000001</v>
          </cell>
        </row>
        <row r="7655">
          <cell r="C7655">
            <v>49281</v>
          </cell>
          <cell r="D7655">
            <v>48</v>
          </cell>
          <cell r="G7655">
            <v>0</v>
          </cell>
          <cell r="J7655">
            <v>0</v>
          </cell>
          <cell r="K7655">
            <v>0</v>
          </cell>
          <cell r="O7655" t="str">
            <v>0</v>
          </cell>
          <cell r="S7655">
            <v>0</v>
          </cell>
          <cell r="W7655">
            <v>0</v>
          </cell>
          <cell r="Y7655">
            <v>0</v>
          </cell>
          <cell r="AA7655">
            <v>0</v>
          </cell>
          <cell r="AE7655">
            <v>2016.3320000000001</v>
          </cell>
        </row>
        <row r="7656">
          <cell r="C7656">
            <v>49282</v>
          </cell>
          <cell r="D7656">
            <v>49</v>
          </cell>
          <cell r="G7656">
            <v>0</v>
          </cell>
          <cell r="J7656">
            <v>0</v>
          </cell>
          <cell r="K7656">
            <v>0</v>
          </cell>
          <cell r="O7656" t="str">
            <v>0</v>
          </cell>
          <cell r="S7656">
            <v>0</v>
          </cell>
          <cell r="W7656">
            <v>0</v>
          </cell>
          <cell r="Y7656">
            <v>0</v>
          </cell>
          <cell r="AA7656">
            <v>0</v>
          </cell>
          <cell r="AE7656">
            <v>2016.3320000000001</v>
          </cell>
        </row>
        <row r="7657">
          <cell r="C7657">
            <v>49283</v>
          </cell>
          <cell r="D7657">
            <v>49</v>
          </cell>
          <cell r="G7657">
            <v>0</v>
          </cell>
          <cell r="J7657">
            <v>0</v>
          </cell>
          <cell r="K7657">
            <v>0</v>
          </cell>
          <cell r="O7657" t="str">
            <v>0</v>
          </cell>
          <cell r="S7657">
            <v>0</v>
          </cell>
          <cell r="W7657">
            <v>0</v>
          </cell>
          <cell r="Y7657">
            <v>0</v>
          </cell>
          <cell r="AA7657">
            <v>0</v>
          </cell>
          <cell r="AE7657">
            <v>2016.3320000000001</v>
          </cell>
        </row>
        <row r="7658">
          <cell r="C7658">
            <v>49284</v>
          </cell>
          <cell r="D7658">
            <v>49</v>
          </cell>
          <cell r="G7658">
            <v>0</v>
          </cell>
          <cell r="J7658">
            <v>0</v>
          </cell>
          <cell r="K7658">
            <v>0</v>
          </cell>
          <cell r="O7658" t="str">
            <v>0</v>
          </cell>
          <cell r="S7658">
            <v>0</v>
          </cell>
          <cell r="W7658">
            <v>0</v>
          </cell>
          <cell r="Y7658">
            <v>0</v>
          </cell>
          <cell r="AA7658">
            <v>0</v>
          </cell>
          <cell r="AE7658">
            <v>2016.3320000000001</v>
          </cell>
        </row>
        <row r="7659">
          <cell r="C7659">
            <v>49285</v>
          </cell>
          <cell r="D7659">
            <v>49</v>
          </cell>
          <cell r="G7659">
            <v>0</v>
          </cell>
          <cell r="J7659">
            <v>0</v>
          </cell>
          <cell r="K7659">
            <v>0</v>
          </cell>
          <cell r="O7659" t="str">
            <v>0</v>
          </cell>
          <cell r="S7659">
            <v>0</v>
          </cell>
          <cell r="W7659">
            <v>0</v>
          </cell>
          <cell r="Y7659">
            <v>0</v>
          </cell>
          <cell r="AA7659">
            <v>0</v>
          </cell>
          <cell r="AE7659">
            <v>2016.3320000000001</v>
          </cell>
        </row>
        <row r="7660">
          <cell r="C7660">
            <v>49286</v>
          </cell>
          <cell r="D7660">
            <v>49</v>
          </cell>
          <cell r="G7660">
            <v>0</v>
          </cell>
          <cell r="J7660">
            <v>0</v>
          </cell>
          <cell r="K7660">
            <v>0</v>
          </cell>
          <cell r="O7660" t="str">
            <v>0</v>
          </cell>
          <cell r="S7660">
            <v>0</v>
          </cell>
          <cell r="W7660">
            <v>0</v>
          </cell>
          <cell r="Y7660">
            <v>0</v>
          </cell>
          <cell r="AA7660">
            <v>0</v>
          </cell>
          <cell r="AE7660">
            <v>2016.3320000000001</v>
          </cell>
        </row>
        <row r="7661">
          <cell r="C7661">
            <v>49287</v>
          </cell>
          <cell r="D7661">
            <v>49</v>
          </cell>
          <cell r="G7661">
            <v>0</v>
          </cell>
          <cell r="J7661">
            <v>0</v>
          </cell>
          <cell r="K7661">
            <v>0</v>
          </cell>
          <cell r="O7661" t="str">
            <v>0</v>
          </cell>
          <cell r="S7661">
            <v>0</v>
          </cell>
          <cell r="W7661">
            <v>0</v>
          </cell>
          <cell r="Y7661">
            <v>0</v>
          </cell>
          <cell r="AA7661">
            <v>0</v>
          </cell>
          <cell r="AE7661">
            <v>2016.3320000000001</v>
          </cell>
        </row>
        <row r="7662">
          <cell r="C7662">
            <v>49288</v>
          </cell>
          <cell r="D7662">
            <v>49</v>
          </cell>
          <cell r="G7662">
            <v>0</v>
          </cell>
          <cell r="J7662">
            <v>0</v>
          </cell>
          <cell r="K7662">
            <v>0</v>
          </cell>
          <cell r="O7662" t="str">
            <v>0</v>
          </cell>
          <cell r="S7662">
            <v>0</v>
          </cell>
          <cell r="W7662">
            <v>0</v>
          </cell>
          <cell r="Y7662">
            <v>0</v>
          </cell>
          <cell r="AA7662">
            <v>0</v>
          </cell>
          <cell r="AE7662">
            <v>2016.3320000000001</v>
          </cell>
        </row>
        <row r="7663">
          <cell r="C7663">
            <v>49289</v>
          </cell>
          <cell r="D7663">
            <v>50</v>
          </cell>
          <cell r="G7663">
            <v>0</v>
          </cell>
          <cell r="J7663">
            <v>0</v>
          </cell>
          <cell r="K7663">
            <v>0</v>
          </cell>
          <cell r="O7663" t="str">
            <v>0</v>
          </cell>
          <cell r="S7663">
            <v>0</v>
          </cell>
          <cell r="W7663">
            <v>0</v>
          </cell>
          <cell r="Y7663">
            <v>0</v>
          </cell>
          <cell r="AA7663">
            <v>0</v>
          </cell>
          <cell r="AE7663">
            <v>2016.3320000000001</v>
          </cell>
        </row>
        <row r="7664">
          <cell r="C7664">
            <v>49290</v>
          </cell>
          <cell r="D7664">
            <v>50</v>
          </cell>
          <cell r="G7664">
            <v>0</v>
          </cell>
          <cell r="J7664">
            <v>0</v>
          </cell>
          <cell r="K7664">
            <v>0</v>
          </cell>
          <cell r="O7664" t="str">
            <v>0</v>
          </cell>
          <cell r="S7664">
            <v>0</v>
          </cell>
          <cell r="W7664">
            <v>0</v>
          </cell>
          <cell r="Y7664">
            <v>0</v>
          </cell>
          <cell r="AA7664">
            <v>0</v>
          </cell>
          <cell r="AE7664">
            <v>2016.3320000000001</v>
          </cell>
        </row>
        <row r="7665">
          <cell r="C7665">
            <v>49291</v>
          </cell>
          <cell r="D7665">
            <v>50</v>
          </cell>
          <cell r="G7665">
            <v>0</v>
          </cell>
          <cell r="J7665">
            <v>0</v>
          </cell>
          <cell r="K7665">
            <v>0</v>
          </cell>
          <cell r="O7665" t="str">
            <v>0</v>
          </cell>
          <cell r="S7665">
            <v>0</v>
          </cell>
          <cell r="W7665">
            <v>0</v>
          </cell>
          <cell r="Y7665">
            <v>0</v>
          </cell>
          <cell r="AA7665">
            <v>0</v>
          </cell>
          <cell r="AE7665">
            <v>2016.3320000000001</v>
          </cell>
        </row>
        <row r="7666">
          <cell r="C7666">
            <v>49292</v>
          </cell>
          <cell r="D7666">
            <v>50</v>
          </cell>
          <cell r="G7666">
            <v>0</v>
          </cell>
          <cell r="J7666">
            <v>0</v>
          </cell>
          <cell r="K7666">
            <v>0</v>
          </cell>
          <cell r="O7666" t="str">
            <v>0</v>
          </cell>
          <cell r="S7666">
            <v>0</v>
          </cell>
          <cell r="W7666">
            <v>0</v>
          </cell>
          <cell r="Y7666">
            <v>0</v>
          </cell>
          <cell r="AA7666">
            <v>0</v>
          </cell>
          <cell r="AE7666">
            <v>2016.3320000000001</v>
          </cell>
        </row>
        <row r="7667">
          <cell r="C7667">
            <v>49293</v>
          </cell>
          <cell r="D7667">
            <v>50</v>
          </cell>
          <cell r="G7667">
            <v>0</v>
          </cell>
          <cell r="J7667">
            <v>0</v>
          </cell>
          <cell r="K7667">
            <v>0</v>
          </cell>
          <cell r="O7667" t="str">
            <v>0</v>
          </cell>
          <cell r="S7667">
            <v>0</v>
          </cell>
          <cell r="W7667">
            <v>0</v>
          </cell>
          <cell r="Y7667">
            <v>0</v>
          </cell>
          <cell r="AA7667">
            <v>0</v>
          </cell>
          <cell r="AE7667">
            <v>2016.3320000000001</v>
          </cell>
        </row>
        <row r="7668">
          <cell r="C7668">
            <v>49294</v>
          </cell>
          <cell r="D7668">
            <v>50</v>
          </cell>
          <cell r="G7668">
            <v>0</v>
          </cell>
          <cell r="J7668">
            <v>0</v>
          </cell>
          <cell r="K7668">
            <v>0</v>
          </cell>
          <cell r="O7668" t="str">
            <v>0</v>
          </cell>
          <cell r="S7668">
            <v>0</v>
          </cell>
          <cell r="W7668">
            <v>0</v>
          </cell>
          <cell r="Y7668">
            <v>0</v>
          </cell>
          <cell r="AA7668">
            <v>0</v>
          </cell>
          <cell r="AE7668">
            <v>2016.3320000000001</v>
          </cell>
        </row>
        <row r="7669">
          <cell r="C7669">
            <v>49295</v>
          </cell>
          <cell r="D7669">
            <v>50</v>
          </cell>
          <cell r="G7669">
            <v>0</v>
          </cell>
          <cell r="J7669">
            <v>0</v>
          </cell>
          <cell r="K7669">
            <v>0</v>
          </cell>
          <cell r="O7669" t="str">
            <v>0</v>
          </cell>
          <cell r="S7669">
            <v>0</v>
          </cell>
          <cell r="W7669">
            <v>0</v>
          </cell>
          <cell r="Y7669">
            <v>0</v>
          </cell>
          <cell r="AA7669">
            <v>0</v>
          </cell>
          <cell r="AE7669">
            <v>2016.3320000000001</v>
          </cell>
        </row>
        <row r="7670">
          <cell r="C7670">
            <v>49296</v>
          </cell>
          <cell r="D7670">
            <v>51</v>
          </cell>
          <cell r="G7670">
            <v>0</v>
          </cell>
          <cell r="J7670">
            <v>0</v>
          </cell>
          <cell r="K7670">
            <v>0</v>
          </cell>
          <cell r="O7670" t="str">
            <v>0</v>
          </cell>
          <cell r="S7670">
            <v>0</v>
          </cell>
          <cell r="W7670">
            <v>0</v>
          </cell>
          <cell r="Y7670">
            <v>0</v>
          </cell>
          <cell r="AA7670">
            <v>0</v>
          </cell>
          <cell r="AE7670">
            <v>2016.3320000000001</v>
          </cell>
        </row>
        <row r="7671">
          <cell r="C7671">
            <v>49297</v>
          </cell>
          <cell r="D7671">
            <v>51</v>
          </cell>
          <cell r="G7671">
            <v>0</v>
          </cell>
          <cell r="J7671">
            <v>0</v>
          </cell>
          <cell r="K7671">
            <v>0</v>
          </cell>
          <cell r="O7671" t="str">
            <v>0</v>
          </cell>
          <cell r="S7671">
            <v>0</v>
          </cell>
          <cell r="W7671">
            <v>0</v>
          </cell>
          <cell r="Y7671">
            <v>0</v>
          </cell>
          <cell r="AA7671">
            <v>0</v>
          </cell>
          <cell r="AE7671">
            <v>2016.3320000000001</v>
          </cell>
        </row>
        <row r="7672">
          <cell r="C7672">
            <v>49298</v>
          </cell>
          <cell r="D7672">
            <v>51</v>
          </cell>
          <cell r="G7672">
            <v>0</v>
          </cell>
          <cell r="J7672">
            <v>0</v>
          </cell>
          <cell r="K7672">
            <v>0</v>
          </cell>
          <cell r="O7672" t="str">
            <v>0</v>
          </cell>
          <cell r="S7672">
            <v>0</v>
          </cell>
          <cell r="W7672">
            <v>0</v>
          </cell>
          <cell r="Y7672">
            <v>0</v>
          </cell>
          <cell r="AA7672">
            <v>0</v>
          </cell>
          <cell r="AE7672">
            <v>2016.3320000000001</v>
          </cell>
        </row>
        <row r="7673">
          <cell r="C7673">
            <v>49299</v>
          </cell>
          <cell r="D7673">
            <v>51</v>
          </cell>
          <cell r="G7673">
            <v>0</v>
          </cell>
          <cell r="J7673">
            <v>0</v>
          </cell>
          <cell r="K7673">
            <v>0</v>
          </cell>
          <cell r="O7673" t="str">
            <v>0</v>
          </cell>
          <cell r="S7673">
            <v>0</v>
          </cell>
          <cell r="W7673">
            <v>0</v>
          </cell>
          <cell r="Y7673">
            <v>0</v>
          </cell>
          <cell r="AA7673">
            <v>0</v>
          </cell>
          <cell r="AE7673">
            <v>2016.3320000000001</v>
          </cell>
        </row>
        <row r="7674">
          <cell r="C7674">
            <v>49300</v>
          </cell>
          <cell r="D7674">
            <v>51</v>
          </cell>
          <cell r="G7674">
            <v>0</v>
          </cell>
          <cell r="J7674">
            <v>0</v>
          </cell>
          <cell r="K7674">
            <v>0</v>
          </cell>
          <cell r="O7674" t="str">
            <v>0</v>
          </cell>
          <cell r="S7674">
            <v>0</v>
          </cell>
          <cell r="W7674">
            <v>0</v>
          </cell>
          <cell r="Y7674">
            <v>0</v>
          </cell>
          <cell r="AA7674">
            <v>0</v>
          </cell>
          <cell r="AE7674">
            <v>2016.3320000000001</v>
          </cell>
        </row>
        <row r="7675">
          <cell r="C7675">
            <v>49301</v>
          </cell>
          <cell r="D7675">
            <v>51</v>
          </cell>
          <cell r="G7675">
            <v>0</v>
          </cell>
          <cell r="J7675">
            <v>0</v>
          </cell>
          <cell r="K7675">
            <v>0</v>
          </cell>
          <cell r="O7675" t="str">
            <v>0</v>
          </cell>
          <cell r="S7675">
            <v>0</v>
          </cell>
          <cell r="W7675">
            <v>0</v>
          </cell>
          <cell r="Y7675">
            <v>0</v>
          </cell>
          <cell r="AA7675">
            <v>0</v>
          </cell>
          <cell r="AE7675">
            <v>2016.3320000000001</v>
          </cell>
        </row>
        <row r="7676">
          <cell r="C7676">
            <v>49302</v>
          </cell>
          <cell r="D7676">
            <v>51</v>
          </cell>
          <cell r="G7676">
            <v>0</v>
          </cell>
          <cell r="J7676">
            <v>0</v>
          </cell>
          <cell r="K7676">
            <v>0</v>
          </cell>
          <cell r="O7676" t="str">
            <v>0</v>
          </cell>
          <cell r="S7676">
            <v>0</v>
          </cell>
          <cell r="W7676">
            <v>0</v>
          </cell>
          <cell r="Y7676">
            <v>0</v>
          </cell>
          <cell r="AA7676">
            <v>0</v>
          </cell>
          <cell r="AE7676">
            <v>2016.3320000000001</v>
          </cell>
        </row>
        <row r="7677">
          <cell r="C7677">
            <v>49303</v>
          </cell>
          <cell r="D7677">
            <v>52</v>
          </cell>
          <cell r="G7677">
            <v>0</v>
          </cell>
          <cell r="J7677">
            <v>0</v>
          </cell>
          <cell r="K7677">
            <v>0</v>
          </cell>
          <cell r="O7677" t="str">
            <v>0</v>
          </cell>
          <cell r="S7677">
            <v>0</v>
          </cell>
          <cell r="W7677">
            <v>0</v>
          </cell>
          <cell r="Y7677">
            <v>0</v>
          </cell>
          <cell r="AA7677">
            <v>0</v>
          </cell>
          <cell r="AE7677">
            <v>2016.3320000000001</v>
          </cell>
        </row>
        <row r="7678">
          <cell r="C7678">
            <v>49304</v>
          </cell>
          <cell r="D7678">
            <v>52</v>
          </cell>
          <cell r="G7678">
            <v>0</v>
          </cell>
          <cell r="J7678">
            <v>0</v>
          </cell>
          <cell r="K7678">
            <v>0</v>
          </cell>
          <cell r="O7678" t="str">
            <v>0</v>
          </cell>
          <cell r="S7678">
            <v>0</v>
          </cell>
          <cell r="W7678">
            <v>0</v>
          </cell>
          <cell r="Y7678">
            <v>0</v>
          </cell>
          <cell r="AA7678">
            <v>0</v>
          </cell>
          <cell r="AE7678">
            <v>2016.3320000000001</v>
          </cell>
        </row>
        <row r="7679">
          <cell r="C7679">
            <v>49305</v>
          </cell>
          <cell r="D7679">
            <v>52</v>
          </cell>
          <cell r="G7679">
            <v>0</v>
          </cell>
          <cell r="J7679">
            <v>0</v>
          </cell>
          <cell r="K7679">
            <v>0</v>
          </cell>
          <cell r="O7679" t="str">
            <v>0</v>
          </cell>
          <cell r="S7679">
            <v>0</v>
          </cell>
          <cell r="W7679">
            <v>0</v>
          </cell>
          <cell r="Y7679">
            <v>0</v>
          </cell>
          <cell r="AA7679">
            <v>0</v>
          </cell>
          <cell r="AE7679">
            <v>2016.3320000000001</v>
          </cell>
        </row>
        <row r="7680">
          <cell r="C7680">
            <v>49306</v>
          </cell>
          <cell r="D7680">
            <v>52</v>
          </cell>
          <cell r="G7680">
            <v>0</v>
          </cell>
          <cell r="J7680">
            <v>0</v>
          </cell>
          <cell r="K7680">
            <v>0</v>
          </cell>
          <cell r="O7680" t="str">
            <v>0</v>
          </cell>
          <cell r="S7680">
            <v>0</v>
          </cell>
          <cell r="W7680">
            <v>0</v>
          </cell>
          <cell r="Y7680">
            <v>0</v>
          </cell>
          <cell r="AA7680">
            <v>0</v>
          </cell>
        </row>
        <row r="7681">
          <cell r="C7681">
            <v>49307</v>
          </cell>
          <cell r="D7681">
            <v>52</v>
          </cell>
          <cell r="G7681">
            <v>0</v>
          </cell>
          <cell r="J7681">
            <v>0</v>
          </cell>
          <cell r="K7681">
            <v>0</v>
          </cell>
          <cell r="O7681" t="str">
            <v>0</v>
          </cell>
          <cell r="S7681">
            <v>0</v>
          </cell>
          <cell r="W7681">
            <v>0</v>
          </cell>
          <cell r="Y7681">
            <v>0</v>
          </cell>
          <cell r="AA7681">
            <v>0</v>
          </cell>
          <cell r="AE7681">
            <v>2016.3320000000001</v>
          </cell>
        </row>
        <row r="7682">
          <cell r="C7682">
            <v>49308</v>
          </cell>
          <cell r="D7682">
            <v>52</v>
          </cell>
          <cell r="G7682">
            <v>0</v>
          </cell>
          <cell r="J7682">
            <v>0</v>
          </cell>
          <cell r="K7682">
            <v>0</v>
          </cell>
          <cell r="O7682" t="str">
            <v>0</v>
          </cell>
          <cell r="S7682">
            <v>0</v>
          </cell>
          <cell r="W7682">
            <v>0</v>
          </cell>
          <cell r="Y7682">
            <v>0</v>
          </cell>
          <cell r="AA7682">
            <v>0</v>
          </cell>
          <cell r="AE7682">
            <v>2016.3320000000001</v>
          </cell>
        </row>
        <row r="7683">
          <cell r="C7683">
            <v>49309</v>
          </cell>
          <cell r="D7683">
            <v>52</v>
          </cell>
          <cell r="G7683">
            <v>0</v>
          </cell>
          <cell r="J7683">
            <v>0</v>
          </cell>
          <cell r="K7683">
            <v>0</v>
          </cell>
          <cell r="O7683" t="str">
            <v>0</v>
          </cell>
          <cell r="S7683">
            <v>0</v>
          </cell>
          <cell r="W7683">
            <v>0</v>
          </cell>
          <cell r="Y7683">
            <v>0</v>
          </cell>
          <cell r="AA7683">
            <v>0</v>
          </cell>
          <cell r="AE7683">
            <v>2016.3320000000001</v>
          </cell>
        </row>
        <row r="7684">
          <cell r="C7684">
            <v>49310</v>
          </cell>
          <cell r="D7684">
            <v>1</v>
          </cell>
          <cell r="G7684">
            <v>0</v>
          </cell>
          <cell r="J7684">
            <v>0</v>
          </cell>
          <cell r="K7684">
            <v>0</v>
          </cell>
          <cell r="O7684" t="str">
            <v>0</v>
          </cell>
          <cell r="S7684">
            <v>0</v>
          </cell>
          <cell r="W7684">
            <v>0</v>
          </cell>
          <cell r="Y7684">
            <v>0</v>
          </cell>
          <cell r="AA7684">
            <v>0</v>
          </cell>
          <cell r="AE7684">
            <v>2016.3320000000001</v>
          </cell>
        </row>
        <row r="7685">
          <cell r="C7685">
            <v>49311</v>
          </cell>
          <cell r="D7685">
            <v>1</v>
          </cell>
          <cell r="G7685">
            <v>0</v>
          </cell>
          <cell r="J7685">
            <v>0</v>
          </cell>
          <cell r="K7685">
            <v>0</v>
          </cell>
          <cell r="O7685" t="str">
            <v>0</v>
          </cell>
          <cell r="S7685">
            <v>0</v>
          </cell>
          <cell r="W7685">
            <v>0</v>
          </cell>
          <cell r="Y7685">
            <v>0</v>
          </cell>
          <cell r="AA7685">
            <v>0</v>
          </cell>
          <cell r="AE7685">
            <v>2016.3320000000001</v>
          </cell>
        </row>
        <row r="7686">
          <cell r="C7686">
            <v>49312</v>
          </cell>
          <cell r="D7686">
            <v>1</v>
          </cell>
          <cell r="G7686">
            <v>0</v>
          </cell>
          <cell r="J7686">
            <v>0</v>
          </cell>
          <cell r="K7686">
            <v>0</v>
          </cell>
          <cell r="O7686" t="str">
            <v>0</v>
          </cell>
          <cell r="S7686">
            <v>0</v>
          </cell>
          <cell r="W7686">
            <v>0</v>
          </cell>
          <cell r="Y7686">
            <v>0</v>
          </cell>
          <cell r="AA7686">
            <v>0</v>
          </cell>
          <cell r="AE7686">
            <v>2016.3320000000001</v>
          </cell>
        </row>
        <row r="7687">
          <cell r="C7687">
            <v>49313</v>
          </cell>
          <cell r="D7687">
            <v>1</v>
          </cell>
          <cell r="G7687">
            <v>0</v>
          </cell>
          <cell r="J7687">
            <v>0</v>
          </cell>
          <cell r="K7687">
            <v>0</v>
          </cell>
          <cell r="O7687" t="str">
            <v>0</v>
          </cell>
          <cell r="S7687">
            <v>0</v>
          </cell>
          <cell r="W7687">
            <v>0</v>
          </cell>
          <cell r="Y7687">
            <v>0</v>
          </cell>
          <cell r="AA7687">
            <v>0</v>
          </cell>
          <cell r="AE7687">
            <v>2016.3320000000001</v>
          </cell>
        </row>
        <row r="7688">
          <cell r="C7688">
            <v>49314</v>
          </cell>
          <cell r="D7688">
            <v>1</v>
          </cell>
          <cell r="G7688">
            <v>0</v>
          </cell>
          <cell r="J7688">
            <v>0</v>
          </cell>
          <cell r="K7688">
            <v>0</v>
          </cell>
          <cell r="O7688" t="str">
            <v>0</v>
          </cell>
          <cell r="S7688">
            <v>0</v>
          </cell>
          <cell r="W7688">
            <v>0</v>
          </cell>
          <cell r="Y7688">
            <v>0</v>
          </cell>
          <cell r="AA7688">
            <v>0</v>
          </cell>
          <cell r="AE7688">
            <v>2016.3320000000001</v>
          </cell>
        </row>
        <row r="7689">
          <cell r="C7689">
            <v>49315</v>
          </cell>
          <cell r="D7689">
            <v>1</v>
          </cell>
          <cell r="G7689">
            <v>0</v>
          </cell>
          <cell r="J7689">
            <v>0</v>
          </cell>
          <cell r="K7689">
            <v>0</v>
          </cell>
          <cell r="O7689" t="str">
            <v>0</v>
          </cell>
          <cell r="S7689">
            <v>0</v>
          </cell>
          <cell r="W7689">
            <v>0</v>
          </cell>
          <cell r="Y7689">
            <v>0</v>
          </cell>
          <cell r="AA7689">
            <v>0</v>
          </cell>
          <cell r="AE7689">
            <v>2016.3320000000001</v>
          </cell>
        </row>
        <row r="7690">
          <cell r="C7690">
            <v>49316</v>
          </cell>
          <cell r="D7690">
            <v>1</v>
          </cell>
          <cell r="G7690">
            <v>0</v>
          </cell>
          <cell r="J7690">
            <v>0</v>
          </cell>
          <cell r="K7690">
            <v>0</v>
          </cell>
          <cell r="O7690" t="str">
            <v>0</v>
          </cell>
          <cell r="S7690">
            <v>0</v>
          </cell>
          <cell r="W7690">
            <v>0</v>
          </cell>
          <cell r="Y7690">
            <v>0</v>
          </cell>
          <cell r="AA7690">
            <v>0</v>
          </cell>
          <cell r="AE7690">
            <v>2016.3320000000001</v>
          </cell>
        </row>
        <row r="7691">
          <cell r="C7691">
            <v>49317</v>
          </cell>
          <cell r="D7691">
            <v>2</v>
          </cell>
          <cell r="G7691">
            <v>0</v>
          </cell>
          <cell r="J7691">
            <v>0</v>
          </cell>
          <cell r="K7691">
            <v>0</v>
          </cell>
          <cell r="O7691" t="str">
            <v>0</v>
          </cell>
          <cell r="S7691">
            <v>0</v>
          </cell>
          <cell r="W7691">
            <v>0</v>
          </cell>
          <cell r="Y7691">
            <v>0</v>
          </cell>
          <cell r="AA7691">
            <v>0</v>
          </cell>
          <cell r="AE7691">
            <v>2016.3320000000001</v>
          </cell>
        </row>
        <row r="7692">
          <cell r="C7692">
            <v>49318</v>
          </cell>
          <cell r="D7692">
            <v>2</v>
          </cell>
          <cell r="G7692">
            <v>0</v>
          </cell>
          <cell r="J7692">
            <v>0</v>
          </cell>
          <cell r="K7692">
            <v>0</v>
          </cell>
          <cell r="O7692" t="str">
            <v>0</v>
          </cell>
          <cell r="S7692">
            <v>0</v>
          </cell>
          <cell r="W7692">
            <v>0</v>
          </cell>
          <cell r="Y7692">
            <v>0</v>
          </cell>
          <cell r="AA7692">
            <v>0</v>
          </cell>
          <cell r="AE7692">
            <v>2016.3320000000001</v>
          </cell>
        </row>
        <row r="7693">
          <cell r="C7693">
            <v>49319</v>
          </cell>
          <cell r="D7693">
            <v>2</v>
          </cell>
          <cell r="G7693">
            <v>0</v>
          </cell>
          <cell r="J7693">
            <v>0</v>
          </cell>
          <cell r="K7693">
            <v>0</v>
          </cell>
          <cell r="O7693" t="str">
            <v>0</v>
          </cell>
          <cell r="S7693">
            <v>0</v>
          </cell>
          <cell r="W7693">
            <v>0</v>
          </cell>
          <cell r="Y7693">
            <v>0</v>
          </cell>
          <cell r="AA7693">
            <v>0</v>
          </cell>
          <cell r="AE7693">
            <v>2016.3320000000001</v>
          </cell>
        </row>
        <row r="7694">
          <cell r="C7694">
            <v>49320</v>
          </cell>
          <cell r="D7694">
            <v>2</v>
          </cell>
          <cell r="G7694">
            <v>0</v>
          </cell>
          <cell r="J7694">
            <v>0</v>
          </cell>
          <cell r="K7694">
            <v>0</v>
          </cell>
          <cell r="O7694" t="str">
            <v>0</v>
          </cell>
          <cell r="S7694">
            <v>0</v>
          </cell>
          <cell r="W7694">
            <v>0</v>
          </cell>
          <cell r="Y7694">
            <v>0</v>
          </cell>
          <cell r="AA7694">
            <v>0</v>
          </cell>
          <cell r="AE7694">
            <v>2016.3320000000001</v>
          </cell>
        </row>
        <row r="7695">
          <cell r="C7695">
            <v>49321</v>
          </cell>
          <cell r="D7695">
            <v>2</v>
          </cell>
          <cell r="G7695">
            <v>0</v>
          </cell>
          <cell r="J7695">
            <v>0</v>
          </cell>
          <cell r="K7695">
            <v>0</v>
          </cell>
          <cell r="O7695" t="str">
            <v>0</v>
          </cell>
          <cell r="S7695">
            <v>0</v>
          </cell>
          <cell r="W7695">
            <v>0</v>
          </cell>
          <cell r="Y7695">
            <v>0</v>
          </cell>
          <cell r="AA7695">
            <v>0</v>
          </cell>
          <cell r="AE7695">
            <v>2016.3320000000001</v>
          </cell>
        </row>
        <row r="7696">
          <cell r="C7696">
            <v>49322</v>
          </cell>
          <cell r="D7696">
            <v>2</v>
          </cell>
          <cell r="G7696">
            <v>0</v>
          </cell>
          <cell r="J7696">
            <v>0</v>
          </cell>
          <cell r="K7696">
            <v>0</v>
          </cell>
          <cell r="O7696" t="str">
            <v>0</v>
          </cell>
          <cell r="S7696">
            <v>0</v>
          </cell>
          <cell r="W7696">
            <v>0</v>
          </cell>
          <cell r="Y7696">
            <v>0</v>
          </cell>
          <cell r="AA7696">
            <v>0</v>
          </cell>
          <cell r="AE7696">
            <v>2016.3320000000001</v>
          </cell>
        </row>
        <row r="7697">
          <cell r="C7697">
            <v>49323</v>
          </cell>
          <cell r="D7697">
            <v>2</v>
          </cell>
          <cell r="G7697">
            <v>0</v>
          </cell>
          <cell r="J7697">
            <v>0</v>
          </cell>
          <cell r="K7697">
            <v>0</v>
          </cell>
          <cell r="O7697" t="str">
            <v>0</v>
          </cell>
          <cell r="S7697">
            <v>0</v>
          </cell>
          <cell r="W7697">
            <v>0</v>
          </cell>
          <cell r="Y7697">
            <v>0</v>
          </cell>
          <cell r="AA7697">
            <v>0</v>
          </cell>
          <cell r="AE7697">
            <v>2016.3320000000001</v>
          </cell>
        </row>
        <row r="7698">
          <cell r="C7698">
            <v>49324</v>
          </cell>
          <cell r="D7698">
            <v>3</v>
          </cell>
          <cell r="G7698">
            <v>0</v>
          </cell>
          <cell r="J7698">
            <v>0</v>
          </cell>
          <cell r="K7698">
            <v>0</v>
          </cell>
          <cell r="O7698" t="str">
            <v>0</v>
          </cell>
          <cell r="S7698">
            <v>0</v>
          </cell>
          <cell r="W7698">
            <v>0</v>
          </cell>
          <cell r="Y7698">
            <v>0</v>
          </cell>
          <cell r="AA7698">
            <v>0</v>
          </cell>
          <cell r="AE7698">
            <v>2016.3320000000001</v>
          </cell>
        </row>
        <row r="7699">
          <cell r="C7699">
            <v>49325</v>
          </cell>
          <cell r="D7699">
            <v>3</v>
          </cell>
          <cell r="G7699">
            <v>0</v>
          </cell>
          <cell r="J7699">
            <v>0</v>
          </cell>
          <cell r="K7699">
            <v>0</v>
          </cell>
          <cell r="O7699" t="str">
            <v>0</v>
          </cell>
          <cell r="S7699">
            <v>0</v>
          </cell>
          <cell r="W7699">
            <v>0</v>
          </cell>
          <cell r="Y7699">
            <v>0</v>
          </cell>
          <cell r="AA7699">
            <v>0</v>
          </cell>
          <cell r="AE7699">
            <v>2016.3320000000001</v>
          </cell>
        </row>
        <row r="7700">
          <cell r="C7700">
            <v>49326</v>
          </cell>
          <cell r="D7700">
            <v>3</v>
          </cell>
          <cell r="G7700">
            <v>0</v>
          </cell>
          <cell r="J7700">
            <v>0</v>
          </cell>
          <cell r="K7700">
            <v>0</v>
          </cell>
          <cell r="O7700" t="str">
            <v>0</v>
          </cell>
          <cell r="S7700">
            <v>0</v>
          </cell>
          <cell r="W7700">
            <v>0</v>
          </cell>
          <cell r="Y7700">
            <v>0</v>
          </cell>
          <cell r="AA7700">
            <v>0</v>
          </cell>
          <cell r="AE7700">
            <v>2016.3320000000001</v>
          </cell>
        </row>
        <row r="7701">
          <cell r="C7701">
            <v>49327</v>
          </cell>
          <cell r="D7701">
            <v>3</v>
          </cell>
          <cell r="G7701">
            <v>0</v>
          </cell>
          <cell r="J7701">
            <v>0</v>
          </cell>
          <cell r="K7701">
            <v>0</v>
          </cell>
          <cell r="O7701" t="str">
            <v>0</v>
          </cell>
          <cell r="S7701">
            <v>0</v>
          </cell>
          <cell r="W7701">
            <v>0</v>
          </cell>
          <cell r="Y7701">
            <v>0</v>
          </cell>
          <cell r="AA7701">
            <v>0</v>
          </cell>
          <cell r="AE7701">
            <v>2016.3320000000001</v>
          </cell>
        </row>
        <row r="7702">
          <cell r="C7702">
            <v>49328</v>
          </cell>
          <cell r="D7702">
            <v>3</v>
          </cell>
          <cell r="G7702">
            <v>0</v>
          </cell>
          <cell r="J7702">
            <v>0</v>
          </cell>
          <cell r="K7702">
            <v>0</v>
          </cell>
          <cell r="O7702" t="str">
            <v>0</v>
          </cell>
          <cell r="S7702">
            <v>0</v>
          </cell>
          <cell r="W7702">
            <v>0</v>
          </cell>
          <cell r="Y7702">
            <v>0</v>
          </cell>
          <cell r="AA7702">
            <v>0</v>
          </cell>
          <cell r="AE7702">
            <v>2016.3320000000001</v>
          </cell>
        </row>
        <row r="7703">
          <cell r="C7703">
            <v>49329</v>
          </cell>
          <cell r="D7703">
            <v>3</v>
          </cell>
          <cell r="G7703">
            <v>0</v>
          </cell>
          <cell r="J7703">
            <v>0</v>
          </cell>
          <cell r="K7703">
            <v>0</v>
          </cell>
          <cell r="O7703" t="str">
            <v>0</v>
          </cell>
          <cell r="S7703">
            <v>0</v>
          </cell>
          <cell r="W7703">
            <v>0</v>
          </cell>
          <cell r="Y7703">
            <v>0</v>
          </cell>
          <cell r="AA7703">
            <v>0</v>
          </cell>
          <cell r="AE7703">
            <v>2016.3320000000001</v>
          </cell>
        </row>
        <row r="7704">
          <cell r="C7704">
            <v>49330</v>
          </cell>
          <cell r="D7704">
            <v>3</v>
          </cell>
          <cell r="G7704">
            <v>0</v>
          </cell>
          <cell r="J7704">
            <v>0</v>
          </cell>
          <cell r="K7704">
            <v>0</v>
          </cell>
          <cell r="O7704" t="str">
            <v>0</v>
          </cell>
          <cell r="S7704">
            <v>0</v>
          </cell>
          <cell r="W7704">
            <v>0</v>
          </cell>
          <cell r="Y7704">
            <v>0</v>
          </cell>
          <cell r="AA7704">
            <v>0</v>
          </cell>
          <cell r="AE7704">
            <v>2016.3320000000001</v>
          </cell>
        </row>
        <row r="7705">
          <cell r="C7705">
            <v>49331</v>
          </cell>
          <cell r="D7705">
            <v>4</v>
          </cell>
          <cell r="G7705">
            <v>0</v>
          </cell>
          <cell r="J7705">
            <v>0</v>
          </cell>
          <cell r="K7705">
            <v>0</v>
          </cell>
          <cell r="O7705" t="str">
            <v>0</v>
          </cell>
          <cell r="S7705">
            <v>0</v>
          </cell>
          <cell r="W7705">
            <v>0</v>
          </cell>
          <cell r="Y7705">
            <v>0</v>
          </cell>
          <cell r="AA7705">
            <v>0</v>
          </cell>
          <cell r="AE7705">
            <v>2016.3320000000001</v>
          </cell>
        </row>
        <row r="7706">
          <cell r="C7706">
            <v>49332</v>
          </cell>
          <cell r="D7706">
            <v>4</v>
          </cell>
          <cell r="G7706">
            <v>0</v>
          </cell>
          <cell r="J7706">
            <v>0</v>
          </cell>
          <cell r="K7706">
            <v>0</v>
          </cell>
          <cell r="O7706" t="str">
            <v>0</v>
          </cell>
          <cell r="S7706">
            <v>0</v>
          </cell>
          <cell r="W7706">
            <v>0</v>
          </cell>
          <cell r="Y7706">
            <v>0</v>
          </cell>
          <cell r="AA7706">
            <v>0</v>
          </cell>
          <cell r="AE7706">
            <v>2016.3320000000001</v>
          </cell>
        </row>
        <row r="7707">
          <cell r="C7707">
            <v>49333</v>
          </cell>
          <cell r="D7707">
            <v>4</v>
          </cell>
          <cell r="G7707">
            <v>0</v>
          </cell>
          <cell r="J7707">
            <v>0</v>
          </cell>
          <cell r="K7707">
            <v>0</v>
          </cell>
          <cell r="O7707" t="str">
            <v>0</v>
          </cell>
          <cell r="S7707">
            <v>0</v>
          </cell>
          <cell r="W7707">
            <v>0</v>
          </cell>
          <cell r="Y7707">
            <v>0</v>
          </cell>
          <cell r="AA7707">
            <v>0</v>
          </cell>
          <cell r="AE7707">
            <v>2016.3320000000001</v>
          </cell>
        </row>
        <row r="7708">
          <cell r="C7708">
            <v>49334</v>
          </cell>
          <cell r="D7708">
            <v>4</v>
          </cell>
          <cell r="G7708">
            <v>0</v>
          </cell>
          <cell r="J7708">
            <v>0</v>
          </cell>
          <cell r="K7708">
            <v>0</v>
          </cell>
          <cell r="O7708" t="str">
            <v>0</v>
          </cell>
          <cell r="S7708">
            <v>0</v>
          </cell>
          <cell r="W7708">
            <v>0</v>
          </cell>
          <cell r="Y7708">
            <v>0</v>
          </cell>
          <cell r="AA7708">
            <v>0</v>
          </cell>
          <cell r="AE7708">
            <v>2016.3320000000001</v>
          </cell>
        </row>
        <row r="7709">
          <cell r="C7709">
            <v>49335</v>
          </cell>
          <cell r="D7709">
            <v>4</v>
          </cell>
          <cell r="G7709">
            <v>0</v>
          </cell>
          <cell r="J7709">
            <v>0</v>
          </cell>
          <cell r="K7709">
            <v>0</v>
          </cell>
          <cell r="O7709" t="str">
            <v>0</v>
          </cell>
          <cell r="S7709">
            <v>0</v>
          </cell>
          <cell r="W7709">
            <v>0</v>
          </cell>
          <cell r="Y7709">
            <v>0</v>
          </cell>
          <cell r="AA7709">
            <v>0</v>
          </cell>
          <cell r="AE7709">
            <v>2016.3320000000001</v>
          </cell>
        </row>
        <row r="7710">
          <cell r="C7710">
            <v>49336</v>
          </cell>
          <cell r="D7710">
            <v>4</v>
          </cell>
          <cell r="G7710">
            <v>0</v>
          </cell>
          <cell r="J7710">
            <v>0</v>
          </cell>
          <cell r="K7710">
            <v>0</v>
          </cell>
          <cell r="O7710" t="str">
            <v>0</v>
          </cell>
          <cell r="S7710">
            <v>0</v>
          </cell>
          <cell r="W7710">
            <v>0</v>
          </cell>
          <cell r="Y7710">
            <v>0</v>
          </cell>
          <cell r="AA7710">
            <v>0</v>
          </cell>
          <cell r="AE7710">
            <v>2016.3320000000001</v>
          </cell>
        </row>
        <row r="7711">
          <cell r="C7711">
            <v>49337</v>
          </cell>
          <cell r="D7711">
            <v>4</v>
          </cell>
          <cell r="G7711">
            <v>0</v>
          </cell>
          <cell r="J7711">
            <v>0</v>
          </cell>
          <cell r="K7711">
            <v>0</v>
          </cell>
          <cell r="O7711" t="str">
            <v>0</v>
          </cell>
          <cell r="S7711">
            <v>0</v>
          </cell>
          <cell r="W7711">
            <v>0</v>
          </cell>
          <cell r="Y7711">
            <v>0</v>
          </cell>
          <cell r="AA7711">
            <v>0</v>
          </cell>
        </row>
        <row r="7712">
          <cell r="C7712">
            <v>49338</v>
          </cell>
          <cell r="D7712">
            <v>5</v>
          </cell>
          <cell r="G7712">
            <v>0</v>
          </cell>
          <cell r="J7712">
            <v>0</v>
          </cell>
          <cell r="K7712">
            <v>0</v>
          </cell>
          <cell r="O7712" t="str">
            <v>0</v>
          </cell>
          <cell r="S7712">
            <v>0</v>
          </cell>
          <cell r="W7712">
            <v>0</v>
          </cell>
          <cell r="Y7712">
            <v>0</v>
          </cell>
          <cell r="AA7712">
            <v>0</v>
          </cell>
          <cell r="AE7712">
            <v>2016.3320000000001</v>
          </cell>
        </row>
        <row r="7713">
          <cell r="C7713">
            <v>49339</v>
          </cell>
          <cell r="D7713">
            <v>5</v>
          </cell>
          <cell r="G7713">
            <v>0</v>
          </cell>
          <cell r="J7713">
            <v>0</v>
          </cell>
          <cell r="K7713">
            <v>0</v>
          </cell>
          <cell r="O7713" t="str">
            <v>0</v>
          </cell>
          <cell r="S7713">
            <v>0</v>
          </cell>
          <cell r="W7713">
            <v>0</v>
          </cell>
          <cell r="Y7713">
            <v>0</v>
          </cell>
          <cell r="AA7713">
            <v>0</v>
          </cell>
          <cell r="AE7713">
            <v>2016.3320000000001</v>
          </cell>
        </row>
        <row r="7714">
          <cell r="C7714">
            <v>49340</v>
          </cell>
          <cell r="D7714">
            <v>5</v>
          </cell>
          <cell r="G7714">
            <v>0</v>
          </cell>
          <cell r="J7714">
            <v>0</v>
          </cell>
          <cell r="K7714">
            <v>0</v>
          </cell>
          <cell r="O7714" t="str">
            <v>0</v>
          </cell>
          <cell r="S7714">
            <v>0</v>
          </cell>
          <cell r="W7714">
            <v>0</v>
          </cell>
          <cell r="Y7714">
            <v>0</v>
          </cell>
          <cell r="AA7714">
            <v>0</v>
          </cell>
          <cell r="AE7714">
            <v>2016.3320000000001</v>
          </cell>
        </row>
        <row r="7715">
          <cell r="C7715">
            <v>49341</v>
          </cell>
          <cell r="D7715">
            <v>5</v>
          </cell>
          <cell r="G7715">
            <v>0</v>
          </cell>
          <cell r="J7715">
            <v>0</v>
          </cell>
          <cell r="K7715">
            <v>0</v>
          </cell>
          <cell r="O7715" t="str">
            <v>0</v>
          </cell>
          <cell r="S7715">
            <v>0</v>
          </cell>
          <cell r="W7715">
            <v>0</v>
          </cell>
          <cell r="Y7715">
            <v>0</v>
          </cell>
          <cell r="AA7715">
            <v>0</v>
          </cell>
          <cell r="AE7715">
            <v>2016.3320000000001</v>
          </cell>
        </row>
        <row r="7716">
          <cell r="C7716">
            <v>49342</v>
          </cell>
          <cell r="D7716">
            <v>5</v>
          </cell>
          <cell r="G7716">
            <v>0</v>
          </cell>
          <cell r="J7716">
            <v>0</v>
          </cell>
          <cell r="K7716">
            <v>0</v>
          </cell>
          <cell r="O7716" t="str">
            <v>0</v>
          </cell>
          <cell r="S7716">
            <v>0</v>
          </cell>
          <cell r="W7716">
            <v>0</v>
          </cell>
          <cell r="Y7716">
            <v>0</v>
          </cell>
          <cell r="AA7716">
            <v>0</v>
          </cell>
          <cell r="AE7716">
            <v>2016.3320000000001</v>
          </cell>
        </row>
        <row r="7717">
          <cell r="C7717">
            <v>49343</v>
          </cell>
          <cell r="D7717">
            <v>5</v>
          </cell>
          <cell r="G7717">
            <v>0</v>
          </cell>
          <cell r="J7717">
            <v>0</v>
          </cell>
          <cell r="K7717">
            <v>0</v>
          </cell>
          <cell r="O7717" t="str">
            <v>0</v>
          </cell>
          <cell r="S7717">
            <v>0</v>
          </cell>
          <cell r="W7717">
            <v>0</v>
          </cell>
          <cell r="Y7717">
            <v>0</v>
          </cell>
          <cell r="AA7717">
            <v>0</v>
          </cell>
          <cell r="AE7717">
            <v>2016.3320000000001</v>
          </cell>
        </row>
        <row r="7718">
          <cell r="C7718">
            <v>49344</v>
          </cell>
          <cell r="D7718">
            <v>5</v>
          </cell>
          <cell r="G7718">
            <v>0</v>
          </cell>
          <cell r="J7718">
            <v>0</v>
          </cell>
          <cell r="K7718">
            <v>0</v>
          </cell>
          <cell r="O7718" t="str">
            <v>0</v>
          </cell>
          <cell r="S7718">
            <v>0</v>
          </cell>
          <cell r="W7718">
            <v>0</v>
          </cell>
          <cell r="Y7718">
            <v>0</v>
          </cell>
          <cell r="AA7718">
            <v>0</v>
          </cell>
          <cell r="AE7718">
            <v>2016.3320000000001</v>
          </cell>
        </row>
        <row r="7719">
          <cell r="C7719">
            <v>49345</v>
          </cell>
          <cell r="D7719">
            <v>6</v>
          </cell>
          <cell r="G7719">
            <v>0</v>
          </cell>
          <cell r="J7719">
            <v>0</v>
          </cell>
          <cell r="K7719">
            <v>0</v>
          </cell>
          <cell r="O7719" t="str">
            <v>0</v>
          </cell>
          <cell r="S7719">
            <v>0</v>
          </cell>
          <cell r="W7719">
            <v>0</v>
          </cell>
          <cell r="Y7719">
            <v>0</v>
          </cell>
          <cell r="AA7719">
            <v>0</v>
          </cell>
          <cell r="AE7719">
            <v>2016.3320000000001</v>
          </cell>
        </row>
        <row r="7720">
          <cell r="C7720">
            <v>49346</v>
          </cell>
          <cell r="D7720">
            <v>6</v>
          </cell>
          <cell r="G7720">
            <v>0</v>
          </cell>
          <cell r="J7720">
            <v>0</v>
          </cell>
          <cell r="K7720">
            <v>0</v>
          </cell>
          <cell r="O7720" t="str">
            <v>0</v>
          </cell>
          <cell r="S7720">
            <v>0</v>
          </cell>
          <cell r="W7720">
            <v>0</v>
          </cell>
          <cell r="Y7720">
            <v>0</v>
          </cell>
          <cell r="AA7720">
            <v>0</v>
          </cell>
          <cell r="AE7720">
            <v>2016.3320000000001</v>
          </cell>
        </row>
        <row r="7721">
          <cell r="C7721">
            <v>49347</v>
          </cell>
          <cell r="D7721">
            <v>6</v>
          </cell>
          <cell r="G7721">
            <v>0</v>
          </cell>
          <cell r="J7721">
            <v>0</v>
          </cell>
          <cell r="K7721">
            <v>0</v>
          </cell>
          <cell r="O7721" t="str">
            <v>0</v>
          </cell>
          <cell r="S7721">
            <v>0</v>
          </cell>
          <cell r="W7721">
            <v>0</v>
          </cell>
          <cell r="Y7721">
            <v>0</v>
          </cell>
          <cell r="AA7721">
            <v>0</v>
          </cell>
          <cell r="AE7721">
            <v>2016.3320000000001</v>
          </cell>
        </row>
        <row r="7722">
          <cell r="C7722">
            <v>49348</v>
          </cell>
          <cell r="D7722">
            <v>6</v>
          </cell>
          <cell r="G7722">
            <v>0</v>
          </cell>
          <cell r="J7722">
            <v>0</v>
          </cell>
          <cell r="K7722">
            <v>0</v>
          </cell>
          <cell r="O7722" t="str">
            <v>0</v>
          </cell>
          <cell r="S7722">
            <v>0</v>
          </cell>
          <cell r="W7722">
            <v>0</v>
          </cell>
          <cell r="Y7722">
            <v>0</v>
          </cell>
          <cell r="AA7722">
            <v>0</v>
          </cell>
          <cell r="AE7722">
            <v>2016.3320000000001</v>
          </cell>
        </row>
        <row r="7723">
          <cell r="C7723">
            <v>49349</v>
          </cell>
          <cell r="D7723">
            <v>6</v>
          </cell>
          <cell r="G7723">
            <v>0</v>
          </cell>
          <cell r="J7723">
            <v>0</v>
          </cell>
          <cell r="K7723">
            <v>0</v>
          </cell>
          <cell r="O7723" t="str">
            <v>0</v>
          </cell>
          <cell r="S7723">
            <v>0</v>
          </cell>
          <cell r="W7723">
            <v>0</v>
          </cell>
          <cell r="Y7723">
            <v>0</v>
          </cell>
          <cell r="AA7723">
            <v>0</v>
          </cell>
          <cell r="AE7723">
            <v>2016.3320000000001</v>
          </cell>
        </row>
        <row r="7724">
          <cell r="C7724">
            <v>49350</v>
          </cell>
          <cell r="D7724">
            <v>6</v>
          </cell>
          <cell r="G7724">
            <v>0</v>
          </cell>
          <cell r="J7724">
            <v>0</v>
          </cell>
          <cell r="K7724">
            <v>0</v>
          </cell>
          <cell r="O7724" t="str">
            <v>0</v>
          </cell>
          <cell r="S7724">
            <v>0</v>
          </cell>
          <cell r="W7724">
            <v>0</v>
          </cell>
          <cell r="Y7724">
            <v>0</v>
          </cell>
          <cell r="AA7724">
            <v>0</v>
          </cell>
          <cell r="AE7724">
            <v>2016.3320000000001</v>
          </cell>
        </row>
        <row r="7725">
          <cell r="C7725">
            <v>49351</v>
          </cell>
          <cell r="D7725">
            <v>6</v>
          </cell>
          <cell r="G7725">
            <v>0</v>
          </cell>
          <cell r="J7725">
            <v>0</v>
          </cell>
          <cell r="K7725">
            <v>0</v>
          </cell>
          <cell r="O7725" t="str">
            <v>0</v>
          </cell>
          <cell r="S7725">
            <v>0</v>
          </cell>
          <cell r="W7725">
            <v>0</v>
          </cell>
          <cell r="Y7725">
            <v>0</v>
          </cell>
          <cell r="AA7725">
            <v>0</v>
          </cell>
          <cell r="AE7725">
            <v>2016.3320000000001</v>
          </cell>
        </row>
        <row r="7726">
          <cell r="C7726">
            <v>49352</v>
          </cell>
          <cell r="D7726">
            <v>7</v>
          </cell>
          <cell r="G7726">
            <v>0</v>
          </cell>
          <cell r="J7726">
            <v>0</v>
          </cell>
          <cell r="K7726">
            <v>0</v>
          </cell>
          <cell r="O7726" t="str">
            <v>0</v>
          </cell>
          <cell r="S7726">
            <v>0</v>
          </cell>
          <cell r="W7726">
            <v>0</v>
          </cell>
          <cell r="Y7726">
            <v>0</v>
          </cell>
          <cell r="AA7726">
            <v>0</v>
          </cell>
          <cell r="AE7726">
            <v>2016.3320000000001</v>
          </cell>
        </row>
        <row r="7727">
          <cell r="C7727">
            <v>49353</v>
          </cell>
          <cell r="D7727">
            <v>7</v>
          </cell>
          <cell r="G7727">
            <v>0</v>
          </cell>
          <cell r="J7727">
            <v>0</v>
          </cell>
          <cell r="K7727">
            <v>0</v>
          </cell>
          <cell r="O7727" t="str">
            <v>0</v>
          </cell>
          <cell r="S7727">
            <v>0</v>
          </cell>
          <cell r="W7727">
            <v>0</v>
          </cell>
          <cell r="Y7727">
            <v>0</v>
          </cell>
          <cell r="AA7727">
            <v>0</v>
          </cell>
          <cell r="AE7727">
            <v>2016.3320000000001</v>
          </cell>
        </row>
        <row r="7728">
          <cell r="C7728">
            <v>49354</v>
          </cell>
          <cell r="D7728">
            <v>7</v>
          </cell>
          <cell r="G7728">
            <v>0</v>
          </cell>
          <cell r="J7728">
            <v>0</v>
          </cell>
          <cell r="K7728">
            <v>0</v>
          </cell>
          <cell r="O7728" t="str">
            <v>0</v>
          </cell>
          <cell r="S7728">
            <v>0</v>
          </cell>
          <cell r="W7728">
            <v>0</v>
          </cell>
          <cell r="Y7728">
            <v>0</v>
          </cell>
          <cell r="AA7728">
            <v>0</v>
          </cell>
          <cell r="AE7728">
            <v>2016.3320000000001</v>
          </cell>
        </row>
        <row r="7729">
          <cell r="C7729">
            <v>49355</v>
          </cell>
          <cell r="D7729">
            <v>7</v>
          </cell>
          <cell r="G7729">
            <v>0</v>
          </cell>
          <cell r="J7729">
            <v>0</v>
          </cell>
          <cell r="K7729">
            <v>0</v>
          </cell>
          <cell r="O7729" t="str">
            <v>0</v>
          </cell>
          <cell r="S7729">
            <v>0</v>
          </cell>
          <cell r="W7729">
            <v>0</v>
          </cell>
          <cell r="Y7729">
            <v>0</v>
          </cell>
          <cell r="AA7729">
            <v>0</v>
          </cell>
          <cell r="AE7729">
            <v>2016.3320000000001</v>
          </cell>
        </row>
        <row r="7730">
          <cell r="C7730">
            <v>49356</v>
          </cell>
          <cell r="D7730">
            <v>7</v>
          </cell>
          <cell r="G7730">
            <v>0</v>
          </cell>
          <cell r="J7730">
            <v>0</v>
          </cell>
          <cell r="K7730">
            <v>0</v>
          </cell>
          <cell r="O7730" t="str">
            <v>0</v>
          </cell>
          <cell r="S7730">
            <v>0</v>
          </cell>
          <cell r="W7730">
            <v>0</v>
          </cell>
          <cell r="Y7730">
            <v>0</v>
          </cell>
          <cell r="AA7730">
            <v>0</v>
          </cell>
          <cell r="AE7730">
            <v>2016.3320000000001</v>
          </cell>
        </row>
        <row r="7731">
          <cell r="C7731">
            <v>49357</v>
          </cell>
          <cell r="D7731">
            <v>7</v>
          </cell>
          <cell r="G7731">
            <v>0</v>
          </cell>
          <cell r="J7731">
            <v>0</v>
          </cell>
          <cell r="K7731">
            <v>0</v>
          </cell>
          <cell r="O7731" t="str">
            <v>0</v>
          </cell>
          <cell r="S7731">
            <v>0</v>
          </cell>
          <cell r="W7731">
            <v>0</v>
          </cell>
          <cell r="Y7731">
            <v>0</v>
          </cell>
          <cell r="AA7731">
            <v>0</v>
          </cell>
          <cell r="AE7731">
            <v>2016.3320000000001</v>
          </cell>
        </row>
        <row r="7732">
          <cell r="C7732">
            <v>49358</v>
          </cell>
          <cell r="D7732">
            <v>7</v>
          </cell>
          <cell r="G7732">
            <v>0</v>
          </cell>
          <cell r="J7732">
            <v>0</v>
          </cell>
          <cell r="K7732">
            <v>0</v>
          </cell>
          <cell r="O7732" t="str">
            <v>0</v>
          </cell>
          <cell r="S7732">
            <v>0</v>
          </cell>
          <cell r="W7732">
            <v>0</v>
          </cell>
          <cell r="Y7732">
            <v>0</v>
          </cell>
          <cell r="AA7732">
            <v>0</v>
          </cell>
          <cell r="AE7732">
            <v>2016.3320000000001</v>
          </cell>
        </row>
        <row r="7733">
          <cell r="C7733">
            <v>49359</v>
          </cell>
          <cell r="D7733">
            <v>8</v>
          </cell>
          <cell r="G7733">
            <v>0</v>
          </cell>
          <cell r="J7733">
            <v>0</v>
          </cell>
          <cell r="K7733">
            <v>0</v>
          </cell>
          <cell r="O7733" t="str">
            <v>0</v>
          </cell>
          <cell r="S7733">
            <v>0</v>
          </cell>
          <cell r="W7733">
            <v>0</v>
          </cell>
          <cell r="Y7733">
            <v>0</v>
          </cell>
          <cell r="AA7733">
            <v>0</v>
          </cell>
          <cell r="AE7733">
            <v>2016.3320000000001</v>
          </cell>
        </row>
        <row r="7734">
          <cell r="C7734">
            <v>49360</v>
          </cell>
          <cell r="D7734">
            <v>8</v>
          </cell>
          <cell r="G7734">
            <v>0</v>
          </cell>
          <cell r="J7734">
            <v>0</v>
          </cell>
          <cell r="K7734">
            <v>0</v>
          </cell>
          <cell r="O7734" t="str">
            <v>0</v>
          </cell>
          <cell r="S7734">
            <v>0</v>
          </cell>
          <cell r="W7734">
            <v>0</v>
          </cell>
          <cell r="Y7734">
            <v>0</v>
          </cell>
          <cell r="AA7734">
            <v>0</v>
          </cell>
          <cell r="AE7734">
            <v>2016.3320000000001</v>
          </cell>
        </row>
        <row r="7735">
          <cell r="C7735">
            <v>49361</v>
          </cell>
          <cell r="D7735">
            <v>8</v>
          </cell>
          <cell r="G7735">
            <v>0</v>
          </cell>
          <cell r="J7735">
            <v>0</v>
          </cell>
          <cell r="K7735">
            <v>0</v>
          </cell>
          <cell r="O7735" t="str">
            <v>0</v>
          </cell>
          <cell r="S7735">
            <v>0</v>
          </cell>
          <cell r="W7735">
            <v>0</v>
          </cell>
          <cell r="Y7735">
            <v>0</v>
          </cell>
          <cell r="AA7735">
            <v>0</v>
          </cell>
          <cell r="AE7735">
            <v>2016.3320000000001</v>
          </cell>
        </row>
        <row r="7736">
          <cell r="C7736">
            <v>49362</v>
          </cell>
          <cell r="D7736">
            <v>8</v>
          </cell>
          <cell r="G7736">
            <v>0</v>
          </cell>
          <cell r="J7736">
            <v>0</v>
          </cell>
          <cell r="K7736">
            <v>0</v>
          </cell>
          <cell r="O7736" t="str">
            <v>0</v>
          </cell>
          <cell r="S7736">
            <v>0</v>
          </cell>
          <cell r="W7736">
            <v>0</v>
          </cell>
          <cell r="Y7736">
            <v>0</v>
          </cell>
          <cell r="AA7736">
            <v>0</v>
          </cell>
          <cell r="AE7736">
            <v>2016.3320000000001</v>
          </cell>
        </row>
        <row r="7737">
          <cell r="C7737">
            <v>49363</v>
          </cell>
          <cell r="D7737">
            <v>8</v>
          </cell>
          <cell r="G7737">
            <v>0</v>
          </cell>
          <cell r="J7737">
            <v>0</v>
          </cell>
          <cell r="K7737">
            <v>0</v>
          </cell>
          <cell r="O7737" t="str">
            <v>0</v>
          </cell>
          <cell r="S7737">
            <v>0</v>
          </cell>
          <cell r="W7737">
            <v>0</v>
          </cell>
          <cell r="Y7737">
            <v>0</v>
          </cell>
          <cell r="AA7737">
            <v>0</v>
          </cell>
          <cell r="AE7737">
            <v>2016.3320000000001</v>
          </cell>
        </row>
        <row r="7738">
          <cell r="C7738">
            <v>49364</v>
          </cell>
          <cell r="D7738">
            <v>8</v>
          </cell>
          <cell r="G7738">
            <v>0</v>
          </cell>
          <cell r="J7738">
            <v>0</v>
          </cell>
          <cell r="K7738">
            <v>0</v>
          </cell>
          <cell r="O7738" t="str">
            <v>0</v>
          </cell>
          <cell r="S7738">
            <v>0</v>
          </cell>
          <cell r="W7738">
            <v>0</v>
          </cell>
          <cell r="Y7738">
            <v>0</v>
          </cell>
          <cell r="AA7738">
            <v>0</v>
          </cell>
          <cell r="AE7738">
            <v>2016.3320000000001</v>
          </cell>
        </row>
        <row r="7739">
          <cell r="C7739">
            <v>49365</v>
          </cell>
          <cell r="D7739">
            <v>8</v>
          </cell>
          <cell r="G7739">
            <v>0</v>
          </cell>
          <cell r="J7739">
            <v>0</v>
          </cell>
          <cell r="K7739">
            <v>0</v>
          </cell>
          <cell r="O7739" t="str">
            <v>0</v>
          </cell>
          <cell r="S7739">
            <v>0</v>
          </cell>
          <cell r="W7739">
            <v>0</v>
          </cell>
          <cell r="Y7739">
            <v>0</v>
          </cell>
          <cell r="AA7739">
            <v>0</v>
          </cell>
          <cell r="AE7739">
            <v>2016.3320000000001</v>
          </cell>
        </row>
        <row r="7740">
          <cell r="C7740">
            <v>49366</v>
          </cell>
          <cell r="D7740">
            <v>9</v>
          </cell>
          <cell r="G7740">
            <v>0</v>
          </cell>
          <cell r="J7740">
            <v>0</v>
          </cell>
          <cell r="K7740">
            <v>0</v>
          </cell>
          <cell r="O7740" t="str">
            <v>0</v>
          </cell>
          <cell r="S7740">
            <v>0</v>
          </cell>
          <cell r="W7740">
            <v>0</v>
          </cell>
          <cell r="Y7740">
            <v>0</v>
          </cell>
          <cell r="AA7740">
            <v>0</v>
          </cell>
          <cell r="AE7740">
            <v>2016.3320000000001</v>
          </cell>
        </row>
        <row r="7741">
          <cell r="C7741">
            <v>49367</v>
          </cell>
          <cell r="D7741">
            <v>9</v>
          </cell>
          <cell r="G7741">
            <v>0</v>
          </cell>
          <cell r="J7741">
            <v>0</v>
          </cell>
          <cell r="K7741">
            <v>0</v>
          </cell>
          <cell r="O7741" t="str">
            <v>0</v>
          </cell>
          <cell r="S7741">
            <v>0</v>
          </cell>
          <cell r="W7741">
            <v>0</v>
          </cell>
          <cell r="Y7741">
            <v>0</v>
          </cell>
          <cell r="AA7741">
            <v>0</v>
          </cell>
          <cell r="AE7741">
            <v>2016.3320000000001</v>
          </cell>
        </row>
        <row r="7742">
          <cell r="C7742">
            <v>49368</v>
          </cell>
          <cell r="D7742">
            <v>9</v>
          </cell>
          <cell r="G7742">
            <v>0</v>
          </cell>
          <cell r="J7742">
            <v>0</v>
          </cell>
          <cell r="K7742">
            <v>0</v>
          </cell>
          <cell r="O7742" t="str">
            <v>0</v>
          </cell>
          <cell r="S7742">
            <v>0</v>
          </cell>
          <cell r="W7742">
            <v>0</v>
          </cell>
          <cell r="Y7742">
            <v>0</v>
          </cell>
          <cell r="AA7742">
            <v>0</v>
          </cell>
        </row>
        <row r="7743">
          <cell r="C7743">
            <v>49369</v>
          </cell>
          <cell r="D7743">
            <v>9</v>
          </cell>
          <cell r="G7743">
            <v>0</v>
          </cell>
          <cell r="J7743">
            <v>0</v>
          </cell>
          <cell r="K7743">
            <v>0</v>
          </cell>
          <cell r="O7743" t="str">
            <v>0</v>
          </cell>
          <cell r="S7743">
            <v>0</v>
          </cell>
          <cell r="W7743">
            <v>0</v>
          </cell>
          <cell r="Y7743">
            <v>0</v>
          </cell>
          <cell r="AA7743">
            <v>0</v>
          </cell>
          <cell r="AE7743">
            <v>2016.3320000000001</v>
          </cell>
        </row>
        <row r="7744">
          <cell r="C7744">
            <v>49370</v>
          </cell>
          <cell r="D7744">
            <v>9</v>
          </cell>
          <cell r="G7744">
            <v>0</v>
          </cell>
          <cell r="J7744">
            <v>0</v>
          </cell>
          <cell r="K7744">
            <v>0</v>
          </cell>
          <cell r="O7744" t="str">
            <v>0</v>
          </cell>
          <cell r="S7744">
            <v>0</v>
          </cell>
          <cell r="W7744">
            <v>0</v>
          </cell>
          <cell r="Y7744">
            <v>0</v>
          </cell>
          <cell r="AA7744">
            <v>0</v>
          </cell>
          <cell r="AE7744">
            <v>2016.3320000000001</v>
          </cell>
        </row>
        <row r="7745">
          <cell r="C7745">
            <v>49371</v>
          </cell>
          <cell r="D7745">
            <v>9</v>
          </cell>
          <cell r="G7745">
            <v>0</v>
          </cell>
          <cell r="J7745">
            <v>0</v>
          </cell>
          <cell r="K7745">
            <v>0</v>
          </cell>
          <cell r="O7745" t="str">
            <v>0</v>
          </cell>
          <cell r="S7745">
            <v>0</v>
          </cell>
          <cell r="W7745">
            <v>0</v>
          </cell>
          <cell r="Y7745">
            <v>0</v>
          </cell>
          <cell r="AA7745">
            <v>0</v>
          </cell>
          <cell r="AE7745">
            <v>2016.3320000000001</v>
          </cell>
        </row>
        <row r="7746">
          <cell r="C7746">
            <v>49372</v>
          </cell>
          <cell r="D7746">
            <v>9</v>
          </cell>
          <cell r="G7746">
            <v>0</v>
          </cell>
          <cell r="J7746">
            <v>0</v>
          </cell>
          <cell r="K7746">
            <v>0</v>
          </cell>
          <cell r="O7746" t="str">
            <v>0</v>
          </cell>
          <cell r="S7746">
            <v>0</v>
          </cell>
          <cell r="W7746">
            <v>0</v>
          </cell>
          <cell r="Y7746">
            <v>0</v>
          </cell>
          <cell r="AA7746">
            <v>0</v>
          </cell>
          <cell r="AE7746">
            <v>2016.3320000000001</v>
          </cell>
        </row>
        <row r="7747">
          <cell r="C7747">
            <v>49373</v>
          </cell>
          <cell r="D7747">
            <v>10</v>
          </cell>
          <cell r="G7747">
            <v>0</v>
          </cell>
          <cell r="J7747">
            <v>0</v>
          </cell>
          <cell r="K7747">
            <v>0</v>
          </cell>
          <cell r="O7747" t="str">
            <v>0</v>
          </cell>
          <cell r="S7747">
            <v>0</v>
          </cell>
          <cell r="W7747">
            <v>0</v>
          </cell>
          <cell r="Y7747">
            <v>0</v>
          </cell>
          <cell r="AA7747">
            <v>0</v>
          </cell>
          <cell r="AE7747">
            <v>2016.3320000000001</v>
          </cell>
        </row>
        <row r="7748">
          <cell r="C7748">
            <v>49374</v>
          </cell>
          <cell r="D7748">
            <v>10</v>
          </cell>
          <cell r="G7748">
            <v>0</v>
          </cell>
          <cell r="J7748">
            <v>0</v>
          </cell>
          <cell r="K7748">
            <v>0</v>
          </cell>
          <cell r="O7748" t="str">
            <v>0</v>
          </cell>
          <cell r="S7748">
            <v>0</v>
          </cell>
          <cell r="W7748">
            <v>0</v>
          </cell>
          <cell r="Y7748">
            <v>0</v>
          </cell>
          <cell r="AA7748">
            <v>0</v>
          </cell>
          <cell r="AE7748">
            <v>2016.3320000000001</v>
          </cell>
        </row>
        <row r="7749">
          <cell r="C7749">
            <v>49375</v>
          </cell>
          <cell r="D7749">
            <v>10</v>
          </cell>
          <cell r="G7749">
            <v>0</v>
          </cell>
          <cell r="J7749">
            <v>0</v>
          </cell>
          <cell r="K7749">
            <v>0</v>
          </cell>
          <cell r="O7749" t="str">
            <v>0</v>
          </cell>
          <cell r="S7749">
            <v>0</v>
          </cell>
          <cell r="W7749">
            <v>0</v>
          </cell>
          <cell r="Y7749">
            <v>0</v>
          </cell>
          <cell r="AA7749">
            <v>0</v>
          </cell>
          <cell r="AE7749">
            <v>2016.3320000000001</v>
          </cell>
        </row>
        <row r="7750">
          <cell r="C7750">
            <v>49376</v>
          </cell>
          <cell r="D7750">
            <v>10</v>
          </cell>
          <cell r="G7750">
            <v>0</v>
          </cell>
          <cell r="J7750">
            <v>0</v>
          </cell>
          <cell r="K7750">
            <v>0</v>
          </cell>
          <cell r="O7750" t="str">
            <v>0</v>
          </cell>
          <cell r="S7750">
            <v>0</v>
          </cell>
          <cell r="W7750">
            <v>0</v>
          </cell>
          <cell r="Y7750">
            <v>0</v>
          </cell>
          <cell r="AA7750">
            <v>0</v>
          </cell>
          <cell r="AE7750">
            <v>2016.3320000000001</v>
          </cell>
        </row>
        <row r="7751">
          <cell r="C7751">
            <v>49377</v>
          </cell>
          <cell r="D7751">
            <v>10</v>
          </cell>
          <cell r="G7751">
            <v>0</v>
          </cell>
          <cell r="J7751">
            <v>0</v>
          </cell>
          <cell r="K7751">
            <v>0</v>
          </cell>
          <cell r="O7751" t="str">
            <v>0</v>
          </cell>
          <cell r="S7751">
            <v>0</v>
          </cell>
          <cell r="W7751">
            <v>0</v>
          </cell>
          <cell r="Y7751">
            <v>0</v>
          </cell>
          <cell r="AA7751">
            <v>0</v>
          </cell>
          <cell r="AE7751">
            <v>2016.3320000000001</v>
          </cell>
        </row>
        <row r="7752">
          <cell r="C7752">
            <v>49378</v>
          </cell>
          <cell r="D7752">
            <v>10</v>
          </cell>
          <cell r="G7752">
            <v>0</v>
          </cell>
          <cell r="J7752">
            <v>0</v>
          </cell>
          <cell r="K7752">
            <v>0</v>
          </cell>
          <cell r="O7752" t="str">
            <v>0</v>
          </cell>
          <cell r="S7752">
            <v>0</v>
          </cell>
          <cell r="W7752">
            <v>0</v>
          </cell>
          <cell r="Y7752">
            <v>0</v>
          </cell>
          <cell r="AA7752">
            <v>0</v>
          </cell>
          <cell r="AE7752">
            <v>2016.3320000000001</v>
          </cell>
        </row>
        <row r="7753">
          <cell r="C7753">
            <v>49379</v>
          </cell>
          <cell r="D7753">
            <v>10</v>
          </cell>
          <cell r="G7753">
            <v>0</v>
          </cell>
          <cell r="J7753">
            <v>0</v>
          </cell>
          <cell r="K7753">
            <v>0</v>
          </cell>
          <cell r="O7753" t="str">
            <v>0</v>
          </cell>
          <cell r="S7753">
            <v>0</v>
          </cell>
          <cell r="W7753">
            <v>0</v>
          </cell>
          <cell r="Y7753">
            <v>0</v>
          </cell>
          <cell r="AA7753">
            <v>0</v>
          </cell>
          <cell r="AE7753">
            <v>2016.3320000000001</v>
          </cell>
        </row>
        <row r="7754">
          <cell r="C7754">
            <v>49380</v>
          </cell>
          <cell r="D7754">
            <v>11</v>
          </cell>
          <cell r="G7754">
            <v>0</v>
          </cell>
          <cell r="J7754">
            <v>0</v>
          </cell>
          <cell r="K7754">
            <v>0</v>
          </cell>
          <cell r="O7754" t="str">
            <v>0</v>
          </cell>
          <cell r="S7754">
            <v>0</v>
          </cell>
          <cell r="W7754">
            <v>0</v>
          </cell>
          <cell r="Y7754">
            <v>0</v>
          </cell>
          <cell r="AA7754">
            <v>0</v>
          </cell>
          <cell r="AE7754">
            <v>2016.3320000000001</v>
          </cell>
        </row>
        <row r="7755">
          <cell r="C7755">
            <v>49381</v>
          </cell>
          <cell r="D7755">
            <v>11</v>
          </cell>
          <cell r="G7755">
            <v>0</v>
          </cell>
          <cell r="J7755">
            <v>0</v>
          </cell>
          <cell r="K7755">
            <v>0</v>
          </cell>
          <cell r="O7755" t="str">
            <v>0</v>
          </cell>
          <cell r="S7755">
            <v>0</v>
          </cell>
          <cell r="W7755">
            <v>0</v>
          </cell>
          <cell r="Y7755">
            <v>0</v>
          </cell>
          <cell r="AA7755">
            <v>0</v>
          </cell>
          <cell r="AE7755">
            <v>2016.3320000000001</v>
          </cell>
        </row>
        <row r="7756">
          <cell r="C7756">
            <v>49382</v>
          </cell>
          <cell r="D7756">
            <v>11</v>
          </cell>
          <cell r="G7756">
            <v>0</v>
          </cell>
          <cell r="J7756">
            <v>0</v>
          </cell>
          <cell r="K7756">
            <v>0</v>
          </cell>
          <cell r="O7756" t="str">
            <v>0</v>
          </cell>
          <cell r="S7756">
            <v>0</v>
          </cell>
          <cell r="W7756">
            <v>0</v>
          </cell>
          <cell r="Y7756">
            <v>0</v>
          </cell>
          <cell r="AA7756">
            <v>0</v>
          </cell>
          <cell r="AE7756">
            <v>2016.3320000000001</v>
          </cell>
        </row>
        <row r="7757">
          <cell r="C7757">
            <v>49383</v>
          </cell>
          <cell r="D7757">
            <v>11</v>
          </cell>
          <cell r="G7757">
            <v>0</v>
          </cell>
          <cell r="J7757">
            <v>0</v>
          </cell>
          <cell r="K7757">
            <v>0</v>
          </cell>
          <cell r="O7757" t="str">
            <v>0</v>
          </cell>
          <cell r="S7757">
            <v>0</v>
          </cell>
          <cell r="W7757">
            <v>0</v>
          </cell>
          <cell r="Y7757">
            <v>0</v>
          </cell>
          <cell r="AA7757">
            <v>0</v>
          </cell>
          <cell r="AE7757">
            <v>2016.3320000000001</v>
          </cell>
        </row>
        <row r="7758">
          <cell r="C7758">
            <v>49384</v>
          </cell>
          <cell r="D7758">
            <v>11</v>
          </cell>
          <cell r="G7758">
            <v>0</v>
          </cell>
          <cell r="J7758">
            <v>0</v>
          </cell>
          <cell r="K7758">
            <v>0</v>
          </cell>
          <cell r="O7758" t="str">
            <v>0</v>
          </cell>
          <cell r="S7758">
            <v>0</v>
          </cell>
          <cell r="W7758">
            <v>0</v>
          </cell>
          <cell r="Y7758">
            <v>0</v>
          </cell>
          <cell r="AA7758">
            <v>0</v>
          </cell>
          <cell r="AE7758">
            <v>2016.3320000000001</v>
          </cell>
        </row>
        <row r="7759">
          <cell r="C7759">
            <v>49385</v>
          </cell>
          <cell r="D7759">
            <v>11</v>
          </cell>
          <cell r="G7759">
            <v>0</v>
          </cell>
          <cell r="J7759">
            <v>0</v>
          </cell>
          <cell r="K7759">
            <v>0</v>
          </cell>
          <cell r="O7759" t="str">
            <v>0</v>
          </cell>
          <cell r="S7759">
            <v>0</v>
          </cell>
          <cell r="W7759">
            <v>0</v>
          </cell>
          <cell r="Y7759">
            <v>0</v>
          </cell>
          <cell r="AA7759">
            <v>0</v>
          </cell>
          <cell r="AE7759">
            <v>2016.3320000000001</v>
          </cell>
        </row>
        <row r="7760">
          <cell r="C7760">
            <v>49386</v>
          </cell>
          <cell r="D7760">
            <v>11</v>
          </cell>
          <cell r="G7760">
            <v>0</v>
          </cell>
          <cell r="J7760">
            <v>0</v>
          </cell>
          <cell r="K7760">
            <v>0</v>
          </cell>
          <cell r="O7760" t="str">
            <v>0</v>
          </cell>
          <cell r="S7760">
            <v>0</v>
          </cell>
          <cell r="W7760">
            <v>0</v>
          </cell>
          <cell r="Y7760">
            <v>0</v>
          </cell>
          <cell r="AA7760">
            <v>0</v>
          </cell>
          <cell r="AE7760">
            <v>2016.3320000000001</v>
          </cell>
        </row>
        <row r="7761">
          <cell r="C7761">
            <v>49387</v>
          </cell>
          <cell r="D7761">
            <v>12</v>
          </cell>
          <cell r="G7761">
            <v>0</v>
          </cell>
          <cell r="J7761">
            <v>0</v>
          </cell>
          <cell r="K7761">
            <v>0</v>
          </cell>
          <cell r="O7761" t="str">
            <v>0</v>
          </cell>
          <cell r="S7761">
            <v>0</v>
          </cell>
          <cell r="W7761">
            <v>0</v>
          </cell>
          <cell r="Y7761">
            <v>0</v>
          </cell>
          <cell r="AA7761">
            <v>0</v>
          </cell>
          <cell r="AE7761">
            <v>2016.3320000000001</v>
          </cell>
        </row>
        <row r="7762">
          <cell r="C7762">
            <v>49388</v>
          </cell>
          <cell r="D7762">
            <v>12</v>
          </cell>
          <cell r="G7762">
            <v>0</v>
          </cell>
          <cell r="J7762">
            <v>0</v>
          </cell>
          <cell r="K7762">
            <v>0</v>
          </cell>
          <cell r="O7762" t="str">
            <v>0</v>
          </cell>
          <cell r="S7762">
            <v>0</v>
          </cell>
          <cell r="W7762">
            <v>0</v>
          </cell>
          <cell r="Y7762">
            <v>0</v>
          </cell>
          <cell r="AA7762">
            <v>0</v>
          </cell>
          <cell r="AE7762">
            <v>2016.3320000000001</v>
          </cell>
        </row>
        <row r="7763">
          <cell r="C7763">
            <v>49389</v>
          </cell>
          <cell r="D7763">
            <v>12</v>
          </cell>
          <cell r="G7763">
            <v>0</v>
          </cell>
          <cell r="J7763">
            <v>0</v>
          </cell>
          <cell r="K7763">
            <v>0</v>
          </cell>
          <cell r="O7763" t="str">
            <v>0</v>
          </cell>
          <cell r="S7763">
            <v>0</v>
          </cell>
          <cell r="W7763">
            <v>0</v>
          </cell>
          <cell r="Y7763">
            <v>0</v>
          </cell>
          <cell r="AA7763">
            <v>0</v>
          </cell>
          <cell r="AE7763">
            <v>2016.3320000000001</v>
          </cell>
        </row>
        <row r="7764">
          <cell r="C7764">
            <v>49390</v>
          </cell>
          <cell r="D7764">
            <v>12</v>
          </cell>
          <cell r="G7764">
            <v>0</v>
          </cell>
          <cell r="J7764">
            <v>0</v>
          </cell>
          <cell r="K7764">
            <v>0</v>
          </cell>
          <cell r="O7764" t="str">
            <v>0</v>
          </cell>
          <cell r="S7764">
            <v>0</v>
          </cell>
          <cell r="W7764">
            <v>0</v>
          </cell>
          <cell r="Y7764">
            <v>0</v>
          </cell>
          <cell r="AA7764">
            <v>0</v>
          </cell>
          <cell r="AE7764">
            <v>2016.3320000000001</v>
          </cell>
        </row>
        <row r="7765">
          <cell r="C7765">
            <v>49391</v>
          </cell>
          <cell r="D7765">
            <v>12</v>
          </cell>
          <cell r="G7765">
            <v>0</v>
          </cell>
          <cell r="J7765">
            <v>0</v>
          </cell>
          <cell r="K7765">
            <v>0</v>
          </cell>
          <cell r="O7765" t="str">
            <v>0</v>
          </cell>
          <cell r="S7765">
            <v>0</v>
          </cell>
          <cell r="W7765">
            <v>0</v>
          </cell>
          <cell r="Y7765">
            <v>0</v>
          </cell>
          <cell r="AA7765">
            <v>0</v>
          </cell>
          <cell r="AE7765">
            <v>2016.3320000000001</v>
          </cell>
        </row>
        <row r="7766">
          <cell r="C7766">
            <v>49392</v>
          </cell>
          <cell r="D7766">
            <v>12</v>
          </cell>
          <cell r="G7766">
            <v>0</v>
          </cell>
          <cell r="J7766">
            <v>0</v>
          </cell>
          <cell r="K7766">
            <v>0</v>
          </cell>
          <cell r="O7766" t="str">
            <v>0</v>
          </cell>
          <cell r="S7766">
            <v>0</v>
          </cell>
          <cell r="W7766">
            <v>0</v>
          </cell>
          <cell r="Y7766">
            <v>0</v>
          </cell>
          <cell r="AA7766">
            <v>0</v>
          </cell>
          <cell r="AE7766">
            <v>2016.3320000000001</v>
          </cell>
        </row>
        <row r="7767">
          <cell r="C7767">
            <v>49393</v>
          </cell>
          <cell r="D7767">
            <v>12</v>
          </cell>
          <cell r="G7767">
            <v>0</v>
          </cell>
          <cell r="J7767">
            <v>0</v>
          </cell>
          <cell r="K7767">
            <v>0</v>
          </cell>
          <cell r="O7767" t="str">
            <v>0</v>
          </cell>
          <cell r="S7767">
            <v>0</v>
          </cell>
          <cell r="W7767">
            <v>0</v>
          </cell>
          <cell r="Y7767">
            <v>0</v>
          </cell>
          <cell r="AA7767">
            <v>0</v>
          </cell>
          <cell r="AE7767">
            <v>2016.3320000000001</v>
          </cell>
        </row>
        <row r="7768">
          <cell r="C7768">
            <v>49394</v>
          </cell>
          <cell r="D7768">
            <v>13</v>
          </cell>
          <cell r="G7768">
            <v>0</v>
          </cell>
          <cell r="J7768">
            <v>0</v>
          </cell>
          <cell r="K7768">
            <v>0</v>
          </cell>
          <cell r="O7768" t="str">
            <v>0</v>
          </cell>
          <cell r="S7768">
            <v>0</v>
          </cell>
          <cell r="W7768">
            <v>0</v>
          </cell>
          <cell r="Y7768">
            <v>0</v>
          </cell>
          <cell r="AA7768">
            <v>0</v>
          </cell>
          <cell r="AE7768">
            <v>2016.3320000000001</v>
          </cell>
        </row>
        <row r="7769">
          <cell r="C7769">
            <v>49395</v>
          </cell>
          <cell r="D7769">
            <v>13</v>
          </cell>
          <cell r="G7769">
            <v>0</v>
          </cell>
          <cell r="J7769">
            <v>0</v>
          </cell>
          <cell r="K7769">
            <v>0</v>
          </cell>
          <cell r="O7769" t="str">
            <v>0</v>
          </cell>
          <cell r="S7769">
            <v>0</v>
          </cell>
          <cell r="W7769">
            <v>0</v>
          </cell>
          <cell r="Y7769">
            <v>0</v>
          </cell>
          <cell r="AA7769">
            <v>0</v>
          </cell>
          <cell r="AE7769">
            <v>2016.3320000000001</v>
          </cell>
        </row>
        <row r="7770">
          <cell r="C7770">
            <v>49396</v>
          </cell>
          <cell r="D7770">
            <v>13</v>
          </cell>
          <cell r="G7770">
            <v>0</v>
          </cell>
          <cell r="J7770">
            <v>0</v>
          </cell>
          <cell r="K7770">
            <v>0</v>
          </cell>
          <cell r="O7770" t="str">
            <v>0</v>
          </cell>
          <cell r="S7770">
            <v>0</v>
          </cell>
          <cell r="W7770">
            <v>0</v>
          </cell>
          <cell r="Y7770">
            <v>0</v>
          </cell>
          <cell r="AA7770">
            <v>0</v>
          </cell>
        </row>
        <row r="7771">
          <cell r="C7771">
            <v>49397</v>
          </cell>
          <cell r="D7771">
            <v>13</v>
          </cell>
          <cell r="G7771">
            <v>0</v>
          </cell>
          <cell r="J7771">
            <v>0</v>
          </cell>
          <cell r="K7771">
            <v>0</v>
          </cell>
          <cell r="O7771" t="str">
            <v>0</v>
          </cell>
          <cell r="S7771">
            <v>0</v>
          </cell>
          <cell r="W7771">
            <v>0</v>
          </cell>
          <cell r="Y7771">
            <v>0</v>
          </cell>
          <cell r="AA7771">
            <v>0</v>
          </cell>
          <cell r="AE7771">
            <v>2016.3320000000001</v>
          </cell>
        </row>
        <row r="7772">
          <cell r="C7772">
            <v>49398</v>
          </cell>
          <cell r="D7772">
            <v>13</v>
          </cell>
          <cell r="G7772">
            <v>0</v>
          </cell>
          <cell r="J7772">
            <v>0</v>
          </cell>
          <cell r="K7772">
            <v>0</v>
          </cell>
          <cell r="O7772" t="str">
            <v>0</v>
          </cell>
          <cell r="S7772">
            <v>0</v>
          </cell>
          <cell r="W7772">
            <v>0</v>
          </cell>
          <cell r="Y7772">
            <v>0</v>
          </cell>
          <cell r="AA7772">
            <v>0</v>
          </cell>
          <cell r="AE7772">
            <v>2016.3320000000001</v>
          </cell>
        </row>
        <row r="7773">
          <cell r="C7773">
            <v>49399</v>
          </cell>
          <cell r="D7773">
            <v>13</v>
          </cell>
          <cell r="G7773">
            <v>0</v>
          </cell>
          <cell r="J7773">
            <v>0</v>
          </cell>
          <cell r="K7773">
            <v>0</v>
          </cell>
          <cell r="O7773" t="str">
            <v>0</v>
          </cell>
          <cell r="S7773">
            <v>0</v>
          </cell>
          <cell r="W7773">
            <v>0</v>
          </cell>
          <cell r="Y7773">
            <v>0</v>
          </cell>
          <cell r="AA7773">
            <v>0</v>
          </cell>
          <cell r="AE7773">
            <v>2016.3320000000001</v>
          </cell>
        </row>
        <row r="7774">
          <cell r="C7774">
            <v>49400</v>
          </cell>
          <cell r="D7774">
            <v>13</v>
          </cell>
          <cell r="G7774">
            <v>0</v>
          </cell>
          <cell r="J7774">
            <v>0</v>
          </cell>
          <cell r="K7774">
            <v>0</v>
          </cell>
          <cell r="O7774" t="str">
            <v>0</v>
          </cell>
          <cell r="S7774">
            <v>0</v>
          </cell>
          <cell r="W7774">
            <v>0</v>
          </cell>
          <cell r="Y7774">
            <v>0</v>
          </cell>
          <cell r="AA7774">
            <v>0</v>
          </cell>
          <cell r="AE7774">
            <v>2016.3320000000001</v>
          </cell>
        </row>
        <row r="7775">
          <cell r="C7775">
            <v>49401</v>
          </cell>
          <cell r="D7775">
            <v>14</v>
          </cell>
          <cell r="G7775">
            <v>0</v>
          </cell>
          <cell r="J7775">
            <v>0</v>
          </cell>
          <cell r="K7775">
            <v>0</v>
          </cell>
          <cell r="O7775" t="str">
            <v>0</v>
          </cell>
          <cell r="S7775">
            <v>0</v>
          </cell>
          <cell r="W7775">
            <v>0</v>
          </cell>
          <cell r="Y7775">
            <v>0</v>
          </cell>
          <cell r="AA7775">
            <v>0</v>
          </cell>
          <cell r="AE7775">
            <v>2016.3320000000001</v>
          </cell>
        </row>
        <row r="7776">
          <cell r="C7776">
            <v>49402</v>
          </cell>
          <cell r="D7776">
            <v>14</v>
          </cell>
          <cell r="G7776">
            <v>0</v>
          </cell>
          <cell r="J7776">
            <v>0</v>
          </cell>
          <cell r="K7776">
            <v>0</v>
          </cell>
          <cell r="O7776" t="str">
            <v>0</v>
          </cell>
          <cell r="S7776">
            <v>0</v>
          </cell>
          <cell r="W7776">
            <v>0</v>
          </cell>
          <cell r="Y7776">
            <v>0</v>
          </cell>
          <cell r="AA7776">
            <v>0</v>
          </cell>
          <cell r="AE7776">
            <v>2016.3320000000001</v>
          </cell>
        </row>
        <row r="7777">
          <cell r="C7777">
            <v>49403</v>
          </cell>
          <cell r="D7777">
            <v>14</v>
          </cell>
          <cell r="G7777">
            <v>0</v>
          </cell>
          <cell r="J7777">
            <v>0</v>
          </cell>
          <cell r="K7777">
            <v>0</v>
          </cell>
          <cell r="O7777" t="str">
            <v>0</v>
          </cell>
          <cell r="S7777">
            <v>0</v>
          </cell>
          <cell r="W7777">
            <v>0</v>
          </cell>
          <cell r="Y7777">
            <v>0</v>
          </cell>
          <cell r="AA7777">
            <v>0</v>
          </cell>
          <cell r="AE7777">
            <v>2016.3320000000001</v>
          </cell>
        </row>
        <row r="7778">
          <cell r="C7778">
            <v>49404</v>
          </cell>
          <cell r="D7778">
            <v>14</v>
          </cell>
          <cell r="G7778">
            <v>0</v>
          </cell>
          <cell r="J7778">
            <v>0</v>
          </cell>
          <cell r="K7778">
            <v>0</v>
          </cell>
          <cell r="O7778" t="str">
            <v>0</v>
          </cell>
          <cell r="S7778">
            <v>0</v>
          </cell>
          <cell r="W7778">
            <v>0</v>
          </cell>
          <cell r="Y7778">
            <v>0</v>
          </cell>
          <cell r="AA7778">
            <v>0</v>
          </cell>
          <cell r="AE7778">
            <v>2016.3320000000001</v>
          </cell>
        </row>
        <row r="7779">
          <cell r="C7779">
            <v>49405</v>
          </cell>
          <cell r="D7779">
            <v>14</v>
          </cell>
          <cell r="G7779">
            <v>0</v>
          </cell>
          <cell r="J7779">
            <v>0</v>
          </cell>
          <cell r="K7779">
            <v>0</v>
          </cell>
          <cell r="O7779" t="str">
            <v>0</v>
          </cell>
          <cell r="S7779">
            <v>0</v>
          </cell>
          <cell r="W7779">
            <v>0</v>
          </cell>
          <cell r="Y7779">
            <v>0</v>
          </cell>
          <cell r="AA7779">
            <v>0</v>
          </cell>
          <cell r="AE7779">
            <v>2016.3320000000001</v>
          </cell>
        </row>
        <row r="7780">
          <cell r="C7780">
            <v>49406</v>
          </cell>
          <cell r="D7780">
            <v>14</v>
          </cell>
          <cell r="G7780">
            <v>0</v>
          </cell>
          <cell r="J7780">
            <v>0</v>
          </cell>
          <cell r="K7780">
            <v>0</v>
          </cell>
          <cell r="O7780" t="str">
            <v>0</v>
          </cell>
          <cell r="S7780">
            <v>0</v>
          </cell>
          <cell r="W7780">
            <v>0</v>
          </cell>
          <cell r="Y7780">
            <v>0</v>
          </cell>
          <cell r="AA7780">
            <v>0</v>
          </cell>
          <cell r="AE7780">
            <v>2016.3320000000001</v>
          </cell>
        </row>
        <row r="7781">
          <cell r="C7781">
            <v>49407</v>
          </cell>
          <cell r="D7781">
            <v>14</v>
          </cell>
          <cell r="G7781">
            <v>0</v>
          </cell>
          <cell r="J7781">
            <v>0</v>
          </cell>
          <cell r="K7781">
            <v>0</v>
          </cell>
          <cell r="O7781" t="str">
            <v>0</v>
          </cell>
          <cell r="S7781">
            <v>0</v>
          </cell>
          <cell r="W7781">
            <v>0</v>
          </cell>
          <cell r="Y7781">
            <v>0</v>
          </cell>
          <cell r="AA7781">
            <v>0</v>
          </cell>
          <cell r="AE7781">
            <v>2016.3320000000001</v>
          </cell>
        </row>
        <row r="7782">
          <cell r="C7782">
            <v>49408</v>
          </cell>
          <cell r="D7782">
            <v>15</v>
          </cell>
          <cell r="G7782">
            <v>0</v>
          </cell>
          <cell r="J7782">
            <v>0</v>
          </cell>
          <cell r="K7782">
            <v>0</v>
          </cell>
          <cell r="O7782" t="str">
            <v>0</v>
          </cell>
          <cell r="S7782">
            <v>0</v>
          </cell>
          <cell r="W7782">
            <v>0</v>
          </cell>
          <cell r="Y7782">
            <v>0</v>
          </cell>
          <cell r="AA7782">
            <v>0</v>
          </cell>
          <cell r="AE7782">
            <v>2016.3320000000001</v>
          </cell>
        </row>
        <row r="7783">
          <cell r="C7783">
            <v>49409</v>
          </cell>
          <cell r="D7783">
            <v>15</v>
          </cell>
          <cell r="G7783">
            <v>0</v>
          </cell>
          <cell r="J7783">
            <v>0</v>
          </cell>
          <cell r="K7783">
            <v>0</v>
          </cell>
          <cell r="O7783" t="str">
            <v>0</v>
          </cell>
          <cell r="S7783">
            <v>0</v>
          </cell>
          <cell r="W7783">
            <v>0</v>
          </cell>
          <cell r="Y7783">
            <v>0</v>
          </cell>
          <cell r="AA7783">
            <v>0</v>
          </cell>
          <cell r="AE7783">
            <v>2016.3320000000001</v>
          </cell>
        </row>
        <row r="7784">
          <cell r="C7784">
            <v>49410</v>
          </cell>
          <cell r="D7784">
            <v>15</v>
          </cell>
          <cell r="G7784">
            <v>0</v>
          </cell>
          <cell r="J7784">
            <v>0</v>
          </cell>
          <cell r="K7784">
            <v>0</v>
          </cell>
          <cell r="O7784" t="str">
            <v>0</v>
          </cell>
          <cell r="S7784">
            <v>0</v>
          </cell>
          <cell r="W7784">
            <v>0</v>
          </cell>
          <cell r="Y7784">
            <v>0</v>
          </cell>
          <cell r="AA7784">
            <v>0</v>
          </cell>
          <cell r="AE7784">
            <v>2016.3320000000001</v>
          </cell>
        </row>
        <row r="7785">
          <cell r="C7785">
            <v>49411</v>
          </cell>
          <cell r="D7785">
            <v>15</v>
          </cell>
          <cell r="G7785">
            <v>0</v>
          </cell>
          <cell r="J7785">
            <v>0</v>
          </cell>
          <cell r="K7785">
            <v>0</v>
          </cell>
          <cell r="O7785" t="str">
            <v>0</v>
          </cell>
          <cell r="S7785">
            <v>0</v>
          </cell>
          <cell r="W7785">
            <v>0</v>
          </cell>
          <cell r="Y7785">
            <v>0</v>
          </cell>
          <cell r="AA7785">
            <v>0</v>
          </cell>
          <cell r="AE7785">
            <v>2016.3320000000001</v>
          </cell>
        </row>
        <row r="7786">
          <cell r="C7786">
            <v>49412</v>
          </cell>
          <cell r="D7786">
            <v>15</v>
          </cell>
          <cell r="G7786">
            <v>0</v>
          </cell>
          <cell r="J7786">
            <v>0</v>
          </cell>
          <cell r="K7786">
            <v>0</v>
          </cell>
          <cell r="O7786" t="str">
            <v>0</v>
          </cell>
          <cell r="S7786">
            <v>0</v>
          </cell>
          <cell r="W7786">
            <v>0</v>
          </cell>
          <cell r="Y7786">
            <v>0</v>
          </cell>
          <cell r="AA7786">
            <v>0</v>
          </cell>
          <cell r="AE7786">
            <v>2016.3320000000001</v>
          </cell>
        </row>
        <row r="7787">
          <cell r="C7787">
            <v>49413</v>
          </cell>
          <cell r="D7787">
            <v>15</v>
          </cell>
          <cell r="G7787">
            <v>0</v>
          </cell>
          <cell r="J7787">
            <v>0</v>
          </cell>
          <cell r="K7787">
            <v>0</v>
          </cell>
          <cell r="O7787" t="str">
            <v>0</v>
          </cell>
          <cell r="S7787">
            <v>0</v>
          </cell>
          <cell r="W7787">
            <v>0</v>
          </cell>
          <cell r="Y7787">
            <v>0</v>
          </cell>
          <cell r="AA7787">
            <v>0</v>
          </cell>
          <cell r="AE7787">
            <v>2016.3320000000001</v>
          </cell>
        </row>
        <row r="7788">
          <cell r="C7788">
            <v>49414</v>
          </cell>
          <cell r="D7788">
            <v>15</v>
          </cell>
          <cell r="G7788">
            <v>0</v>
          </cell>
          <cell r="J7788">
            <v>0</v>
          </cell>
          <cell r="K7788">
            <v>0</v>
          </cell>
          <cell r="O7788" t="str">
            <v>0</v>
          </cell>
          <cell r="S7788">
            <v>0</v>
          </cell>
          <cell r="W7788">
            <v>0</v>
          </cell>
          <cell r="Y7788">
            <v>0</v>
          </cell>
          <cell r="AA7788">
            <v>0</v>
          </cell>
          <cell r="AE7788">
            <v>2016.3320000000001</v>
          </cell>
        </row>
        <row r="7789">
          <cell r="C7789">
            <v>49415</v>
          </cell>
          <cell r="D7789">
            <v>16</v>
          </cell>
          <cell r="G7789">
            <v>0</v>
          </cell>
          <cell r="J7789">
            <v>0</v>
          </cell>
          <cell r="K7789">
            <v>0</v>
          </cell>
          <cell r="O7789" t="str">
            <v>0</v>
          </cell>
          <cell r="S7789">
            <v>0</v>
          </cell>
          <cell r="W7789">
            <v>0</v>
          </cell>
          <cell r="Y7789">
            <v>0</v>
          </cell>
          <cell r="AA7789">
            <v>0</v>
          </cell>
          <cell r="AE7789">
            <v>2016.3320000000001</v>
          </cell>
        </row>
        <row r="7790">
          <cell r="C7790">
            <v>49416</v>
          </cell>
          <cell r="D7790">
            <v>16</v>
          </cell>
          <cell r="G7790">
            <v>0</v>
          </cell>
          <cell r="J7790">
            <v>0</v>
          </cell>
          <cell r="K7790">
            <v>0</v>
          </cell>
          <cell r="O7790" t="str">
            <v>0</v>
          </cell>
          <cell r="S7790">
            <v>0</v>
          </cell>
          <cell r="W7790">
            <v>0</v>
          </cell>
          <cell r="Y7790">
            <v>0</v>
          </cell>
          <cell r="AA7790">
            <v>0</v>
          </cell>
          <cell r="AE7790">
            <v>2016.3320000000001</v>
          </cell>
        </row>
        <row r="7791">
          <cell r="C7791">
            <v>49417</v>
          </cell>
          <cell r="D7791">
            <v>16</v>
          </cell>
          <cell r="G7791">
            <v>0</v>
          </cell>
          <cell r="J7791">
            <v>0</v>
          </cell>
          <cell r="K7791">
            <v>0</v>
          </cell>
          <cell r="O7791" t="str">
            <v>0</v>
          </cell>
          <cell r="S7791">
            <v>0</v>
          </cell>
          <cell r="W7791">
            <v>0</v>
          </cell>
          <cell r="Y7791">
            <v>0</v>
          </cell>
          <cell r="AA7791">
            <v>0</v>
          </cell>
          <cell r="AE7791">
            <v>2016.3320000000001</v>
          </cell>
        </row>
        <row r="7792">
          <cell r="C7792">
            <v>49418</v>
          </cell>
          <cell r="D7792">
            <v>16</v>
          </cell>
          <cell r="G7792">
            <v>0</v>
          </cell>
          <cell r="J7792">
            <v>0</v>
          </cell>
          <cell r="K7792">
            <v>0</v>
          </cell>
          <cell r="O7792" t="str">
            <v>0</v>
          </cell>
          <cell r="S7792">
            <v>0</v>
          </cell>
          <cell r="W7792">
            <v>0</v>
          </cell>
          <cell r="Y7792">
            <v>0</v>
          </cell>
          <cell r="AA7792">
            <v>0</v>
          </cell>
          <cell r="AE7792">
            <v>2016.3320000000001</v>
          </cell>
        </row>
        <row r="7793">
          <cell r="C7793">
            <v>49419</v>
          </cell>
          <cell r="D7793">
            <v>16</v>
          </cell>
          <cell r="G7793">
            <v>0</v>
          </cell>
          <cell r="J7793">
            <v>0</v>
          </cell>
          <cell r="K7793">
            <v>0</v>
          </cell>
          <cell r="O7793" t="str">
            <v>0</v>
          </cell>
          <cell r="S7793">
            <v>0</v>
          </cell>
          <cell r="W7793">
            <v>0</v>
          </cell>
          <cell r="Y7793">
            <v>0</v>
          </cell>
          <cell r="AA7793">
            <v>0</v>
          </cell>
          <cell r="AE7793">
            <v>2016.3320000000001</v>
          </cell>
        </row>
        <row r="7794">
          <cell r="C7794">
            <v>49420</v>
          </cell>
          <cell r="D7794">
            <v>16</v>
          </cell>
          <cell r="G7794">
            <v>0</v>
          </cell>
          <cell r="J7794">
            <v>0</v>
          </cell>
          <cell r="K7794">
            <v>0</v>
          </cell>
          <cell r="O7794" t="str">
            <v>0</v>
          </cell>
          <cell r="S7794">
            <v>0</v>
          </cell>
          <cell r="W7794">
            <v>0</v>
          </cell>
          <cell r="Y7794">
            <v>0</v>
          </cell>
          <cell r="AA7794">
            <v>0</v>
          </cell>
          <cell r="AE7794">
            <v>2016.3320000000001</v>
          </cell>
        </row>
        <row r="7795">
          <cell r="C7795">
            <v>49421</v>
          </cell>
          <cell r="D7795">
            <v>16</v>
          </cell>
          <cell r="G7795">
            <v>0</v>
          </cell>
          <cell r="J7795">
            <v>0</v>
          </cell>
          <cell r="K7795">
            <v>0</v>
          </cell>
          <cell r="O7795" t="str">
            <v>0</v>
          </cell>
          <cell r="S7795">
            <v>0</v>
          </cell>
          <cell r="W7795">
            <v>0</v>
          </cell>
          <cell r="Y7795">
            <v>0</v>
          </cell>
          <cell r="AA7795">
            <v>0</v>
          </cell>
          <cell r="AE7795">
            <v>2016.3320000000001</v>
          </cell>
        </row>
        <row r="7796">
          <cell r="C7796">
            <v>49422</v>
          </cell>
          <cell r="D7796">
            <v>17</v>
          </cell>
          <cell r="G7796">
            <v>0</v>
          </cell>
          <cell r="J7796">
            <v>0</v>
          </cell>
          <cell r="K7796">
            <v>0</v>
          </cell>
          <cell r="O7796" t="str">
            <v>0</v>
          </cell>
          <cell r="S7796">
            <v>0</v>
          </cell>
          <cell r="W7796">
            <v>0</v>
          </cell>
          <cell r="Y7796">
            <v>0</v>
          </cell>
          <cell r="AA7796">
            <v>0</v>
          </cell>
          <cell r="AE7796">
            <v>2016.3320000000001</v>
          </cell>
        </row>
        <row r="7797">
          <cell r="C7797">
            <v>49423</v>
          </cell>
          <cell r="D7797">
            <v>17</v>
          </cell>
          <cell r="G7797">
            <v>0</v>
          </cell>
          <cell r="J7797">
            <v>0</v>
          </cell>
          <cell r="K7797">
            <v>0</v>
          </cell>
          <cell r="O7797" t="str">
            <v>0</v>
          </cell>
          <cell r="S7797">
            <v>0</v>
          </cell>
          <cell r="W7797">
            <v>0</v>
          </cell>
          <cell r="Y7797">
            <v>0</v>
          </cell>
          <cell r="AA7797">
            <v>0</v>
          </cell>
          <cell r="AE7797">
            <v>2016.3320000000001</v>
          </cell>
        </row>
        <row r="7798">
          <cell r="C7798">
            <v>49424</v>
          </cell>
          <cell r="D7798">
            <v>17</v>
          </cell>
          <cell r="G7798">
            <v>0</v>
          </cell>
          <cell r="J7798">
            <v>0</v>
          </cell>
          <cell r="K7798">
            <v>0</v>
          </cell>
          <cell r="O7798" t="str">
            <v>0</v>
          </cell>
          <cell r="S7798">
            <v>0</v>
          </cell>
          <cell r="W7798">
            <v>0</v>
          </cell>
          <cell r="Y7798">
            <v>0</v>
          </cell>
          <cell r="AA7798">
            <v>0</v>
          </cell>
          <cell r="AE7798">
            <v>2016.3320000000001</v>
          </cell>
        </row>
        <row r="7799">
          <cell r="C7799">
            <v>49425</v>
          </cell>
          <cell r="D7799">
            <v>17</v>
          </cell>
          <cell r="G7799">
            <v>0</v>
          </cell>
          <cell r="J7799">
            <v>0</v>
          </cell>
          <cell r="K7799">
            <v>0</v>
          </cell>
          <cell r="O7799" t="str">
            <v>0</v>
          </cell>
          <cell r="S7799">
            <v>0</v>
          </cell>
          <cell r="W7799">
            <v>0</v>
          </cell>
          <cell r="Y7799">
            <v>0</v>
          </cell>
          <cell r="AA7799">
            <v>0</v>
          </cell>
          <cell r="AE7799">
            <v>2016.3320000000001</v>
          </cell>
        </row>
        <row r="7800">
          <cell r="C7800">
            <v>49426</v>
          </cell>
          <cell r="D7800">
            <v>17</v>
          </cell>
          <cell r="G7800">
            <v>0</v>
          </cell>
          <cell r="J7800">
            <v>0</v>
          </cell>
          <cell r="K7800">
            <v>0</v>
          </cell>
          <cell r="O7800" t="str">
            <v>0</v>
          </cell>
          <cell r="S7800">
            <v>0</v>
          </cell>
          <cell r="W7800">
            <v>0</v>
          </cell>
          <cell r="Y7800">
            <v>0</v>
          </cell>
          <cell r="AA7800">
            <v>0</v>
          </cell>
          <cell r="AE7800">
            <v>2016.3320000000001</v>
          </cell>
        </row>
        <row r="7801">
          <cell r="C7801">
            <v>49427</v>
          </cell>
          <cell r="D7801">
            <v>17</v>
          </cell>
          <cell r="G7801">
            <v>0</v>
          </cell>
          <cell r="J7801">
            <v>0</v>
          </cell>
          <cell r="K7801">
            <v>0</v>
          </cell>
          <cell r="O7801" t="str">
            <v>0</v>
          </cell>
          <cell r="S7801">
            <v>0</v>
          </cell>
          <cell r="W7801">
            <v>0</v>
          </cell>
          <cell r="Y7801">
            <v>0</v>
          </cell>
          <cell r="AA7801">
            <v>0</v>
          </cell>
        </row>
        <row r="7802">
          <cell r="C7802">
            <v>49428</v>
          </cell>
          <cell r="D7802">
            <v>17</v>
          </cell>
          <cell r="G7802">
            <v>0</v>
          </cell>
          <cell r="J7802">
            <v>0</v>
          </cell>
          <cell r="K7802">
            <v>0</v>
          </cell>
          <cell r="O7802" t="str">
            <v>0</v>
          </cell>
          <cell r="S7802">
            <v>0</v>
          </cell>
          <cell r="W7802">
            <v>0</v>
          </cell>
          <cell r="Y7802">
            <v>0</v>
          </cell>
          <cell r="AA7802">
            <v>0</v>
          </cell>
          <cell r="AE7802">
            <v>2016.3320000000001</v>
          </cell>
        </row>
        <row r="7803">
          <cell r="C7803">
            <v>49429</v>
          </cell>
          <cell r="D7803">
            <v>18</v>
          </cell>
          <cell r="G7803">
            <v>0</v>
          </cell>
          <cell r="J7803">
            <v>0</v>
          </cell>
          <cell r="K7803">
            <v>0</v>
          </cell>
          <cell r="O7803" t="str">
            <v>0</v>
          </cell>
          <cell r="S7803">
            <v>0</v>
          </cell>
          <cell r="W7803">
            <v>0</v>
          </cell>
          <cell r="Y7803">
            <v>0</v>
          </cell>
          <cell r="AA7803">
            <v>0</v>
          </cell>
          <cell r="AE7803">
            <v>2016.3320000000001</v>
          </cell>
        </row>
        <row r="7804">
          <cell r="C7804">
            <v>49430</v>
          </cell>
          <cell r="D7804">
            <v>18</v>
          </cell>
          <cell r="G7804">
            <v>0</v>
          </cell>
          <cell r="J7804">
            <v>0</v>
          </cell>
          <cell r="K7804">
            <v>0</v>
          </cell>
          <cell r="O7804" t="str">
            <v>0</v>
          </cell>
          <cell r="S7804">
            <v>0</v>
          </cell>
          <cell r="W7804">
            <v>0</v>
          </cell>
          <cell r="Y7804">
            <v>0</v>
          </cell>
          <cell r="AA7804">
            <v>0</v>
          </cell>
          <cell r="AE7804">
            <v>2016.3320000000001</v>
          </cell>
        </row>
        <row r="7805">
          <cell r="C7805">
            <v>49431</v>
          </cell>
          <cell r="D7805">
            <v>18</v>
          </cell>
          <cell r="G7805">
            <v>0</v>
          </cell>
          <cell r="J7805">
            <v>0</v>
          </cell>
          <cell r="K7805">
            <v>0</v>
          </cell>
          <cell r="O7805" t="str">
            <v>0</v>
          </cell>
          <cell r="S7805">
            <v>0</v>
          </cell>
          <cell r="W7805">
            <v>0</v>
          </cell>
          <cell r="Y7805">
            <v>0</v>
          </cell>
          <cell r="AA7805">
            <v>0</v>
          </cell>
          <cell r="AE7805">
            <v>2016.3320000000001</v>
          </cell>
        </row>
        <row r="7806">
          <cell r="C7806">
            <v>49432</v>
          </cell>
          <cell r="D7806">
            <v>18</v>
          </cell>
          <cell r="G7806">
            <v>0</v>
          </cell>
          <cell r="J7806">
            <v>0</v>
          </cell>
          <cell r="K7806">
            <v>0</v>
          </cell>
          <cell r="O7806" t="str">
            <v>0</v>
          </cell>
          <cell r="S7806">
            <v>0</v>
          </cell>
          <cell r="W7806">
            <v>0</v>
          </cell>
          <cell r="Y7806">
            <v>0</v>
          </cell>
          <cell r="AA7806">
            <v>0</v>
          </cell>
          <cell r="AE7806">
            <v>2016.3320000000001</v>
          </cell>
        </row>
        <row r="7807">
          <cell r="C7807">
            <v>49433</v>
          </cell>
          <cell r="D7807">
            <v>18</v>
          </cell>
          <cell r="G7807">
            <v>0</v>
          </cell>
          <cell r="J7807">
            <v>0</v>
          </cell>
          <cell r="K7807">
            <v>0</v>
          </cell>
          <cell r="O7807" t="str">
            <v>0</v>
          </cell>
          <cell r="S7807">
            <v>0</v>
          </cell>
          <cell r="W7807">
            <v>0</v>
          </cell>
          <cell r="Y7807">
            <v>0</v>
          </cell>
          <cell r="AA7807">
            <v>0</v>
          </cell>
          <cell r="AE7807">
            <v>2016.3320000000001</v>
          </cell>
        </row>
        <row r="7808">
          <cell r="C7808">
            <v>49434</v>
          </cell>
          <cell r="D7808">
            <v>18</v>
          </cell>
          <cell r="G7808">
            <v>0</v>
          </cell>
          <cell r="J7808">
            <v>0</v>
          </cell>
          <cell r="K7808">
            <v>0</v>
          </cell>
          <cell r="O7808" t="str">
            <v>0</v>
          </cell>
          <cell r="S7808">
            <v>0</v>
          </cell>
          <cell r="W7808">
            <v>0</v>
          </cell>
          <cell r="Y7808">
            <v>0</v>
          </cell>
          <cell r="AA7808">
            <v>0</v>
          </cell>
          <cell r="AE7808">
            <v>2016.3320000000001</v>
          </cell>
        </row>
        <row r="7809">
          <cell r="C7809">
            <v>49435</v>
          </cell>
          <cell r="D7809">
            <v>18</v>
          </cell>
          <cell r="G7809">
            <v>0</v>
          </cell>
          <cell r="J7809">
            <v>0</v>
          </cell>
          <cell r="K7809">
            <v>0</v>
          </cell>
          <cell r="O7809" t="str">
            <v>0</v>
          </cell>
          <cell r="S7809">
            <v>0</v>
          </cell>
          <cell r="W7809">
            <v>0</v>
          </cell>
          <cell r="Y7809">
            <v>0</v>
          </cell>
          <cell r="AA7809">
            <v>0</v>
          </cell>
          <cell r="AE7809">
            <v>2016.3320000000001</v>
          </cell>
        </row>
        <row r="7810">
          <cell r="C7810">
            <v>49436</v>
          </cell>
          <cell r="D7810">
            <v>19</v>
          </cell>
          <cell r="G7810">
            <v>0</v>
          </cell>
          <cell r="J7810">
            <v>0</v>
          </cell>
          <cell r="K7810">
            <v>0</v>
          </cell>
          <cell r="O7810" t="str">
            <v>0</v>
          </cell>
          <cell r="S7810">
            <v>0</v>
          </cell>
          <cell r="W7810">
            <v>0</v>
          </cell>
          <cell r="Y7810">
            <v>0</v>
          </cell>
          <cell r="AA7810">
            <v>0</v>
          </cell>
          <cell r="AE7810">
            <v>2016.3320000000001</v>
          </cell>
        </row>
        <row r="7811">
          <cell r="C7811">
            <v>49437</v>
          </cell>
          <cell r="D7811">
            <v>19</v>
          </cell>
          <cell r="G7811">
            <v>0</v>
          </cell>
          <cell r="J7811">
            <v>0</v>
          </cell>
          <cell r="K7811">
            <v>0</v>
          </cell>
          <cell r="O7811" t="str">
            <v>0</v>
          </cell>
          <cell r="S7811">
            <v>0</v>
          </cell>
          <cell r="W7811">
            <v>0</v>
          </cell>
          <cell r="Y7811">
            <v>0</v>
          </cell>
          <cell r="AA7811">
            <v>0</v>
          </cell>
          <cell r="AE7811">
            <v>2016.3320000000001</v>
          </cell>
        </row>
        <row r="7812">
          <cell r="C7812">
            <v>49438</v>
          </cell>
          <cell r="D7812">
            <v>19</v>
          </cell>
          <cell r="G7812">
            <v>0</v>
          </cell>
          <cell r="J7812">
            <v>0</v>
          </cell>
          <cell r="K7812">
            <v>0</v>
          </cell>
          <cell r="O7812" t="str">
            <v>0</v>
          </cell>
          <cell r="S7812">
            <v>0</v>
          </cell>
          <cell r="W7812">
            <v>0</v>
          </cell>
          <cell r="Y7812">
            <v>0</v>
          </cell>
          <cell r="AA7812">
            <v>0</v>
          </cell>
          <cell r="AE7812">
            <v>2016.3320000000001</v>
          </cell>
        </row>
        <row r="7813">
          <cell r="C7813">
            <v>49439</v>
          </cell>
          <cell r="D7813">
            <v>19</v>
          </cell>
          <cell r="G7813">
            <v>0</v>
          </cell>
          <cell r="J7813">
            <v>0</v>
          </cell>
          <cell r="K7813">
            <v>0</v>
          </cell>
          <cell r="O7813" t="str">
            <v>0</v>
          </cell>
          <cell r="S7813">
            <v>0</v>
          </cell>
          <cell r="W7813">
            <v>0</v>
          </cell>
          <cell r="Y7813">
            <v>0</v>
          </cell>
          <cell r="AA7813">
            <v>0</v>
          </cell>
          <cell r="AE7813">
            <v>2016.3320000000001</v>
          </cell>
        </row>
        <row r="7814">
          <cell r="C7814">
            <v>49440</v>
          </cell>
          <cell r="D7814">
            <v>19</v>
          </cell>
          <cell r="G7814">
            <v>0</v>
          </cell>
          <cell r="J7814">
            <v>0</v>
          </cell>
          <cell r="K7814">
            <v>0</v>
          </cell>
          <cell r="O7814" t="str">
            <v>0</v>
          </cell>
          <cell r="S7814">
            <v>0</v>
          </cell>
          <cell r="W7814">
            <v>0</v>
          </cell>
          <cell r="Y7814">
            <v>0</v>
          </cell>
          <cell r="AA7814">
            <v>0</v>
          </cell>
          <cell r="AE7814">
            <v>2016.3320000000001</v>
          </cell>
        </row>
        <row r="7815">
          <cell r="C7815">
            <v>49441</v>
          </cell>
          <cell r="D7815">
            <v>19</v>
          </cell>
          <cell r="G7815">
            <v>0</v>
          </cell>
          <cell r="J7815">
            <v>0</v>
          </cell>
          <cell r="K7815">
            <v>0</v>
          </cell>
          <cell r="O7815" t="str">
            <v>0</v>
          </cell>
          <cell r="S7815">
            <v>0</v>
          </cell>
          <cell r="W7815">
            <v>0</v>
          </cell>
          <cell r="Y7815">
            <v>0</v>
          </cell>
          <cell r="AA7815">
            <v>0</v>
          </cell>
          <cell r="AE7815">
            <v>2016.3320000000001</v>
          </cell>
        </row>
        <row r="7816">
          <cell r="C7816">
            <v>49442</v>
          </cell>
          <cell r="D7816">
            <v>19</v>
          </cell>
          <cell r="G7816">
            <v>0</v>
          </cell>
          <cell r="J7816">
            <v>0</v>
          </cell>
          <cell r="K7816">
            <v>0</v>
          </cell>
          <cell r="O7816" t="str">
            <v>0</v>
          </cell>
          <cell r="S7816">
            <v>0</v>
          </cell>
          <cell r="W7816">
            <v>0</v>
          </cell>
          <cell r="Y7816">
            <v>0</v>
          </cell>
          <cell r="AA7816">
            <v>0</v>
          </cell>
          <cell r="AE7816">
            <v>2016.3320000000001</v>
          </cell>
        </row>
        <row r="7817">
          <cell r="C7817">
            <v>49443</v>
          </cell>
          <cell r="D7817">
            <v>20</v>
          </cell>
          <cell r="G7817">
            <v>0</v>
          </cell>
          <cell r="J7817">
            <v>0</v>
          </cell>
          <cell r="K7817">
            <v>0</v>
          </cell>
          <cell r="O7817" t="str">
            <v>0</v>
          </cell>
          <cell r="S7817">
            <v>0</v>
          </cell>
          <cell r="W7817">
            <v>0</v>
          </cell>
          <cell r="Y7817">
            <v>0</v>
          </cell>
          <cell r="AA7817">
            <v>0</v>
          </cell>
          <cell r="AE7817">
            <v>2016.3320000000001</v>
          </cell>
        </row>
        <row r="7818">
          <cell r="C7818">
            <v>49444</v>
          </cell>
          <cell r="D7818">
            <v>20</v>
          </cell>
          <cell r="G7818">
            <v>0</v>
          </cell>
          <cell r="J7818">
            <v>0</v>
          </cell>
          <cell r="K7818">
            <v>0</v>
          </cell>
          <cell r="O7818" t="str">
            <v>0</v>
          </cell>
          <cell r="S7818">
            <v>0</v>
          </cell>
          <cell r="W7818">
            <v>0</v>
          </cell>
          <cell r="Y7818">
            <v>0</v>
          </cell>
          <cell r="AA7818">
            <v>0</v>
          </cell>
          <cell r="AE7818">
            <v>2016.3320000000001</v>
          </cell>
        </row>
        <row r="7819">
          <cell r="C7819">
            <v>49445</v>
          </cell>
          <cell r="D7819">
            <v>20</v>
          </cell>
          <cell r="G7819">
            <v>0</v>
          </cell>
          <cell r="J7819">
            <v>0</v>
          </cell>
          <cell r="K7819">
            <v>0</v>
          </cell>
          <cell r="O7819" t="str">
            <v>0</v>
          </cell>
          <cell r="S7819">
            <v>0</v>
          </cell>
          <cell r="W7819">
            <v>0</v>
          </cell>
          <cell r="Y7819">
            <v>0</v>
          </cell>
          <cell r="AA7819">
            <v>0</v>
          </cell>
          <cell r="AE7819">
            <v>2016.3320000000001</v>
          </cell>
        </row>
        <row r="7820">
          <cell r="C7820">
            <v>49446</v>
          </cell>
          <cell r="D7820">
            <v>20</v>
          </cell>
          <cell r="G7820">
            <v>0</v>
          </cell>
          <cell r="J7820">
            <v>0</v>
          </cell>
          <cell r="K7820">
            <v>0</v>
          </cell>
          <cell r="O7820" t="str">
            <v>0</v>
          </cell>
          <cell r="S7820">
            <v>0</v>
          </cell>
          <cell r="W7820">
            <v>0</v>
          </cell>
          <cell r="Y7820">
            <v>0</v>
          </cell>
          <cell r="AA7820">
            <v>0</v>
          </cell>
          <cell r="AE7820">
            <v>2016.3320000000001</v>
          </cell>
        </row>
        <row r="7821">
          <cell r="C7821">
            <v>49447</v>
          </cell>
          <cell r="D7821">
            <v>20</v>
          </cell>
          <cell r="G7821">
            <v>0</v>
          </cell>
          <cell r="J7821">
            <v>0</v>
          </cell>
          <cell r="K7821">
            <v>0</v>
          </cell>
          <cell r="O7821" t="str">
            <v>0</v>
          </cell>
          <cell r="S7821">
            <v>0</v>
          </cell>
          <cell r="W7821">
            <v>0</v>
          </cell>
          <cell r="Y7821">
            <v>0</v>
          </cell>
          <cell r="AA7821">
            <v>0</v>
          </cell>
          <cell r="AE7821">
            <v>2016.3320000000001</v>
          </cell>
        </row>
        <row r="7822">
          <cell r="C7822">
            <v>49448</v>
          </cell>
          <cell r="D7822">
            <v>20</v>
          </cell>
          <cell r="G7822">
            <v>0</v>
          </cell>
          <cell r="J7822">
            <v>0</v>
          </cell>
          <cell r="K7822">
            <v>0</v>
          </cell>
          <cell r="O7822" t="str">
            <v>0</v>
          </cell>
          <cell r="S7822">
            <v>0</v>
          </cell>
          <cell r="W7822">
            <v>0</v>
          </cell>
          <cell r="Y7822">
            <v>0</v>
          </cell>
          <cell r="AA7822">
            <v>0</v>
          </cell>
          <cell r="AE7822">
            <v>2016.3320000000001</v>
          </cell>
        </row>
        <row r="7823">
          <cell r="C7823">
            <v>49449</v>
          </cell>
          <cell r="D7823">
            <v>20</v>
          </cell>
          <cell r="G7823">
            <v>0</v>
          </cell>
          <cell r="J7823">
            <v>0</v>
          </cell>
          <cell r="K7823">
            <v>0</v>
          </cell>
          <cell r="O7823" t="str">
            <v>0</v>
          </cell>
          <cell r="S7823">
            <v>0</v>
          </cell>
          <cell r="W7823">
            <v>0</v>
          </cell>
          <cell r="Y7823">
            <v>0</v>
          </cell>
          <cell r="AA7823">
            <v>0</v>
          </cell>
          <cell r="AE7823">
            <v>2016.3320000000001</v>
          </cell>
        </row>
        <row r="7824">
          <cell r="C7824">
            <v>49450</v>
          </cell>
          <cell r="D7824">
            <v>21</v>
          </cell>
          <cell r="G7824">
            <v>0</v>
          </cell>
          <cell r="J7824">
            <v>0</v>
          </cell>
          <cell r="K7824">
            <v>0</v>
          </cell>
          <cell r="O7824" t="str">
            <v>0</v>
          </cell>
          <cell r="S7824">
            <v>0</v>
          </cell>
          <cell r="W7824">
            <v>0</v>
          </cell>
          <cell r="Y7824">
            <v>0</v>
          </cell>
          <cell r="AA7824">
            <v>0</v>
          </cell>
          <cell r="AE7824">
            <v>2016.3320000000001</v>
          </cell>
        </row>
        <row r="7825">
          <cell r="C7825">
            <v>49451</v>
          </cell>
          <cell r="D7825">
            <v>21</v>
          </cell>
          <cell r="G7825">
            <v>0</v>
          </cell>
          <cell r="J7825">
            <v>0</v>
          </cell>
          <cell r="K7825">
            <v>0</v>
          </cell>
          <cell r="O7825" t="str">
            <v>0</v>
          </cell>
          <cell r="S7825">
            <v>0</v>
          </cell>
          <cell r="W7825">
            <v>0</v>
          </cell>
          <cell r="Y7825">
            <v>0</v>
          </cell>
          <cell r="AA7825">
            <v>0</v>
          </cell>
          <cell r="AE7825">
            <v>2016.3320000000001</v>
          </cell>
        </row>
        <row r="7826">
          <cell r="C7826">
            <v>49452</v>
          </cell>
          <cell r="D7826">
            <v>21</v>
          </cell>
          <cell r="G7826">
            <v>0</v>
          </cell>
          <cell r="J7826">
            <v>0</v>
          </cell>
          <cell r="K7826">
            <v>0</v>
          </cell>
          <cell r="O7826" t="str">
            <v>0</v>
          </cell>
          <cell r="S7826">
            <v>0</v>
          </cell>
          <cell r="W7826">
            <v>0</v>
          </cell>
          <cell r="Y7826">
            <v>0</v>
          </cell>
          <cell r="AA7826">
            <v>0</v>
          </cell>
          <cell r="AE7826">
            <v>2016.3320000000001</v>
          </cell>
        </row>
        <row r="7827">
          <cell r="C7827">
            <v>49453</v>
          </cell>
          <cell r="D7827">
            <v>21</v>
          </cell>
          <cell r="G7827">
            <v>0</v>
          </cell>
          <cell r="J7827">
            <v>0</v>
          </cell>
          <cell r="K7827">
            <v>0</v>
          </cell>
          <cell r="O7827" t="str">
            <v>0</v>
          </cell>
          <cell r="S7827">
            <v>0</v>
          </cell>
          <cell r="W7827">
            <v>0</v>
          </cell>
          <cell r="Y7827">
            <v>0</v>
          </cell>
          <cell r="AA7827">
            <v>0</v>
          </cell>
          <cell r="AE7827">
            <v>2016.3320000000001</v>
          </cell>
        </row>
        <row r="7828">
          <cell r="C7828">
            <v>49454</v>
          </cell>
          <cell r="D7828">
            <v>21</v>
          </cell>
          <cell r="G7828">
            <v>0</v>
          </cell>
          <cell r="J7828">
            <v>0</v>
          </cell>
          <cell r="K7828">
            <v>0</v>
          </cell>
          <cell r="O7828" t="str">
            <v>0</v>
          </cell>
          <cell r="S7828">
            <v>0</v>
          </cell>
          <cell r="W7828">
            <v>0</v>
          </cell>
          <cell r="Y7828">
            <v>0</v>
          </cell>
          <cell r="AA7828">
            <v>0</v>
          </cell>
          <cell r="AE7828">
            <v>2016.3320000000001</v>
          </cell>
        </row>
        <row r="7829">
          <cell r="C7829">
            <v>49455</v>
          </cell>
          <cell r="D7829">
            <v>21</v>
          </cell>
          <cell r="G7829">
            <v>0</v>
          </cell>
          <cell r="J7829">
            <v>0</v>
          </cell>
          <cell r="K7829">
            <v>0</v>
          </cell>
          <cell r="O7829" t="str">
            <v>0</v>
          </cell>
          <cell r="S7829">
            <v>0</v>
          </cell>
          <cell r="W7829">
            <v>0</v>
          </cell>
          <cell r="Y7829">
            <v>0</v>
          </cell>
          <cell r="AA7829">
            <v>0</v>
          </cell>
          <cell r="AE7829">
            <v>2016.3320000000001</v>
          </cell>
        </row>
        <row r="7830">
          <cell r="C7830">
            <v>49456</v>
          </cell>
          <cell r="D7830">
            <v>21</v>
          </cell>
          <cell r="G7830">
            <v>0</v>
          </cell>
          <cell r="J7830">
            <v>0</v>
          </cell>
          <cell r="K7830">
            <v>0</v>
          </cell>
          <cell r="O7830" t="str">
            <v>0</v>
          </cell>
          <cell r="S7830">
            <v>0</v>
          </cell>
          <cell r="W7830">
            <v>0</v>
          </cell>
          <cell r="Y7830">
            <v>0</v>
          </cell>
          <cell r="AA7830">
            <v>0</v>
          </cell>
          <cell r="AE7830">
            <v>2016.3320000000001</v>
          </cell>
        </row>
        <row r="7831">
          <cell r="C7831">
            <v>49457</v>
          </cell>
          <cell r="D7831">
            <v>22</v>
          </cell>
          <cell r="G7831">
            <v>0</v>
          </cell>
          <cell r="J7831">
            <v>0</v>
          </cell>
          <cell r="K7831">
            <v>0</v>
          </cell>
          <cell r="O7831" t="str">
            <v>0</v>
          </cell>
          <cell r="S7831">
            <v>0</v>
          </cell>
          <cell r="W7831">
            <v>0</v>
          </cell>
          <cell r="Y7831">
            <v>0</v>
          </cell>
          <cell r="AA7831">
            <v>0</v>
          </cell>
        </row>
        <row r="7832">
          <cell r="C7832">
            <v>49458</v>
          </cell>
          <cell r="D7832">
            <v>22</v>
          </cell>
          <cell r="G7832">
            <v>0</v>
          </cell>
          <cell r="J7832">
            <v>0</v>
          </cell>
          <cell r="K7832">
            <v>0</v>
          </cell>
          <cell r="O7832" t="str">
            <v>0</v>
          </cell>
          <cell r="S7832">
            <v>0</v>
          </cell>
          <cell r="W7832">
            <v>0</v>
          </cell>
          <cell r="Y7832">
            <v>0</v>
          </cell>
          <cell r="AA7832">
            <v>0</v>
          </cell>
          <cell r="AE7832">
            <v>2016.3320000000001</v>
          </cell>
        </row>
        <row r="7833">
          <cell r="C7833">
            <v>49459</v>
          </cell>
          <cell r="D7833">
            <v>22</v>
          </cell>
          <cell r="G7833">
            <v>0</v>
          </cell>
          <cell r="J7833">
            <v>0</v>
          </cell>
          <cell r="K7833">
            <v>0</v>
          </cell>
          <cell r="O7833" t="str">
            <v>0</v>
          </cell>
          <cell r="S7833">
            <v>0</v>
          </cell>
          <cell r="W7833">
            <v>0</v>
          </cell>
          <cell r="Y7833">
            <v>0</v>
          </cell>
          <cell r="AA7833">
            <v>0</v>
          </cell>
          <cell r="AE7833">
            <v>2016.3320000000001</v>
          </cell>
        </row>
        <row r="7834">
          <cell r="C7834">
            <v>49460</v>
          </cell>
          <cell r="D7834">
            <v>22</v>
          </cell>
          <cell r="G7834">
            <v>0</v>
          </cell>
          <cell r="J7834">
            <v>0</v>
          </cell>
          <cell r="K7834">
            <v>0</v>
          </cell>
          <cell r="O7834" t="str">
            <v>0</v>
          </cell>
          <cell r="S7834">
            <v>0</v>
          </cell>
          <cell r="W7834">
            <v>0</v>
          </cell>
          <cell r="Y7834">
            <v>0</v>
          </cell>
          <cell r="AA7834">
            <v>0</v>
          </cell>
          <cell r="AE7834">
            <v>2016.3320000000001</v>
          </cell>
        </row>
        <row r="7835">
          <cell r="C7835">
            <v>49461</v>
          </cell>
          <cell r="D7835">
            <v>22</v>
          </cell>
          <cell r="G7835">
            <v>0</v>
          </cell>
          <cell r="J7835">
            <v>0</v>
          </cell>
          <cell r="K7835">
            <v>0</v>
          </cell>
          <cell r="O7835" t="str">
            <v>0</v>
          </cell>
          <cell r="S7835">
            <v>0</v>
          </cell>
          <cell r="W7835">
            <v>0</v>
          </cell>
          <cell r="Y7835">
            <v>0</v>
          </cell>
          <cell r="AA7835">
            <v>0</v>
          </cell>
          <cell r="AE7835">
            <v>2016.3320000000001</v>
          </cell>
        </row>
        <row r="7836">
          <cell r="C7836">
            <v>49462</v>
          </cell>
          <cell r="D7836">
            <v>22</v>
          </cell>
          <cell r="G7836">
            <v>0</v>
          </cell>
          <cell r="J7836">
            <v>0</v>
          </cell>
          <cell r="K7836">
            <v>0</v>
          </cell>
          <cell r="O7836" t="str">
            <v>0</v>
          </cell>
          <cell r="S7836">
            <v>0</v>
          </cell>
          <cell r="W7836">
            <v>0</v>
          </cell>
          <cell r="Y7836">
            <v>0</v>
          </cell>
          <cell r="AA7836">
            <v>0</v>
          </cell>
          <cell r="AE7836">
            <v>2016.3320000000001</v>
          </cell>
        </row>
        <row r="7837">
          <cell r="C7837">
            <v>49463</v>
          </cell>
          <cell r="D7837">
            <v>22</v>
          </cell>
          <cell r="G7837">
            <v>0</v>
          </cell>
          <cell r="J7837">
            <v>0</v>
          </cell>
          <cell r="K7837">
            <v>0</v>
          </cell>
          <cell r="O7837" t="str">
            <v>0</v>
          </cell>
          <cell r="S7837">
            <v>0</v>
          </cell>
          <cell r="W7837">
            <v>0</v>
          </cell>
          <cell r="Y7837">
            <v>0</v>
          </cell>
          <cell r="AA7837">
            <v>0</v>
          </cell>
          <cell r="AE7837">
            <v>2016.3320000000001</v>
          </cell>
        </row>
        <row r="7838">
          <cell r="C7838">
            <v>49464</v>
          </cell>
          <cell r="D7838">
            <v>23</v>
          </cell>
          <cell r="G7838">
            <v>0</v>
          </cell>
          <cell r="J7838">
            <v>0</v>
          </cell>
          <cell r="K7838">
            <v>0</v>
          </cell>
          <cell r="O7838" t="str">
            <v>0</v>
          </cell>
          <cell r="S7838">
            <v>0</v>
          </cell>
          <cell r="W7838">
            <v>0</v>
          </cell>
          <cell r="Y7838">
            <v>0</v>
          </cell>
          <cell r="AA7838">
            <v>0</v>
          </cell>
          <cell r="AE7838">
            <v>2016.3320000000001</v>
          </cell>
        </row>
        <row r="7839">
          <cell r="C7839">
            <v>49465</v>
          </cell>
          <cell r="D7839">
            <v>23</v>
          </cell>
          <cell r="G7839">
            <v>0</v>
          </cell>
          <cell r="J7839">
            <v>0</v>
          </cell>
          <cell r="K7839">
            <v>0</v>
          </cell>
          <cell r="O7839" t="str">
            <v>0</v>
          </cell>
          <cell r="S7839">
            <v>0</v>
          </cell>
          <cell r="W7839">
            <v>0</v>
          </cell>
          <cell r="Y7839">
            <v>0</v>
          </cell>
          <cell r="AA7839">
            <v>0</v>
          </cell>
          <cell r="AE7839">
            <v>2016.3320000000001</v>
          </cell>
        </row>
        <row r="7840">
          <cell r="C7840">
            <v>49466</v>
          </cell>
          <cell r="D7840">
            <v>23</v>
          </cell>
          <cell r="G7840">
            <v>0</v>
          </cell>
          <cell r="J7840">
            <v>0</v>
          </cell>
          <cell r="K7840">
            <v>0</v>
          </cell>
          <cell r="O7840" t="str">
            <v>0</v>
          </cell>
          <cell r="S7840">
            <v>0</v>
          </cell>
          <cell r="W7840">
            <v>0</v>
          </cell>
          <cell r="Y7840">
            <v>0</v>
          </cell>
          <cell r="AA7840">
            <v>0</v>
          </cell>
          <cell r="AE7840">
            <v>2016.3320000000001</v>
          </cell>
        </row>
        <row r="7841">
          <cell r="C7841">
            <v>49467</v>
          </cell>
          <cell r="D7841">
            <v>23</v>
          </cell>
          <cell r="G7841">
            <v>0</v>
          </cell>
          <cell r="J7841">
            <v>0</v>
          </cell>
          <cell r="K7841">
            <v>0</v>
          </cell>
          <cell r="O7841" t="str">
            <v>0</v>
          </cell>
          <cell r="S7841">
            <v>0</v>
          </cell>
          <cell r="W7841">
            <v>0</v>
          </cell>
          <cell r="Y7841">
            <v>0</v>
          </cell>
          <cell r="AA7841">
            <v>0</v>
          </cell>
          <cell r="AE7841">
            <v>2016.3320000000001</v>
          </cell>
        </row>
        <row r="7842">
          <cell r="C7842">
            <v>49468</v>
          </cell>
          <cell r="D7842">
            <v>23</v>
          </cell>
          <cell r="G7842">
            <v>0</v>
          </cell>
          <cell r="J7842">
            <v>0</v>
          </cell>
          <cell r="K7842">
            <v>0</v>
          </cell>
          <cell r="O7842" t="str">
            <v>0</v>
          </cell>
          <cell r="S7842">
            <v>0</v>
          </cell>
          <cell r="W7842">
            <v>0</v>
          </cell>
          <cell r="Y7842">
            <v>0</v>
          </cell>
          <cell r="AA7842">
            <v>0</v>
          </cell>
          <cell r="AE7842">
            <v>2016.3320000000001</v>
          </cell>
        </row>
        <row r="7843">
          <cell r="C7843">
            <v>49469</v>
          </cell>
          <cell r="D7843">
            <v>23</v>
          </cell>
          <cell r="G7843">
            <v>0</v>
          </cell>
          <cell r="J7843">
            <v>0</v>
          </cell>
          <cell r="K7843">
            <v>0</v>
          </cell>
          <cell r="O7843" t="str">
            <v>0</v>
          </cell>
          <cell r="S7843">
            <v>0</v>
          </cell>
          <cell r="W7843">
            <v>0</v>
          </cell>
          <cell r="Y7843">
            <v>0</v>
          </cell>
          <cell r="AA7843">
            <v>0</v>
          </cell>
          <cell r="AE7843">
            <v>2016.3320000000001</v>
          </cell>
        </row>
        <row r="7844">
          <cell r="C7844">
            <v>49470</v>
          </cell>
          <cell r="D7844">
            <v>23</v>
          </cell>
          <cell r="G7844">
            <v>0</v>
          </cell>
          <cell r="J7844">
            <v>0</v>
          </cell>
          <cell r="K7844">
            <v>0</v>
          </cell>
          <cell r="O7844" t="str">
            <v>0</v>
          </cell>
          <cell r="S7844">
            <v>0</v>
          </cell>
          <cell r="W7844">
            <v>0</v>
          </cell>
          <cell r="Y7844">
            <v>0</v>
          </cell>
          <cell r="AA7844">
            <v>0</v>
          </cell>
          <cell r="AE7844">
            <v>2016.3320000000001</v>
          </cell>
        </row>
        <row r="7845">
          <cell r="C7845">
            <v>49471</v>
          </cell>
          <cell r="D7845">
            <v>24</v>
          </cell>
          <cell r="G7845">
            <v>0</v>
          </cell>
          <cell r="J7845">
            <v>0</v>
          </cell>
          <cell r="K7845">
            <v>0</v>
          </cell>
          <cell r="O7845" t="str">
            <v>0</v>
          </cell>
          <cell r="S7845">
            <v>0</v>
          </cell>
          <cell r="W7845">
            <v>0</v>
          </cell>
          <cell r="Y7845">
            <v>0</v>
          </cell>
          <cell r="AA7845">
            <v>0</v>
          </cell>
          <cell r="AE7845">
            <v>2016.3320000000001</v>
          </cell>
        </row>
        <row r="7846">
          <cell r="C7846">
            <v>49472</v>
          </cell>
          <cell r="D7846">
            <v>24</v>
          </cell>
          <cell r="G7846">
            <v>0</v>
          </cell>
          <cell r="J7846">
            <v>0</v>
          </cell>
          <cell r="K7846">
            <v>0</v>
          </cell>
          <cell r="O7846" t="str">
            <v>0</v>
          </cell>
          <cell r="S7846">
            <v>0</v>
          </cell>
          <cell r="W7846">
            <v>0</v>
          </cell>
          <cell r="Y7846">
            <v>0</v>
          </cell>
          <cell r="AA7846">
            <v>0</v>
          </cell>
          <cell r="AE7846">
            <v>2016.3320000000001</v>
          </cell>
        </row>
        <row r="7847">
          <cell r="C7847">
            <v>49473</v>
          </cell>
          <cell r="D7847">
            <v>24</v>
          </cell>
          <cell r="G7847">
            <v>0</v>
          </cell>
          <cell r="J7847">
            <v>0</v>
          </cell>
          <cell r="K7847">
            <v>0</v>
          </cell>
          <cell r="O7847" t="str">
            <v>0</v>
          </cell>
          <cell r="S7847">
            <v>0</v>
          </cell>
          <cell r="W7847">
            <v>0</v>
          </cell>
          <cell r="Y7847">
            <v>0</v>
          </cell>
          <cell r="AA7847">
            <v>0</v>
          </cell>
          <cell r="AE7847">
            <v>2016.3320000000001</v>
          </cell>
        </row>
        <row r="7848">
          <cell r="C7848">
            <v>49474</v>
          </cell>
          <cell r="D7848">
            <v>24</v>
          </cell>
          <cell r="G7848">
            <v>0</v>
          </cell>
          <cell r="J7848">
            <v>0</v>
          </cell>
          <cell r="K7848">
            <v>0</v>
          </cell>
          <cell r="O7848" t="str">
            <v>0</v>
          </cell>
          <cell r="S7848">
            <v>0</v>
          </cell>
          <cell r="W7848">
            <v>0</v>
          </cell>
          <cell r="Y7848">
            <v>0</v>
          </cell>
          <cell r="AA7848">
            <v>0</v>
          </cell>
          <cell r="AE7848">
            <v>2016.3320000000001</v>
          </cell>
        </row>
        <row r="7849">
          <cell r="C7849">
            <v>49475</v>
          </cell>
          <cell r="D7849">
            <v>24</v>
          </cell>
          <cell r="G7849">
            <v>0</v>
          </cell>
          <cell r="J7849">
            <v>0</v>
          </cell>
          <cell r="K7849">
            <v>0</v>
          </cell>
          <cell r="O7849" t="str">
            <v>0</v>
          </cell>
          <cell r="S7849">
            <v>0</v>
          </cell>
          <cell r="W7849">
            <v>0</v>
          </cell>
          <cell r="Y7849">
            <v>0</v>
          </cell>
          <cell r="AA7849">
            <v>0</v>
          </cell>
          <cell r="AE7849">
            <v>2016.3320000000001</v>
          </cell>
        </row>
        <row r="7850">
          <cell r="C7850">
            <v>49476</v>
          </cell>
          <cell r="D7850">
            <v>24</v>
          </cell>
          <cell r="G7850">
            <v>0</v>
          </cell>
          <cell r="J7850">
            <v>0</v>
          </cell>
          <cell r="K7850">
            <v>0</v>
          </cell>
          <cell r="O7850" t="str">
            <v>0</v>
          </cell>
          <cell r="S7850">
            <v>0</v>
          </cell>
          <cell r="W7850">
            <v>0</v>
          </cell>
          <cell r="Y7850">
            <v>0</v>
          </cell>
          <cell r="AA7850">
            <v>0</v>
          </cell>
          <cell r="AE7850">
            <v>2016.3320000000001</v>
          </cell>
        </row>
        <row r="7851">
          <cell r="C7851">
            <v>49477</v>
          </cell>
          <cell r="D7851">
            <v>24</v>
          </cell>
          <cell r="G7851">
            <v>0</v>
          </cell>
          <cell r="J7851">
            <v>0</v>
          </cell>
          <cell r="K7851">
            <v>0</v>
          </cell>
          <cell r="O7851" t="str">
            <v>0</v>
          </cell>
          <cell r="S7851">
            <v>0</v>
          </cell>
          <cell r="W7851">
            <v>0</v>
          </cell>
          <cell r="Y7851">
            <v>0</v>
          </cell>
          <cell r="AA7851">
            <v>0</v>
          </cell>
          <cell r="AE7851">
            <v>2016.3320000000001</v>
          </cell>
        </row>
        <row r="7852">
          <cell r="C7852">
            <v>49478</v>
          </cell>
          <cell r="D7852">
            <v>25</v>
          </cell>
          <cell r="G7852">
            <v>0</v>
          </cell>
          <cell r="J7852">
            <v>0</v>
          </cell>
          <cell r="K7852">
            <v>0</v>
          </cell>
          <cell r="O7852" t="str">
            <v>0</v>
          </cell>
          <cell r="S7852">
            <v>0</v>
          </cell>
          <cell r="W7852">
            <v>0</v>
          </cell>
          <cell r="Y7852">
            <v>0</v>
          </cell>
          <cell r="AA7852">
            <v>0</v>
          </cell>
          <cell r="AE7852">
            <v>2016.3320000000001</v>
          </cell>
        </row>
        <row r="7853">
          <cell r="C7853">
            <v>49479</v>
          </cell>
          <cell r="D7853">
            <v>25</v>
          </cell>
          <cell r="G7853">
            <v>0</v>
          </cell>
          <cell r="J7853">
            <v>0</v>
          </cell>
          <cell r="K7853">
            <v>0</v>
          </cell>
          <cell r="O7853" t="str">
            <v>0</v>
          </cell>
          <cell r="S7853">
            <v>0</v>
          </cell>
          <cell r="W7853">
            <v>0</v>
          </cell>
          <cell r="Y7853">
            <v>0</v>
          </cell>
          <cell r="AA7853">
            <v>0</v>
          </cell>
          <cell r="AE7853">
            <v>2016.3320000000001</v>
          </cell>
        </row>
        <row r="7854">
          <cell r="C7854">
            <v>49480</v>
          </cell>
          <cell r="D7854">
            <v>25</v>
          </cell>
          <cell r="G7854">
            <v>0</v>
          </cell>
          <cell r="J7854">
            <v>0</v>
          </cell>
          <cell r="K7854">
            <v>0</v>
          </cell>
          <cell r="O7854" t="str">
            <v>0</v>
          </cell>
          <cell r="S7854">
            <v>0</v>
          </cell>
          <cell r="W7854">
            <v>0</v>
          </cell>
          <cell r="Y7854">
            <v>0</v>
          </cell>
          <cell r="AA7854">
            <v>0</v>
          </cell>
          <cell r="AE7854">
            <v>2016.3320000000001</v>
          </cell>
        </row>
        <row r="7855">
          <cell r="C7855">
            <v>49481</v>
          </cell>
          <cell r="D7855">
            <v>25</v>
          </cell>
          <cell r="G7855">
            <v>0</v>
          </cell>
          <cell r="J7855">
            <v>0</v>
          </cell>
          <cell r="K7855">
            <v>0</v>
          </cell>
          <cell r="O7855" t="str">
            <v>0</v>
          </cell>
          <cell r="S7855">
            <v>0</v>
          </cell>
          <cell r="W7855">
            <v>0</v>
          </cell>
          <cell r="Y7855">
            <v>0</v>
          </cell>
          <cell r="AA7855">
            <v>0</v>
          </cell>
          <cell r="AE7855">
            <v>2016.3320000000001</v>
          </cell>
        </row>
        <row r="7856">
          <cell r="C7856">
            <v>49482</v>
          </cell>
          <cell r="D7856">
            <v>25</v>
          </cell>
          <cell r="G7856">
            <v>0</v>
          </cell>
          <cell r="J7856">
            <v>0</v>
          </cell>
          <cell r="K7856">
            <v>0</v>
          </cell>
          <cell r="O7856" t="str">
            <v>0</v>
          </cell>
          <cell r="S7856">
            <v>0</v>
          </cell>
          <cell r="W7856">
            <v>0</v>
          </cell>
          <cell r="Y7856">
            <v>0</v>
          </cell>
          <cell r="AA7856">
            <v>0</v>
          </cell>
          <cell r="AE7856">
            <v>2016.3320000000001</v>
          </cell>
        </row>
        <row r="7857">
          <cell r="C7857">
            <v>49483</v>
          </cell>
          <cell r="D7857">
            <v>25</v>
          </cell>
          <cell r="G7857">
            <v>0</v>
          </cell>
          <cell r="J7857">
            <v>0</v>
          </cell>
          <cell r="K7857">
            <v>0</v>
          </cell>
          <cell r="O7857" t="str">
            <v>0</v>
          </cell>
          <cell r="S7857">
            <v>0</v>
          </cell>
          <cell r="W7857">
            <v>0</v>
          </cell>
          <cell r="Y7857">
            <v>0</v>
          </cell>
          <cell r="AA7857">
            <v>0</v>
          </cell>
          <cell r="AE7857">
            <v>2016.3320000000001</v>
          </cell>
        </row>
        <row r="7858">
          <cell r="C7858">
            <v>49484</v>
          </cell>
          <cell r="D7858">
            <v>25</v>
          </cell>
          <cell r="G7858">
            <v>0</v>
          </cell>
          <cell r="J7858">
            <v>0</v>
          </cell>
          <cell r="K7858">
            <v>0</v>
          </cell>
          <cell r="O7858" t="str">
            <v>0</v>
          </cell>
          <cell r="S7858">
            <v>0</v>
          </cell>
          <cell r="W7858">
            <v>0</v>
          </cell>
          <cell r="Y7858">
            <v>0</v>
          </cell>
          <cell r="AA7858">
            <v>0</v>
          </cell>
          <cell r="AE7858">
            <v>2016.3320000000001</v>
          </cell>
        </row>
        <row r="7859">
          <cell r="C7859">
            <v>49485</v>
          </cell>
          <cell r="D7859">
            <v>26</v>
          </cell>
          <cell r="G7859">
            <v>0</v>
          </cell>
          <cell r="J7859">
            <v>0</v>
          </cell>
          <cell r="K7859">
            <v>0</v>
          </cell>
          <cell r="O7859" t="str">
            <v>0</v>
          </cell>
          <cell r="S7859">
            <v>0</v>
          </cell>
          <cell r="W7859">
            <v>0</v>
          </cell>
          <cell r="Y7859">
            <v>0</v>
          </cell>
          <cell r="AA7859">
            <v>0</v>
          </cell>
          <cell r="AE7859">
            <v>2016.3320000000001</v>
          </cell>
        </row>
        <row r="7860">
          <cell r="C7860">
            <v>49486</v>
          </cell>
          <cell r="D7860">
            <v>26</v>
          </cell>
          <cell r="G7860">
            <v>0</v>
          </cell>
          <cell r="J7860">
            <v>0</v>
          </cell>
          <cell r="K7860">
            <v>0</v>
          </cell>
          <cell r="O7860" t="str">
            <v>0</v>
          </cell>
          <cell r="S7860">
            <v>0</v>
          </cell>
          <cell r="W7860">
            <v>0</v>
          </cell>
          <cell r="Y7860">
            <v>0</v>
          </cell>
          <cell r="AA7860">
            <v>0</v>
          </cell>
          <cell r="AE7860">
            <v>2016.3320000000001</v>
          </cell>
        </row>
        <row r="7861">
          <cell r="C7861">
            <v>49487</v>
          </cell>
          <cell r="D7861">
            <v>26</v>
          </cell>
          <cell r="G7861">
            <v>0</v>
          </cell>
          <cell r="J7861">
            <v>0</v>
          </cell>
          <cell r="K7861">
            <v>0</v>
          </cell>
          <cell r="O7861" t="str">
            <v>0</v>
          </cell>
          <cell r="S7861">
            <v>0</v>
          </cell>
          <cell r="W7861">
            <v>0</v>
          </cell>
          <cell r="Y7861">
            <v>0</v>
          </cell>
          <cell r="AA7861">
            <v>0</v>
          </cell>
          <cell r="AE7861">
            <v>2016.3320000000001</v>
          </cell>
        </row>
        <row r="7862">
          <cell r="C7862">
            <v>49488</v>
          </cell>
          <cell r="D7862">
            <v>26</v>
          </cell>
          <cell r="G7862">
            <v>0</v>
          </cell>
          <cell r="J7862">
            <v>0</v>
          </cell>
          <cell r="K7862">
            <v>0</v>
          </cell>
          <cell r="O7862" t="str">
            <v>0</v>
          </cell>
          <cell r="S7862">
            <v>0</v>
          </cell>
          <cell r="W7862">
            <v>0</v>
          </cell>
          <cell r="Y7862">
            <v>0</v>
          </cell>
          <cell r="AA7862">
            <v>0</v>
          </cell>
        </row>
        <row r="7863">
          <cell r="C7863">
            <v>49489</v>
          </cell>
          <cell r="D7863">
            <v>26</v>
          </cell>
          <cell r="G7863">
            <v>0</v>
          </cell>
          <cell r="J7863">
            <v>0</v>
          </cell>
          <cell r="K7863">
            <v>0</v>
          </cell>
          <cell r="O7863" t="str">
            <v>0</v>
          </cell>
          <cell r="S7863">
            <v>0</v>
          </cell>
          <cell r="W7863">
            <v>0</v>
          </cell>
          <cell r="Y7863">
            <v>0</v>
          </cell>
          <cell r="AA7863">
            <v>0</v>
          </cell>
          <cell r="AE7863">
            <v>2016.3320000000001</v>
          </cell>
        </row>
        <row r="7864">
          <cell r="C7864">
            <v>49490</v>
          </cell>
          <cell r="D7864">
            <v>26</v>
          </cell>
          <cell r="G7864">
            <v>0</v>
          </cell>
          <cell r="J7864">
            <v>0</v>
          </cell>
          <cell r="K7864">
            <v>0</v>
          </cell>
          <cell r="O7864" t="str">
            <v>0</v>
          </cell>
          <cell r="S7864">
            <v>0</v>
          </cell>
          <cell r="W7864">
            <v>0</v>
          </cell>
          <cell r="Y7864">
            <v>0</v>
          </cell>
          <cell r="AA7864">
            <v>0</v>
          </cell>
          <cell r="AE7864">
            <v>2016.3320000000001</v>
          </cell>
        </row>
        <row r="7865">
          <cell r="C7865">
            <v>49491</v>
          </cell>
          <cell r="D7865">
            <v>26</v>
          </cell>
          <cell r="G7865">
            <v>0</v>
          </cell>
          <cell r="J7865">
            <v>0</v>
          </cell>
          <cell r="K7865">
            <v>0</v>
          </cell>
          <cell r="O7865" t="str">
            <v>0</v>
          </cell>
          <cell r="S7865">
            <v>0</v>
          </cell>
          <cell r="W7865">
            <v>0</v>
          </cell>
          <cell r="Y7865">
            <v>0</v>
          </cell>
          <cell r="AA7865">
            <v>0</v>
          </cell>
          <cell r="AE7865">
            <v>2016.3320000000001</v>
          </cell>
        </row>
        <row r="7866">
          <cell r="C7866">
            <v>49492</v>
          </cell>
          <cell r="D7866">
            <v>27</v>
          </cell>
          <cell r="G7866">
            <v>0</v>
          </cell>
          <cell r="J7866">
            <v>0</v>
          </cell>
          <cell r="K7866">
            <v>0</v>
          </cell>
          <cell r="O7866" t="str">
            <v>0</v>
          </cell>
          <cell r="S7866">
            <v>0</v>
          </cell>
          <cell r="W7866">
            <v>0</v>
          </cell>
          <cell r="Y7866">
            <v>0</v>
          </cell>
          <cell r="AA7866">
            <v>0</v>
          </cell>
          <cell r="AE7866">
            <v>2016.3320000000001</v>
          </cell>
        </row>
        <row r="7867">
          <cell r="C7867">
            <v>49493</v>
          </cell>
          <cell r="D7867">
            <v>27</v>
          </cell>
          <cell r="G7867">
            <v>0</v>
          </cell>
          <cell r="J7867">
            <v>0</v>
          </cell>
          <cell r="K7867">
            <v>0</v>
          </cell>
          <cell r="O7867" t="str">
            <v>0</v>
          </cell>
          <cell r="S7867">
            <v>0</v>
          </cell>
          <cell r="W7867">
            <v>0</v>
          </cell>
          <cell r="Y7867">
            <v>0</v>
          </cell>
          <cell r="AA7867">
            <v>0</v>
          </cell>
          <cell r="AE7867">
            <v>2016.3320000000001</v>
          </cell>
        </row>
        <row r="7868">
          <cell r="C7868">
            <v>49494</v>
          </cell>
          <cell r="D7868">
            <v>27</v>
          </cell>
          <cell r="G7868">
            <v>0</v>
          </cell>
          <cell r="J7868">
            <v>0</v>
          </cell>
          <cell r="K7868">
            <v>0</v>
          </cell>
          <cell r="O7868" t="str">
            <v>0</v>
          </cell>
          <cell r="S7868">
            <v>0</v>
          </cell>
          <cell r="W7868">
            <v>0</v>
          </cell>
          <cell r="Y7868">
            <v>0</v>
          </cell>
          <cell r="AA7868">
            <v>0</v>
          </cell>
          <cell r="AE7868">
            <v>2016.3320000000001</v>
          </cell>
        </row>
        <row r="7869">
          <cell r="C7869">
            <v>49495</v>
          </cell>
          <cell r="D7869">
            <v>27</v>
          </cell>
          <cell r="G7869">
            <v>0</v>
          </cell>
          <cell r="J7869">
            <v>0</v>
          </cell>
          <cell r="K7869">
            <v>0</v>
          </cell>
          <cell r="O7869" t="str">
            <v>0</v>
          </cell>
          <cell r="S7869">
            <v>0</v>
          </cell>
          <cell r="W7869">
            <v>0</v>
          </cell>
          <cell r="Y7869">
            <v>0</v>
          </cell>
          <cell r="AA7869">
            <v>0</v>
          </cell>
          <cell r="AE7869">
            <v>2016.3320000000001</v>
          </cell>
        </row>
        <row r="7870">
          <cell r="C7870">
            <v>49496</v>
          </cell>
          <cell r="D7870">
            <v>27</v>
          </cell>
          <cell r="G7870">
            <v>0</v>
          </cell>
          <cell r="J7870">
            <v>0</v>
          </cell>
          <cell r="K7870">
            <v>0</v>
          </cell>
          <cell r="O7870" t="str">
            <v>0</v>
          </cell>
          <cell r="S7870">
            <v>0</v>
          </cell>
          <cell r="W7870">
            <v>0</v>
          </cell>
          <cell r="Y7870">
            <v>0</v>
          </cell>
          <cell r="AA7870">
            <v>0</v>
          </cell>
          <cell r="AE7870">
            <v>2016.3320000000001</v>
          </cell>
        </row>
        <row r="7871">
          <cell r="C7871">
            <v>49497</v>
          </cell>
          <cell r="D7871">
            <v>27</v>
          </cell>
          <cell r="G7871">
            <v>0</v>
          </cell>
          <cell r="J7871">
            <v>0</v>
          </cell>
          <cell r="K7871">
            <v>0</v>
          </cell>
          <cell r="O7871" t="str">
            <v>0</v>
          </cell>
          <cell r="S7871">
            <v>0</v>
          </cell>
          <cell r="W7871">
            <v>0</v>
          </cell>
          <cell r="Y7871">
            <v>0</v>
          </cell>
          <cell r="AA7871">
            <v>0</v>
          </cell>
          <cell r="AE7871">
            <v>2016.3320000000001</v>
          </cell>
        </row>
        <row r="7872">
          <cell r="C7872">
            <v>49498</v>
          </cell>
          <cell r="D7872">
            <v>27</v>
          </cell>
          <cell r="G7872">
            <v>0</v>
          </cell>
          <cell r="J7872">
            <v>0</v>
          </cell>
          <cell r="K7872">
            <v>0</v>
          </cell>
          <cell r="O7872" t="str">
            <v>0</v>
          </cell>
          <cell r="S7872">
            <v>0</v>
          </cell>
          <cell r="W7872">
            <v>0</v>
          </cell>
          <cell r="Y7872">
            <v>0</v>
          </cell>
          <cell r="AA7872">
            <v>0</v>
          </cell>
          <cell r="AE7872">
            <v>2016.3320000000001</v>
          </cell>
        </row>
        <row r="7873">
          <cell r="C7873">
            <v>49499</v>
          </cell>
          <cell r="D7873">
            <v>28</v>
          </cell>
          <cell r="G7873">
            <v>0</v>
          </cell>
          <cell r="J7873">
            <v>0</v>
          </cell>
          <cell r="K7873">
            <v>0</v>
          </cell>
          <cell r="O7873" t="str">
            <v>0</v>
          </cell>
          <cell r="S7873">
            <v>0</v>
          </cell>
          <cell r="W7873">
            <v>0</v>
          </cell>
          <cell r="Y7873">
            <v>0</v>
          </cell>
          <cell r="AA7873">
            <v>0</v>
          </cell>
          <cell r="AE7873">
            <v>2016.3320000000001</v>
          </cell>
        </row>
        <row r="7874">
          <cell r="C7874">
            <v>49500</v>
          </cell>
          <cell r="D7874">
            <v>28</v>
          </cell>
          <cell r="G7874">
            <v>0</v>
          </cell>
          <cell r="J7874">
            <v>0</v>
          </cell>
          <cell r="K7874">
            <v>0</v>
          </cell>
          <cell r="O7874" t="str">
            <v>0</v>
          </cell>
          <cell r="S7874">
            <v>0</v>
          </cell>
          <cell r="W7874">
            <v>0</v>
          </cell>
          <cell r="Y7874">
            <v>0</v>
          </cell>
          <cell r="AA7874">
            <v>0</v>
          </cell>
          <cell r="AE7874">
            <v>2016.3320000000001</v>
          </cell>
        </row>
        <row r="7875">
          <cell r="C7875">
            <v>49501</v>
          </cell>
          <cell r="D7875">
            <v>28</v>
          </cell>
          <cell r="G7875">
            <v>0</v>
          </cell>
          <cell r="J7875">
            <v>0</v>
          </cell>
          <cell r="K7875">
            <v>0</v>
          </cell>
          <cell r="O7875" t="str">
            <v>0</v>
          </cell>
          <cell r="S7875">
            <v>0</v>
          </cell>
          <cell r="W7875">
            <v>0</v>
          </cell>
          <cell r="Y7875">
            <v>0</v>
          </cell>
          <cell r="AA7875">
            <v>0</v>
          </cell>
          <cell r="AE7875">
            <v>2016.3320000000001</v>
          </cell>
        </row>
        <row r="7876">
          <cell r="C7876">
            <v>49502</v>
          </cell>
          <cell r="D7876">
            <v>28</v>
          </cell>
          <cell r="G7876">
            <v>0</v>
          </cell>
          <cell r="J7876">
            <v>0</v>
          </cell>
          <cell r="K7876">
            <v>0</v>
          </cell>
          <cell r="O7876" t="str">
            <v>0</v>
          </cell>
          <cell r="S7876">
            <v>0</v>
          </cell>
          <cell r="W7876">
            <v>0</v>
          </cell>
          <cell r="Y7876">
            <v>0</v>
          </cell>
          <cell r="AA7876">
            <v>0</v>
          </cell>
          <cell r="AE7876">
            <v>2016.3320000000001</v>
          </cell>
        </row>
        <row r="7877">
          <cell r="C7877">
            <v>49503</v>
          </cell>
          <cell r="D7877">
            <v>28</v>
          </cell>
          <cell r="G7877">
            <v>0</v>
          </cell>
          <cell r="J7877">
            <v>0</v>
          </cell>
          <cell r="K7877">
            <v>0</v>
          </cell>
          <cell r="O7877" t="str">
            <v>0</v>
          </cell>
          <cell r="S7877">
            <v>0</v>
          </cell>
          <cell r="W7877">
            <v>0</v>
          </cell>
          <cell r="Y7877">
            <v>0</v>
          </cell>
          <cell r="AA7877">
            <v>0</v>
          </cell>
          <cell r="AE7877">
            <v>2016.3320000000001</v>
          </cell>
        </row>
        <row r="7878">
          <cell r="C7878">
            <v>49504</v>
          </cell>
          <cell r="D7878">
            <v>28</v>
          </cell>
          <cell r="G7878">
            <v>0</v>
          </cell>
          <cell r="J7878">
            <v>0</v>
          </cell>
          <cell r="K7878">
            <v>0</v>
          </cell>
          <cell r="O7878" t="str">
            <v>0</v>
          </cell>
          <cell r="S7878">
            <v>0</v>
          </cell>
          <cell r="W7878">
            <v>0</v>
          </cell>
          <cell r="Y7878">
            <v>0</v>
          </cell>
          <cell r="AA7878">
            <v>0</v>
          </cell>
          <cell r="AE7878">
            <v>2016.3320000000001</v>
          </cell>
        </row>
        <row r="7879">
          <cell r="C7879">
            <v>49505</v>
          </cell>
          <cell r="D7879">
            <v>28</v>
          </cell>
          <cell r="G7879">
            <v>0</v>
          </cell>
          <cell r="J7879">
            <v>0</v>
          </cell>
          <cell r="K7879">
            <v>0</v>
          </cell>
          <cell r="O7879" t="str">
            <v>0</v>
          </cell>
          <cell r="S7879">
            <v>0</v>
          </cell>
          <cell r="W7879">
            <v>0</v>
          </cell>
          <cell r="Y7879">
            <v>0</v>
          </cell>
          <cell r="AA7879">
            <v>0</v>
          </cell>
          <cell r="AE7879">
            <v>2016.3320000000001</v>
          </cell>
        </row>
        <row r="7880">
          <cell r="C7880">
            <v>49506</v>
          </cell>
          <cell r="D7880">
            <v>29</v>
          </cell>
          <cell r="G7880">
            <v>0</v>
          </cell>
          <cell r="J7880">
            <v>0</v>
          </cell>
          <cell r="K7880">
            <v>0</v>
          </cell>
          <cell r="O7880" t="str">
            <v>0</v>
          </cell>
          <cell r="S7880">
            <v>0</v>
          </cell>
          <cell r="W7880">
            <v>0</v>
          </cell>
          <cell r="Y7880">
            <v>0</v>
          </cell>
          <cell r="AA7880">
            <v>0</v>
          </cell>
          <cell r="AE7880">
            <v>2016.3320000000001</v>
          </cell>
        </row>
        <row r="7881">
          <cell r="C7881">
            <v>49507</v>
          </cell>
          <cell r="D7881">
            <v>29</v>
          </cell>
          <cell r="G7881">
            <v>0</v>
          </cell>
          <cell r="J7881">
            <v>0</v>
          </cell>
          <cell r="K7881">
            <v>0</v>
          </cell>
          <cell r="O7881" t="str">
            <v>0</v>
          </cell>
          <cell r="S7881">
            <v>0</v>
          </cell>
          <cell r="W7881">
            <v>0</v>
          </cell>
          <cell r="Y7881">
            <v>0</v>
          </cell>
          <cell r="AA7881">
            <v>0</v>
          </cell>
          <cell r="AE7881">
            <v>2016.3320000000001</v>
          </cell>
        </row>
        <row r="7882">
          <cell r="C7882">
            <v>49508</v>
          </cell>
          <cell r="D7882">
            <v>29</v>
          </cell>
          <cell r="G7882">
            <v>0</v>
          </cell>
          <cell r="J7882">
            <v>0</v>
          </cell>
          <cell r="K7882">
            <v>0</v>
          </cell>
          <cell r="O7882" t="str">
            <v>0</v>
          </cell>
          <cell r="S7882">
            <v>0</v>
          </cell>
          <cell r="W7882">
            <v>0</v>
          </cell>
          <cell r="Y7882">
            <v>0</v>
          </cell>
          <cell r="AA7882">
            <v>0</v>
          </cell>
          <cell r="AE7882">
            <v>2016.3320000000001</v>
          </cell>
        </row>
        <row r="7883">
          <cell r="C7883">
            <v>49509</v>
          </cell>
          <cell r="D7883">
            <v>29</v>
          </cell>
          <cell r="G7883">
            <v>0</v>
          </cell>
          <cell r="J7883">
            <v>0</v>
          </cell>
          <cell r="K7883">
            <v>0</v>
          </cell>
          <cell r="O7883" t="str">
            <v>0</v>
          </cell>
          <cell r="S7883">
            <v>0</v>
          </cell>
          <cell r="W7883">
            <v>0</v>
          </cell>
          <cell r="Y7883">
            <v>0</v>
          </cell>
          <cell r="AA7883">
            <v>0</v>
          </cell>
          <cell r="AE7883">
            <v>2016.3320000000001</v>
          </cell>
        </row>
        <row r="7884">
          <cell r="C7884">
            <v>49510</v>
          </cell>
          <cell r="D7884">
            <v>29</v>
          </cell>
          <cell r="G7884">
            <v>0</v>
          </cell>
          <cell r="J7884">
            <v>0</v>
          </cell>
          <cell r="K7884">
            <v>0</v>
          </cell>
          <cell r="O7884" t="str">
            <v>0</v>
          </cell>
          <cell r="S7884">
            <v>0</v>
          </cell>
          <cell r="W7884">
            <v>0</v>
          </cell>
          <cell r="Y7884">
            <v>0</v>
          </cell>
          <cell r="AA7884">
            <v>0</v>
          </cell>
          <cell r="AE7884">
            <v>2016.3320000000001</v>
          </cell>
        </row>
        <row r="7885">
          <cell r="C7885">
            <v>49511</v>
          </cell>
          <cell r="D7885">
            <v>29</v>
          </cell>
          <cell r="G7885">
            <v>0</v>
          </cell>
          <cell r="J7885">
            <v>0</v>
          </cell>
          <cell r="K7885">
            <v>0</v>
          </cell>
          <cell r="O7885" t="str">
            <v>0</v>
          </cell>
          <cell r="S7885">
            <v>0</v>
          </cell>
          <cell r="W7885">
            <v>0</v>
          </cell>
          <cell r="Y7885">
            <v>0</v>
          </cell>
          <cell r="AA7885">
            <v>0</v>
          </cell>
          <cell r="AE7885">
            <v>2016.3320000000001</v>
          </cell>
        </row>
        <row r="7886">
          <cell r="C7886">
            <v>49512</v>
          </cell>
          <cell r="D7886">
            <v>29</v>
          </cell>
          <cell r="G7886">
            <v>0</v>
          </cell>
          <cell r="J7886">
            <v>0</v>
          </cell>
          <cell r="K7886">
            <v>0</v>
          </cell>
          <cell r="O7886" t="str">
            <v>0</v>
          </cell>
          <cell r="S7886">
            <v>0</v>
          </cell>
          <cell r="W7886">
            <v>0</v>
          </cell>
          <cell r="Y7886">
            <v>0</v>
          </cell>
          <cell r="AA7886">
            <v>0</v>
          </cell>
          <cell r="AE7886">
            <v>2016.3320000000001</v>
          </cell>
        </row>
        <row r="7887">
          <cell r="C7887">
            <v>49513</v>
          </cell>
          <cell r="D7887">
            <v>30</v>
          </cell>
          <cell r="G7887">
            <v>0</v>
          </cell>
          <cell r="J7887">
            <v>0</v>
          </cell>
          <cell r="K7887">
            <v>0</v>
          </cell>
          <cell r="O7887" t="str">
            <v>0</v>
          </cell>
          <cell r="S7887">
            <v>0</v>
          </cell>
          <cell r="W7887">
            <v>0</v>
          </cell>
          <cell r="Y7887">
            <v>0</v>
          </cell>
          <cell r="AA7887">
            <v>0</v>
          </cell>
          <cell r="AE7887">
            <v>2016.3320000000001</v>
          </cell>
        </row>
        <row r="7888">
          <cell r="C7888">
            <v>49514</v>
          </cell>
          <cell r="D7888">
            <v>30</v>
          </cell>
          <cell r="G7888">
            <v>0</v>
          </cell>
          <cell r="J7888">
            <v>0</v>
          </cell>
          <cell r="K7888">
            <v>0</v>
          </cell>
          <cell r="O7888" t="str">
            <v>0</v>
          </cell>
          <cell r="S7888">
            <v>0</v>
          </cell>
          <cell r="W7888">
            <v>0</v>
          </cell>
          <cell r="Y7888">
            <v>0</v>
          </cell>
          <cell r="AA7888">
            <v>0</v>
          </cell>
          <cell r="AE7888">
            <v>2016.3320000000001</v>
          </cell>
        </row>
        <row r="7889">
          <cell r="C7889">
            <v>49515</v>
          </cell>
          <cell r="D7889">
            <v>30</v>
          </cell>
          <cell r="G7889">
            <v>0</v>
          </cell>
          <cell r="J7889">
            <v>0</v>
          </cell>
          <cell r="K7889">
            <v>0</v>
          </cell>
          <cell r="O7889" t="str">
            <v>0</v>
          </cell>
          <cell r="S7889">
            <v>0</v>
          </cell>
          <cell r="W7889">
            <v>0</v>
          </cell>
          <cell r="Y7889">
            <v>0</v>
          </cell>
          <cell r="AA7889">
            <v>0</v>
          </cell>
          <cell r="AE7889">
            <v>2016.3320000000001</v>
          </cell>
        </row>
        <row r="7890">
          <cell r="C7890">
            <v>49516</v>
          </cell>
          <cell r="D7890">
            <v>30</v>
          </cell>
          <cell r="G7890">
            <v>0</v>
          </cell>
          <cell r="J7890">
            <v>0</v>
          </cell>
          <cell r="K7890">
            <v>0</v>
          </cell>
          <cell r="O7890" t="str">
            <v>0</v>
          </cell>
          <cell r="S7890">
            <v>0</v>
          </cell>
          <cell r="W7890">
            <v>0</v>
          </cell>
          <cell r="Y7890">
            <v>0</v>
          </cell>
          <cell r="AA7890">
            <v>0</v>
          </cell>
          <cell r="AE7890">
            <v>2016.3320000000001</v>
          </cell>
        </row>
        <row r="7891">
          <cell r="C7891">
            <v>49517</v>
          </cell>
          <cell r="D7891">
            <v>30</v>
          </cell>
          <cell r="G7891">
            <v>0</v>
          </cell>
          <cell r="J7891">
            <v>0</v>
          </cell>
          <cell r="K7891">
            <v>0</v>
          </cell>
          <cell r="O7891" t="str">
            <v>0</v>
          </cell>
          <cell r="S7891">
            <v>0</v>
          </cell>
          <cell r="W7891">
            <v>0</v>
          </cell>
          <cell r="Y7891">
            <v>0</v>
          </cell>
          <cell r="AA7891">
            <v>0</v>
          </cell>
          <cell r="AE7891">
            <v>2016.3320000000001</v>
          </cell>
        </row>
        <row r="7892">
          <cell r="C7892">
            <v>49518</v>
          </cell>
          <cell r="D7892">
            <v>30</v>
          </cell>
          <cell r="G7892">
            <v>0</v>
          </cell>
          <cell r="J7892">
            <v>0</v>
          </cell>
          <cell r="K7892">
            <v>0</v>
          </cell>
          <cell r="O7892" t="str">
            <v>0</v>
          </cell>
          <cell r="S7892">
            <v>0</v>
          </cell>
          <cell r="W7892">
            <v>0</v>
          </cell>
          <cell r="Y7892">
            <v>0</v>
          </cell>
          <cell r="AA7892">
            <v>0</v>
          </cell>
        </row>
        <row r="7893">
          <cell r="C7893">
            <v>49519</v>
          </cell>
          <cell r="D7893">
            <v>30</v>
          </cell>
          <cell r="G7893">
            <v>0</v>
          </cell>
          <cell r="J7893">
            <v>0</v>
          </cell>
          <cell r="K7893">
            <v>0</v>
          </cell>
          <cell r="O7893" t="str">
            <v>0</v>
          </cell>
          <cell r="S7893">
            <v>0</v>
          </cell>
          <cell r="W7893">
            <v>0</v>
          </cell>
          <cell r="Y7893">
            <v>0</v>
          </cell>
          <cell r="AA7893">
            <v>0</v>
          </cell>
          <cell r="AE7893">
            <v>2016.3320000000001</v>
          </cell>
        </row>
        <row r="7894">
          <cell r="C7894">
            <v>49520</v>
          </cell>
          <cell r="D7894">
            <v>31</v>
          </cell>
          <cell r="G7894">
            <v>0</v>
          </cell>
          <cell r="J7894">
            <v>0</v>
          </cell>
          <cell r="K7894">
            <v>0</v>
          </cell>
          <cell r="O7894" t="str">
            <v>0</v>
          </cell>
          <cell r="S7894">
            <v>0</v>
          </cell>
          <cell r="W7894">
            <v>0</v>
          </cell>
          <cell r="Y7894">
            <v>0</v>
          </cell>
          <cell r="AA7894">
            <v>0</v>
          </cell>
          <cell r="AE7894">
            <v>2016.3320000000001</v>
          </cell>
        </row>
        <row r="7895">
          <cell r="C7895">
            <v>49521</v>
          </cell>
          <cell r="D7895">
            <v>31</v>
          </cell>
          <cell r="G7895">
            <v>0</v>
          </cell>
          <cell r="J7895">
            <v>0</v>
          </cell>
          <cell r="K7895">
            <v>0</v>
          </cell>
          <cell r="O7895" t="str">
            <v>0</v>
          </cell>
          <cell r="S7895">
            <v>0</v>
          </cell>
          <cell r="W7895">
            <v>0</v>
          </cell>
          <cell r="Y7895">
            <v>0</v>
          </cell>
          <cell r="AA7895">
            <v>0</v>
          </cell>
          <cell r="AE7895">
            <v>2016.3320000000001</v>
          </cell>
        </row>
        <row r="7896">
          <cell r="C7896">
            <v>49522</v>
          </cell>
          <cell r="D7896">
            <v>31</v>
          </cell>
          <cell r="G7896">
            <v>0</v>
          </cell>
          <cell r="J7896">
            <v>0</v>
          </cell>
          <cell r="K7896">
            <v>0</v>
          </cell>
          <cell r="O7896" t="str">
            <v>0</v>
          </cell>
          <cell r="S7896">
            <v>0</v>
          </cell>
          <cell r="W7896">
            <v>0</v>
          </cell>
          <cell r="Y7896">
            <v>0</v>
          </cell>
          <cell r="AA7896">
            <v>0</v>
          </cell>
          <cell r="AE7896">
            <v>2016.3320000000001</v>
          </cell>
        </row>
        <row r="7897">
          <cell r="C7897">
            <v>49523</v>
          </cell>
          <cell r="D7897">
            <v>31</v>
          </cell>
          <cell r="G7897">
            <v>0</v>
          </cell>
          <cell r="J7897">
            <v>0</v>
          </cell>
          <cell r="K7897">
            <v>0</v>
          </cell>
          <cell r="O7897" t="str">
            <v>0</v>
          </cell>
          <cell r="S7897">
            <v>0</v>
          </cell>
          <cell r="W7897">
            <v>0</v>
          </cell>
          <cell r="Y7897">
            <v>0</v>
          </cell>
          <cell r="AA7897">
            <v>0</v>
          </cell>
          <cell r="AE7897">
            <v>2016.3320000000001</v>
          </cell>
        </row>
        <row r="7898">
          <cell r="C7898">
            <v>49524</v>
          </cell>
          <cell r="D7898">
            <v>31</v>
          </cell>
          <cell r="G7898">
            <v>0</v>
          </cell>
          <cell r="J7898">
            <v>0</v>
          </cell>
          <cell r="K7898">
            <v>0</v>
          </cell>
          <cell r="O7898" t="str">
            <v>0</v>
          </cell>
          <cell r="S7898">
            <v>0</v>
          </cell>
          <cell r="W7898">
            <v>0</v>
          </cell>
          <cell r="Y7898">
            <v>0</v>
          </cell>
          <cell r="AA7898">
            <v>0</v>
          </cell>
          <cell r="AE7898">
            <v>2016.3320000000001</v>
          </cell>
        </row>
        <row r="7899">
          <cell r="C7899">
            <v>49525</v>
          </cell>
          <cell r="D7899">
            <v>31</v>
          </cell>
          <cell r="G7899">
            <v>0</v>
          </cell>
          <cell r="J7899">
            <v>0</v>
          </cell>
          <cell r="K7899">
            <v>0</v>
          </cell>
          <cell r="O7899" t="str">
            <v>0</v>
          </cell>
          <cell r="S7899">
            <v>0</v>
          </cell>
          <cell r="W7899">
            <v>0</v>
          </cell>
          <cell r="Y7899">
            <v>0</v>
          </cell>
          <cell r="AA7899">
            <v>0</v>
          </cell>
          <cell r="AE7899">
            <v>2016.3320000000001</v>
          </cell>
        </row>
        <row r="7900">
          <cell r="C7900">
            <v>49526</v>
          </cell>
          <cell r="D7900">
            <v>31</v>
          </cell>
          <cell r="G7900">
            <v>0</v>
          </cell>
          <cell r="J7900">
            <v>0</v>
          </cell>
          <cell r="K7900">
            <v>0</v>
          </cell>
          <cell r="O7900" t="str">
            <v>0</v>
          </cell>
          <cell r="S7900">
            <v>0</v>
          </cell>
          <cell r="W7900">
            <v>0</v>
          </cell>
          <cell r="Y7900">
            <v>0</v>
          </cell>
          <cell r="AA7900">
            <v>0</v>
          </cell>
          <cell r="AE7900">
            <v>2016.3320000000001</v>
          </cell>
        </row>
        <row r="7901">
          <cell r="C7901">
            <v>49527</v>
          </cell>
          <cell r="D7901">
            <v>32</v>
          </cell>
          <cell r="G7901">
            <v>0</v>
          </cell>
          <cell r="J7901">
            <v>0</v>
          </cell>
          <cell r="K7901">
            <v>0</v>
          </cell>
          <cell r="O7901" t="str">
            <v>0</v>
          </cell>
          <cell r="S7901">
            <v>0</v>
          </cell>
          <cell r="W7901">
            <v>0</v>
          </cell>
          <cell r="Y7901">
            <v>0</v>
          </cell>
          <cell r="AA7901">
            <v>0</v>
          </cell>
          <cell r="AE7901">
            <v>2016.3320000000001</v>
          </cell>
        </row>
        <row r="7902">
          <cell r="C7902">
            <v>49528</v>
          </cell>
          <cell r="D7902">
            <v>32</v>
          </cell>
          <cell r="G7902">
            <v>0</v>
          </cell>
          <cell r="J7902">
            <v>0</v>
          </cell>
          <cell r="K7902">
            <v>0</v>
          </cell>
          <cell r="O7902" t="str">
            <v>0</v>
          </cell>
          <cell r="S7902">
            <v>0</v>
          </cell>
          <cell r="W7902">
            <v>0</v>
          </cell>
          <cell r="Y7902">
            <v>0</v>
          </cell>
          <cell r="AA7902">
            <v>0</v>
          </cell>
          <cell r="AE7902">
            <v>2016.3320000000001</v>
          </cell>
        </row>
        <row r="7903">
          <cell r="C7903">
            <v>49529</v>
          </cell>
          <cell r="D7903">
            <v>32</v>
          </cell>
          <cell r="G7903">
            <v>0</v>
          </cell>
          <cell r="J7903">
            <v>0</v>
          </cell>
          <cell r="K7903">
            <v>0</v>
          </cell>
          <cell r="O7903" t="str">
            <v>0</v>
          </cell>
          <cell r="S7903">
            <v>0</v>
          </cell>
          <cell r="W7903">
            <v>0</v>
          </cell>
          <cell r="Y7903">
            <v>0</v>
          </cell>
          <cell r="AA7903">
            <v>0</v>
          </cell>
          <cell r="AE7903">
            <v>2016.3320000000001</v>
          </cell>
        </row>
        <row r="7904">
          <cell r="C7904">
            <v>49530</v>
          </cell>
          <cell r="D7904">
            <v>32</v>
          </cell>
          <cell r="G7904">
            <v>0</v>
          </cell>
          <cell r="J7904">
            <v>0</v>
          </cell>
          <cell r="K7904">
            <v>0</v>
          </cell>
          <cell r="O7904" t="str">
            <v>0</v>
          </cell>
          <cell r="S7904">
            <v>0</v>
          </cell>
          <cell r="W7904">
            <v>0</v>
          </cell>
          <cell r="Y7904">
            <v>0</v>
          </cell>
          <cell r="AA7904">
            <v>0</v>
          </cell>
          <cell r="AE7904">
            <v>2016.3320000000001</v>
          </cell>
        </row>
        <row r="7905">
          <cell r="C7905">
            <v>49531</v>
          </cell>
          <cell r="D7905">
            <v>32</v>
          </cell>
          <cell r="G7905">
            <v>0</v>
          </cell>
          <cell r="J7905">
            <v>0</v>
          </cell>
          <cell r="K7905">
            <v>0</v>
          </cell>
          <cell r="O7905" t="str">
            <v>0</v>
          </cell>
          <cell r="S7905">
            <v>0</v>
          </cell>
          <cell r="W7905">
            <v>0</v>
          </cell>
          <cell r="Y7905">
            <v>0</v>
          </cell>
          <cell r="AA7905">
            <v>0</v>
          </cell>
          <cell r="AE7905">
            <v>2016.3320000000001</v>
          </cell>
        </row>
        <row r="7906">
          <cell r="C7906">
            <v>49532</v>
          </cell>
          <cell r="D7906">
            <v>32</v>
          </cell>
          <cell r="G7906">
            <v>0</v>
          </cell>
          <cell r="J7906">
            <v>0</v>
          </cell>
          <cell r="K7906">
            <v>0</v>
          </cell>
          <cell r="O7906" t="str">
            <v>0</v>
          </cell>
          <cell r="S7906">
            <v>0</v>
          </cell>
          <cell r="W7906">
            <v>0</v>
          </cell>
          <cell r="Y7906">
            <v>0</v>
          </cell>
          <cell r="AA7906">
            <v>0</v>
          </cell>
          <cell r="AE7906">
            <v>2016.3320000000001</v>
          </cell>
        </row>
        <row r="7907">
          <cell r="C7907">
            <v>49533</v>
          </cell>
          <cell r="D7907">
            <v>32</v>
          </cell>
          <cell r="G7907">
            <v>0</v>
          </cell>
          <cell r="J7907">
            <v>0</v>
          </cell>
          <cell r="K7907">
            <v>0</v>
          </cell>
          <cell r="O7907" t="str">
            <v>0</v>
          </cell>
          <cell r="S7907">
            <v>0</v>
          </cell>
          <cell r="W7907">
            <v>0</v>
          </cell>
          <cell r="Y7907">
            <v>0</v>
          </cell>
          <cell r="AA7907">
            <v>0</v>
          </cell>
          <cell r="AE7907">
            <v>2016.3320000000001</v>
          </cell>
        </row>
        <row r="7908">
          <cell r="C7908">
            <v>49534</v>
          </cell>
          <cell r="D7908">
            <v>33</v>
          </cell>
          <cell r="G7908">
            <v>0</v>
          </cell>
          <cell r="J7908">
            <v>0</v>
          </cell>
          <cell r="K7908">
            <v>0</v>
          </cell>
          <cell r="O7908" t="str">
            <v>0</v>
          </cell>
          <cell r="S7908">
            <v>0</v>
          </cell>
          <cell r="W7908">
            <v>0</v>
          </cell>
          <cell r="Y7908">
            <v>0</v>
          </cell>
          <cell r="AA7908">
            <v>0</v>
          </cell>
          <cell r="AE7908">
            <v>2016.3320000000001</v>
          </cell>
        </row>
        <row r="7909">
          <cell r="C7909">
            <v>49535</v>
          </cell>
          <cell r="D7909">
            <v>33</v>
          </cell>
          <cell r="G7909">
            <v>0</v>
          </cell>
          <cell r="J7909">
            <v>0</v>
          </cell>
          <cell r="K7909">
            <v>0</v>
          </cell>
          <cell r="O7909" t="str">
            <v>0</v>
          </cell>
          <cell r="S7909">
            <v>0</v>
          </cell>
          <cell r="W7909">
            <v>0</v>
          </cell>
          <cell r="Y7909">
            <v>0</v>
          </cell>
          <cell r="AA7909">
            <v>0</v>
          </cell>
          <cell r="AE7909">
            <v>2016.3320000000001</v>
          </cell>
        </row>
        <row r="7910">
          <cell r="C7910">
            <v>49536</v>
          </cell>
          <cell r="D7910">
            <v>33</v>
          </cell>
          <cell r="G7910">
            <v>0</v>
          </cell>
          <cell r="J7910">
            <v>0</v>
          </cell>
          <cell r="K7910">
            <v>0</v>
          </cell>
          <cell r="O7910" t="str">
            <v>0</v>
          </cell>
          <cell r="S7910">
            <v>0</v>
          </cell>
          <cell r="W7910">
            <v>0</v>
          </cell>
          <cell r="Y7910">
            <v>0</v>
          </cell>
          <cell r="AA7910">
            <v>0</v>
          </cell>
          <cell r="AE7910">
            <v>2016.3320000000001</v>
          </cell>
        </row>
        <row r="7911">
          <cell r="C7911">
            <v>49537</v>
          </cell>
          <cell r="D7911">
            <v>33</v>
          </cell>
          <cell r="G7911">
            <v>0</v>
          </cell>
          <cell r="J7911">
            <v>0</v>
          </cell>
          <cell r="K7911">
            <v>0</v>
          </cell>
          <cell r="O7911" t="str">
            <v>0</v>
          </cell>
          <cell r="S7911">
            <v>0</v>
          </cell>
          <cell r="W7911">
            <v>0</v>
          </cell>
          <cell r="Y7911">
            <v>0</v>
          </cell>
          <cell r="AA7911">
            <v>0</v>
          </cell>
          <cell r="AE7911">
            <v>2016.3320000000001</v>
          </cell>
        </row>
        <row r="7912">
          <cell r="C7912">
            <v>49538</v>
          </cell>
          <cell r="D7912">
            <v>33</v>
          </cell>
          <cell r="G7912">
            <v>0</v>
          </cell>
          <cell r="J7912">
            <v>0</v>
          </cell>
          <cell r="K7912">
            <v>0</v>
          </cell>
          <cell r="O7912" t="str">
            <v>0</v>
          </cell>
          <cell r="S7912">
            <v>0</v>
          </cell>
          <cell r="W7912">
            <v>0</v>
          </cell>
          <cell r="Y7912">
            <v>0</v>
          </cell>
          <cell r="AA7912">
            <v>0</v>
          </cell>
          <cell r="AE7912">
            <v>2016.3320000000001</v>
          </cell>
        </row>
        <row r="7913">
          <cell r="C7913">
            <v>49539</v>
          </cell>
          <cell r="D7913">
            <v>33</v>
          </cell>
          <cell r="G7913">
            <v>0</v>
          </cell>
          <cell r="J7913">
            <v>0</v>
          </cell>
          <cell r="K7913">
            <v>0</v>
          </cell>
          <cell r="O7913" t="str">
            <v>0</v>
          </cell>
          <cell r="S7913">
            <v>0</v>
          </cell>
          <cell r="W7913">
            <v>0</v>
          </cell>
          <cell r="Y7913">
            <v>0</v>
          </cell>
          <cell r="AA7913">
            <v>0</v>
          </cell>
          <cell r="AE7913">
            <v>2016.3320000000001</v>
          </cell>
        </row>
        <row r="7914">
          <cell r="C7914">
            <v>49540</v>
          </cell>
          <cell r="D7914">
            <v>33</v>
          </cell>
          <cell r="G7914">
            <v>0</v>
          </cell>
          <cell r="J7914">
            <v>0</v>
          </cell>
          <cell r="K7914">
            <v>0</v>
          </cell>
          <cell r="O7914" t="str">
            <v>0</v>
          </cell>
          <cell r="S7914">
            <v>0</v>
          </cell>
          <cell r="W7914">
            <v>0</v>
          </cell>
          <cell r="Y7914">
            <v>0</v>
          </cell>
          <cell r="AA7914">
            <v>0</v>
          </cell>
          <cell r="AE7914">
            <v>2016.3320000000001</v>
          </cell>
        </row>
        <row r="7915">
          <cell r="C7915">
            <v>49541</v>
          </cell>
          <cell r="D7915">
            <v>34</v>
          </cell>
          <cell r="G7915">
            <v>0</v>
          </cell>
          <cell r="J7915">
            <v>0</v>
          </cell>
          <cell r="K7915">
            <v>0</v>
          </cell>
          <cell r="O7915" t="str">
            <v>0</v>
          </cell>
          <cell r="S7915">
            <v>0</v>
          </cell>
          <cell r="W7915">
            <v>0</v>
          </cell>
          <cell r="Y7915">
            <v>0</v>
          </cell>
          <cell r="AA7915">
            <v>0</v>
          </cell>
          <cell r="AE7915">
            <v>2016.3320000000001</v>
          </cell>
        </row>
        <row r="7916">
          <cell r="C7916">
            <v>49542</v>
          </cell>
          <cell r="D7916">
            <v>34</v>
          </cell>
          <cell r="G7916">
            <v>0</v>
          </cell>
          <cell r="J7916">
            <v>0</v>
          </cell>
          <cell r="K7916">
            <v>0</v>
          </cell>
          <cell r="O7916" t="str">
            <v>0</v>
          </cell>
          <cell r="S7916">
            <v>0</v>
          </cell>
          <cell r="W7916">
            <v>0</v>
          </cell>
          <cell r="Y7916">
            <v>0</v>
          </cell>
          <cell r="AA7916">
            <v>0</v>
          </cell>
          <cell r="AE7916">
            <v>2016.3320000000001</v>
          </cell>
        </row>
        <row r="7917">
          <cell r="C7917">
            <v>49543</v>
          </cell>
          <cell r="D7917">
            <v>34</v>
          </cell>
          <cell r="G7917">
            <v>0</v>
          </cell>
          <cell r="J7917">
            <v>0</v>
          </cell>
          <cell r="K7917">
            <v>0</v>
          </cell>
          <cell r="O7917" t="str">
            <v>0</v>
          </cell>
          <cell r="S7917">
            <v>0</v>
          </cell>
          <cell r="W7917">
            <v>0</v>
          </cell>
          <cell r="Y7917">
            <v>0</v>
          </cell>
          <cell r="AA7917">
            <v>0</v>
          </cell>
          <cell r="AE7917">
            <v>2016.3320000000001</v>
          </cell>
        </row>
        <row r="7918">
          <cell r="C7918">
            <v>49544</v>
          </cell>
          <cell r="D7918">
            <v>34</v>
          </cell>
          <cell r="G7918">
            <v>0</v>
          </cell>
          <cell r="J7918">
            <v>0</v>
          </cell>
          <cell r="K7918">
            <v>0</v>
          </cell>
          <cell r="O7918" t="str">
            <v>0</v>
          </cell>
          <cell r="S7918">
            <v>0</v>
          </cell>
          <cell r="W7918">
            <v>0</v>
          </cell>
          <cell r="Y7918">
            <v>0</v>
          </cell>
          <cell r="AA7918">
            <v>0</v>
          </cell>
          <cell r="AE7918">
            <v>2016.3320000000001</v>
          </cell>
        </row>
        <row r="7919">
          <cell r="C7919">
            <v>49545</v>
          </cell>
          <cell r="D7919">
            <v>34</v>
          </cell>
          <cell r="G7919">
            <v>0</v>
          </cell>
          <cell r="J7919">
            <v>0</v>
          </cell>
          <cell r="K7919">
            <v>0</v>
          </cell>
          <cell r="O7919" t="str">
            <v>0</v>
          </cell>
          <cell r="S7919">
            <v>0</v>
          </cell>
          <cell r="W7919">
            <v>0</v>
          </cell>
          <cell r="Y7919">
            <v>0</v>
          </cell>
          <cell r="AA7919">
            <v>0</v>
          </cell>
          <cell r="AE7919">
            <v>2016.3320000000001</v>
          </cell>
        </row>
        <row r="7920">
          <cell r="C7920">
            <v>49546</v>
          </cell>
          <cell r="D7920">
            <v>34</v>
          </cell>
          <cell r="G7920">
            <v>0</v>
          </cell>
          <cell r="J7920">
            <v>0</v>
          </cell>
          <cell r="K7920">
            <v>0</v>
          </cell>
          <cell r="O7920" t="str">
            <v>0</v>
          </cell>
          <cell r="S7920">
            <v>0</v>
          </cell>
          <cell r="W7920">
            <v>0</v>
          </cell>
          <cell r="Y7920">
            <v>0</v>
          </cell>
          <cell r="AA7920">
            <v>0</v>
          </cell>
          <cell r="AE7920">
            <v>2016.3320000000001</v>
          </cell>
        </row>
        <row r="7921">
          <cell r="C7921">
            <v>49547</v>
          </cell>
          <cell r="D7921">
            <v>34</v>
          </cell>
          <cell r="G7921">
            <v>0</v>
          </cell>
          <cell r="J7921">
            <v>0</v>
          </cell>
          <cell r="K7921">
            <v>0</v>
          </cell>
          <cell r="O7921" t="str">
            <v>0</v>
          </cell>
          <cell r="S7921">
            <v>0</v>
          </cell>
          <cell r="W7921">
            <v>0</v>
          </cell>
          <cell r="Y7921">
            <v>0</v>
          </cell>
          <cell r="AA7921">
            <v>0</v>
          </cell>
          <cell r="AE7921">
            <v>2016.3320000000001</v>
          </cell>
        </row>
        <row r="7922">
          <cell r="C7922">
            <v>49548</v>
          </cell>
          <cell r="D7922">
            <v>35</v>
          </cell>
          <cell r="G7922">
            <v>0</v>
          </cell>
          <cell r="J7922">
            <v>0</v>
          </cell>
          <cell r="K7922">
            <v>0</v>
          </cell>
          <cell r="O7922" t="str">
            <v>0</v>
          </cell>
          <cell r="S7922">
            <v>0</v>
          </cell>
          <cell r="W7922">
            <v>0</v>
          </cell>
          <cell r="Y7922">
            <v>0</v>
          </cell>
          <cell r="AA7922">
            <v>0</v>
          </cell>
          <cell r="AE7922">
            <v>2016.3320000000001</v>
          </cell>
        </row>
        <row r="7923">
          <cell r="C7923">
            <v>49549</v>
          </cell>
          <cell r="D7923">
            <v>35</v>
          </cell>
          <cell r="G7923">
            <v>0</v>
          </cell>
          <cell r="J7923">
            <v>0</v>
          </cell>
          <cell r="K7923">
            <v>0</v>
          </cell>
          <cell r="O7923" t="str">
            <v>0</v>
          </cell>
          <cell r="S7923">
            <v>0</v>
          </cell>
          <cell r="W7923">
            <v>0</v>
          </cell>
          <cell r="Y7923">
            <v>0</v>
          </cell>
          <cell r="AA7923">
            <v>0</v>
          </cell>
        </row>
        <row r="7924">
          <cell r="C7924">
            <v>49550</v>
          </cell>
          <cell r="D7924">
            <v>35</v>
          </cell>
          <cell r="G7924">
            <v>0</v>
          </cell>
          <cell r="J7924">
            <v>0</v>
          </cell>
          <cell r="K7924">
            <v>0</v>
          </cell>
          <cell r="O7924" t="str">
            <v>0</v>
          </cell>
          <cell r="S7924">
            <v>0</v>
          </cell>
          <cell r="W7924">
            <v>0</v>
          </cell>
          <cell r="Y7924">
            <v>0</v>
          </cell>
          <cell r="AA7924">
            <v>0</v>
          </cell>
          <cell r="AE7924">
            <v>2016.3320000000001</v>
          </cell>
        </row>
        <row r="7925">
          <cell r="C7925">
            <v>49551</v>
          </cell>
          <cell r="D7925">
            <v>35</v>
          </cell>
          <cell r="G7925">
            <v>0</v>
          </cell>
          <cell r="J7925">
            <v>0</v>
          </cell>
          <cell r="K7925">
            <v>0</v>
          </cell>
          <cell r="O7925" t="str">
            <v>0</v>
          </cell>
          <cell r="S7925">
            <v>0</v>
          </cell>
          <cell r="W7925">
            <v>0</v>
          </cell>
          <cell r="Y7925">
            <v>0</v>
          </cell>
          <cell r="AA7925">
            <v>0</v>
          </cell>
          <cell r="AE7925">
            <v>2016.3320000000001</v>
          </cell>
        </row>
        <row r="7926">
          <cell r="C7926">
            <v>49552</v>
          </cell>
          <cell r="D7926">
            <v>35</v>
          </cell>
          <cell r="G7926">
            <v>0</v>
          </cell>
          <cell r="J7926">
            <v>0</v>
          </cell>
          <cell r="K7926">
            <v>0</v>
          </cell>
          <cell r="O7926" t="str">
            <v>0</v>
          </cell>
          <cell r="S7926">
            <v>0</v>
          </cell>
          <cell r="W7926">
            <v>0</v>
          </cell>
          <cell r="Y7926">
            <v>0</v>
          </cell>
          <cell r="AA7926">
            <v>0</v>
          </cell>
          <cell r="AE7926">
            <v>2016.3320000000001</v>
          </cell>
        </row>
        <row r="7927">
          <cell r="C7927">
            <v>49553</v>
          </cell>
          <cell r="D7927">
            <v>35</v>
          </cell>
          <cell r="G7927">
            <v>0</v>
          </cell>
          <cell r="J7927">
            <v>0</v>
          </cell>
          <cell r="K7927">
            <v>0</v>
          </cell>
          <cell r="O7927" t="str">
            <v>0</v>
          </cell>
          <cell r="S7927">
            <v>0</v>
          </cell>
          <cell r="W7927">
            <v>0</v>
          </cell>
          <cell r="Y7927">
            <v>0</v>
          </cell>
          <cell r="AA7927">
            <v>0</v>
          </cell>
          <cell r="AE7927">
            <v>2016.3320000000001</v>
          </cell>
        </row>
        <row r="7928">
          <cell r="C7928">
            <v>49554</v>
          </cell>
          <cell r="D7928">
            <v>35</v>
          </cell>
          <cell r="G7928">
            <v>0</v>
          </cell>
          <cell r="J7928">
            <v>0</v>
          </cell>
          <cell r="K7928">
            <v>0</v>
          </cell>
          <cell r="O7928" t="str">
            <v>0</v>
          </cell>
          <cell r="S7928">
            <v>0</v>
          </cell>
          <cell r="W7928">
            <v>0</v>
          </cell>
          <cell r="Y7928">
            <v>0</v>
          </cell>
          <cell r="AA7928">
            <v>0</v>
          </cell>
          <cell r="AE7928">
            <v>2016.3320000000001</v>
          </cell>
        </row>
        <row r="7929">
          <cell r="C7929">
            <v>49555</v>
          </cell>
          <cell r="D7929">
            <v>36</v>
          </cell>
          <cell r="G7929">
            <v>0</v>
          </cell>
          <cell r="J7929">
            <v>0</v>
          </cell>
          <cell r="K7929">
            <v>0</v>
          </cell>
          <cell r="O7929" t="str">
            <v>0</v>
          </cell>
          <cell r="S7929">
            <v>0</v>
          </cell>
          <cell r="W7929">
            <v>0</v>
          </cell>
          <cell r="Y7929">
            <v>0</v>
          </cell>
          <cell r="AA7929">
            <v>0</v>
          </cell>
          <cell r="AE7929">
            <v>2016.3320000000001</v>
          </cell>
        </row>
        <row r="7930">
          <cell r="C7930">
            <v>49556</v>
          </cell>
          <cell r="D7930">
            <v>36</v>
          </cell>
          <cell r="G7930">
            <v>0</v>
          </cell>
          <cell r="J7930">
            <v>0</v>
          </cell>
          <cell r="K7930">
            <v>0</v>
          </cell>
          <cell r="O7930" t="str">
            <v>0</v>
          </cell>
          <cell r="S7930">
            <v>0</v>
          </cell>
          <cell r="W7930">
            <v>0</v>
          </cell>
          <cell r="Y7930">
            <v>0</v>
          </cell>
          <cell r="AA7930">
            <v>0</v>
          </cell>
          <cell r="AE7930">
            <v>2016.3320000000001</v>
          </cell>
        </row>
        <row r="7931">
          <cell r="C7931">
            <v>49557</v>
          </cell>
          <cell r="D7931">
            <v>36</v>
          </cell>
          <cell r="G7931">
            <v>0</v>
          </cell>
          <cell r="J7931">
            <v>0</v>
          </cell>
          <cell r="K7931">
            <v>0</v>
          </cell>
          <cell r="O7931" t="str">
            <v>0</v>
          </cell>
          <cell r="S7931">
            <v>0</v>
          </cell>
          <cell r="W7931">
            <v>0</v>
          </cell>
          <cell r="Y7931">
            <v>0</v>
          </cell>
          <cell r="AA7931">
            <v>0</v>
          </cell>
          <cell r="AE7931">
            <v>2016.3320000000001</v>
          </cell>
        </row>
        <row r="7932">
          <cell r="C7932">
            <v>49558</v>
          </cell>
          <cell r="D7932">
            <v>36</v>
          </cell>
          <cell r="G7932">
            <v>0</v>
          </cell>
          <cell r="J7932">
            <v>0</v>
          </cell>
          <cell r="K7932">
            <v>0</v>
          </cell>
          <cell r="O7932" t="str">
            <v>0</v>
          </cell>
          <cell r="S7932">
            <v>0</v>
          </cell>
          <cell r="W7932">
            <v>0</v>
          </cell>
          <cell r="Y7932">
            <v>0</v>
          </cell>
          <cell r="AA7932">
            <v>0</v>
          </cell>
          <cell r="AE7932">
            <v>2016.3320000000001</v>
          </cell>
        </row>
        <row r="7933">
          <cell r="C7933">
            <v>49559</v>
          </cell>
          <cell r="D7933">
            <v>36</v>
          </cell>
          <cell r="G7933">
            <v>0</v>
          </cell>
          <cell r="J7933">
            <v>0</v>
          </cell>
          <cell r="K7933">
            <v>0</v>
          </cell>
          <cell r="O7933" t="str">
            <v>0</v>
          </cell>
          <cell r="S7933">
            <v>0</v>
          </cell>
          <cell r="W7933">
            <v>0</v>
          </cell>
          <cell r="Y7933">
            <v>0</v>
          </cell>
          <cell r="AA7933">
            <v>0</v>
          </cell>
          <cell r="AE7933">
            <v>2016.3320000000001</v>
          </cell>
        </row>
        <row r="7934">
          <cell r="C7934">
            <v>49560</v>
          </cell>
          <cell r="D7934">
            <v>36</v>
          </cell>
          <cell r="G7934">
            <v>0</v>
          </cell>
          <cell r="J7934">
            <v>0</v>
          </cell>
          <cell r="K7934">
            <v>0</v>
          </cell>
          <cell r="O7934" t="str">
            <v>0</v>
          </cell>
          <cell r="S7934">
            <v>0</v>
          </cell>
          <cell r="W7934">
            <v>0</v>
          </cell>
          <cell r="Y7934">
            <v>0</v>
          </cell>
          <cell r="AA7934">
            <v>0</v>
          </cell>
          <cell r="AE7934">
            <v>2016.3320000000001</v>
          </cell>
        </row>
        <row r="7935">
          <cell r="C7935">
            <v>49561</v>
          </cell>
          <cell r="D7935">
            <v>36</v>
          </cell>
          <cell r="G7935">
            <v>0</v>
          </cell>
          <cell r="J7935">
            <v>0</v>
          </cell>
          <cell r="K7935">
            <v>0</v>
          </cell>
          <cell r="O7935" t="str">
            <v>0</v>
          </cell>
          <cell r="S7935">
            <v>0</v>
          </cell>
          <cell r="W7935">
            <v>0</v>
          </cell>
          <cell r="Y7935">
            <v>0</v>
          </cell>
          <cell r="AA7935">
            <v>0</v>
          </cell>
          <cell r="AE7935">
            <v>2016.3320000000001</v>
          </cell>
        </row>
        <row r="7936">
          <cell r="C7936">
            <v>49562</v>
          </cell>
          <cell r="D7936">
            <v>37</v>
          </cell>
          <cell r="G7936">
            <v>0</v>
          </cell>
          <cell r="J7936">
            <v>0</v>
          </cell>
          <cell r="K7936">
            <v>0</v>
          </cell>
          <cell r="O7936" t="str">
            <v>0</v>
          </cell>
          <cell r="S7936">
            <v>0</v>
          </cell>
          <cell r="W7936">
            <v>0</v>
          </cell>
          <cell r="Y7936">
            <v>0</v>
          </cell>
          <cell r="AA7936">
            <v>0</v>
          </cell>
          <cell r="AE7936">
            <v>2016.3320000000001</v>
          </cell>
        </row>
        <row r="7937">
          <cell r="C7937">
            <v>49563</v>
          </cell>
          <cell r="D7937">
            <v>37</v>
          </cell>
          <cell r="G7937">
            <v>0</v>
          </cell>
          <cell r="J7937">
            <v>0</v>
          </cell>
          <cell r="K7937">
            <v>0</v>
          </cell>
          <cell r="O7937" t="str">
            <v>0</v>
          </cell>
          <cell r="S7937">
            <v>0</v>
          </cell>
          <cell r="W7937">
            <v>0</v>
          </cell>
          <cell r="Y7937">
            <v>0</v>
          </cell>
          <cell r="AA7937">
            <v>0</v>
          </cell>
          <cell r="AE7937">
            <v>2016.3320000000001</v>
          </cell>
        </row>
        <row r="7938">
          <cell r="C7938">
            <v>49564</v>
          </cell>
          <cell r="D7938">
            <v>37</v>
          </cell>
          <cell r="G7938">
            <v>0</v>
          </cell>
          <cell r="J7938">
            <v>0</v>
          </cell>
          <cell r="K7938">
            <v>0</v>
          </cell>
          <cell r="O7938" t="str">
            <v>0</v>
          </cell>
          <cell r="S7938">
            <v>0</v>
          </cell>
          <cell r="W7938">
            <v>0</v>
          </cell>
          <cell r="Y7938">
            <v>0</v>
          </cell>
          <cell r="AA7938">
            <v>0</v>
          </cell>
          <cell r="AE7938">
            <v>2016.3320000000001</v>
          </cell>
        </row>
        <row r="7939">
          <cell r="C7939">
            <v>49565</v>
          </cell>
          <cell r="D7939">
            <v>37</v>
          </cell>
          <cell r="G7939">
            <v>0</v>
          </cell>
          <cell r="J7939">
            <v>0</v>
          </cell>
          <cell r="K7939">
            <v>0</v>
          </cell>
          <cell r="O7939" t="str">
            <v>0</v>
          </cell>
          <cell r="S7939">
            <v>0</v>
          </cell>
          <cell r="W7939">
            <v>0</v>
          </cell>
          <cell r="Y7939">
            <v>0</v>
          </cell>
          <cell r="AA7939">
            <v>0</v>
          </cell>
          <cell r="AE7939">
            <v>2016.3320000000001</v>
          </cell>
        </row>
        <row r="7940">
          <cell r="C7940">
            <v>49566</v>
          </cell>
          <cell r="D7940">
            <v>37</v>
          </cell>
          <cell r="G7940">
            <v>0</v>
          </cell>
          <cell r="J7940">
            <v>0</v>
          </cell>
          <cell r="K7940">
            <v>0</v>
          </cell>
          <cell r="O7940" t="str">
            <v>0</v>
          </cell>
          <cell r="S7940">
            <v>0</v>
          </cell>
          <cell r="W7940">
            <v>0</v>
          </cell>
          <cell r="Y7940">
            <v>0</v>
          </cell>
          <cell r="AA7940">
            <v>0</v>
          </cell>
          <cell r="AE7940">
            <v>2016.3320000000001</v>
          </cell>
        </row>
        <row r="7941">
          <cell r="C7941">
            <v>49567</v>
          </cell>
          <cell r="D7941">
            <v>37</v>
          </cell>
          <cell r="G7941">
            <v>0</v>
          </cell>
          <cell r="J7941">
            <v>0</v>
          </cell>
          <cell r="K7941">
            <v>0</v>
          </cell>
          <cell r="O7941" t="str">
            <v>0</v>
          </cell>
          <cell r="S7941">
            <v>0</v>
          </cell>
          <cell r="W7941">
            <v>0</v>
          </cell>
          <cell r="Y7941">
            <v>0</v>
          </cell>
          <cell r="AA7941">
            <v>0</v>
          </cell>
          <cell r="AE7941">
            <v>2016.3320000000001</v>
          </cell>
        </row>
        <row r="7942">
          <cell r="C7942">
            <v>49568</v>
          </cell>
          <cell r="D7942">
            <v>37</v>
          </cell>
          <cell r="G7942">
            <v>0</v>
          </cell>
          <cell r="J7942">
            <v>0</v>
          </cell>
          <cell r="K7942">
            <v>0</v>
          </cell>
          <cell r="O7942" t="str">
            <v>0</v>
          </cell>
          <cell r="S7942">
            <v>0</v>
          </cell>
          <cell r="W7942">
            <v>0</v>
          </cell>
          <cell r="Y7942">
            <v>0</v>
          </cell>
          <cell r="AA7942">
            <v>0</v>
          </cell>
          <cell r="AE7942">
            <v>2016.3320000000001</v>
          </cell>
        </row>
        <row r="7943">
          <cell r="C7943">
            <v>49569</v>
          </cell>
          <cell r="D7943">
            <v>38</v>
          </cell>
          <cell r="G7943">
            <v>0</v>
          </cell>
          <cell r="J7943">
            <v>0</v>
          </cell>
          <cell r="K7943">
            <v>0</v>
          </cell>
          <cell r="O7943" t="str">
            <v>0</v>
          </cell>
          <cell r="S7943">
            <v>0</v>
          </cell>
          <cell r="W7943">
            <v>0</v>
          </cell>
          <cell r="Y7943">
            <v>0</v>
          </cell>
          <cell r="AA7943">
            <v>0</v>
          </cell>
          <cell r="AE7943">
            <v>2016.3320000000001</v>
          </cell>
        </row>
        <row r="7944">
          <cell r="C7944">
            <v>49570</v>
          </cell>
          <cell r="D7944">
            <v>38</v>
          </cell>
          <cell r="G7944">
            <v>0</v>
          </cell>
          <cell r="J7944">
            <v>0</v>
          </cell>
          <cell r="K7944">
            <v>0</v>
          </cell>
          <cell r="O7944" t="str">
            <v>0</v>
          </cell>
          <cell r="S7944">
            <v>0</v>
          </cell>
          <cell r="W7944">
            <v>0</v>
          </cell>
          <cell r="Y7944">
            <v>0</v>
          </cell>
          <cell r="AA7944">
            <v>0</v>
          </cell>
          <cell r="AE7944">
            <v>2016.3320000000001</v>
          </cell>
        </row>
        <row r="7945">
          <cell r="C7945">
            <v>49571</v>
          </cell>
          <cell r="D7945">
            <v>38</v>
          </cell>
          <cell r="G7945">
            <v>0</v>
          </cell>
          <cell r="J7945">
            <v>0</v>
          </cell>
          <cell r="K7945">
            <v>0</v>
          </cell>
          <cell r="O7945" t="str">
            <v>0</v>
          </cell>
          <cell r="S7945">
            <v>0</v>
          </cell>
          <cell r="W7945">
            <v>0</v>
          </cell>
          <cell r="Y7945">
            <v>0</v>
          </cell>
          <cell r="AA7945">
            <v>0</v>
          </cell>
          <cell r="AE7945">
            <v>2016.3320000000001</v>
          </cell>
        </row>
        <row r="7946">
          <cell r="C7946">
            <v>49572</v>
          </cell>
          <cell r="D7946">
            <v>38</v>
          </cell>
          <cell r="G7946">
            <v>0</v>
          </cell>
          <cell r="J7946">
            <v>0</v>
          </cell>
          <cell r="K7946">
            <v>0</v>
          </cell>
          <cell r="O7946" t="str">
            <v>0</v>
          </cell>
          <cell r="S7946">
            <v>0</v>
          </cell>
          <cell r="W7946">
            <v>0</v>
          </cell>
          <cell r="Y7946">
            <v>0</v>
          </cell>
          <cell r="AA7946">
            <v>0</v>
          </cell>
          <cell r="AE7946">
            <v>2016.3320000000001</v>
          </cell>
        </row>
        <row r="7947">
          <cell r="C7947">
            <v>49573</v>
          </cell>
          <cell r="D7947">
            <v>38</v>
          </cell>
          <cell r="G7947">
            <v>0</v>
          </cell>
          <cell r="J7947">
            <v>0</v>
          </cell>
          <cell r="K7947">
            <v>0</v>
          </cell>
          <cell r="O7947" t="str">
            <v>0</v>
          </cell>
          <cell r="S7947">
            <v>0</v>
          </cell>
          <cell r="W7947">
            <v>0</v>
          </cell>
          <cell r="Y7947">
            <v>0</v>
          </cell>
          <cell r="AA7947">
            <v>0</v>
          </cell>
          <cell r="AE7947">
            <v>2016.3320000000001</v>
          </cell>
        </row>
        <row r="7948">
          <cell r="C7948">
            <v>49574</v>
          </cell>
          <cell r="D7948">
            <v>38</v>
          </cell>
          <cell r="G7948">
            <v>0</v>
          </cell>
          <cell r="J7948">
            <v>0</v>
          </cell>
          <cell r="K7948">
            <v>0</v>
          </cell>
          <cell r="O7948" t="str">
            <v>0</v>
          </cell>
          <cell r="S7948">
            <v>0</v>
          </cell>
          <cell r="W7948">
            <v>0</v>
          </cell>
          <cell r="Y7948">
            <v>0</v>
          </cell>
          <cell r="AA7948">
            <v>0</v>
          </cell>
          <cell r="AE7948">
            <v>2016.3320000000001</v>
          </cell>
        </row>
        <row r="7949">
          <cell r="C7949">
            <v>49575</v>
          </cell>
          <cell r="D7949">
            <v>38</v>
          </cell>
          <cell r="G7949">
            <v>0</v>
          </cell>
          <cell r="J7949">
            <v>0</v>
          </cell>
          <cell r="K7949">
            <v>0</v>
          </cell>
          <cell r="O7949" t="str">
            <v>0</v>
          </cell>
          <cell r="S7949">
            <v>0</v>
          </cell>
          <cell r="W7949">
            <v>0</v>
          </cell>
          <cell r="Y7949">
            <v>0</v>
          </cell>
          <cell r="AA7949">
            <v>0</v>
          </cell>
          <cell r="AE7949">
            <v>2016.3320000000001</v>
          </cell>
        </row>
        <row r="7950">
          <cell r="C7950">
            <v>49576</v>
          </cell>
          <cell r="D7950">
            <v>39</v>
          </cell>
          <cell r="G7950">
            <v>0</v>
          </cell>
          <cell r="J7950">
            <v>0</v>
          </cell>
          <cell r="K7950">
            <v>0</v>
          </cell>
          <cell r="O7950" t="str">
            <v>0</v>
          </cell>
          <cell r="S7950">
            <v>0</v>
          </cell>
          <cell r="W7950">
            <v>0</v>
          </cell>
          <cell r="Y7950">
            <v>0</v>
          </cell>
          <cell r="AA7950">
            <v>0</v>
          </cell>
          <cell r="AE7950">
            <v>2016.3320000000001</v>
          </cell>
        </row>
        <row r="7951">
          <cell r="C7951">
            <v>49577</v>
          </cell>
          <cell r="D7951">
            <v>39</v>
          </cell>
          <cell r="G7951">
            <v>0</v>
          </cell>
          <cell r="J7951">
            <v>0</v>
          </cell>
          <cell r="K7951">
            <v>0</v>
          </cell>
          <cell r="O7951" t="str">
            <v>0</v>
          </cell>
          <cell r="S7951">
            <v>0</v>
          </cell>
          <cell r="W7951">
            <v>0</v>
          </cell>
          <cell r="Y7951">
            <v>0</v>
          </cell>
          <cell r="AA7951">
            <v>0</v>
          </cell>
          <cell r="AE7951">
            <v>2016.3320000000001</v>
          </cell>
        </row>
        <row r="7952">
          <cell r="C7952">
            <v>49578</v>
          </cell>
          <cell r="D7952">
            <v>39</v>
          </cell>
          <cell r="G7952">
            <v>0</v>
          </cell>
          <cell r="J7952">
            <v>0</v>
          </cell>
          <cell r="K7952">
            <v>0</v>
          </cell>
          <cell r="O7952" t="str">
            <v>0</v>
          </cell>
          <cell r="S7952">
            <v>0</v>
          </cell>
          <cell r="W7952">
            <v>0</v>
          </cell>
          <cell r="Y7952">
            <v>0</v>
          </cell>
          <cell r="AA7952">
            <v>0</v>
          </cell>
          <cell r="AE7952">
            <v>2016.3320000000001</v>
          </cell>
        </row>
        <row r="7953">
          <cell r="C7953">
            <v>49579</v>
          </cell>
          <cell r="D7953">
            <v>39</v>
          </cell>
          <cell r="G7953">
            <v>0</v>
          </cell>
          <cell r="J7953">
            <v>0</v>
          </cell>
          <cell r="K7953">
            <v>0</v>
          </cell>
          <cell r="O7953" t="str">
            <v>0</v>
          </cell>
          <cell r="S7953">
            <v>0</v>
          </cell>
          <cell r="W7953">
            <v>0</v>
          </cell>
          <cell r="Y7953">
            <v>0</v>
          </cell>
          <cell r="AA7953">
            <v>0</v>
          </cell>
          <cell r="AE7953">
            <v>2016.3320000000001</v>
          </cell>
        </row>
        <row r="7954">
          <cell r="C7954">
            <v>49580</v>
          </cell>
          <cell r="D7954">
            <v>39</v>
          </cell>
          <cell r="G7954">
            <v>0</v>
          </cell>
          <cell r="J7954">
            <v>0</v>
          </cell>
          <cell r="K7954">
            <v>0</v>
          </cell>
          <cell r="O7954" t="str">
            <v>0</v>
          </cell>
          <cell r="S7954">
            <v>0</v>
          </cell>
          <cell r="W7954">
            <v>0</v>
          </cell>
          <cell r="Y7954">
            <v>0</v>
          </cell>
          <cell r="AA7954">
            <v>0</v>
          </cell>
        </row>
        <row r="7955">
          <cell r="C7955">
            <v>49581</v>
          </cell>
          <cell r="D7955">
            <v>39</v>
          </cell>
          <cell r="G7955">
            <v>0</v>
          </cell>
          <cell r="J7955">
            <v>0</v>
          </cell>
          <cell r="K7955">
            <v>0</v>
          </cell>
          <cell r="O7955" t="str">
            <v>0</v>
          </cell>
          <cell r="S7955">
            <v>0</v>
          </cell>
          <cell r="W7955">
            <v>0</v>
          </cell>
          <cell r="Y7955">
            <v>0</v>
          </cell>
          <cell r="AA7955">
            <v>0</v>
          </cell>
          <cell r="AE7955">
            <v>2016.3320000000001</v>
          </cell>
        </row>
        <row r="7956">
          <cell r="C7956">
            <v>49582</v>
          </cell>
          <cell r="D7956">
            <v>39</v>
          </cell>
          <cell r="G7956">
            <v>0</v>
          </cell>
          <cell r="J7956">
            <v>0</v>
          </cell>
          <cell r="K7956">
            <v>0</v>
          </cell>
          <cell r="O7956" t="str">
            <v>0</v>
          </cell>
          <cell r="S7956">
            <v>0</v>
          </cell>
          <cell r="W7956">
            <v>0</v>
          </cell>
          <cell r="Y7956">
            <v>0</v>
          </cell>
          <cell r="AA7956">
            <v>0</v>
          </cell>
          <cell r="AE7956">
            <v>2016.3320000000001</v>
          </cell>
        </row>
        <row r="7957">
          <cell r="C7957">
            <v>49583</v>
          </cell>
          <cell r="D7957">
            <v>40</v>
          </cell>
          <cell r="G7957">
            <v>0</v>
          </cell>
          <cell r="J7957">
            <v>0</v>
          </cell>
          <cell r="K7957">
            <v>0</v>
          </cell>
          <cell r="O7957" t="str">
            <v>0</v>
          </cell>
          <cell r="S7957">
            <v>0</v>
          </cell>
          <cell r="W7957">
            <v>0</v>
          </cell>
          <cell r="Y7957">
            <v>0</v>
          </cell>
          <cell r="AA7957">
            <v>0</v>
          </cell>
          <cell r="AE7957">
            <v>2016.3320000000001</v>
          </cell>
        </row>
        <row r="7958">
          <cell r="C7958">
            <v>49584</v>
          </cell>
          <cell r="D7958">
            <v>40</v>
          </cell>
          <cell r="G7958">
            <v>0</v>
          </cell>
          <cell r="J7958">
            <v>0</v>
          </cell>
          <cell r="K7958">
            <v>0</v>
          </cell>
          <cell r="O7958" t="str">
            <v>0</v>
          </cell>
          <cell r="S7958">
            <v>0</v>
          </cell>
          <cell r="W7958">
            <v>0</v>
          </cell>
          <cell r="Y7958">
            <v>0</v>
          </cell>
          <cell r="AA7958">
            <v>0</v>
          </cell>
          <cell r="AE7958">
            <v>2016.3320000000001</v>
          </cell>
        </row>
        <row r="7959">
          <cell r="C7959">
            <v>49585</v>
          </cell>
          <cell r="D7959">
            <v>40</v>
          </cell>
          <cell r="G7959">
            <v>0</v>
          </cell>
          <cell r="J7959">
            <v>0</v>
          </cell>
          <cell r="K7959">
            <v>0</v>
          </cell>
          <cell r="O7959" t="str">
            <v>0</v>
          </cell>
          <cell r="S7959">
            <v>0</v>
          </cell>
          <cell r="W7959">
            <v>0</v>
          </cell>
          <cell r="Y7959">
            <v>0</v>
          </cell>
          <cell r="AA7959">
            <v>0</v>
          </cell>
          <cell r="AE7959">
            <v>2016.3320000000001</v>
          </cell>
        </row>
        <row r="7960">
          <cell r="C7960">
            <v>49586</v>
          </cell>
          <cell r="D7960">
            <v>40</v>
          </cell>
          <cell r="G7960">
            <v>0</v>
          </cell>
          <cell r="J7960">
            <v>0</v>
          </cell>
          <cell r="K7960">
            <v>0</v>
          </cell>
          <cell r="O7960" t="str">
            <v>0</v>
          </cell>
          <cell r="S7960">
            <v>0</v>
          </cell>
          <cell r="W7960">
            <v>0</v>
          </cell>
          <cell r="Y7960">
            <v>0</v>
          </cell>
          <cell r="AA7960">
            <v>0</v>
          </cell>
          <cell r="AE7960">
            <v>2016.3320000000001</v>
          </cell>
        </row>
        <row r="7961">
          <cell r="C7961">
            <v>49587</v>
          </cell>
          <cell r="D7961">
            <v>40</v>
          </cell>
          <cell r="G7961">
            <v>0</v>
          </cell>
          <cell r="J7961">
            <v>0</v>
          </cell>
          <cell r="K7961">
            <v>0</v>
          </cell>
          <cell r="O7961" t="str">
            <v>0</v>
          </cell>
          <cell r="S7961">
            <v>0</v>
          </cell>
          <cell r="W7961">
            <v>0</v>
          </cell>
          <cell r="Y7961">
            <v>0</v>
          </cell>
          <cell r="AA7961">
            <v>0</v>
          </cell>
          <cell r="AE7961">
            <v>2016.3320000000001</v>
          </cell>
        </row>
        <row r="7962">
          <cell r="C7962">
            <v>49588</v>
          </cell>
          <cell r="D7962">
            <v>40</v>
          </cell>
          <cell r="G7962">
            <v>0</v>
          </cell>
          <cell r="J7962">
            <v>0</v>
          </cell>
          <cell r="K7962">
            <v>0</v>
          </cell>
          <cell r="O7962" t="str">
            <v>0</v>
          </cell>
          <cell r="S7962">
            <v>0</v>
          </cell>
          <cell r="W7962">
            <v>0</v>
          </cell>
          <cell r="Y7962">
            <v>0</v>
          </cell>
          <cell r="AA7962">
            <v>0</v>
          </cell>
          <cell r="AE7962">
            <v>2016.3320000000001</v>
          </cell>
        </row>
        <row r="7963">
          <cell r="C7963">
            <v>49589</v>
          </cell>
          <cell r="D7963">
            <v>40</v>
          </cell>
          <cell r="G7963">
            <v>0</v>
          </cell>
          <cell r="J7963">
            <v>0</v>
          </cell>
          <cell r="K7963">
            <v>0</v>
          </cell>
          <cell r="O7963" t="str">
            <v>0</v>
          </cell>
          <cell r="S7963">
            <v>0</v>
          </cell>
          <cell r="W7963">
            <v>0</v>
          </cell>
          <cell r="Y7963">
            <v>0</v>
          </cell>
          <cell r="AA7963">
            <v>0</v>
          </cell>
          <cell r="AE7963">
            <v>2016.3320000000001</v>
          </cell>
        </row>
        <row r="7964">
          <cell r="C7964">
            <v>49590</v>
          </cell>
          <cell r="D7964">
            <v>41</v>
          </cell>
          <cell r="G7964">
            <v>0</v>
          </cell>
          <cell r="J7964">
            <v>0</v>
          </cell>
          <cell r="K7964">
            <v>0</v>
          </cell>
          <cell r="O7964" t="str">
            <v>0</v>
          </cell>
          <cell r="S7964">
            <v>0</v>
          </cell>
          <cell r="W7964">
            <v>0</v>
          </cell>
          <cell r="Y7964">
            <v>0</v>
          </cell>
          <cell r="AA7964">
            <v>0</v>
          </cell>
          <cell r="AE7964">
            <v>2016.3320000000001</v>
          </cell>
        </row>
        <row r="7965">
          <cell r="C7965">
            <v>49591</v>
          </cell>
          <cell r="D7965">
            <v>41</v>
          </cell>
          <cell r="G7965">
            <v>0</v>
          </cell>
          <cell r="J7965">
            <v>0</v>
          </cell>
          <cell r="K7965">
            <v>0</v>
          </cell>
          <cell r="O7965" t="str">
            <v>0</v>
          </cell>
          <cell r="S7965">
            <v>0</v>
          </cell>
          <cell r="W7965">
            <v>0</v>
          </cell>
          <cell r="Y7965">
            <v>0</v>
          </cell>
          <cell r="AA7965">
            <v>0</v>
          </cell>
          <cell r="AE7965">
            <v>2016.3320000000001</v>
          </cell>
        </row>
        <row r="7966">
          <cell r="C7966">
            <v>49592</v>
          </cell>
          <cell r="D7966">
            <v>41</v>
          </cell>
          <cell r="G7966">
            <v>0</v>
          </cell>
          <cell r="J7966">
            <v>0</v>
          </cell>
          <cell r="K7966">
            <v>0</v>
          </cell>
          <cell r="O7966" t="str">
            <v>0</v>
          </cell>
          <cell r="S7966">
            <v>0</v>
          </cell>
          <cell r="W7966">
            <v>0</v>
          </cell>
          <cell r="Y7966">
            <v>0</v>
          </cell>
          <cell r="AA7966">
            <v>0</v>
          </cell>
          <cell r="AE7966">
            <v>2016.3320000000001</v>
          </cell>
        </row>
        <row r="7967">
          <cell r="C7967">
            <v>49593</v>
          </cell>
          <cell r="D7967">
            <v>41</v>
          </cell>
          <cell r="G7967">
            <v>0</v>
          </cell>
          <cell r="J7967">
            <v>0</v>
          </cell>
          <cell r="K7967">
            <v>0</v>
          </cell>
          <cell r="O7967" t="str">
            <v>0</v>
          </cell>
          <cell r="S7967">
            <v>0</v>
          </cell>
          <cell r="W7967">
            <v>0</v>
          </cell>
          <cell r="Y7967">
            <v>0</v>
          </cell>
          <cell r="AA7967">
            <v>0</v>
          </cell>
          <cell r="AE7967">
            <v>2016.3320000000001</v>
          </cell>
        </row>
        <row r="7968">
          <cell r="C7968">
            <v>49594</v>
          </cell>
          <cell r="D7968">
            <v>41</v>
          </cell>
          <cell r="G7968">
            <v>0</v>
          </cell>
          <cell r="J7968">
            <v>0</v>
          </cell>
          <cell r="K7968">
            <v>0</v>
          </cell>
          <cell r="O7968" t="str">
            <v>0</v>
          </cell>
          <cell r="S7968">
            <v>0</v>
          </cell>
          <cell r="W7968">
            <v>0</v>
          </cell>
          <cell r="Y7968">
            <v>0</v>
          </cell>
          <cell r="AA7968">
            <v>0</v>
          </cell>
          <cell r="AE7968">
            <v>2016.3320000000001</v>
          </cell>
        </row>
        <row r="7969">
          <cell r="C7969">
            <v>49595</v>
          </cell>
          <cell r="D7969">
            <v>41</v>
          </cell>
          <cell r="G7969">
            <v>0</v>
          </cell>
          <cell r="J7969">
            <v>0</v>
          </cell>
          <cell r="K7969">
            <v>0</v>
          </cell>
          <cell r="O7969" t="str">
            <v>0</v>
          </cell>
          <cell r="S7969">
            <v>0</v>
          </cell>
          <cell r="W7969">
            <v>0</v>
          </cell>
          <cell r="Y7969">
            <v>0</v>
          </cell>
          <cell r="AA7969">
            <v>0</v>
          </cell>
          <cell r="AE7969">
            <v>2016.3320000000001</v>
          </cell>
        </row>
        <row r="7970">
          <cell r="C7970">
            <v>49596</v>
          </cell>
          <cell r="D7970">
            <v>41</v>
          </cell>
          <cell r="G7970">
            <v>0</v>
          </cell>
          <cell r="J7970">
            <v>0</v>
          </cell>
          <cell r="K7970">
            <v>0</v>
          </cell>
          <cell r="O7970" t="str">
            <v>0</v>
          </cell>
          <cell r="S7970">
            <v>0</v>
          </cell>
          <cell r="W7970">
            <v>0</v>
          </cell>
          <cell r="Y7970">
            <v>0</v>
          </cell>
          <cell r="AA7970">
            <v>0</v>
          </cell>
          <cell r="AE7970">
            <v>2016.3320000000001</v>
          </cell>
        </row>
        <row r="7971">
          <cell r="C7971">
            <v>49597</v>
          </cell>
          <cell r="D7971">
            <v>42</v>
          </cell>
          <cell r="G7971">
            <v>0</v>
          </cell>
          <cell r="J7971">
            <v>0</v>
          </cell>
          <cell r="K7971">
            <v>0</v>
          </cell>
          <cell r="O7971" t="str">
            <v>0</v>
          </cell>
          <cell r="S7971">
            <v>0</v>
          </cell>
          <cell r="W7971">
            <v>0</v>
          </cell>
          <cell r="Y7971">
            <v>0</v>
          </cell>
          <cell r="AA7971">
            <v>0</v>
          </cell>
          <cell r="AE7971">
            <v>2016.3320000000001</v>
          </cell>
        </row>
        <row r="7972">
          <cell r="C7972">
            <v>49598</v>
          </cell>
          <cell r="D7972">
            <v>42</v>
          </cell>
          <cell r="G7972">
            <v>0</v>
          </cell>
          <cell r="J7972">
            <v>0</v>
          </cell>
          <cell r="K7972">
            <v>0</v>
          </cell>
          <cell r="O7972" t="str">
            <v>0</v>
          </cell>
          <cell r="S7972">
            <v>0</v>
          </cell>
          <cell r="W7972">
            <v>0</v>
          </cell>
          <cell r="Y7972">
            <v>0</v>
          </cell>
          <cell r="AA7972">
            <v>0</v>
          </cell>
          <cell r="AE7972">
            <v>2016.3320000000001</v>
          </cell>
        </row>
        <row r="7973">
          <cell r="C7973">
            <v>49599</v>
          </cell>
          <cell r="D7973">
            <v>42</v>
          </cell>
          <cell r="G7973">
            <v>0</v>
          </cell>
          <cell r="J7973">
            <v>0</v>
          </cell>
          <cell r="K7973">
            <v>0</v>
          </cell>
          <cell r="O7973" t="str">
            <v>0</v>
          </cell>
          <cell r="S7973">
            <v>0</v>
          </cell>
          <cell r="W7973">
            <v>0</v>
          </cell>
          <cell r="Y7973">
            <v>0</v>
          </cell>
          <cell r="AA7973">
            <v>0</v>
          </cell>
          <cell r="AE7973">
            <v>2016.3320000000001</v>
          </cell>
        </row>
        <row r="7974">
          <cell r="C7974">
            <v>49600</v>
          </cell>
          <cell r="D7974">
            <v>42</v>
          </cell>
          <cell r="G7974">
            <v>0</v>
          </cell>
          <cell r="J7974">
            <v>0</v>
          </cell>
          <cell r="K7974">
            <v>0</v>
          </cell>
          <cell r="O7974" t="str">
            <v>0</v>
          </cell>
          <cell r="S7974">
            <v>0</v>
          </cell>
          <cell r="W7974">
            <v>0</v>
          </cell>
          <cell r="Y7974">
            <v>0</v>
          </cell>
          <cell r="AA7974">
            <v>0</v>
          </cell>
          <cell r="AE7974">
            <v>2016.3320000000001</v>
          </cell>
        </row>
        <row r="7975">
          <cell r="C7975">
            <v>49601</v>
          </cell>
          <cell r="D7975">
            <v>42</v>
          </cell>
          <cell r="G7975">
            <v>0</v>
          </cell>
          <cell r="J7975">
            <v>0</v>
          </cell>
          <cell r="K7975">
            <v>0</v>
          </cell>
          <cell r="O7975" t="str">
            <v>0</v>
          </cell>
          <cell r="S7975">
            <v>0</v>
          </cell>
          <cell r="W7975">
            <v>0</v>
          </cell>
          <cell r="Y7975">
            <v>0</v>
          </cell>
          <cell r="AA7975">
            <v>0</v>
          </cell>
          <cell r="AE7975">
            <v>2016.3320000000001</v>
          </cell>
        </row>
        <row r="7976">
          <cell r="C7976">
            <v>49602</v>
          </cell>
          <cell r="D7976">
            <v>42</v>
          </cell>
          <cell r="G7976">
            <v>0</v>
          </cell>
          <cell r="J7976">
            <v>0</v>
          </cell>
          <cell r="K7976">
            <v>0</v>
          </cell>
          <cell r="O7976" t="str">
            <v>0</v>
          </cell>
          <cell r="S7976">
            <v>0</v>
          </cell>
          <cell r="W7976">
            <v>0</v>
          </cell>
          <cell r="Y7976">
            <v>0</v>
          </cell>
          <cell r="AA7976">
            <v>0</v>
          </cell>
          <cell r="AE7976">
            <v>2016.3320000000001</v>
          </cell>
        </row>
        <row r="7977">
          <cell r="C7977">
            <v>49603</v>
          </cell>
          <cell r="D7977">
            <v>42</v>
          </cell>
          <cell r="G7977">
            <v>0</v>
          </cell>
          <cell r="J7977">
            <v>0</v>
          </cell>
          <cell r="K7977">
            <v>0</v>
          </cell>
          <cell r="O7977" t="str">
            <v>0</v>
          </cell>
          <cell r="S7977">
            <v>0</v>
          </cell>
          <cell r="W7977">
            <v>0</v>
          </cell>
          <cell r="Y7977">
            <v>0</v>
          </cell>
          <cell r="AA7977">
            <v>0</v>
          </cell>
          <cell r="AE7977">
            <v>2016.3320000000001</v>
          </cell>
        </row>
        <row r="7978">
          <cell r="C7978">
            <v>49604</v>
          </cell>
          <cell r="D7978">
            <v>43</v>
          </cell>
          <cell r="G7978">
            <v>0</v>
          </cell>
          <cell r="J7978">
            <v>0</v>
          </cell>
          <cell r="K7978">
            <v>0</v>
          </cell>
          <cell r="O7978" t="str">
            <v>0</v>
          </cell>
          <cell r="S7978">
            <v>0</v>
          </cell>
          <cell r="W7978">
            <v>0</v>
          </cell>
          <cell r="Y7978">
            <v>0</v>
          </cell>
          <cell r="AA7978">
            <v>0</v>
          </cell>
          <cell r="AE7978">
            <v>2016.3320000000001</v>
          </cell>
        </row>
        <row r="7979">
          <cell r="C7979">
            <v>49605</v>
          </cell>
          <cell r="D7979">
            <v>43</v>
          </cell>
          <cell r="G7979">
            <v>0</v>
          </cell>
          <cell r="J7979">
            <v>0</v>
          </cell>
          <cell r="K7979">
            <v>0</v>
          </cell>
          <cell r="O7979" t="str">
            <v>0</v>
          </cell>
          <cell r="S7979">
            <v>0</v>
          </cell>
          <cell r="W7979">
            <v>0</v>
          </cell>
          <cell r="Y7979">
            <v>0</v>
          </cell>
          <cell r="AA7979">
            <v>0</v>
          </cell>
          <cell r="AE7979">
            <v>2016.3320000000001</v>
          </cell>
        </row>
        <row r="7980">
          <cell r="C7980">
            <v>49606</v>
          </cell>
          <cell r="D7980">
            <v>43</v>
          </cell>
          <cell r="G7980">
            <v>0</v>
          </cell>
          <cell r="J7980">
            <v>0</v>
          </cell>
          <cell r="K7980">
            <v>0</v>
          </cell>
          <cell r="O7980" t="str">
            <v>0</v>
          </cell>
          <cell r="S7980">
            <v>0</v>
          </cell>
          <cell r="W7980">
            <v>0</v>
          </cell>
          <cell r="Y7980">
            <v>0</v>
          </cell>
          <cell r="AA7980">
            <v>0</v>
          </cell>
          <cell r="AE7980">
            <v>2016.3320000000001</v>
          </cell>
        </row>
        <row r="7981">
          <cell r="C7981">
            <v>49607</v>
          </cell>
          <cell r="D7981">
            <v>43</v>
          </cell>
          <cell r="G7981">
            <v>0</v>
          </cell>
          <cell r="J7981">
            <v>0</v>
          </cell>
          <cell r="K7981">
            <v>0</v>
          </cell>
          <cell r="O7981" t="str">
            <v>0</v>
          </cell>
          <cell r="S7981">
            <v>0</v>
          </cell>
          <cell r="W7981">
            <v>0</v>
          </cell>
          <cell r="Y7981">
            <v>0</v>
          </cell>
          <cell r="AA7981">
            <v>0</v>
          </cell>
          <cell r="AE7981">
            <v>2016.3320000000001</v>
          </cell>
        </row>
        <row r="7982">
          <cell r="C7982">
            <v>49608</v>
          </cell>
          <cell r="D7982">
            <v>43</v>
          </cell>
          <cell r="G7982">
            <v>0</v>
          </cell>
          <cell r="J7982">
            <v>0</v>
          </cell>
          <cell r="K7982">
            <v>0</v>
          </cell>
          <cell r="O7982" t="str">
            <v>0</v>
          </cell>
          <cell r="S7982">
            <v>0</v>
          </cell>
          <cell r="W7982">
            <v>0</v>
          </cell>
          <cell r="Y7982">
            <v>0</v>
          </cell>
          <cell r="AA7982">
            <v>0</v>
          </cell>
          <cell r="AE7982">
            <v>2016.3320000000001</v>
          </cell>
        </row>
        <row r="7983">
          <cell r="C7983">
            <v>49609</v>
          </cell>
          <cell r="D7983">
            <v>43</v>
          </cell>
          <cell r="G7983">
            <v>0</v>
          </cell>
          <cell r="J7983">
            <v>0</v>
          </cell>
          <cell r="K7983">
            <v>0</v>
          </cell>
          <cell r="O7983" t="str">
            <v>0</v>
          </cell>
          <cell r="S7983">
            <v>0</v>
          </cell>
          <cell r="W7983">
            <v>0</v>
          </cell>
          <cell r="Y7983">
            <v>0</v>
          </cell>
          <cell r="AA7983">
            <v>0</v>
          </cell>
          <cell r="AE7983">
            <v>2016.3320000000001</v>
          </cell>
        </row>
        <row r="7984">
          <cell r="C7984">
            <v>49610</v>
          </cell>
          <cell r="D7984">
            <v>43</v>
          </cell>
          <cell r="G7984">
            <v>0</v>
          </cell>
          <cell r="J7984">
            <v>0</v>
          </cell>
          <cell r="K7984">
            <v>0</v>
          </cell>
          <cell r="O7984" t="str">
            <v>0</v>
          </cell>
          <cell r="S7984">
            <v>0</v>
          </cell>
          <cell r="W7984">
            <v>0</v>
          </cell>
          <cell r="Y7984">
            <v>0</v>
          </cell>
          <cell r="AA7984">
            <v>0</v>
          </cell>
        </row>
        <row r="7985">
          <cell r="C7985">
            <v>49611</v>
          </cell>
          <cell r="D7985">
            <v>44</v>
          </cell>
          <cell r="G7985">
            <v>0</v>
          </cell>
          <cell r="J7985">
            <v>0</v>
          </cell>
          <cell r="K7985">
            <v>0</v>
          </cell>
          <cell r="O7985" t="str">
            <v>0</v>
          </cell>
          <cell r="S7985">
            <v>0</v>
          </cell>
          <cell r="W7985">
            <v>0</v>
          </cell>
          <cell r="Y7985">
            <v>0</v>
          </cell>
          <cell r="AA7985">
            <v>0</v>
          </cell>
          <cell r="AE7985">
            <v>2016.3320000000001</v>
          </cell>
        </row>
        <row r="7986">
          <cell r="C7986">
            <v>49612</v>
          </cell>
          <cell r="D7986">
            <v>44</v>
          </cell>
          <cell r="G7986">
            <v>0</v>
          </cell>
          <cell r="J7986">
            <v>0</v>
          </cell>
          <cell r="K7986">
            <v>0</v>
          </cell>
          <cell r="O7986" t="str">
            <v>0</v>
          </cell>
          <cell r="S7986">
            <v>0</v>
          </cell>
          <cell r="W7986">
            <v>0</v>
          </cell>
          <cell r="Y7986">
            <v>0</v>
          </cell>
          <cell r="AA7986">
            <v>0</v>
          </cell>
          <cell r="AE7986">
            <v>2016.3320000000001</v>
          </cell>
        </row>
        <row r="7987">
          <cell r="C7987">
            <v>49613</v>
          </cell>
          <cell r="D7987">
            <v>44</v>
          </cell>
          <cell r="G7987">
            <v>0</v>
          </cell>
          <cell r="J7987">
            <v>0</v>
          </cell>
          <cell r="K7987">
            <v>0</v>
          </cell>
          <cell r="O7987" t="str">
            <v>0</v>
          </cell>
          <cell r="S7987">
            <v>0</v>
          </cell>
          <cell r="W7987">
            <v>0</v>
          </cell>
          <cell r="Y7987">
            <v>0</v>
          </cell>
          <cell r="AA7987">
            <v>0</v>
          </cell>
          <cell r="AE7987">
            <v>2016.3320000000001</v>
          </cell>
        </row>
        <row r="7988">
          <cell r="C7988">
            <v>49614</v>
          </cell>
          <cell r="D7988">
            <v>44</v>
          </cell>
          <cell r="G7988">
            <v>0</v>
          </cell>
          <cell r="J7988">
            <v>0</v>
          </cell>
          <cell r="K7988">
            <v>0</v>
          </cell>
          <cell r="O7988" t="str">
            <v>0</v>
          </cell>
          <cell r="S7988">
            <v>0</v>
          </cell>
          <cell r="W7988">
            <v>0</v>
          </cell>
          <cell r="Y7988">
            <v>0</v>
          </cell>
          <cell r="AA7988">
            <v>0</v>
          </cell>
          <cell r="AE7988">
            <v>2016.3320000000001</v>
          </cell>
        </row>
        <row r="7989">
          <cell r="C7989">
            <v>49615</v>
          </cell>
          <cell r="D7989">
            <v>44</v>
          </cell>
          <cell r="G7989">
            <v>0</v>
          </cell>
          <cell r="J7989">
            <v>0</v>
          </cell>
          <cell r="K7989">
            <v>0</v>
          </cell>
          <cell r="O7989" t="str">
            <v>0</v>
          </cell>
          <cell r="S7989">
            <v>0</v>
          </cell>
          <cell r="W7989">
            <v>0</v>
          </cell>
          <cell r="Y7989">
            <v>0</v>
          </cell>
          <cell r="AA7989">
            <v>0</v>
          </cell>
          <cell r="AE7989">
            <v>2016.3320000000001</v>
          </cell>
        </row>
        <row r="7990">
          <cell r="C7990">
            <v>49616</v>
          </cell>
          <cell r="D7990">
            <v>44</v>
          </cell>
          <cell r="G7990">
            <v>0</v>
          </cell>
          <cell r="J7990">
            <v>0</v>
          </cell>
          <cell r="K7990">
            <v>0</v>
          </cell>
          <cell r="O7990" t="str">
            <v>0</v>
          </cell>
          <cell r="S7990">
            <v>0</v>
          </cell>
          <cell r="W7990">
            <v>0</v>
          </cell>
          <cell r="Y7990">
            <v>0</v>
          </cell>
          <cell r="AA7990">
            <v>0</v>
          </cell>
          <cell r="AE7990">
            <v>2016.3320000000001</v>
          </cell>
        </row>
        <row r="7991">
          <cell r="C7991">
            <v>49617</v>
          </cell>
          <cell r="D7991">
            <v>44</v>
          </cell>
          <cell r="G7991">
            <v>0</v>
          </cell>
          <cell r="J7991">
            <v>0</v>
          </cell>
          <cell r="K7991">
            <v>0</v>
          </cell>
          <cell r="O7991" t="str">
            <v>0</v>
          </cell>
          <cell r="S7991">
            <v>0</v>
          </cell>
          <cell r="W7991">
            <v>0</v>
          </cell>
          <cell r="Y7991">
            <v>0</v>
          </cell>
          <cell r="AA7991">
            <v>0</v>
          </cell>
          <cell r="AE7991">
            <v>2016.3320000000001</v>
          </cell>
        </row>
        <row r="7992">
          <cell r="C7992">
            <v>49618</v>
          </cell>
          <cell r="D7992">
            <v>45</v>
          </cell>
          <cell r="G7992">
            <v>0</v>
          </cell>
          <cell r="J7992">
            <v>0</v>
          </cell>
          <cell r="K7992">
            <v>0</v>
          </cell>
          <cell r="O7992" t="str">
            <v>0</v>
          </cell>
          <cell r="S7992">
            <v>0</v>
          </cell>
          <cell r="W7992">
            <v>0</v>
          </cell>
          <cell r="Y7992">
            <v>0</v>
          </cell>
          <cell r="AA7992">
            <v>0</v>
          </cell>
          <cell r="AE7992">
            <v>2016.3320000000001</v>
          </cell>
        </row>
        <row r="7993">
          <cell r="C7993">
            <v>49619</v>
          </cell>
          <cell r="D7993">
            <v>45</v>
          </cell>
          <cell r="G7993">
            <v>0</v>
          </cell>
          <cell r="J7993">
            <v>0</v>
          </cell>
          <cell r="K7993">
            <v>0</v>
          </cell>
          <cell r="O7993" t="str">
            <v>0</v>
          </cell>
          <cell r="S7993">
            <v>0</v>
          </cell>
          <cell r="W7993">
            <v>0</v>
          </cell>
          <cell r="Y7993">
            <v>0</v>
          </cell>
          <cell r="AA7993">
            <v>0</v>
          </cell>
          <cell r="AE7993">
            <v>2016.3320000000001</v>
          </cell>
        </row>
        <row r="7994">
          <cell r="C7994">
            <v>49620</v>
          </cell>
          <cell r="D7994">
            <v>45</v>
          </cell>
          <cell r="G7994">
            <v>0</v>
          </cell>
          <cell r="J7994">
            <v>0</v>
          </cell>
          <cell r="K7994">
            <v>0</v>
          </cell>
          <cell r="O7994" t="str">
            <v>0</v>
          </cell>
          <cell r="S7994">
            <v>0</v>
          </cell>
          <cell r="W7994">
            <v>0</v>
          </cell>
          <cell r="Y7994">
            <v>0</v>
          </cell>
          <cell r="AA7994">
            <v>0</v>
          </cell>
          <cell r="AE7994">
            <v>2016.3320000000001</v>
          </cell>
        </row>
        <row r="7995">
          <cell r="C7995">
            <v>49621</v>
          </cell>
          <cell r="D7995">
            <v>45</v>
          </cell>
          <cell r="G7995">
            <v>0</v>
          </cell>
          <cell r="J7995">
            <v>0</v>
          </cell>
          <cell r="K7995">
            <v>0</v>
          </cell>
          <cell r="O7995" t="str">
            <v>0</v>
          </cell>
          <cell r="S7995">
            <v>0</v>
          </cell>
          <cell r="W7995">
            <v>0</v>
          </cell>
          <cell r="Y7995">
            <v>0</v>
          </cell>
          <cell r="AA7995">
            <v>0</v>
          </cell>
          <cell r="AE7995">
            <v>2016.3320000000001</v>
          </cell>
        </row>
        <row r="7996">
          <cell r="C7996">
            <v>49622</v>
          </cell>
          <cell r="D7996">
            <v>45</v>
          </cell>
          <cell r="G7996">
            <v>0</v>
          </cell>
          <cell r="J7996">
            <v>0</v>
          </cell>
          <cell r="K7996">
            <v>0</v>
          </cell>
          <cell r="O7996" t="str">
            <v>0</v>
          </cell>
          <cell r="S7996">
            <v>0</v>
          </cell>
          <cell r="W7996">
            <v>0</v>
          </cell>
          <cell r="Y7996">
            <v>0</v>
          </cell>
          <cell r="AA7996">
            <v>0</v>
          </cell>
          <cell r="AE7996">
            <v>2016.3320000000001</v>
          </cell>
        </row>
        <row r="7997">
          <cell r="C7997">
            <v>49623</v>
          </cell>
          <cell r="D7997">
            <v>45</v>
          </cell>
          <cell r="G7997">
            <v>0</v>
          </cell>
          <cell r="J7997">
            <v>0</v>
          </cell>
          <cell r="K7997">
            <v>0</v>
          </cell>
          <cell r="O7997" t="str">
            <v>0</v>
          </cell>
          <cell r="S7997">
            <v>0</v>
          </cell>
          <cell r="W7997">
            <v>0</v>
          </cell>
          <cell r="Y7997">
            <v>0</v>
          </cell>
          <cell r="AA7997">
            <v>0</v>
          </cell>
          <cell r="AE7997">
            <v>2016.3320000000001</v>
          </cell>
        </row>
        <row r="7998">
          <cell r="C7998">
            <v>49624</v>
          </cell>
          <cell r="D7998">
            <v>45</v>
          </cell>
          <cell r="G7998">
            <v>0</v>
          </cell>
          <cell r="J7998">
            <v>0</v>
          </cell>
          <cell r="K7998">
            <v>0</v>
          </cell>
          <cell r="O7998" t="str">
            <v>0</v>
          </cell>
          <cell r="S7998">
            <v>0</v>
          </cell>
          <cell r="W7998">
            <v>0</v>
          </cell>
          <cell r="Y7998">
            <v>0</v>
          </cell>
          <cell r="AA7998">
            <v>0</v>
          </cell>
          <cell r="AE7998">
            <v>2016.3320000000001</v>
          </cell>
        </row>
        <row r="7999">
          <cell r="C7999">
            <v>49625</v>
          </cell>
          <cell r="D7999">
            <v>46</v>
          </cell>
          <cell r="G7999">
            <v>0</v>
          </cell>
          <cell r="J7999">
            <v>0</v>
          </cell>
          <cell r="K7999">
            <v>0</v>
          </cell>
          <cell r="O7999" t="str">
            <v>0</v>
          </cell>
          <cell r="S7999">
            <v>0</v>
          </cell>
          <cell r="W7999">
            <v>0</v>
          </cell>
          <cell r="Y7999">
            <v>0</v>
          </cell>
          <cell r="AA7999">
            <v>0</v>
          </cell>
          <cell r="AE7999">
            <v>2016.3320000000001</v>
          </cell>
        </row>
        <row r="8000">
          <cell r="C8000">
            <v>49626</v>
          </cell>
          <cell r="D8000">
            <v>46</v>
          </cell>
          <cell r="G8000">
            <v>0</v>
          </cell>
          <cell r="J8000">
            <v>0</v>
          </cell>
          <cell r="K8000">
            <v>0</v>
          </cell>
          <cell r="O8000" t="str">
            <v>0</v>
          </cell>
          <cell r="S8000">
            <v>0</v>
          </cell>
          <cell r="W8000">
            <v>0</v>
          </cell>
          <cell r="Y8000">
            <v>0</v>
          </cell>
          <cell r="AA8000">
            <v>0</v>
          </cell>
          <cell r="AE8000">
            <v>2016.3320000000001</v>
          </cell>
        </row>
        <row r="8001">
          <cell r="C8001">
            <v>49627</v>
          </cell>
          <cell r="D8001">
            <v>46</v>
          </cell>
          <cell r="G8001">
            <v>0</v>
          </cell>
          <cell r="J8001">
            <v>0</v>
          </cell>
          <cell r="K8001">
            <v>0</v>
          </cell>
          <cell r="O8001" t="str">
            <v>0</v>
          </cell>
          <cell r="S8001">
            <v>0</v>
          </cell>
          <cell r="W8001">
            <v>0</v>
          </cell>
          <cell r="Y8001">
            <v>0</v>
          </cell>
          <cell r="AA8001">
            <v>0</v>
          </cell>
          <cell r="AE8001">
            <v>2016.3320000000001</v>
          </cell>
        </row>
        <row r="8002">
          <cell r="C8002">
            <v>49628</v>
          </cell>
          <cell r="D8002">
            <v>46</v>
          </cell>
          <cell r="G8002">
            <v>0</v>
          </cell>
          <cell r="J8002">
            <v>0</v>
          </cell>
          <cell r="K8002">
            <v>0</v>
          </cell>
          <cell r="O8002" t="str">
            <v>0</v>
          </cell>
          <cell r="S8002">
            <v>0</v>
          </cell>
          <cell r="W8002">
            <v>0</v>
          </cell>
          <cell r="Y8002">
            <v>0</v>
          </cell>
          <cell r="AA8002">
            <v>0</v>
          </cell>
          <cell r="AE8002">
            <v>2016.3320000000001</v>
          </cell>
        </row>
        <row r="8003">
          <cell r="C8003">
            <v>49629</v>
          </cell>
          <cell r="D8003">
            <v>46</v>
          </cell>
          <cell r="G8003">
            <v>0</v>
          </cell>
          <cell r="J8003">
            <v>0</v>
          </cell>
          <cell r="K8003">
            <v>0</v>
          </cell>
          <cell r="O8003" t="str">
            <v>0</v>
          </cell>
          <cell r="S8003">
            <v>0</v>
          </cell>
          <cell r="W8003">
            <v>0</v>
          </cell>
          <cell r="Y8003">
            <v>0</v>
          </cell>
          <cell r="AA8003">
            <v>0</v>
          </cell>
          <cell r="AE8003">
            <v>2016.3320000000001</v>
          </cell>
        </row>
        <row r="8004">
          <cell r="C8004">
            <v>49630</v>
          </cell>
          <cell r="D8004">
            <v>46</v>
          </cell>
          <cell r="G8004">
            <v>0</v>
          </cell>
          <cell r="J8004">
            <v>0</v>
          </cell>
          <cell r="K8004">
            <v>0</v>
          </cell>
          <cell r="O8004" t="str">
            <v>0</v>
          </cell>
          <cell r="S8004">
            <v>0</v>
          </cell>
          <cell r="W8004">
            <v>0</v>
          </cell>
          <cell r="Y8004">
            <v>0</v>
          </cell>
          <cell r="AA8004">
            <v>0</v>
          </cell>
          <cell r="AE8004">
            <v>2016.3320000000001</v>
          </cell>
        </row>
        <row r="8005">
          <cell r="C8005">
            <v>49631</v>
          </cell>
          <cell r="D8005">
            <v>46</v>
          </cell>
          <cell r="G8005">
            <v>0</v>
          </cell>
          <cell r="J8005">
            <v>0</v>
          </cell>
          <cell r="K8005">
            <v>0</v>
          </cell>
          <cell r="O8005" t="str">
            <v>0</v>
          </cell>
          <cell r="S8005">
            <v>0</v>
          </cell>
          <cell r="W8005">
            <v>0</v>
          </cell>
          <cell r="Y8005">
            <v>0</v>
          </cell>
          <cell r="AA8005">
            <v>0</v>
          </cell>
          <cell r="AE8005">
            <v>2016.3320000000001</v>
          </cell>
        </row>
        <row r="8006">
          <cell r="C8006">
            <v>49632</v>
          </cell>
          <cell r="D8006">
            <v>47</v>
          </cell>
          <cell r="G8006">
            <v>0</v>
          </cell>
          <cell r="J8006">
            <v>0</v>
          </cell>
          <cell r="K8006">
            <v>0</v>
          </cell>
          <cell r="O8006" t="str">
            <v>0</v>
          </cell>
          <cell r="S8006">
            <v>0</v>
          </cell>
          <cell r="W8006">
            <v>0</v>
          </cell>
          <cell r="Y8006">
            <v>0</v>
          </cell>
          <cell r="AA8006">
            <v>0</v>
          </cell>
          <cell r="AE8006">
            <v>2016.3320000000001</v>
          </cell>
        </row>
        <row r="8007">
          <cell r="C8007">
            <v>49633</v>
          </cell>
          <cell r="D8007">
            <v>47</v>
          </cell>
          <cell r="G8007">
            <v>0</v>
          </cell>
          <cell r="J8007">
            <v>0</v>
          </cell>
          <cell r="K8007">
            <v>0</v>
          </cell>
          <cell r="O8007" t="str">
            <v>0</v>
          </cell>
          <cell r="S8007">
            <v>0</v>
          </cell>
          <cell r="W8007">
            <v>0</v>
          </cell>
          <cell r="Y8007">
            <v>0</v>
          </cell>
          <cell r="AA8007">
            <v>0</v>
          </cell>
          <cell r="AE8007">
            <v>2016.3320000000001</v>
          </cell>
        </row>
        <row r="8008">
          <cell r="C8008">
            <v>49634</v>
          </cell>
          <cell r="D8008">
            <v>47</v>
          </cell>
          <cell r="G8008">
            <v>0</v>
          </cell>
          <cell r="J8008">
            <v>0</v>
          </cell>
          <cell r="K8008">
            <v>0</v>
          </cell>
          <cell r="O8008" t="str">
            <v>0</v>
          </cell>
          <cell r="S8008">
            <v>0</v>
          </cell>
          <cell r="W8008">
            <v>0</v>
          </cell>
          <cell r="Y8008">
            <v>0</v>
          </cell>
          <cell r="AA8008">
            <v>0</v>
          </cell>
          <cell r="AE8008">
            <v>2016.3320000000001</v>
          </cell>
        </row>
        <row r="8009">
          <cell r="C8009">
            <v>49635</v>
          </cell>
          <cell r="D8009">
            <v>47</v>
          </cell>
          <cell r="G8009">
            <v>0</v>
          </cell>
          <cell r="J8009">
            <v>0</v>
          </cell>
          <cell r="K8009">
            <v>0</v>
          </cell>
          <cell r="O8009" t="str">
            <v>0</v>
          </cell>
          <cell r="S8009">
            <v>0</v>
          </cell>
          <cell r="W8009">
            <v>0</v>
          </cell>
          <cell r="Y8009">
            <v>0</v>
          </cell>
          <cell r="AA8009">
            <v>0</v>
          </cell>
          <cell r="AE8009">
            <v>2016.3320000000001</v>
          </cell>
        </row>
        <row r="8010">
          <cell r="C8010">
            <v>49636</v>
          </cell>
          <cell r="D8010">
            <v>47</v>
          </cell>
          <cell r="G8010">
            <v>0</v>
          </cell>
          <cell r="J8010">
            <v>0</v>
          </cell>
          <cell r="K8010">
            <v>0</v>
          </cell>
          <cell r="O8010" t="str">
            <v>0</v>
          </cell>
          <cell r="S8010">
            <v>0</v>
          </cell>
          <cell r="W8010">
            <v>0</v>
          </cell>
          <cell r="Y8010">
            <v>0</v>
          </cell>
          <cell r="AA8010">
            <v>0</v>
          </cell>
          <cell r="AE8010">
            <v>2016.3320000000001</v>
          </cell>
        </row>
        <row r="8011">
          <cell r="C8011">
            <v>49637</v>
          </cell>
          <cell r="D8011">
            <v>47</v>
          </cell>
          <cell r="G8011">
            <v>0</v>
          </cell>
          <cell r="J8011">
            <v>0</v>
          </cell>
          <cell r="K8011">
            <v>0</v>
          </cell>
          <cell r="O8011" t="str">
            <v>0</v>
          </cell>
          <cell r="S8011">
            <v>0</v>
          </cell>
          <cell r="W8011">
            <v>0</v>
          </cell>
          <cell r="Y8011">
            <v>0</v>
          </cell>
          <cell r="AA8011">
            <v>0</v>
          </cell>
          <cell r="AE8011">
            <v>2016.3320000000001</v>
          </cell>
        </row>
        <row r="8012">
          <cell r="C8012">
            <v>49638</v>
          </cell>
          <cell r="D8012">
            <v>47</v>
          </cell>
          <cell r="G8012">
            <v>0</v>
          </cell>
          <cell r="J8012">
            <v>0</v>
          </cell>
          <cell r="K8012">
            <v>0</v>
          </cell>
          <cell r="O8012" t="str">
            <v>0</v>
          </cell>
          <cell r="S8012">
            <v>0</v>
          </cell>
          <cell r="W8012">
            <v>0</v>
          </cell>
          <cell r="Y8012">
            <v>0</v>
          </cell>
          <cell r="AA8012">
            <v>0</v>
          </cell>
          <cell r="AE8012">
            <v>2016.3320000000001</v>
          </cell>
        </row>
        <row r="8013">
          <cell r="C8013">
            <v>49639</v>
          </cell>
          <cell r="D8013">
            <v>48</v>
          </cell>
          <cell r="G8013">
            <v>0</v>
          </cell>
          <cell r="J8013">
            <v>0</v>
          </cell>
          <cell r="K8013">
            <v>0</v>
          </cell>
          <cell r="O8013" t="str">
            <v>0</v>
          </cell>
          <cell r="S8013">
            <v>0</v>
          </cell>
          <cell r="W8013">
            <v>0</v>
          </cell>
          <cell r="Y8013">
            <v>0</v>
          </cell>
          <cell r="AA8013">
            <v>0</v>
          </cell>
          <cell r="AE8013">
            <v>2016.3320000000001</v>
          </cell>
        </row>
        <row r="8014">
          <cell r="C8014">
            <v>49640</v>
          </cell>
          <cell r="D8014">
            <v>48</v>
          </cell>
          <cell r="G8014">
            <v>0</v>
          </cell>
          <cell r="J8014">
            <v>0</v>
          </cell>
          <cell r="K8014">
            <v>0</v>
          </cell>
          <cell r="O8014" t="str">
            <v>0</v>
          </cell>
          <cell r="S8014">
            <v>0</v>
          </cell>
          <cell r="W8014">
            <v>0</v>
          </cell>
          <cell r="Y8014">
            <v>0</v>
          </cell>
          <cell r="AA8014">
            <v>0</v>
          </cell>
          <cell r="AE8014">
            <v>2016.3320000000001</v>
          </cell>
        </row>
        <row r="8015">
          <cell r="C8015">
            <v>49641</v>
          </cell>
          <cell r="D8015">
            <v>48</v>
          </cell>
          <cell r="G8015">
            <v>0</v>
          </cell>
          <cell r="J8015">
            <v>0</v>
          </cell>
          <cell r="K8015">
            <v>0</v>
          </cell>
          <cell r="O8015" t="str">
            <v>0</v>
          </cell>
          <cell r="S8015">
            <v>0</v>
          </cell>
          <cell r="W8015">
            <v>0</v>
          </cell>
          <cell r="Y8015">
            <v>0</v>
          </cell>
          <cell r="AA8015">
            <v>0</v>
          </cell>
        </row>
        <row r="8016">
          <cell r="C8016">
            <v>49642</v>
          </cell>
          <cell r="D8016">
            <v>48</v>
          </cell>
          <cell r="G8016">
            <v>0</v>
          </cell>
          <cell r="J8016">
            <v>0</v>
          </cell>
          <cell r="K8016">
            <v>0</v>
          </cell>
          <cell r="O8016" t="str">
            <v>0</v>
          </cell>
          <cell r="S8016">
            <v>0</v>
          </cell>
          <cell r="W8016">
            <v>0</v>
          </cell>
          <cell r="Y8016">
            <v>0</v>
          </cell>
          <cell r="AA8016">
            <v>0</v>
          </cell>
          <cell r="AE8016">
            <v>2016.3320000000001</v>
          </cell>
        </row>
        <row r="8017">
          <cell r="C8017">
            <v>49643</v>
          </cell>
          <cell r="D8017">
            <v>48</v>
          </cell>
          <cell r="G8017">
            <v>0</v>
          </cell>
          <cell r="J8017">
            <v>0</v>
          </cell>
          <cell r="K8017">
            <v>0</v>
          </cell>
          <cell r="O8017" t="str">
            <v>0</v>
          </cell>
          <cell r="S8017">
            <v>0</v>
          </cell>
          <cell r="W8017">
            <v>0</v>
          </cell>
          <cell r="Y8017">
            <v>0</v>
          </cell>
          <cell r="AA8017">
            <v>0</v>
          </cell>
          <cell r="AE8017">
            <v>2016.3320000000001</v>
          </cell>
        </row>
        <row r="8018">
          <cell r="C8018">
            <v>49644</v>
          </cell>
          <cell r="D8018">
            <v>48</v>
          </cell>
          <cell r="G8018">
            <v>0</v>
          </cell>
          <cell r="J8018">
            <v>0</v>
          </cell>
          <cell r="K8018">
            <v>0</v>
          </cell>
          <cell r="O8018" t="str">
            <v>0</v>
          </cell>
          <cell r="S8018">
            <v>0</v>
          </cell>
          <cell r="W8018">
            <v>0</v>
          </cell>
          <cell r="Y8018">
            <v>0</v>
          </cell>
          <cell r="AA8018">
            <v>0</v>
          </cell>
          <cell r="AE8018">
            <v>2016.3320000000001</v>
          </cell>
        </row>
        <row r="8019">
          <cell r="C8019">
            <v>49645</v>
          </cell>
          <cell r="D8019">
            <v>48</v>
          </cell>
          <cell r="G8019">
            <v>0</v>
          </cell>
          <cell r="J8019">
            <v>0</v>
          </cell>
          <cell r="K8019">
            <v>0</v>
          </cell>
          <cell r="O8019" t="str">
            <v>0</v>
          </cell>
          <cell r="S8019">
            <v>0</v>
          </cell>
          <cell r="W8019">
            <v>0</v>
          </cell>
          <cell r="Y8019">
            <v>0</v>
          </cell>
          <cell r="AA8019">
            <v>0</v>
          </cell>
          <cell r="AE8019">
            <v>2016.3320000000001</v>
          </cell>
        </row>
        <row r="8020">
          <cell r="C8020">
            <v>49646</v>
          </cell>
          <cell r="D8020">
            <v>49</v>
          </cell>
          <cell r="G8020">
            <v>0</v>
          </cell>
          <cell r="J8020">
            <v>0</v>
          </cell>
          <cell r="K8020">
            <v>0</v>
          </cell>
          <cell r="O8020" t="str">
            <v>0</v>
          </cell>
          <cell r="S8020">
            <v>0</v>
          </cell>
          <cell r="W8020">
            <v>0</v>
          </cell>
          <cell r="Y8020">
            <v>0</v>
          </cell>
          <cell r="AA8020">
            <v>0</v>
          </cell>
          <cell r="AE8020">
            <v>2016.3320000000001</v>
          </cell>
        </row>
        <row r="8021">
          <cell r="C8021">
            <v>49647</v>
          </cell>
          <cell r="D8021">
            <v>49</v>
          </cell>
          <cell r="G8021">
            <v>0</v>
          </cell>
          <cell r="J8021">
            <v>0</v>
          </cell>
          <cell r="K8021">
            <v>0</v>
          </cell>
          <cell r="O8021" t="str">
            <v>0</v>
          </cell>
          <cell r="S8021">
            <v>0</v>
          </cell>
          <cell r="W8021">
            <v>0</v>
          </cell>
          <cell r="Y8021">
            <v>0</v>
          </cell>
          <cell r="AA8021">
            <v>0</v>
          </cell>
          <cell r="AE8021">
            <v>2016.3320000000001</v>
          </cell>
        </row>
        <row r="8022">
          <cell r="C8022">
            <v>49648</v>
          </cell>
          <cell r="D8022">
            <v>49</v>
          </cell>
          <cell r="G8022">
            <v>0</v>
          </cell>
          <cell r="J8022">
            <v>0</v>
          </cell>
          <cell r="K8022">
            <v>0</v>
          </cell>
          <cell r="O8022" t="str">
            <v>0</v>
          </cell>
          <cell r="S8022">
            <v>0</v>
          </cell>
          <cell r="W8022">
            <v>0</v>
          </cell>
          <cell r="Y8022">
            <v>0</v>
          </cell>
          <cell r="AA8022">
            <v>0</v>
          </cell>
          <cell r="AE8022">
            <v>2016.3320000000001</v>
          </cell>
        </row>
        <row r="8023">
          <cell r="C8023">
            <v>49649</v>
          </cell>
          <cell r="D8023">
            <v>49</v>
          </cell>
          <cell r="G8023">
            <v>0</v>
          </cell>
          <cell r="J8023">
            <v>0</v>
          </cell>
          <cell r="K8023">
            <v>0</v>
          </cell>
          <cell r="O8023" t="str">
            <v>0</v>
          </cell>
          <cell r="S8023">
            <v>0</v>
          </cell>
          <cell r="W8023">
            <v>0</v>
          </cell>
          <cell r="Y8023">
            <v>0</v>
          </cell>
          <cell r="AA8023">
            <v>0</v>
          </cell>
          <cell r="AE8023">
            <v>2016.3320000000001</v>
          </cell>
        </row>
        <row r="8024">
          <cell r="C8024">
            <v>49650</v>
          </cell>
          <cell r="D8024">
            <v>49</v>
          </cell>
          <cell r="G8024">
            <v>0</v>
          </cell>
          <cell r="J8024">
            <v>0</v>
          </cell>
          <cell r="K8024">
            <v>0</v>
          </cell>
          <cell r="O8024" t="str">
            <v>0</v>
          </cell>
          <cell r="S8024">
            <v>0</v>
          </cell>
          <cell r="W8024">
            <v>0</v>
          </cell>
          <cell r="Y8024">
            <v>0</v>
          </cell>
          <cell r="AA8024">
            <v>0</v>
          </cell>
          <cell r="AE8024">
            <v>2016.3320000000001</v>
          </cell>
        </row>
        <row r="8025">
          <cell r="C8025">
            <v>49651</v>
          </cell>
          <cell r="D8025">
            <v>49</v>
          </cell>
          <cell r="G8025">
            <v>0</v>
          </cell>
          <cell r="J8025">
            <v>0</v>
          </cell>
          <cell r="K8025">
            <v>0</v>
          </cell>
          <cell r="O8025" t="str">
            <v>0</v>
          </cell>
          <cell r="S8025">
            <v>0</v>
          </cell>
          <cell r="W8025">
            <v>0</v>
          </cell>
          <cell r="Y8025">
            <v>0</v>
          </cell>
          <cell r="AA8025">
            <v>0</v>
          </cell>
          <cell r="AE8025">
            <v>2016.3320000000001</v>
          </cell>
        </row>
        <row r="8026">
          <cell r="C8026">
            <v>49652</v>
          </cell>
          <cell r="D8026">
            <v>49</v>
          </cell>
          <cell r="G8026">
            <v>0</v>
          </cell>
          <cell r="J8026">
            <v>0</v>
          </cell>
          <cell r="K8026">
            <v>0</v>
          </cell>
          <cell r="O8026" t="str">
            <v>0</v>
          </cell>
          <cell r="S8026">
            <v>0</v>
          </cell>
          <cell r="W8026">
            <v>0</v>
          </cell>
          <cell r="Y8026">
            <v>0</v>
          </cell>
          <cell r="AA8026">
            <v>0</v>
          </cell>
          <cell r="AE8026">
            <v>2016.3320000000001</v>
          </cell>
        </row>
        <row r="8027">
          <cell r="C8027">
            <v>49653</v>
          </cell>
          <cell r="D8027">
            <v>50</v>
          </cell>
          <cell r="G8027">
            <v>0</v>
          </cell>
          <cell r="J8027">
            <v>0</v>
          </cell>
          <cell r="K8027">
            <v>0</v>
          </cell>
          <cell r="O8027" t="str">
            <v>0</v>
          </cell>
          <cell r="S8027">
            <v>0</v>
          </cell>
          <cell r="W8027">
            <v>0</v>
          </cell>
          <cell r="Y8027">
            <v>0</v>
          </cell>
          <cell r="AA8027">
            <v>0</v>
          </cell>
          <cell r="AE8027">
            <v>2016.3320000000001</v>
          </cell>
        </row>
        <row r="8028">
          <cell r="C8028">
            <v>49654</v>
          </cell>
          <cell r="D8028">
            <v>50</v>
          </cell>
          <cell r="G8028">
            <v>0</v>
          </cell>
          <cell r="J8028">
            <v>0</v>
          </cell>
          <cell r="K8028">
            <v>0</v>
          </cell>
          <cell r="O8028" t="str">
            <v>0</v>
          </cell>
          <cell r="S8028">
            <v>0</v>
          </cell>
          <cell r="W8028">
            <v>0</v>
          </cell>
          <cell r="Y8028">
            <v>0</v>
          </cell>
          <cell r="AA8028">
            <v>0</v>
          </cell>
          <cell r="AE8028">
            <v>2016.3320000000001</v>
          </cell>
        </row>
        <row r="8029">
          <cell r="C8029">
            <v>49655</v>
          </cell>
          <cell r="D8029">
            <v>50</v>
          </cell>
          <cell r="G8029">
            <v>0</v>
          </cell>
          <cell r="J8029">
            <v>0</v>
          </cell>
          <cell r="K8029">
            <v>0</v>
          </cell>
          <cell r="O8029" t="str">
            <v>0</v>
          </cell>
          <cell r="S8029">
            <v>0</v>
          </cell>
          <cell r="W8029">
            <v>0</v>
          </cell>
          <cell r="Y8029">
            <v>0</v>
          </cell>
          <cell r="AA8029">
            <v>0</v>
          </cell>
          <cell r="AE8029">
            <v>2016.3320000000001</v>
          </cell>
        </row>
        <row r="8030">
          <cell r="C8030">
            <v>49656</v>
          </cell>
          <cell r="D8030">
            <v>50</v>
          </cell>
          <cell r="G8030">
            <v>0</v>
          </cell>
          <cell r="J8030">
            <v>0</v>
          </cell>
          <cell r="K8030">
            <v>0</v>
          </cell>
          <cell r="O8030" t="str">
            <v>0</v>
          </cell>
          <cell r="S8030">
            <v>0</v>
          </cell>
          <cell r="W8030">
            <v>0</v>
          </cell>
          <cell r="Y8030">
            <v>0</v>
          </cell>
          <cell r="AA8030">
            <v>0</v>
          </cell>
          <cell r="AE8030">
            <v>2016.3320000000001</v>
          </cell>
        </row>
        <row r="8031">
          <cell r="C8031">
            <v>49657</v>
          </cell>
          <cell r="D8031">
            <v>50</v>
          </cell>
          <cell r="G8031">
            <v>0</v>
          </cell>
          <cell r="J8031">
            <v>0</v>
          </cell>
          <cell r="K8031">
            <v>0</v>
          </cell>
          <cell r="O8031" t="str">
            <v>0</v>
          </cell>
          <cell r="S8031">
            <v>0</v>
          </cell>
          <cell r="W8031">
            <v>0</v>
          </cell>
          <cell r="Y8031">
            <v>0</v>
          </cell>
          <cell r="AA8031">
            <v>0</v>
          </cell>
          <cell r="AE8031">
            <v>2016.3320000000001</v>
          </cell>
        </row>
        <row r="8032">
          <cell r="C8032">
            <v>49658</v>
          </cell>
          <cell r="D8032">
            <v>50</v>
          </cell>
          <cell r="G8032">
            <v>0</v>
          </cell>
          <cell r="J8032">
            <v>0</v>
          </cell>
          <cell r="K8032">
            <v>0</v>
          </cell>
          <cell r="O8032" t="str">
            <v>0</v>
          </cell>
          <cell r="S8032">
            <v>0</v>
          </cell>
          <cell r="W8032">
            <v>0</v>
          </cell>
          <cell r="Y8032">
            <v>0</v>
          </cell>
          <cell r="AA8032">
            <v>0</v>
          </cell>
          <cell r="AE8032">
            <v>2016.3320000000001</v>
          </cell>
        </row>
        <row r="8033">
          <cell r="C8033">
            <v>49659</v>
          </cell>
          <cell r="D8033">
            <v>50</v>
          </cell>
          <cell r="G8033">
            <v>0</v>
          </cell>
          <cell r="J8033">
            <v>0</v>
          </cell>
          <cell r="K8033">
            <v>0</v>
          </cell>
          <cell r="O8033" t="str">
            <v>0</v>
          </cell>
          <cell r="S8033">
            <v>0</v>
          </cell>
          <cell r="W8033">
            <v>0</v>
          </cell>
          <cell r="Y8033">
            <v>0</v>
          </cell>
          <cell r="AA8033">
            <v>0</v>
          </cell>
          <cell r="AE8033">
            <v>2016.3320000000001</v>
          </cell>
        </row>
        <row r="8034">
          <cell r="C8034">
            <v>49660</v>
          </cell>
          <cell r="D8034">
            <v>51</v>
          </cell>
          <cell r="G8034">
            <v>0</v>
          </cell>
          <cell r="J8034">
            <v>0</v>
          </cell>
          <cell r="K8034">
            <v>0</v>
          </cell>
          <cell r="O8034" t="str">
            <v>0</v>
          </cell>
          <cell r="S8034">
            <v>0</v>
          </cell>
          <cell r="W8034">
            <v>0</v>
          </cell>
          <cell r="Y8034">
            <v>0</v>
          </cell>
          <cell r="AA8034">
            <v>0</v>
          </cell>
          <cell r="AE8034">
            <v>2016.3320000000001</v>
          </cell>
        </row>
        <row r="8035">
          <cell r="C8035">
            <v>49661</v>
          </cell>
          <cell r="D8035">
            <v>51</v>
          </cell>
          <cell r="G8035">
            <v>0</v>
          </cell>
          <cell r="J8035">
            <v>0</v>
          </cell>
          <cell r="K8035">
            <v>0</v>
          </cell>
          <cell r="O8035" t="str">
            <v>0</v>
          </cell>
          <cell r="S8035">
            <v>0</v>
          </cell>
          <cell r="W8035">
            <v>0</v>
          </cell>
          <cell r="Y8035">
            <v>0</v>
          </cell>
          <cell r="AA8035">
            <v>0</v>
          </cell>
          <cell r="AE8035">
            <v>2016.3320000000001</v>
          </cell>
        </row>
        <row r="8036">
          <cell r="C8036">
            <v>49662</v>
          </cell>
          <cell r="D8036">
            <v>51</v>
          </cell>
          <cell r="G8036">
            <v>0</v>
          </cell>
          <cell r="J8036">
            <v>0</v>
          </cell>
          <cell r="K8036">
            <v>0</v>
          </cell>
          <cell r="O8036" t="str">
            <v>0</v>
          </cell>
          <cell r="S8036">
            <v>0</v>
          </cell>
          <cell r="W8036">
            <v>0</v>
          </cell>
          <cell r="Y8036">
            <v>0</v>
          </cell>
          <cell r="AA8036">
            <v>0</v>
          </cell>
          <cell r="AE8036">
            <v>2016.3320000000001</v>
          </cell>
        </row>
        <row r="8037">
          <cell r="C8037">
            <v>49663</v>
          </cell>
          <cell r="D8037">
            <v>51</v>
          </cell>
          <cell r="G8037">
            <v>0</v>
          </cell>
          <cell r="J8037">
            <v>0</v>
          </cell>
          <cell r="K8037">
            <v>0</v>
          </cell>
          <cell r="O8037" t="str">
            <v>0</v>
          </cell>
          <cell r="S8037">
            <v>0</v>
          </cell>
          <cell r="W8037">
            <v>0</v>
          </cell>
          <cell r="Y8037">
            <v>0</v>
          </cell>
          <cell r="AA8037">
            <v>0</v>
          </cell>
          <cell r="AE8037">
            <v>2016.3320000000001</v>
          </cell>
        </row>
        <row r="8038">
          <cell r="C8038">
            <v>49664</v>
          </cell>
          <cell r="D8038">
            <v>51</v>
          </cell>
          <cell r="G8038">
            <v>0</v>
          </cell>
          <cell r="J8038">
            <v>0</v>
          </cell>
          <cell r="K8038">
            <v>0</v>
          </cell>
          <cell r="O8038" t="str">
            <v>0</v>
          </cell>
          <cell r="S8038">
            <v>0</v>
          </cell>
          <cell r="W8038">
            <v>0</v>
          </cell>
          <cell r="Y8038">
            <v>0</v>
          </cell>
          <cell r="AA8038">
            <v>0</v>
          </cell>
          <cell r="AE8038">
            <v>2016.3320000000001</v>
          </cell>
        </row>
        <row r="8039">
          <cell r="C8039">
            <v>49665</v>
          </cell>
          <cell r="D8039">
            <v>51</v>
          </cell>
          <cell r="G8039">
            <v>0</v>
          </cell>
          <cell r="J8039">
            <v>0</v>
          </cell>
          <cell r="K8039">
            <v>0</v>
          </cell>
          <cell r="O8039" t="str">
            <v>0</v>
          </cell>
          <cell r="S8039">
            <v>0</v>
          </cell>
          <cell r="W8039">
            <v>0</v>
          </cell>
          <cell r="Y8039">
            <v>0</v>
          </cell>
          <cell r="AA8039">
            <v>0</v>
          </cell>
          <cell r="AE8039">
            <v>2016.3320000000001</v>
          </cell>
        </row>
        <row r="8040">
          <cell r="C8040">
            <v>49666</v>
          </cell>
          <cell r="D8040">
            <v>51</v>
          </cell>
          <cell r="G8040">
            <v>0</v>
          </cell>
          <cell r="J8040">
            <v>0</v>
          </cell>
          <cell r="K8040">
            <v>0</v>
          </cell>
          <cell r="O8040" t="str">
            <v>0</v>
          </cell>
          <cell r="S8040">
            <v>0</v>
          </cell>
          <cell r="W8040">
            <v>0</v>
          </cell>
          <cell r="Y8040">
            <v>0</v>
          </cell>
          <cell r="AA8040">
            <v>0</v>
          </cell>
          <cell r="AE8040">
            <v>2016.3320000000001</v>
          </cell>
        </row>
        <row r="8041">
          <cell r="C8041">
            <v>49667</v>
          </cell>
          <cell r="D8041">
            <v>52</v>
          </cell>
          <cell r="G8041">
            <v>0</v>
          </cell>
          <cell r="J8041">
            <v>0</v>
          </cell>
          <cell r="K8041">
            <v>0</v>
          </cell>
          <cell r="O8041" t="str">
            <v>0</v>
          </cell>
          <cell r="S8041">
            <v>0</v>
          </cell>
          <cell r="W8041">
            <v>0</v>
          </cell>
          <cell r="Y8041">
            <v>0</v>
          </cell>
          <cell r="AA8041">
            <v>0</v>
          </cell>
          <cell r="AE8041">
            <v>2016.3320000000001</v>
          </cell>
        </row>
        <row r="8042">
          <cell r="C8042">
            <v>49668</v>
          </cell>
          <cell r="D8042">
            <v>52</v>
          </cell>
          <cell r="G8042">
            <v>0</v>
          </cell>
          <cell r="J8042">
            <v>0</v>
          </cell>
          <cell r="K8042">
            <v>0</v>
          </cell>
          <cell r="O8042" t="str">
            <v>0</v>
          </cell>
          <cell r="S8042">
            <v>0</v>
          </cell>
          <cell r="W8042">
            <v>0</v>
          </cell>
          <cell r="Y8042">
            <v>0</v>
          </cell>
          <cell r="AA8042">
            <v>0</v>
          </cell>
          <cell r="AE8042">
            <v>2016.3320000000001</v>
          </cell>
        </row>
        <row r="8043">
          <cell r="C8043">
            <v>49669</v>
          </cell>
          <cell r="D8043">
            <v>52</v>
          </cell>
          <cell r="G8043">
            <v>0</v>
          </cell>
          <cell r="J8043">
            <v>0</v>
          </cell>
          <cell r="K8043">
            <v>0</v>
          </cell>
          <cell r="O8043" t="str">
            <v>0</v>
          </cell>
          <cell r="S8043">
            <v>0</v>
          </cell>
          <cell r="W8043">
            <v>0</v>
          </cell>
          <cell r="Y8043">
            <v>0</v>
          </cell>
          <cell r="AA8043">
            <v>0</v>
          </cell>
          <cell r="AE8043">
            <v>2016.3320000000001</v>
          </cell>
        </row>
        <row r="8044">
          <cell r="C8044">
            <v>49670</v>
          </cell>
          <cell r="D8044">
            <v>52</v>
          </cell>
          <cell r="G8044">
            <v>0</v>
          </cell>
          <cell r="J8044">
            <v>0</v>
          </cell>
          <cell r="K8044">
            <v>0</v>
          </cell>
          <cell r="O8044" t="str">
            <v>0</v>
          </cell>
          <cell r="S8044">
            <v>0</v>
          </cell>
          <cell r="W8044">
            <v>0</v>
          </cell>
          <cell r="Y8044">
            <v>0</v>
          </cell>
          <cell r="AA8044">
            <v>0</v>
          </cell>
          <cell r="AE8044">
            <v>2016.3320000000001</v>
          </cell>
        </row>
        <row r="8045">
          <cell r="C8045">
            <v>49671</v>
          </cell>
          <cell r="D8045">
            <v>52</v>
          </cell>
          <cell r="G8045">
            <v>0</v>
          </cell>
          <cell r="J8045">
            <v>0</v>
          </cell>
          <cell r="K8045">
            <v>0</v>
          </cell>
          <cell r="O8045" t="str">
            <v>0</v>
          </cell>
          <cell r="S8045">
            <v>0</v>
          </cell>
          <cell r="W8045">
            <v>0</v>
          </cell>
          <cell r="Y8045">
            <v>0</v>
          </cell>
          <cell r="AA8045">
            <v>0</v>
          </cell>
        </row>
        <row r="8046">
          <cell r="C8046">
            <v>49672</v>
          </cell>
          <cell r="D8046">
            <v>52</v>
          </cell>
          <cell r="G8046">
            <v>0</v>
          </cell>
          <cell r="J8046">
            <v>0</v>
          </cell>
          <cell r="K8046">
            <v>0</v>
          </cell>
          <cell r="O8046" t="str">
            <v>0</v>
          </cell>
          <cell r="S8046">
            <v>0</v>
          </cell>
          <cell r="W8046">
            <v>0</v>
          </cell>
          <cell r="Y8046">
            <v>0</v>
          </cell>
          <cell r="AA8046">
            <v>0</v>
          </cell>
          <cell r="AE8046">
            <v>2016.3320000000001</v>
          </cell>
        </row>
        <row r="8047">
          <cell r="C8047">
            <v>49673</v>
          </cell>
          <cell r="D8047">
            <v>52</v>
          </cell>
          <cell r="G8047">
            <v>0</v>
          </cell>
          <cell r="J8047">
            <v>0</v>
          </cell>
          <cell r="K8047">
            <v>0</v>
          </cell>
          <cell r="O8047" t="str">
            <v>0</v>
          </cell>
          <cell r="S8047">
            <v>0</v>
          </cell>
          <cell r="W8047">
            <v>0</v>
          </cell>
          <cell r="Y8047">
            <v>0</v>
          </cell>
          <cell r="AA8047">
            <v>0</v>
          </cell>
          <cell r="AE8047">
            <v>2016.3320000000001</v>
          </cell>
        </row>
        <row r="8048">
          <cell r="C8048">
            <v>49674</v>
          </cell>
          <cell r="D8048">
            <v>1</v>
          </cell>
          <cell r="G8048">
            <v>0</v>
          </cell>
          <cell r="J8048">
            <v>0</v>
          </cell>
          <cell r="K8048">
            <v>0</v>
          </cell>
          <cell r="O8048" t="str">
            <v>0</v>
          </cell>
          <cell r="S8048">
            <v>0</v>
          </cell>
          <cell r="W8048">
            <v>0</v>
          </cell>
          <cell r="Y8048">
            <v>0</v>
          </cell>
          <cell r="AA8048">
            <v>0</v>
          </cell>
          <cell r="AE8048">
            <v>2016.3320000000001</v>
          </cell>
        </row>
        <row r="8049">
          <cell r="C8049">
            <v>49675</v>
          </cell>
          <cell r="D8049">
            <v>1</v>
          </cell>
          <cell r="G8049">
            <v>0</v>
          </cell>
          <cell r="J8049">
            <v>0</v>
          </cell>
          <cell r="K8049">
            <v>0</v>
          </cell>
          <cell r="O8049" t="str">
            <v>0</v>
          </cell>
          <cell r="S8049">
            <v>0</v>
          </cell>
          <cell r="W8049">
            <v>0</v>
          </cell>
          <cell r="Y8049">
            <v>0</v>
          </cell>
          <cell r="AA8049">
            <v>0</v>
          </cell>
          <cell r="AE8049">
            <v>2016.3320000000001</v>
          </cell>
        </row>
        <row r="8050">
          <cell r="C8050">
            <v>49676</v>
          </cell>
          <cell r="D8050">
            <v>1</v>
          </cell>
          <cell r="G8050">
            <v>0</v>
          </cell>
          <cell r="J8050">
            <v>0</v>
          </cell>
          <cell r="K8050">
            <v>0</v>
          </cell>
          <cell r="O8050" t="str">
            <v>0</v>
          </cell>
          <cell r="S8050">
            <v>0</v>
          </cell>
          <cell r="W8050">
            <v>0</v>
          </cell>
          <cell r="Y8050">
            <v>0</v>
          </cell>
          <cell r="AA8050">
            <v>0</v>
          </cell>
          <cell r="AE8050">
            <v>2016.3320000000001</v>
          </cell>
        </row>
        <row r="8051">
          <cell r="C8051">
            <v>49677</v>
          </cell>
          <cell r="D8051">
            <v>1</v>
          </cell>
          <cell r="G8051">
            <v>0</v>
          </cell>
          <cell r="J8051">
            <v>0</v>
          </cell>
          <cell r="K8051">
            <v>0</v>
          </cell>
          <cell r="O8051" t="str">
            <v>0</v>
          </cell>
          <cell r="S8051">
            <v>0</v>
          </cell>
          <cell r="W8051">
            <v>0</v>
          </cell>
          <cell r="Y8051">
            <v>0</v>
          </cell>
          <cell r="AA8051">
            <v>0</v>
          </cell>
          <cell r="AE8051">
            <v>2016.3320000000001</v>
          </cell>
        </row>
        <row r="8052">
          <cell r="C8052">
            <v>49678</v>
          </cell>
          <cell r="D8052">
            <v>1</v>
          </cell>
          <cell r="G8052">
            <v>0</v>
          </cell>
          <cell r="J8052">
            <v>0</v>
          </cell>
          <cell r="K8052">
            <v>0</v>
          </cell>
          <cell r="O8052" t="str">
            <v>0</v>
          </cell>
          <cell r="S8052">
            <v>0</v>
          </cell>
          <cell r="W8052">
            <v>0</v>
          </cell>
          <cell r="Y8052">
            <v>0</v>
          </cell>
          <cell r="AA8052">
            <v>0</v>
          </cell>
          <cell r="AE8052">
            <v>2016.3320000000001</v>
          </cell>
        </row>
        <row r="8053">
          <cell r="C8053">
            <v>49679</v>
          </cell>
          <cell r="D8053">
            <v>1</v>
          </cell>
          <cell r="G8053">
            <v>0</v>
          </cell>
          <cell r="J8053">
            <v>0</v>
          </cell>
          <cell r="K8053">
            <v>0</v>
          </cell>
          <cell r="O8053" t="str">
            <v>0</v>
          </cell>
          <cell r="S8053">
            <v>0</v>
          </cell>
          <cell r="W8053">
            <v>0</v>
          </cell>
          <cell r="Y8053">
            <v>0</v>
          </cell>
          <cell r="AA8053">
            <v>0</v>
          </cell>
          <cell r="AE8053">
            <v>2016.3320000000001</v>
          </cell>
        </row>
        <row r="8054">
          <cell r="C8054">
            <v>49680</v>
          </cell>
          <cell r="D8054">
            <v>1</v>
          </cell>
          <cell r="G8054">
            <v>0</v>
          </cell>
          <cell r="J8054">
            <v>0</v>
          </cell>
          <cell r="K8054">
            <v>0</v>
          </cell>
          <cell r="O8054" t="str">
            <v>0</v>
          </cell>
          <cell r="S8054">
            <v>0</v>
          </cell>
          <cell r="W8054">
            <v>0</v>
          </cell>
          <cell r="Y8054">
            <v>0</v>
          </cell>
          <cell r="AA8054">
            <v>0</v>
          </cell>
          <cell r="AE8054">
            <v>2016.3320000000001</v>
          </cell>
        </row>
        <row r="8055">
          <cell r="C8055">
            <v>49681</v>
          </cell>
          <cell r="D8055">
            <v>2</v>
          </cell>
          <cell r="G8055">
            <v>0</v>
          </cell>
          <cell r="J8055">
            <v>0</v>
          </cell>
          <cell r="K8055">
            <v>0</v>
          </cell>
          <cell r="O8055" t="str">
            <v>0</v>
          </cell>
          <cell r="S8055">
            <v>0</v>
          </cell>
          <cell r="W8055">
            <v>0</v>
          </cell>
          <cell r="Y8055">
            <v>0</v>
          </cell>
          <cell r="AA8055">
            <v>0</v>
          </cell>
          <cell r="AE8055">
            <v>2016.3320000000001</v>
          </cell>
        </row>
        <row r="8056">
          <cell r="C8056">
            <v>49682</v>
          </cell>
          <cell r="D8056">
            <v>2</v>
          </cell>
          <cell r="G8056">
            <v>0</v>
          </cell>
          <cell r="J8056">
            <v>0</v>
          </cell>
          <cell r="K8056">
            <v>0</v>
          </cell>
          <cell r="O8056" t="str">
            <v>0</v>
          </cell>
          <cell r="S8056">
            <v>0</v>
          </cell>
          <cell r="W8056">
            <v>0</v>
          </cell>
          <cell r="Y8056">
            <v>0</v>
          </cell>
          <cell r="AA8056">
            <v>0</v>
          </cell>
          <cell r="AE8056">
            <v>2016.3320000000001</v>
          </cell>
        </row>
        <row r="8057">
          <cell r="C8057">
            <v>49683</v>
          </cell>
          <cell r="D8057">
            <v>2</v>
          </cell>
          <cell r="G8057">
            <v>0</v>
          </cell>
          <cell r="J8057">
            <v>0</v>
          </cell>
          <cell r="K8057">
            <v>0</v>
          </cell>
          <cell r="O8057" t="str">
            <v>0</v>
          </cell>
          <cell r="S8057">
            <v>0</v>
          </cell>
          <cell r="W8057">
            <v>0</v>
          </cell>
          <cell r="Y8057">
            <v>0</v>
          </cell>
          <cell r="AA8057">
            <v>0</v>
          </cell>
          <cell r="AE8057">
            <v>2016.3320000000001</v>
          </cell>
        </row>
        <row r="8058">
          <cell r="C8058">
            <v>49684</v>
          </cell>
          <cell r="D8058">
            <v>2</v>
          </cell>
          <cell r="G8058">
            <v>0</v>
          </cell>
          <cell r="J8058">
            <v>0</v>
          </cell>
          <cell r="K8058">
            <v>0</v>
          </cell>
          <cell r="O8058" t="str">
            <v>0</v>
          </cell>
          <cell r="S8058">
            <v>0</v>
          </cell>
          <cell r="W8058">
            <v>0</v>
          </cell>
          <cell r="Y8058">
            <v>0</v>
          </cell>
          <cell r="AA8058">
            <v>0</v>
          </cell>
          <cell r="AE8058">
            <v>2016.3320000000001</v>
          </cell>
        </row>
        <row r="8059">
          <cell r="C8059">
            <v>49685</v>
          </cell>
          <cell r="D8059">
            <v>2</v>
          </cell>
          <cell r="G8059">
            <v>0</v>
          </cell>
          <cell r="J8059">
            <v>0</v>
          </cell>
          <cell r="K8059">
            <v>0</v>
          </cell>
          <cell r="O8059" t="str">
            <v>0</v>
          </cell>
          <cell r="S8059">
            <v>0</v>
          </cell>
          <cell r="W8059">
            <v>0</v>
          </cell>
          <cell r="Y8059">
            <v>0</v>
          </cell>
          <cell r="AA8059">
            <v>0</v>
          </cell>
          <cell r="AE8059">
            <v>2016.3320000000001</v>
          </cell>
        </row>
        <row r="8060">
          <cell r="C8060">
            <v>49686</v>
          </cell>
          <cell r="D8060">
            <v>2</v>
          </cell>
          <cell r="G8060">
            <v>0</v>
          </cell>
          <cell r="J8060">
            <v>0</v>
          </cell>
          <cell r="K8060">
            <v>0</v>
          </cell>
          <cell r="O8060" t="str">
            <v>0</v>
          </cell>
          <cell r="S8060">
            <v>0</v>
          </cell>
          <cell r="W8060">
            <v>0</v>
          </cell>
          <cell r="Y8060">
            <v>0</v>
          </cell>
          <cell r="AA8060">
            <v>0</v>
          </cell>
          <cell r="AE8060">
            <v>2016.3320000000001</v>
          </cell>
        </row>
        <row r="8061">
          <cell r="C8061">
            <v>49687</v>
          </cell>
          <cell r="D8061">
            <v>2</v>
          </cell>
          <cell r="G8061">
            <v>0</v>
          </cell>
          <cell r="J8061">
            <v>0</v>
          </cell>
          <cell r="K8061">
            <v>0</v>
          </cell>
          <cell r="O8061" t="str">
            <v>0</v>
          </cell>
          <cell r="S8061">
            <v>0</v>
          </cell>
          <cell r="W8061">
            <v>0</v>
          </cell>
          <cell r="Y8061">
            <v>0</v>
          </cell>
          <cell r="AA8061">
            <v>0</v>
          </cell>
          <cell r="AE8061">
            <v>2016.3320000000001</v>
          </cell>
        </row>
        <row r="8062">
          <cell r="C8062">
            <v>49688</v>
          </cell>
          <cell r="D8062">
            <v>3</v>
          </cell>
          <cell r="G8062">
            <v>0</v>
          </cell>
          <cell r="J8062">
            <v>0</v>
          </cell>
          <cell r="K8062">
            <v>0</v>
          </cell>
          <cell r="O8062" t="str">
            <v>0</v>
          </cell>
          <cell r="S8062">
            <v>0</v>
          </cell>
          <cell r="W8062">
            <v>0</v>
          </cell>
          <cell r="Y8062">
            <v>0</v>
          </cell>
          <cell r="AA8062">
            <v>0</v>
          </cell>
          <cell r="AE8062">
            <v>2016.3320000000001</v>
          </cell>
        </row>
        <row r="8063">
          <cell r="C8063">
            <v>49689</v>
          </cell>
          <cell r="D8063">
            <v>3</v>
          </cell>
          <cell r="G8063">
            <v>0</v>
          </cell>
          <cell r="J8063">
            <v>0</v>
          </cell>
          <cell r="K8063">
            <v>0</v>
          </cell>
          <cell r="O8063" t="str">
            <v>0</v>
          </cell>
          <cell r="S8063">
            <v>0</v>
          </cell>
          <cell r="W8063">
            <v>0</v>
          </cell>
          <cell r="Y8063">
            <v>0</v>
          </cell>
          <cell r="AA8063">
            <v>0</v>
          </cell>
          <cell r="AE8063">
            <v>2016.3320000000001</v>
          </cell>
        </row>
        <row r="8064">
          <cell r="C8064">
            <v>49690</v>
          </cell>
          <cell r="D8064">
            <v>3</v>
          </cell>
          <cell r="G8064">
            <v>0</v>
          </cell>
          <cell r="J8064">
            <v>0</v>
          </cell>
          <cell r="K8064">
            <v>0</v>
          </cell>
          <cell r="O8064" t="str">
            <v>0</v>
          </cell>
          <cell r="S8064">
            <v>0</v>
          </cell>
          <cell r="W8064">
            <v>0</v>
          </cell>
          <cell r="Y8064">
            <v>0</v>
          </cell>
          <cell r="AA8064">
            <v>0</v>
          </cell>
          <cell r="AE8064">
            <v>2016.3320000000001</v>
          </cell>
        </row>
        <row r="8065">
          <cell r="C8065">
            <v>49691</v>
          </cell>
          <cell r="D8065">
            <v>3</v>
          </cell>
          <cell r="G8065">
            <v>0</v>
          </cell>
          <cell r="J8065">
            <v>0</v>
          </cell>
          <cell r="K8065">
            <v>0</v>
          </cell>
          <cell r="O8065" t="str">
            <v>0</v>
          </cell>
          <cell r="S8065">
            <v>0</v>
          </cell>
          <cell r="W8065">
            <v>0</v>
          </cell>
          <cell r="Y8065">
            <v>0</v>
          </cell>
          <cell r="AA8065">
            <v>0</v>
          </cell>
          <cell r="AE8065">
            <v>2016.3320000000001</v>
          </cell>
        </row>
        <row r="8066">
          <cell r="C8066">
            <v>49692</v>
          </cell>
          <cell r="D8066">
            <v>3</v>
          </cell>
          <cell r="G8066">
            <v>0</v>
          </cell>
          <cell r="J8066">
            <v>0</v>
          </cell>
          <cell r="K8066">
            <v>0</v>
          </cell>
          <cell r="O8066" t="str">
            <v>0</v>
          </cell>
          <cell r="S8066">
            <v>0</v>
          </cell>
          <cell r="W8066">
            <v>0</v>
          </cell>
          <cell r="Y8066">
            <v>0</v>
          </cell>
          <cell r="AA8066">
            <v>0</v>
          </cell>
          <cell r="AE8066">
            <v>2016.3320000000001</v>
          </cell>
        </row>
        <row r="8067">
          <cell r="C8067">
            <v>49693</v>
          </cell>
          <cell r="D8067">
            <v>3</v>
          </cell>
          <cell r="G8067">
            <v>0</v>
          </cell>
          <cell r="J8067">
            <v>0</v>
          </cell>
          <cell r="K8067">
            <v>0</v>
          </cell>
          <cell r="O8067" t="str">
            <v>0</v>
          </cell>
          <cell r="S8067">
            <v>0</v>
          </cell>
          <cell r="W8067">
            <v>0</v>
          </cell>
          <cell r="Y8067">
            <v>0</v>
          </cell>
          <cell r="AA8067">
            <v>0</v>
          </cell>
          <cell r="AE8067">
            <v>2016.3320000000001</v>
          </cell>
        </row>
        <row r="8068">
          <cell r="C8068">
            <v>49694</v>
          </cell>
          <cell r="D8068">
            <v>3</v>
          </cell>
          <cell r="G8068">
            <v>0</v>
          </cell>
          <cell r="J8068">
            <v>0</v>
          </cell>
          <cell r="K8068">
            <v>0</v>
          </cell>
          <cell r="O8068" t="str">
            <v>0</v>
          </cell>
          <cell r="S8068">
            <v>0</v>
          </cell>
          <cell r="W8068">
            <v>0</v>
          </cell>
          <cell r="Y8068">
            <v>0</v>
          </cell>
          <cell r="AA8068">
            <v>0</v>
          </cell>
          <cell r="AE8068">
            <v>2016.3320000000001</v>
          </cell>
        </row>
        <row r="8069">
          <cell r="C8069">
            <v>49695</v>
          </cell>
          <cell r="D8069">
            <v>4</v>
          </cell>
          <cell r="G8069">
            <v>0</v>
          </cell>
          <cell r="J8069">
            <v>0</v>
          </cell>
          <cell r="K8069">
            <v>0</v>
          </cell>
          <cell r="O8069" t="str">
            <v>0</v>
          </cell>
          <cell r="S8069">
            <v>0</v>
          </cell>
          <cell r="W8069">
            <v>0</v>
          </cell>
          <cell r="Y8069">
            <v>0</v>
          </cell>
          <cell r="AA8069">
            <v>0</v>
          </cell>
          <cell r="AE8069">
            <v>2016.3320000000001</v>
          </cell>
        </row>
        <row r="8070">
          <cell r="C8070">
            <v>49696</v>
          </cell>
          <cell r="D8070">
            <v>4</v>
          </cell>
          <cell r="G8070">
            <v>0</v>
          </cell>
          <cell r="J8070">
            <v>0</v>
          </cell>
          <cell r="K8070">
            <v>0</v>
          </cell>
          <cell r="O8070" t="str">
            <v>0</v>
          </cell>
          <cell r="S8070">
            <v>0</v>
          </cell>
          <cell r="W8070">
            <v>0</v>
          </cell>
          <cell r="Y8070">
            <v>0</v>
          </cell>
          <cell r="AA8070">
            <v>0</v>
          </cell>
          <cell r="AE8070">
            <v>2016.3320000000001</v>
          </cell>
        </row>
        <row r="8071">
          <cell r="C8071">
            <v>49697</v>
          </cell>
          <cell r="D8071">
            <v>4</v>
          </cell>
          <cell r="G8071">
            <v>0</v>
          </cell>
          <cell r="J8071">
            <v>0</v>
          </cell>
          <cell r="K8071">
            <v>0</v>
          </cell>
          <cell r="O8071" t="str">
            <v>0</v>
          </cell>
          <cell r="S8071">
            <v>0</v>
          </cell>
          <cell r="W8071">
            <v>0</v>
          </cell>
          <cell r="Y8071">
            <v>0</v>
          </cell>
          <cell r="AA8071">
            <v>0</v>
          </cell>
          <cell r="AE8071">
            <v>2016.3320000000001</v>
          </cell>
        </row>
        <row r="8072">
          <cell r="C8072">
            <v>49698</v>
          </cell>
          <cell r="D8072">
            <v>4</v>
          </cell>
          <cell r="G8072">
            <v>0</v>
          </cell>
          <cell r="J8072">
            <v>0</v>
          </cell>
          <cell r="K8072">
            <v>0</v>
          </cell>
          <cell r="O8072" t="str">
            <v>0</v>
          </cell>
          <cell r="S8072">
            <v>0</v>
          </cell>
          <cell r="W8072">
            <v>0</v>
          </cell>
          <cell r="Y8072">
            <v>0</v>
          </cell>
          <cell r="AA8072">
            <v>0</v>
          </cell>
          <cell r="AE8072">
            <v>2016.3320000000001</v>
          </cell>
        </row>
        <row r="8073">
          <cell r="C8073">
            <v>49699</v>
          </cell>
          <cell r="D8073">
            <v>4</v>
          </cell>
          <cell r="G8073">
            <v>0</v>
          </cell>
          <cell r="J8073">
            <v>0</v>
          </cell>
          <cell r="K8073">
            <v>0</v>
          </cell>
          <cell r="O8073" t="str">
            <v>0</v>
          </cell>
          <cell r="S8073">
            <v>0</v>
          </cell>
          <cell r="W8073">
            <v>0</v>
          </cell>
          <cell r="Y8073">
            <v>0</v>
          </cell>
          <cell r="AA8073">
            <v>0</v>
          </cell>
          <cell r="AE8073">
            <v>2016.3320000000001</v>
          </cell>
        </row>
        <row r="8074">
          <cell r="C8074">
            <v>49700</v>
          </cell>
          <cell r="D8074">
            <v>4</v>
          </cell>
          <cell r="G8074">
            <v>0</v>
          </cell>
          <cell r="J8074">
            <v>0</v>
          </cell>
          <cell r="K8074">
            <v>0</v>
          </cell>
          <cell r="O8074" t="str">
            <v>0</v>
          </cell>
          <cell r="S8074">
            <v>0</v>
          </cell>
          <cell r="W8074">
            <v>0</v>
          </cell>
          <cell r="Y8074">
            <v>0</v>
          </cell>
          <cell r="AA8074">
            <v>0</v>
          </cell>
          <cell r="AE8074">
            <v>2016.3320000000001</v>
          </cell>
        </row>
        <row r="8075">
          <cell r="C8075">
            <v>49701</v>
          </cell>
          <cell r="D8075">
            <v>4</v>
          </cell>
          <cell r="G8075">
            <v>0</v>
          </cell>
          <cell r="J8075">
            <v>0</v>
          </cell>
          <cell r="K8075">
            <v>0</v>
          </cell>
          <cell r="O8075" t="str">
            <v>0</v>
          </cell>
          <cell r="S8075">
            <v>0</v>
          </cell>
          <cell r="W8075">
            <v>0</v>
          </cell>
          <cell r="Y8075">
            <v>0</v>
          </cell>
          <cell r="AA8075">
            <v>0</v>
          </cell>
          <cell r="AE8075">
            <v>2016.3320000000001</v>
          </cell>
        </row>
        <row r="8076">
          <cell r="C8076">
            <v>49702</v>
          </cell>
          <cell r="D8076">
            <v>5</v>
          </cell>
          <cell r="G8076">
            <v>0</v>
          </cell>
          <cell r="J8076">
            <v>0</v>
          </cell>
          <cell r="K8076">
            <v>0</v>
          </cell>
          <cell r="O8076" t="str">
            <v>0</v>
          </cell>
          <cell r="S8076">
            <v>0</v>
          </cell>
          <cell r="W8076">
            <v>0</v>
          </cell>
          <cell r="Y8076">
            <v>0</v>
          </cell>
          <cell r="AA8076">
            <v>0</v>
          </cell>
        </row>
        <row r="8077">
          <cell r="C8077">
            <v>49703</v>
          </cell>
          <cell r="D8077">
            <v>5</v>
          </cell>
          <cell r="G8077">
            <v>0</v>
          </cell>
          <cell r="J8077">
            <v>0</v>
          </cell>
          <cell r="K8077">
            <v>0</v>
          </cell>
          <cell r="O8077" t="str">
            <v>0</v>
          </cell>
          <cell r="S8077">
            <v>0</v>
          </cell>
          <cell r="W8077">
            <v>0</v>
          </cell>
          <cell r="Y8077">
            <v>0</v>
          </cell>
          <cell r="AA8077">
            <v>0</v>
          </cell>
          <cell r="AE8077">
            <v>2016.3320000000001</v>
          </cell>
        </row>
        <row r="8078">
          <cell r="C8078">
            <v>49704</v>
          </cell>
          <cell r="D8078">
            <v>5</v>
          </cell>
          <cell r="G8078">
            <v>0</v>
          </cell>
          <cell r="J8078">
            <v>0</v>
          </cell>
          <cell r="K8078">
            <v>0</v>
          </cell>
          <cell r="O8078" t="str">
            <v>0</v>
          </cell>
          <cell r="S8078">
            <v>0</v>
          </cell>
          <cell r="W8078">
            <v>0</v>
          </cell>
          <cell r="Y8078">
            <v>0</v>
          </cell>
          <cell r="AA8078">
            <v>0</v>
          </cell>
          <cell r="AE8078">
            <v>2016.3320000000001</v>
          </cell>
        </row>
        <row r="8079">
          <cell r="C8079">
            <v>49705</v>
          </cell>
          <cell r="D8079">
            <v>5</v>
          </cell>
          <cell r="G8079">
            <v>0</v>
          </cell>
          <cell r="J8079">
            <v>0</v>
          </cell>
          <cell r="K8079">
            <v>0</v>
          </cell>
          <cell r="O8079" t="str">
            <v>0</v>
          </cell>
          <cell r="S8079">
            <v>0</v>
          </cell>
          <cell r="W8079">
            <v>0</v>
          </cell>
          <cell r="Y8079">
            <v>0</v>
          </cell>
          <cell r="AA8079">
            <v>0</v>
          </cell>
          <cell r="AE8079">
            <v>2016.3320000000001</v>
          </cell>
        </row>
        <row r="8080">
          <cell r="C8080">
            <v>49706</v>
          </cell>
          <cell r="D8080">
            <v>5</v>
          </cell>
          <cell r="G8080">
            <v>0</v>
          </cell>
          <cell r="J8080">
            <v>0</v>
          </cell>
          <cell r="K8080">
            <v>0</v>
          </cell>
          <cell r="O8080" t="str">
            <v>0</v>
          </cell>
          <cell r="S8080">
            <v>0</v>
          </cell>
          <cell r="W8080">
            <v>0</v>
          </cell>
          <cell r="Y8080">
            <v>0</v>
          </cell>
          <cell r="AA8080">
            <v>0</v>
          </cell>
          <cell r="AE8080">
            <v>2016.3320000000001</v>
          </cell>
        </row>
        <row r="8081">
          <cell r="C8081">
            <v>49707</v>
          </cell>
          <cell r="D8081">
            <v>5</v>
          </cell>
          <cell r="G8081">
            <v>0</v>
          </cell>
          <cell r="J8081">
            <v>0</v>
          </cell>
          <cell r="K8081">
            <v>0</v>
          </cell>
          <cell r="O8081" t="str">
            <v>0</v>
          </cell>
          <cell r="S8081">
            <v>0</v>
          </cell>
          <cell r="W8081">
            <v>0</v>
          </cell>
          <cell r="Y8081">
            <v>0</v>
          </cell>
          <cell r="AA8081">
            <v>0</v>
          </cell>
          <cell r="AE8081">
            <v>2016.3320000000001</v>
          </cell>
        </row>
        <row r="8082">
          <cell r="C8082">
            <v>49708</v>
          </cell>
          <cell r="D8082">
            <v>5</v>
          </cell>
          <cell r="G8082">
            <v>0</v>
          </cell>
          <cell r="J8082">
            <v>0</v>
          </cell>
          <cell r="K8082">
            <v>0</v>
          </cell>
          <cell r="O8082" t="str">
            <v>0</v>
          </cell>
          <cell r="S8082">
            <v>0</v>
          </cell>
          <cell r="W8082">
            <v>0</v>
          </cell>
          <cell r="Y8082">
            <v>0</v>
          </cell>
          <cell r="AA8082">
            <v>0</v>
          </cell>
          <cell r="AE8082">
            <v>2016.3320000000001</v>
          </cell>
        </row>
        <row r="8083">
          <cell r="C8083">
            <v>49709</v>
          </cell>
          <cell r="D8083">
            <v>6</v>
          </cell>
          <cell r="G8083">
            <v>0</v>
          </cell>
          <cell r="J8083">
            <v>0</v>
          </cell>
          <cell r="K8083">
            <v>0</v>
          </cell>
          <cell r="O8083" t="str">
            <v>0</v>
          </cell>
          <cell r="S8083">
            <v>0</v>
          </cell>
          <cell r="W8083">
            <v>0</v>
          </cell>
          <cell r="Y8083">
            <v>0</v>
          </cell>
          <cell r="AA8083">
            <v>0</v>
          </cell>
          <cell r="AE8083">
            <v>2016.3320000000001</v>
          </cell>
        </row>
        <row r="8084">
          <cell r="C8084">
            <v>49710</v>
          </cell>
          <cell r="D8084">
            <v>6</v>
          </cell>
          <cell r="G8084">
            <v>0</v>
          </cell>
          <cell r="J8084">
            <v>0</v>
          </cell>
          <cell r="K8084">
            <v>0</v>
          </cell>
          <cell r="O8084" t="str">
            <v>0</v>
          </cell>
          <cell r="S8084">
            <v>0</v>
          </cell>
          <cell r="W8084">
            <v>0</v>
          </cell>
          <cell r="Y8084">
            <v>0</v>
          </cell>
          <cell r="AA8084">
            <v>0</v>
          </cell>
          <cell r="AE8084">
            <v>2016.3320000000001</v>
          </cell>
        </row>
        <row r="8085">
          <cell r="C8085">
            <v>49711</v>
          </cell>
          <cell r="D8085">
            <v>6</v>
          </cell>
          <cell r="G8085">
            <v>0</v>
          </cell>
          <cell r="J8085">
            <v>0</v>
          </cell>
          <cell r="K8085">
            <v>0</v>
          </cell>
          <cell r="O8085" t="str">
            <v>0</v>
          </cell>
          <cell r="S8085">
            <v>0</v>
          </cell>
          <cell r="W8085">
            <v>0</v>
          </cell>
          <cell r="Y8085">
            <v>0</v>
          </cell>
          <cell r="AA8085">
            <v>0</v>
          </cell>
          <cell r="AE8085">
            <v>2016.3320000000001</v>
          </cell>
        </row>
        <row r="8086">
          <cell r="C8086">
            <v>49712</v>
          </cell>
          <cell r="D8086">
            <v>6</v>
          </cell>
          <cell r="G8086">
            <v>0</v>
          </cell>
          <cell r="J8086">
            <v>0</v>
          </cell>
          <cell r="K8086">
            <v>0</v>
          </cell>
          <cell r="O8086" t="str">
            <v>0</v>
          </cell>
          <cell r="S8086">
            <v>0</v>
          </cell>
          <cell r="W8086">
            <v>0</v>
          </cell>
          <cell r="Y8086">
            <v>0</v>
          </cell>
          <cell r="AA8086">
            <v>0</v>
          </cell>
          <cell r="AE8086">
            <v>2016.3320000000001</v>
          </cell>
        </row>
        <row r="8087">
          <cell r="C8087">
            <v>49713</v>
          </cell>
          <cell r="D8087">
            <v>6</v>
          </cell>
          <cell r="G8087">
            <v>0</v>
          </cell>
          <cell r="J8087">
            <v>0</v>
          </cell>
          <cell r="K8087">
            <v>0</v>
          </cell>
          <cell r="O8087" t="str">
            <v>0</v>
          </cell>
          <cell r="S8087">
            <v>0</v>
          </cell>
          <cell r="W8087">
            <v>0</v>
          </cell>
          <cell r="Y8087">
            <v>0</v>
          </cell>
          <cell r="AA8087">
            <v>0</v>
          </cell>
          <cell r="AE8087">
            <v>2016.3320000000001</v>
          </cell>
        </row>
        <row r="8088">
          <cell r="C8088">
            <v>49714</v>
          </cell>
          <cell r="D8088">
            <v>6</v>
          </cell>
          <cell r="G8088">
            <v>0</v>
          </cell>
          <cell r="J8088">
            <v>0</v>
          </cell>
          <cell r="K8088">
            <v>0</v>
          </cell>
          <cell r="O8088" t="str">
            <v>0</v>
          </cell>
          <cell r="S8088">
            <v>0</v>
          </cell>
          <cell r="W8088">
            <v>0</v>
          </cell>
          <cell r="Y8088">
            <v>0</v>
          </cell>
          <cell r="AA8088">
            <v>0</v>
          </cell>
          <cell r="AE8088">
            <v>2016.3320000000001</v>
          </cell>
        </row>
        <row r="8089">
          <cell r="C8089">
            <v>49715</v>
          </cell>
          <cell r="D8089">
            <v>6</v>
          </cell>
          <cell r="G8089">
            <v>0</v>
          </cell>
          <cell r="J8089">
            <v>0</v>
          </cell>
          <cell r="K8089">
            <v>0</v>
          </cell>
          <cell r="O8089" t="str">
            <v>0</v>
          </cell>
          <cell r="S8089">
            <v>0</v>
          </cell>
          <cell r="W8089">
            <v>0</v>
          </cell>
          <cell r="Y8089">
            <v>0</v>
          </cell>
          <cell r="AA8089">
            <v>0</v>
          </cell>
          <cell r="AE8089">
            <v>2016.3320000000001</v>
          </cell>
        </row>
        <row r="8090">
          <cell r="C8090">
            <v>49716</v>
          </cell>
          <cell r="D8090">
            <v>7</v>
          </cell>
          <cell r="G8090">
            <v>0</v>
          </cell>
          <cell r="J8090">
            <v>0</v>
          </cell>
          <cell r="K8090">
            <v>0</v>
          </cell>
          <cell r="O8090" t="str">
            <v>0</v>
          </cell>
          <cell r="S8090">
            <v>0</v>
          </cell>
          <cell r="W8090">
            <v>0</v>
          </cell>
          <cell r="Y8090">
            <v>0</v>
          </cell>
          <cell r="AA8090">
            <v>0</v>
          </cell>
          <cell r="AE8090">
            <v>2016.3320000000001</v>
          </cell>
        </row>
        <row r="8091">
          <cell r="C8091">
            <v>49717</v>
          </cell>
          <cell r="D8091">
            <v>7</v>
          </cell>
          <cell r="G8091">
            <v>0</v>
          </cell>
          <cell r="J8091">
            <v>0</v>
          </cell>
          <cell r="K8091">
            <v>0</v>
          </cell>
          <cell r="O8091" t="str">
            <v>0</v>
          </cell>
          <cell r="S8091">
            <v>0</v>
          </cell>
          <cell r="W8091">
            <v>0</v>
          </cell>
          <cell r="Y8091">
            <v>0</v>
          </cell>
          <cell r="AA8091">
            <v>0</v>
          </cell>
          <cell r="AE8091">
            <v>2016.3320000000001</v>
          </cell>
        </row>
        <row r="8092">
          <cell r="C8092">
            <v>49718</v>
          </cell>
          <cell r="D8092">
            <v>7</v>
          </cell>
          <cell r="G8092">
            <v>0</v>
          </cell>
          <cell r="J8092">
            <v>0</v>
          </cell>
          <cell r="K8092">
            <v>0</v>
          </cell>
          <cell r="O8092" t="str">
            <v>0</v>
          </cell>
          <cell r="S8092">
            <v>0</v>
          </cell>
          <cell r="W8092">
            <v>0</v>
          </cell>
          <cell r="Y8092">
            <v>0</v>
          </cell>
          <cell r="AA8092">
            <v>0</v>
          </cell>
          <cell r="AE8092">
            <v>2016.3320000000001</v>
          </cell>
        </row>
        <row r="8093">
          <cell r="C8093">
            <v>49719</v>
          </cell>
          <cell r="D8093">
            <v>7</v>
          </cell>
          <cell r="G8093">
            <v>0</v>
          </cell>
          <cell r="J8093">
            <v>0</v>
          </cell>
          <cell r="K8093">
            <v>0</v>
          </cell>
          <cell r="O8093" t="str">
            <v>0</v>
          </cell>
          <cell r="S8093">
            <v>0</v>
          </cell>
          <cell r="W8093">
            <v>0</v>
          </cell>
          <cell r="Y8093">
            <v>0</v>
          </cell>
          <cell r="AA8093">
            <v>0</v>
          </cell>
          <cell r="AE8093">
            <v>2016.3320000000001</v>
          </cell>
        </row>
        <row r="8094">
          <cell r="C8094">
            <v>49720</v>
          </cell>
          <cell r="D8094">
            <v>7</v>
          </cell>
          <cell r="G8094">
            <v>0</v>
          </cell>
          <cell r="J8094">
            <v>0</v>
          </cell>
          <cell r="K8094">
            <v>0</v>
          </cell>
          <cell r="O8094" t="str">
            <v>0</v>
          </cell>
          <cell r="S8094">
            <v>0</v>
          </cell>
          <cell r="W8094">
            <v>0</v>
          </cell>
          <cell r="Y8094">
            <v>0</v>
          </cell>
          <cell r="AA8094">
            <v>0</v>
          </cell>
          <cell r="AE8094">
            <v>2016.3320000000001</v>
          </cell>
        </row>
        <row r="8095">
          <cell r="C8095">
            <v>49721</v>
          </cell>
          <cell r="D8095">
            <v>7</v>
          </cell>
          <cell r="G8095">
            <v>0</v>
          </cell>
          <cell r="J8095">
            <v>0</v>
          </cell>
          <cell r="K8095">
            <v>0</v>
          </cell>
          <cell r="O8095" t="str">
            <v>0</v>
          </cell>
          <cell r="S8095">
            <v>0</v>
          </cell>
          <cell r="W8095">
            <v>0</v>
          </cell>
          <cell r="Y8095">
            <v>0</v>
          </cell>
          <cell r="AA8095">
            <v>0</v>
          </cell>
          <cell r="AE8095">
            <v>2016.3320000000001</v>
          </cell>
        </row>
        <row r="8096">
          <cell r="C8096">
            <v>49722</v>
          </cell>
          <cell r="D8096">
            <v>7</v>
          </cell>
          <cell r="G8096">
            <v>0</v>
          </cell>
          <cell r="J8096">
            <v>0</v>
          </cell>
          <cell r="K8096">
            <v>0</v>
          </cell>
          <cell r="O8096" t="str">
            <v>0</v>
          </cell>
          <cell r="S8096">
            <v>0</v>
          </cell>
          <cell r="W8096">
            <v>0</v>
          </cell>
          <cell r="Y8096">
            <v>0</v>
          </cell>
          <cell r="AA8096">
            <v>0</v>
          </cell>
          <cell r="AE8096">
            <v>2016.3320000000001</v>
          </cell>
        </row>
        <row r="8097">
          <cell r="C8097">
            <v>49723</v>
          </cell>
          <cell r="D8097">
            <v>8</v>
          </cell>
          <cell r="G8097">
            <v>0</v>
          </cell>
          <cell r="J8097">
            <v>0</v>
          </cell>
          <cell r="K8097">
            <v>0</v>
          </cell>
          <cell r="O8097" t="str">
            <v>0</v>
          </cell>
          <cell r="S8097">
            <v>0</v>
          </cell>
          <cell r="W8097">
            <v>0</v>
          </cell>
          <cell r="Y8097">
            <v>0</v>
          </cell>
          <cell r="AA8097">
            <v>0</v>
          </cell>
          <cell r="AE8097">
            <v>2016.3320000000001</v>
          </cell>
        </row>
        <row r="8098">
          <cell r="C8098">
            <v>49724</v>
          </cell>
          <cell r="D8098">
            <v>8</v>
          </cell>
          <cell r="G8098">
            <v>0</v>
          </cell>
          <cell r="J8098">
            <v>0</v>
          </cell>
          <cell r="K8098">
            <v>0</v>
          </cell>
          <cell r="O8098" t="str">
            <v>0</v>
          </cell>
          <cell r="S8098">
            <v>0</v>
          </cell>
          <cell r="W8098">
            <v>0</v>
          </cell>
          <cell r="Y8098">
            <v>0</v>
          </cell>
          <cell r="AA8098">
            <v>0</v>
          </cell>
          <cell r="AE8098">
            <v>2016.3320000000001</v>
          </cell>
        </row>
        <row r="8099">
          <cell r="C8099">
            <v>49725</v>
          </cell>
          <cell r="D8099">
            <v>8</v>
          </cell>
          <cell r="G8099">
            <v>0</v>
          </cell>
          <cell r="J8099">
            <v>0</v>
          </cell>
          <cell r="K8099">
            <v>0</v>
          </cell>
          <cell r="O8099" t="str">
            <v>0</v>
          </cell>
          <cell r="S8099">
            <v>0</v>
          </cell>
          <cell r="W8099">
            <v>0</v>
          </cell>
          <cell r="Y8099">
            <v>0</v>
          </cell>
          <cell r="AA8099">
            <v>0</v>
          </cell>
          <cell r="AE8099">
            <v>2016.3320000000001</v>
          </cell>
        </row>
        <row r="8100">
          <cell r="C8100">
            <v>49726</v>
          </cell>
          <cell r="D8100">
            <v>8</v>
          </cell>
          <cell r="G8100">
            <v>0</v>
          </cell>
          <cell r="J8100">
            <v>0</v>
          </cell>
          <cell r="K8100">
            <v>0</v>
          </cell>
          <cell r="O8100" t="str">
            <v>0</v>
          </cell>
          <cell r="S8100">
            <v>0</v>
          </cell>
          <cell r="W8100">
            <v>0</v>
          </cell>
          <cell r="Y8100">
            <v>0</v>
          </cell>
          <cell r="AA8100">
            <v>0</v>
          </cell>
          <cell r="AE8100">
            <v>2016.3320000000001</v>
          </cell>
        </row>
        <row r="8101">
          <cell r="C8101">
            <v>49727</v>
          </cell>
          <cell r="D8101">
            <v>8</v>
          </cell>
          <cell r="G8101">
            <v>0</v>
          </cell>
          <cell r="J8101">
            <v>0</v>
          </cell>
          <cell r="K8101">
            <v>0</v>
          </cell>
          <cell r="O8101" t="str">
            <v>0</v>
          </cell>
          <cell r="S8101">
            <v>0</v>
          </cell>
          <cell r="W8101">
            <v>0</v>
          </cell>
          <cell r="Y8101">
            <v>0</v>
          </cell>
          <cell r="AA8101">
            <v>0</v>
          </cell>
          <cell r="AE8101">
            <v>2016.3320000000001</v>
          </cell>
        </row>
        <row r="8102">
          <cell r="C8102">
            <v>49728</v>
          </cell>
          <cell r="D8102">
            <v>8</v>
          </cell>
          <cell r="G8102">
            <v>0</v>
          </cell>
          <cell r="J8102">
            <v>0</v>
          </cell>
          <cell r="K8102">
            <v>0</v>
          </cell>
          <cell r="O8102" t="str">
            <v>0</v>
          </cell>
          <cell r="S8102">
            <v>0</v>
          </cell>
          <cell r="W8102">
            <v>0</v>
          </cell>
          <cell r="Y8102">
            <v>0</v>
          </cell>
          <cell r="AA8102">
            <v>0</v>
          </cell>
          <cell r="AE8102">
            <v>2016.3320000000001</v>
          </cell>
        </row>
        <row r="8103">
          <cell r="C8103">
            <v>49729</v>
          </cell>
          <cell r="D8103">
            <v>8</v>
          </cell>
          <cell r="G8103">
            <v>0</v>
          </cell>
          <cell r="J8103">
            <v>0</v>
          </cell>
          <cell r="K8103">
            <v>0</v>
          </cell>
          <cell r="O8103" t="str">
            <v>0</v>
          </cell>
          <cell r="S8103">
            <v>0</v>
          </cell>
          <cell r="W8103">
            <v>0</v>
          </cell>
          <cell r="Y8103">
            <v>0</v>
          </cell>
          <cell r="AA8103">
            <v>0</v>
          </cell>
          <cell r="AE8103">
            <v>2016.3320000000001</v>
          </cell>
        </row>
        <row r="8104">
          <cell r="C8104">
            <v>49730</v>
          </cell>
          <cell r="D8104">
            <v>9</v>
          </cell>
          <cell r="G8104">
            <v>0</v>
          </cell>
          <cell r="J8104">
            <v>0</v>
          </cell>
          <cell r="K8104">
            <v>0</v>
          </cell>
          <cell r="O8104" t="str">
            <v>0</v>
          </cell>
          <cell r="S8104">
            <v>0</v>
          </cell>
          <cell r="W8104">
            <v>0</v>
          </cell>
          <cell r="Y8104">
            <v>0</v>
          </cell>
          <cell r="AA8104">
            <v>0</v>
          </cell>
          <cell r="AE8104">
            <v>2016.3320000000001</v>
          </cell>
        </row>
        <row r="8105">
          <cell r="C8105">
            <v>49731</v>
          </cell>
          <cell r="D8105">
            <v>9</v>
          </cell>
          <cell r="G8105">
            <v>0</v>
          </cell>
          <cell r="J8105">
            <v>0</v>
          </cell>
          <cell r="K8105">
            <v>0</v>
          </cell>
          <cell r="O8105" t="str">
            <v>0</v>
          </cell>
          <cell r="S8105">
            <v>0</v>
          </cell>
          <cell r="W8105">
            <v>0</v>
          </cell>
          <cell r="Y8105">
            <v>0</v>
          </cell>
          <cell r="AA8105">
            <v>0</v>
          </cell>
          <cell r="AE8105">
            <v>2016.3320000000001</v>
          </cell>
        </row>
        <row r="8106">
          <cell r="C8106">
            <v>49732</v>
          </cell>
          <cell r="D8106">
            <v>9</v>
          </cell>
          <cell r="G8106">
            <v>0</v>
          </cell>
          <cell r="J8106">
            <v>0</v>
          </cell>
          <cell r="K8106">
            <v>0</v>
          </cell>
          <cell r="O8106" t="str">
            <v>0</v>
          </cell>
          <cell r="S8106">
            <v>0</v>
          </cell>
          <cell r="W8106">
            <v>0</v>
          </cell>
          <cell r="Y8106">
            <v>0</v>
          </cell>
          <cell r="AA8106">
            <v>0</v>
          </cell>
          <cell r="AE8106">
            <v>2016.3320000000001</v>
          </cell>
        </row>
        <row r="8107">
          <cell r="C8107">
            <v>49733</v>
          </cell>
          <cell r="D8107">
            <v>9</v>
          </cell>
          <cell r="G8107">
            <v>0</v>
          </cell>
          <cell r="J8107">
            <v>0</v>
          </cell>
          <cell r="K8107">
            <v>0</v>
          </cell>
          <cell r="O8107" t="str">
            <v>0</v>
          </cell>
          <cell r="S8107">
            <v>0</v>
          </cell>
          <cell r="W8107">
            <v>0</v>
          </cell>
          <cell r="Y8107">
            <v>0</v>
          </cell>
          <cell r="AA8107">
            <v>0</v>
          </cell>
        </row>
        <row r="8108">
          <cell r="C8108">
            <v>49734</v>
          </cell>
          <cell r="D8108">
            <v>9</v>
          </cell>
          <cell r="G8108">
            <v>0</v>
          </cell>
          <cell r="J8108">
            <v>0</v>
          </cell>
          <cell r="K8108">
            <v>0</v>
          </cell>
          <cell r="O8108" t="str">
            <v>0</v>
          </cell>
          <cell r="S8108">
            <v>0</v>
          </cell>
          <cell r="W8108">
            <v>0</v>
          </cell>
          <cell r="Y8108">
            <v>0</v>
          </cell>
          <cell r="AA8108">
            <v>0</v>
          </cell>
          <cell r="AE8108">
            <v>2016.3320000000001</v>
          </cell>
        </row>
        <row r="8109">
          <cell r="C8109">
            <v>49735</v>
          </cell>
          <cell r="D8109">
            <v>9</v>
          </cell>
          <cell r="G8109">
            <v>0</v>
          </cell>
          <cell r="J8109">
            <v>0</v>
          </cell>
          <cell r="K8109">
            <v>0</v>
          </cell>
          <cell r="O8109" t="str">
            <v>0</v>
          </cell>
          <cell r="S8109">
            <v>0</v>
          </cell>
          <cell r="W8109">
            <v>0</v>
          </cell>
          <cell r="Y8109">
            <v>0</v>
          </cell>
          <cell r="AA8109">
            <v>0</v>
          </cell>
          <cell r="AE8109">
            <v>2016.3320000000001</v>
          </cell>
        </row>
        <row r="8110">
          <cell r="C8110">
            <v>49736</v>
          </cell>
          <cell r="D8110">
            <v>9</v>
          </cell>
          <cell r="G8110">
            <v>0</v>
          </cell>
          <cell r="J8110">
            <v>0</v>
          </cell>
          <cell r="K8110">
            <v>0</v>
          </cell>
          <cell r="O8110" t="str">
            <v>0</v>
          </cell>
          <cell r="S8110">
            <v>0</v>
          </cell>
          <cell r="W8110">
            <v>0</v>
          </cell>
          <cell r="Y8110">
            <v>0</v>
          </cell>
          <cell r="AA8110">
            <v>0</v>
          </cell>
          <cell r="AE8110">
            <v>2016.3320000000001</v>
          </cell>
        </row>
        <row r="8111">
          <cell r="C8111">
            <v>49737</v>
          </cell>
          <cell r="D8111">
            <v>10</v>
          </cell>
          <cell r="G8111">
            <v>0</v>
          </cell>
          <cell r="J8111">
            <v>0</v>
          </cell>
          <cell r="K8111">
            <v>0</v>
          </cell>
          <cell r="O8111" t="str">
            <v>0</v>
          </cell>
          <cell r="S8111">
            <v>0</v>
          </cell>
          <cell r="W8111">
            <v>0</v>
          </cell>
          <cell r="Y8111">
            <v>0</v>
          </cell>
          <cell r="AA8111">
            <v>0</v>
          </cell>
          <cell r="AE8111">
            <v>2016.3320000000001</v>
          </cell>
        </row>
        <row r="8112">
          <cell r="C8112">
            <v>49738</v>
          </cell>
          <cell r="D8112">
            <v>10</v>
          </cell>
          <cell r="G8112">
            <v>0</v>
          </cell>
          <cell r="J8112">
            <v>0</v>
          </cell>
          <cell r="K8112">
            <v>0</v>
          </cell>
          <cell r="O8112" t="str">
            <v>0</v>
          </cell>
          <cell r="S8112">
            <v>0</v>
          </cell>
          <cell r="W8112">
            <v>0</v>
          </cell>
          <cell r="Y8112">
            <v>0</v>
          </cell>
          <cell r="AA8112">
            <v>0</v>
          </cell>
          <cell r="AE8112">
            <v>2016.3320000000001</v>
          </cell>
        </row>
        <row r="8113">
          <cell r="C8113">
            <v>49739</v>
          </cell>
          <cell r="D8113">
            <v>10</v>
          </cell>
          <cell r="G8113">
            <v>0</v>
          </cell>
          <cell r="J8113">
            <v>0</v>
          </cell>
          <cell r="K8113">
            <v>0</v>
          </cell>
          <cell r="O8113" t="str">
            <v>0</v>
          </cell>
          <cell r="S8113">
            <v>0</v>
          </cell>
          <cell r="W8113">
            <v>0</v>
          </cell>
          <cell r="Y8113">
            <v>0</v>
          </cell>
          <cell r="AA8113">
            <v>0</v>
          </cell>
          <cell r="AE8113">
            <v>2016.3320000000001</v>
          </cell>
        </row>
        <row r="8114">
          <cell r="C8114">
            <v>49740</v>
          </cell>
          <cell r="D8114">
            <v>10</v>
          </cell>
          <cell r="G8114">
            <v>0</v>
          </cell>
          <cell r="J8114">
            <v>0</v>
          </cell>
          <cell r="K8114">
            <v>0</v>
          </cell>
          <cell r="O8114" t="str">
            <v>0</v>
          </cell>
          <cell r="S8114">
            <v>0</v>
          </cell>
          <cell r="W8114">
            <v>0</v>
          </cell>
          <cell r="Y8114">
            <v>0</v>
          </cell>
          <cell r="AA8114">
            <v>0</v>
          </cell>
          <cell r="AE8114">
            <v>2016.3320000000001</v>
          </cell>
        </row>
        <row r="8115">
          <cell r="C8115">
            <v>49741</v>
          </cell>
          <cell r="D8115">
            <v>10</v>
          </cell>
          <cell r="G8115">
            <v>0</v>
          </cell>
          <cell r="J8115">
            <v>0</v>
          </cell>
          <cell r="K8115">
            <v>0</v>
          </cell>
          <cell r="O8115" t="str">
            <v>0</v>
          </cell>
          <cell r="S8115">
            <v>0</v>
          </cell>
          <cell r="W8115">
            <v>0</v>
          </cell>
          <cell r="Y8115">
            <v>0</v>
          </cell>
          <cell r="AA8115">
            <v>0</v>
          </cell>
          <cell r="AE8115">
            <v>2016.3320000000001</v>
          </cell>
        </row>
        <row r="8116">
          <cell r="C8116">
            <v>49742</v>
          </cell>
          <cell r="D8116">
            <v>10</v>
          </cell>
          <cell r="G8116">
            <v>0</v>
          </cell>
          <cell r="J8116">
            <v>0</v>
          </cell>
          <cell r="K8116">
            <v>0</v>
          </cell>
          <cell r="O8116" t="str">
            <v>0</v>
          </cell>
          <cell r="S8116">
            <v>0</v>
          </cell>
          <cell r="W8116">
            <v>0</v>
          </cell>
          <cell r="Y8116">
            <v>0</v>
          </cell>
          <cell r="AA8116">
            <v>0</v>
          </cell>
          <cell r="AE8116">
            <v>2016.3320000000001</v>
          </cell>
        </row>
        <row r="8117">
          <cell r="C8117">
            <v>49743</v>
          </cell>
          <cell r="D8117">
            <v>10</v>
          </cell>
          <cell r="G8117">
            <v>0</v>
          </cell>
          <cell r="J8117">
            <v>0</v>
          </cell>
          <cell r="K8117">
            <v>0</v>
          </cell>
          <cell r="O8117" t="str">
            <v>0</v>
          </cell>
          <cell r="S8117">
            <v>0</v>
          </cell>
          <cell r="W8117">
            <v>0</v>
          </cell>
          <cell r="Y8117">
            <v>0</v>
          </cell>
          <cell r="AA8117">
            <v>0</v>
          </cell>
          <cell r="AE8117">
            <v>2016.3320000000001</v>
          </cell>
        </row>
        <row r="8118">
          <cell r="C8118">
            <v>49744</v>
          </cell>
          <cell r="D8118">
            <v>11</v>
          </cell>
          <cell r="G8118">
            <v>0</v>
          </cell>
          <cell r="J8118">
            <v>0</v>
          </cell>
          <cell r="K8118">
            <v>0</v>
          </cell>
          <cell r="O8118" t="str">
            <v>0</v>
          </cell>
          <cell r="S8118">
            <v>0</v>
          </cell>
          <cell r="W8118">
            <v>0</v>
          </cell>
          <cell r="Y8118">
            <v>0</v>
          </cell>
          <cell r="AA8118">
            <v>0</v>
          </cell>
          <cell r="AE8118">
            <v>2016.3320000000001</v>
          </cell>
        </row>
        <row r="8119">
          <cell r="C8119">
            <v>49745</v>
          </cell>
          <cell r="D8119">
            <v>11</v>
          </cell>
          <cell r="G8119">
            <v>0</v>
          </cell>
          <cell r="J8119">
            <v>0</v>
          </cell>
          <cell r="K8119">
            <v>0</v>
          </cell>
          <cell r="O8119" t="str">
            <v>0</v>
          </cell>
          <cell r="S8119">
            <v>0</v>
          </cell>
          <cell r="W8119">
            <v>0</v>
          </cell>
          <cell r="Y8119">
            <v>0</v>
          </cell>
          <cell r="AA8119">
            <v>0</v>
          </cell>
          <cell r="AE8119">
            <v>2016.3320000000001</v>
          </cell>
        </row>
        <row r="8120">
          <cell r="C8120">
            <v>49746</v>
          </cell>
          <cell r="D8120">
            <v>11</v>
          </cell>
          <cell r="G8120">
            <v>0</v>
          </cell>
          <cell r="J8120">
            <v>0</v>
          </cell>
          <cell r="K8120">
            <v>0</v>
          </cell>
          <cell r="O8120" t="str">
            <v>0</v>
          </cell>
          <cell r="S8120">
            <v>0</v>
          </cell>
          <cell r="W8120">
            <v>0</v>
          </cell>
          <cell r="Y8120">
            <v>0</v>
          </cell>
          <cell r="AA8120">
            <v>0</v>
          </cell>
          <cell r="AE8120">
            <v>2016.3320000000001</v>
          </cell>
        </row>
        <row r="8121">
          <cell r="C8121">
            <v>49747</v>
          </cell>
          <cell r="D8121">
            <v>11</v>
          </cell>
          <cell r="G8121">
            <v>0</v>
          </cell>
          <cell r="J8121">
            <v>0</v>
          </cell>
          <cell r="K8121">
            <v>0</v>
          </cell>
          <cell r="O8121" t="str">
            <v>0</v>
          </cell>
          <cell r="S8121">
            <v>0</v>
          </cell>
          <cell r="W8121">
            <v>0</v>
          </cell>
          <cell r="Y8121">
            <v>0</v>
          </cell>
          <cell r="AA8121">
            <v>0</v>
          </cell>
          <cell r="AE8121">
            <v>2016.3320000000001</v>
          </cell>
        </row>
        <row r="8122">
          <cell r="C8122">
            <v>49748</v>
          </cell>
          <cell r="D8122">
            <v>11</v>
          </cell>
          <cell r="G8122">
            <v>0</v>
          </cell>
          <cell r="J8122">
            <v>0</v>
          </cell>
          <cell r="K8122">
            <v>0</v>
          </cell>
          <cell r="O8122" t="str">
            <v>0</v>
          </cell>
          <cell r="S8122">
            <v>0</v>
          </cell>
          <cell r="W8122">
            <v>0</v>
          </cell>
          <cell r="Y8122">
            <v>0</v>
          </cell>
          <cell r="AA8122">
            <v>0</v>
          </cell>
          <cell r="AE8122">
            <v>2016.3320000000001</v>
          </cell>
        </row>
        <row r="8123">
          <cell r="C8123">
            <v>49749</v>
          </cell>
          <cell r="D8123">
            <v>11</v>
          </cell>
          <cell r="G8123">
            <v>0</v>
          </cell>
          <cell r="J8123">
            <v>0</v>
          </cell>
          <cell r="K8123">
            <v>0</v>
          </cell>
          <cell r="O8123" t="str">
            <v>0</v>
          </cell>
          <cell r="S8123">
            <v>0</v>
          </cell>
          <cell r="W8123">
            <v>0</v>
          </cell>
          <cell r="Y8123">
            <v>0</v>
          </cell>
          <cell r="AA8123">
            <v>0</v>
          </cell>
          <cell r="AE8123">
            <v>2016.3320000000001</v>
          </cell>
        </row>
        <row r="8124">
          <cell r="C8124">
            <v>49750</v>
          </cell>
          <cell r="D8124">
            <v>11</v>
          </cell>
          <cell r="G8124">
            <v>0</v>
          </cell>
          <cell r="J8124">
            <v>0</v>
          </cell>
          <cell r="K8124">
            <v>0</v>
          </cell>
          <cell r="O8124" t="str">
            <v>0</v>
          </cell>
          <cell r="S8124">
            <v>0</v>
          </cell>
          <cell r="W8124">
            <v>0</v>
          </cell>
          <cell r="Y8124">
            <v>0</v>
          </cell>
          <cell r="AA8124">
            <v>0</v>
          </cell>
          <cell r="AE8124">
            <v>2016.3320000000001</v>
          </cell>
        </row>
        <row r="8125">
          <cell r="C8125">
            <v>49751</v>
          </cell>
          <cell r="D8125">
            <v>12</v>
          </cell>
          <cell r="G8125">
            <v>0</v>
          </cell>
          <cell r="J8125">
            <v>0</v>
          </cell>
          <cell r="K8125">
            <v>0</v>
          </cell>
          <cell r="O8125" t="str">
            <v>0</v>
          </cell>
          <cell r="S8125">
            <v>0</v>
          </cell>
          <cell r="W8125">
            <v>0</v>
          </cell>
          <cell r="Y8125">
            <v>0</v>
          </cell>
          <cell r="AA8125">
            <v>0</v>
          </cell>
          <cell r="AE8125">
            <v>2016.3320000000001</v>
          </cell>
        </row>
        <row r="8126">
          <cell r="C8126">
            <v>49752</v>
          </cell>
          <cell r="D8126">
            <v>12</v>
          </cell>
          <cell r="G8126">
            <v>0</v>
          </cell>
          <cell r="J8126">
            <v>0</v>
          </cell>
          <cell r="K8126">
            <v>0</v>
          </cell>
          <cell r="O8126" t="str">
            <v>0</v>
          </cell>
          <cell r="S8126">
            <v>0</v>
          </cell>
          <cell r="W8126">
            <v>0</v>
          </cell>
          <cell r="Y8126">
            <v>0</v>
          </cell>
          <cell r="AA8126">
            <v>0</v>
          </cell>
          <cell r="AE8126">
            <v>2016.3320000000001</v>
          </cell>
        </row>
        <row r="8127">
          <cell r="C8127">
            <v>49753</v>
          </cell>
          <cell r="D8127">
            <v>12</v>
          </cell>
          <cell r="G8127">
            <v>0</v>
          </cell>
          <cell r="J8127">
            <v>0</v>
          </cell>
          <cell r="K8127">
            <v>0</v>
          </cell>
          <cell r="O8127" t="str">
            <v>0</v>
          </cell>
          <cell r="S8127">
            <v>0</v>
          </cell>
          <cell r="W8127">
            <v>0</v>
          </cell>
          <cell r="Y8127">
            <v>0</v>
          </cell>
          <cell r="AA8127">
            <v>0</v>
          </cell>
          <cell r="AE8127">
            <v>2016.3320000000001</v>
          </cell>
        </row>
        <row r="8128">
          <cell r="C8128">
            <v>49754</v>
          </cell>
          <cell r="D8128">
            <v>12</v>
          </cell>
          <cell r="G8128">
            <v>0</v>
          </cell>
          <cell r="J8128">
            <v>0</v>
          </cell>
          <cell r="K8128">
            <v>0</v>
          </cell>
          <cell r="O8128" t="str">
            <v>0</v>
          </cell>
          <cell r="S8128">
            <v>0</v>
          </cell>
          <cell r="W8128">
            <v>0</v>
          </cell>
          <cell r="Y8128">
            <v>0</v>
          </cell>
          <cell r="AA8128">
            <v>0</v>
          </cell>
          <cell r="AE8128">
            <v>2016.3320000000001</v>
          </cell>
        </row>
        <row r="8129">
          <cell r="C8129">
            <v>49755</v>
          </cell>
          <cell r="D8129">
            <v>12</v>
          </cell>
          <cell r="G8129">
            <v>0</v>
          </cell>
          <cell r="J8129">
            <v>0</v>
          </cell>
          <cell r="K8129">
            <v>0</v>
          </cell>
          <cell r="O8129" t="str">
            <v>0</v>
          </cell>
          <cell r="S8129">
            <v>0</v>
          </cell>
          <cell r="W8129">
            <v>0</v>
          </cell>
          <cell r="Y8129">
            <v>0</v>
          </cell>
          <cell r="AA8129">
            <v>0</v>
          </cell>
          <cell r="AE8129">
            <v>2016.3320000000001</v>
          </cell>
        </row>
        <row r="8130">
          <cell r="C8130">
            <v>49756</v>
          </cell>
          <cell r="D8130">
            <v>12</v>
          </cell>
          <cell r="G8130">
            <v>0</v>
          </cell>
          <cell r="J8130">
            <v>0</v>
          </cell>
          <cell r="K8130">
            <v>0</v>
          </cell>
          <cell r="O8130" t="str">
            <v>0</v>
          </cell>
          <cell r="S8130">
            <v>0</v>
          </cell>
          <cell r="W8130">
            <v>0</v>
          </cell>
          <cell r="Y8130">
            <v>0</v>
          </cell>
          <cell r="AA8130">
            <v>0</v>
          </cell>
          <cell r="AE8130">
            <v>2016.3320000000001</v>
          </cell>
        </row>
        <row r="8131">
          <cell r="C8131">
            <v>49757</v>
          </cell>
          <cell r="D8131">
            <v>12</v>
          </cell>
          <cell r="G8131">
            <v>0</v>
          </cell>
          <cell r="J8131">
            <v>0</v>
          </cell>
          <cell r="K8131">
            <v>0</v>
          </cell>
          <cell r="O8131" t="str">
            <v>0</v>
          </cell>
          <cell r="S8131">
            <v>0</v>
          </cell>
          <cell r="W8131">
            <v>0</v>
          </cell>
          <cell r="Y8131">
            <v>0</v>
          </cell>
          <cell r="AA8131">
            <v>0</v>
          </cell>
          <cell r="AE8131">
            <v>2016.3320000000001</v>
          </cell>
        </row>
        <row r="8132">
          <cell r="C8132">
            <v>49758</v>
          </cell>
          <cell r="D8132">
            <v>13</v>
          </cell>
          <cell r="G8132">
            <v>0</v>
          </cell>
          <cell r="J8132">
            <v>0</v>
          </cell>
          <cell r="K8132">
            <v>0</v>
          </cell>
          <cell r="O8132" t="str">
            <v>0</v>
          </cell>
          <cell r="S8132">
            <v>0</v>
          </cell>
          <cell r="W8132">
            <v>0</v>
          </cell>
          <cell r="Y8132">
            <v>0</v>
          </cell>
          <cell r="AA8132">
            <v>0</v>
          </cell>
          <cell r="AE8132">
            <v>2016.3320000000001</v>
          </cell>
        </row>
        <row r="8133">
          <cell r="C8133">
            <v>49759</v>
          </cell>
          <cell r="D8133">
            <v>13</v>
          </cell>
          <cell r="G8133">
            <v>0</v>
          </cell>
          <cell r="J8133">
            <v>0</v>
          </cell>
          <cell r="K8133">
            <v>0</v>
          </cell>
          <cell r="O8133" t="str">
            <v>0</v>
          </cell>
          <cell r="S8133">
            <v>0</v>
          </cell>
          <cell r="W8133">
            <v>0</v>
          </cell>
          <cell r="Y8133">
            <v>0</v>
          </cell>
          <cell r="AA8133">
            <v>0</v>
          </cell>
          <cell r="AE8133">
            <v>2016.3320000000001</v>
          </cell>
        </row>
        <row r="8134">
          <cell r="C8134">
            <v>49760</v>
          </cell>
          <cell r="D8134">
            <v>13</v>
          </cell>
          <cell r="G8134">
            <v>0</v>
          </cell>
          <cell r="J8134">
            <v>0</v>
          </cell>
          <cell r="K8134">
            <v>0</v>
          </cell>
          <cell r="O8134" t="str">
            <v>0</v>
          </cell>
          <cell r="S8134">
            <v>0</v>
          </cell>
          <cell r="W8134">
            <v>0</v>
          </cell>
          <cell r="Y8134">
            <v>0</v>
          </cell>
          <cell r="AA8134">
            <v>0</v>
          </cell>
          <cell r="AE8134">
            <v>2016.3320000000001</v>
          </cell>
        </row>
        <row r="8135">
          <cell r="C8135">
            <v>49761</v>
          </cell>
          <cell r="D8135">
            <v>13</v>
          </cell>
          <cell r="G8135">
            <v>0</v>
          </cell>
          <cell r="J8135">
            <v>0</v>
          </cell>
          <cell r="K8135">
            <v>0</v>
          </cell>
          <cell r="O8135" t="str">
            <v>0</v>
          </cell>
          <cell r="S8135">
            <v>0</v>
          </cell>
          <cell r="W8135">
            <v>0</v>
          </cell>
          <cell r="Y8135">
            <v>0</v>
          </cell>
          <cell r="AA8135">
            <v>0</v>
          </cell>
          <cell r="AE8135">
            <v>2016.3320000000001</v>
          </cell>
        </row>
        <row r="8136">
          <cell r="C8136">
            <v>49762</v>
          </cell>
          <cell r="D8136">
            <v>13</v>
          </cell>
          <cell r="G8136">
            <v>0</v>
          </cell>
          <cell r="J8136">
            <v>0</v>
          </cell>
          <cell r="K8136">
            <v>0</v>
          </cell>
          <cell r="O8136" t="str">
            <v>0</v>
          </cell>
          <cell r="S8136">
            <v>0</v>
          </cell>
          <cell r="W8136">
            <v>0</v>
          </cell>
          <cell r="Y8136">
            <v>0</v>
          </cell>
          <cell r="AA8136">
            <v>0</v>
          </cell>
        </row>
        <row r="8137">
          <cell r="C8137">
            <v>49763</v>
          </cell>
          <cell r="D8137">
            <v>13</v>
          </cell>
          <cell r="G8137">
            <v>0</v>
          </cell>
          <cell r="J8137">
            <v>0</v>
          </cell>
          <cell r="K8137">
            <v>0</v>
          </cell>
          <cell r="O8137" t="str">
            <v>0</v>
          </cell>
          <cell r="S8137">
            <v>0</v>
          </cell>
          <cell r="W8137">
            <v>0</v>
          </cell>
          <cell r="Y8137">
            <v>0</v>
          </cell>
          <cell r="AA8137">
            <v>0</v>
          </cell>
          <cell r="AE8137">
            <v>2016.3320000000001</v>
          </cell>
        </row>
        <row r="8138">
          <cell r="C8138">
            <v>49764</v>
          </cell>
          <cell r="D8138">
            <v>13</v>
          </cell>
          <cell r="G8138">
            <v>0</v>
          </cell>
          <cell r="J8138">
            <v>0</v>
          </cell>
          <cell r="K8138">
            <v>0</v>
          </cell>
          <cell r="O8138" t="str">
            <v>0</v>
          </cell>
          <cell r="S8138">
            <v>0</v>
          </cell>
          <cell r="W8138">
            <v>0</v>
          </cell>
          <cell r="Y8138">
            <v>0</v>
          </cell>
          <cell r="AA8138">
            <v>0</v>
          </cell>
          <cell r="AE8138">
            <v>2016.3320000000001</v>
          </cell>
        </row>
        <row r="8139">
          <cell r="C8139">
            <v>49765</v>
          </cell>
          <cell r="D8139">
            <v>14</v>
          </cell>
          <cell r="G8139">
            <v>0</v>
          </cell>
          <cell r="J8139">
            <v>0</v>
          </cell>
          <cell r="K8139">
            <v>0</v>
          </cell>
          <cell r="O8139" t="str">
            <v>0</v>
          </cell>
          <cell r="S8139">
            <v>0</v>
          </cell>
          <cell r="W8139">
            <v>0</v>
          </cell>
          <cell r="Y8139">
            <v>0</v>
          </cell>
          <cell r="AA8139">
            <v>0</v>
          </cell>
          <cell r="AE8139">
            <v>2016.3320000000001</v>
          </cell>
        </row>
        <row r="8140">
          <cell r="C8140">
            <v>49766</v>
          </cell>
          <cell r="D8140">
            <v>14</v>
          </cell>
          <cell r="G8140">
            <v>0</v>
          </cell>
          <cell r="J8140">
            <v>0</v>
          </cell>
          <cell r="K8140">
            <v>0</v>
          </cell>
          <cell r="O8140" t="str">
            <v>0</v>
          </cell>
          <cell r="S8140">
            <v>0</v>
          </cell>
          <cell r="W8140">
            <v>0</v>
          </cell>
          <cell r="Y8140">
            <v>0</v>
          </cell>
          <cell r="AA8140">
            <v>0</v>
          </cell>
          <cell r="AE8140">
            <v>2016.3320000000001</v>
          </cell>
        </row>
        <row r="8141">
          <cell r="C8141">
            <v>49767</v>
          </cell>
          <cell r="D8141">
            <v>14</v>
          </cell>
          <cell r="G8141">
            <v>0</v>
          </cell>
          <cell r="J8141">
            <v>0</v>
          </cell>
          <cell r="K8141">
            <v>0</v>
          </cell>
          <cell r="O8141" t="str">
            <v>0</v>
          </cell>
          <cell r="S8141">
            <v>0</v>
          </cell>
          <cell r="W8141">
            <v>0</v>
          </cell>
          <cell r="Y8141">
            <v>0</v>
          </cell>
          <cell r="AA8141">
            <v>0</v>
          </cell>
          <cell r="AE8141">
            <v>2016.3320000000001</v>
          </cell>
        </row>
        <row r="8142">
          <cell r="C8142">
            <v>49768</v>
          </cell>
          <cell r="D8142">
            <v>14</v>
          </cell>
          <cell r="G8142">
            <v>0</v>
          </cell>
          <cell r="J8142">
            <v>0</v>
          </cell>
          <cell r="K8142">
            <v>0</v>
          </cell>
          <cell r="O8142" t="str">
            <v>0</v>
          </cell>
          <cell r="S8142">
            <v>0</v>
          </cell>
          <cell r="W8142">
            <v>0</v>
          </cell>
          <cell r="Y8142">
            <v>0</v>
          </cell>
          <cell r="AA8142">
            <v>0</v>
          </cell>
          <cell r="AE8142">
            <v>2016.3320000000001</v>
          </cell>
        </row>
        <row r="8143">
          <cell r="C8143">
            <v>49769</v>
          </cell>
          <cell r="D8143">
            <v>14</v>
          </cell>
          <cell r="G8143">
            <v>0</v>
          </cell>
          <cell r="J8143">
            <v>0</v>
          </cell>
          <cell r="K8143">
            <v>0</v>
          </cell>
          <cell r="O8143" t="str">
            <v>0</v>
          </cell>
          <cell r="S8143">
            <v>0</v>
          </cell>
          <cell r="W8143">
            <v>0</v>
          </cell>
          <cell r="Y8143">
            <v>0</v>
          </cell>
          <cell r="AA8143">
            <v>0</v>
          </cell>
          <cell r="AE8143">
            <v>2016.3320000000001</v>
          </cell>
        </row>
        <row r="8144">
          <cell r="C8144">
            <v>49770</v>
          </cell>
          <cell r="D8144">
            <v>14</v>
          </cell>
          <cell r="G8144">
            <v>0</v>
          </cell>
          <cell r="J8144">
            <v>0</v>
          </cell>
          <cell r="K8144">
            <v>0</v>
          </cell>
          <cell r="O8144" t="str">
            <v>0</v>
          </cell>
          <cell r="S8144">
            <v>0</v>
          </cell>
          <cell r="W8144">
            <v>0</v>
          </cell>
          <cell r="Y8144">
            <v>0</v>
          </cell>
          <cell r="AA8144">
            <v>0</v>
          </cell>
          <cell r="AE8144">
            <v>2016.3320000000001</v>
          </cell>
        </row>
        <row r="8145">
          <cell r="C8145">
            <v>49771</v>
          </cell>
          <cell r="D8145">
            <v>14</v>
          </cell>
          <cell r="G8145">
            <v>0</v>
          </cell>
          <cell r="J8145">
            <v>0</v>
          </cell>
          <cell r="K8145">
            <v>0</v>
          </cell>
          <cell r="O8145" t="str">
            <v>0</v>
          </cell>
          <cell r="S8145">
            <v>0</v>
          </cell>
          <cell r="W8145">
            <v>0</v>
          </cell>
          <cell r="Y8145">
            <v>0</v>
          </cell>
          <cell r="AA8145">
            <v>0</v>
          </cell>
          <cell r="AE8145">
            <v>2016.3320000000001</v>
          </cell>
        </row>
        <row r="8146">
          <cell r="C8146">
            <v>49772</v>
          </cell>
          <cell r="D8146">
            <v>15</v>
          </cell>
          <cell r="G8146">
            <v>0</v>
          </cell>
          <cell r="J8146">
            <v>0</v>
          </cell>
          <cell r="K8146">
            <v>0</v>
          </cell>
          <cell r="O8146" t="str">
            <v>0</v>
          </cell>
          <cell r="S8146">
            <v>0</v>
          </cell>
          <cell r="W8146">
            <v>0</v>
          </cell>
          <cell r="Y8146">
            <v>0</v>
          </cell>
          <cell r="AA8146">
            <v>0</v>
          </cell>
          <cell r="AE8146">
            <v>2016.3320000000001</v>
          </cell>
        </row>
        <row r="8147">
          <cell r="C8147">
            <v>49773</v>
          </cell>
          <cell r="D8147">
            <v>15</v>
          </cell>
          <cell r="G8147">
            <v>0</v>
          </cell>
          <cell r="J8147">
            <v>0</v>
          </cell>
          <cell r="K8147">
            <v>0</v>
          </cell>
          <cell r="O8147" t="str">
            <v>0</v>
          </cell>
          <cell r="S8147">
            <v>0</v>
          </cell>
          <cell r="W8147">
            <v>0</v>
          </cell>
          <cell r="Y8147">
            <v>0</v>
          </cell>
          <cell r="AA8147">
            <v>0</v>
          </cell>
          <cell r="AE8147">
            <v>2016.3320000000001</v>
          </cell>
        </row>
        <row r="8148">
          <cell r="C8148">
            <v>49774</v>
          </cell>
          <cell r="D8148">
            <v>15</v>
          </cell>
          <cell r="G8148">
            <v>0</v>
          </cell>
          <cell r="J8148">
            <v>0</v>
          </cell>
          <cell r="K8148">
            <v>0</v>
          </cell>
          <cell r="O8148" t="str">
            <v>0</v>
          </cell>
          <cell r="S8148">
            <v>0</v>
          </cell>
          <cell r="W8148">
            <v>0</v>
          </cell>
          <cell r="Y8148">
            <v>0</v>
          </cell>
          <cell r="AA8148">
            <v>0</v>
          </cell>
          <cell r="AE8148">
            <v>2016.3320000000001</v>
          </cell>
        </row>
        <row r="8149">
          <cell r="C8149">
            <v>49775</v>
          </cell>
          <cell r="D8149">
            <v>15</v>
          </cell>
          <cell r="G8149">
            <v>0</v>
          </cell>
          <cell r="J8149">
            <v>0</v>
          </cell>
          <cell r="K8149">
            <v>0</v>
          </cell>
          <cell r="O8149" t="str">
            <v>0</v>
          </cell>
          <cell r="S8149">
            <v>0</v>
          </cell>
          <cell r="W8149">
            <v>0</v>
          </cell>
          <cell r="Y8149">
            <v>0</v>
          </cell>
          <cell r="AA8149">
            <v>0</v>
          </cell>
          <cell r="AE8149">
            <v>2016.3320000000001</v>
          </cell>
        </row>
        <row r="8150">
          <cell r="C8150">
            <v>49776</v>
          </cell>
          <cell r="D8150">
            <v>15</v>
          </cell>
          <cell r="G8150">
            <v>0</v>
          </cell>
          <cell r="J8150">
            <v>0</v>
          </cell>
          <cell r="K8150">
            <v>0</v>
          </cell>
          <cell r="O8150" t="str">
            <v>0</v>
          </cell>
          <cell r="S8150">
            <v>0</v>
          </cell>
          <cell r="W8150">
            <v>0</v>
          </cell>
          <cell r="Y8150">
            <v>0</v>
          </cell>
          <cell r="AA8150">
            <v>0</v>
          </cell>
          <cell r="AE8150">
            <v>2016.3320000000001</v>
          </cell>
        </row>
        <row r="8151">
          <cell r="C8151">
            <v>49777</v>
          </cell>
          <cell r="D8151">
            <v>15</v>
          </cell>
          <cell r="G8151">
            <v>0</v>
          </cell>
          <cell r="J8151">
            <v>0</v>
          </cell>
          <cell r="K8151">
            <v>0</v>
          </cell>
          <cell r="O8151" t="str">
            <v>0</v>
          </cell>
          <cell r="S8151">
            <v>0</v>
          </cell>
          <cell r="W8151">
            <v>0</v>
          </cell>
          <cell r="Y8151">
            <v>0</v>
          </cell>
          <cell r="AA8151">
            <v>0</v>
          </cell>
          <cell r="AE8151">
            <v>2016.3320000000001</v>
          </cell>
        </row>
        <row r="8152">
          <cell r="C8152">
            <v>49778</v>
          </cell>
          <cell r="D8152">
            <v>15</v>
          </cell>
          <cell r="G8152">
            <v>0</v>
          </cell>
          <cell r="J8152">
            <v>0</v>
          </cell>
          <cell r="K8152">
            <v>0</v>
          </cell>
          <cell r="O8152" t="str">
            <v>0</v>
          </cell>
          <cell r="S8152">
            <v>0</v>
          </cell>
          <cell r="W8152">
            <v>0</v>
          </cell>
          <cell r="Y8152">
            <v>0</v>
          </cell>
          <cell r="AA8152">
            <v>0</v>
          </cell>
          <cell r="AE8152">
            <v>2016.3320000000001</v>
          </cell>
        </row>
        <row r="8153">
          <cell r="C8153">
            <v>49779</v>
          </cell>
          <cell r="D8153">
            <v>16</v>
          </cell>
          <cell r="G8153">
            <v>0</v>
          </cell>
          <cell r="J8153">
            <v>0</v>
          </cell>
          <cell r="K8153">
            <v>0</v>
          </cell>
          <cell r="O8153" t="str">
            <v>0</v>
          </cell>
          <cell r="S8153">
            <v>0</v>
          </cell>
          <cell r="W8153">
            <v>0</v>
          </cell>
          <cell r="Y8153">
            <v>0</v>
          </cell>
          <cell r="AA8153">
            <v>0</v>
          </cell>
          <cell r="AE8153">
            <v>2016.3320000000001</v>
          </cell>
        </row>
        <row r="8154">
          <cell r="C8154">
            <v>49780</v>
          </cell>
          <cell r="D8154">
            <v>16</v>
          </cell>
          <cell r="G8154">
            <v>0</v>
          </cell>
          <cell r="J8154">
            <v>0</v>
          </cell>
          <cell r="K8154">
            <v>0</v>
          </cell>
          <cell r="O8154" t="str">
            <v>0</v>
          </cell>
          <cell r="S8154">
            <v>0</v>
          </cell>
          <cell r="W8154">
            <v>0</v>
          </cell>
          <cell r="Y8154">
            <v>0</v>
          </cell>
          <cell r="AA8154">
            <v>0</v>
          </cell>
          <cell r="AE8154">
            <v>2016.3320000000001</v>
          </cell>
        </row>
        <row r="8155">
          <cell r="C8155">
            <v>49781</v>
          </cell>
          <cell r="D8155">
            <v>16</v>
          </cell>
          <cell r="G8155">
            <v>0</v>
          </cell>
          <cell r="J8155">
            <v>0</v>
          </cell>
          <cell r="K8155">
            <v>0</v>
          </cell>
          <cell r="O8155" t="str">
            <v>0</v>
          </cell>
          <cell r="S8155">
            <v>0</v>
          </cell>
          <cell r="W8155">
            <v>0</v>
          </cell>
          <cell r="Y8155">
            <v>0</v>
          </cell>
          <cell r="AA8155">
            <v>0</v>
          </cell>
          <cell r="AE8155">
            <v>2016.3320000000001</v>
          </cell>
        </row>
        <row r="8156">
          <cell r="C8156">
            <v>49782</v>
          </cell>
          <cell r="D8156">
            <v>16</v>
          </cell>
          <cell r="G8156">
            <v>0</v>
          </cell>
          <cell r="J8156">
            <v>0</v>
          </cell>
          <cell r="K8156">
            <v>0</v>
          </cell>
          <cell r="O8156" t="str">
            <v>0</v>
          </cell>
          <cell r="S8156">
            <v>0</v>
          </cell>
          <cell r="W8156">
            <v>0</v>
          </cell>
          <cell r="Y8156">
            <v>0</v>
          </cell>
          <cell r="AA8156">
            <v>0</v>
          </cell>
          <cell r="AE8156">
            <v>2016.3320000000001</v>
          </cell>
        </row>
        <row r="8157">
          <cell r="C8157">
            <v>49783</v>
          </cell>
          <cell r="D8157">
            <v>16</v>
          </cell>
          <cell r="G8157">
            <v>0</v>
          </cell>
          <cell r="J8157">
            <v>0</v>
          </cell>
          <cell r="K8157">
            <v>0</v>
          </cell>
          <cell r="O8157" t="str">
            <v>0</v>
          </cell>
          <cell r="S8157">
            <v>0</v>
          </cell>
          <cell r="W8157">
            <v>0</v>
          </cell>
          <cell r="Y8157">
            <v>0</v>
          </cell>
          <cell r="AA8157">
            <v>0</v>
          </cell>
          <cell r="AE8157">
            <v>2016.3320000000001</v>
          </cell>
        </row>
        <row r="8158">
          <cell r="C8158">
            <v>49784</v>
          </cell>
          <cell r="D8158">
            <v>16</v>
          </cell>
          <cell r="G8158">
            <v>0</v>
          </cell>
          <cell r="J8158">
            <v>0</v>
          </cell>
          <cell r="K8158">
            <v>0</v>
          </cell>
          <cell r="O8158" t="str">
            <v>0</v>
          </cell>
          <cell r="S8158">
            <v>0</v>
          </cell>
          <cell r="W8158">
            <v>0</v>
          </cell>
          <cell r="Y8158">
            <v>0</v>
          </cell>
          <cell r="AA8158">
            <v>0</v>
          </cell>
          <cell r="AE8158">
            <v>2016.3320000000001</v>
          </cell>
        </row>
        <row r="8159">
          <cell r="C8159">
            <v>49785</v>
          </cell>
          <cell r="D8159">
            <v>16</v>
          </cell>
          <cell r="G8159">
            <v>0</v>
          </cell>
          <cell r="J8159">
            <v>0</v>
          </cell>
          <cell r="K8159">
            <v>0</v>
          </cell>
          <cell r="O8159" t="str">
            <v>0</v>
          </cell>
          <cell r="S8159">
            <v>0</v>
          </cell>
          <cell r="W8159">
            <v>0</v>
          </cell>
          <cell r="Y8159">
            <v>0</v>
          </cell>
          <cell r="AA8159">
            <v>0</v>
          </cell>
          <cell r="AE8159">
            <v>2016.3320000000001</v>
          </cell>
        </row>
        <row r="8160">
          <cell r="C8160">
            <v>49786</v>
          </cell>
          <cell r="D8160">
            <v>17</v>
          </cell>
          <cell r="G8160">
            <v>0</v>
          </cell>
          <cell r="J8160">
            <v>0</v>
          </cell>
          <cell r="K8160">
            <v>0</v>
          </cell>
          <cell r="O8160" t="str">
            <v>0</v>
          </cell>
          <cell r="S8160">
            <v>0</v>
          </cell>
          <cell r="W8160">
            <v>0</v>
          </cell>
          <cell r="Y8160">
            <v>0</v>
          </cell>
          <cell r="AA8160">
            <v>0</v>
          </cell>
          <cell r="AE8160">
            <v>2016.3320000000001</v>
          </cell>
        </row>
        <row r="8161">
          <cell r="C8161">
            <v>49787</v>
          </cell>
          <cell r="D8161">
            <v>17</v>
          </cell>
          <cell r="G8161">
            <v>0</v>
          </cell>
          <cell r="J8161">
            <v>0</v>
          </cell>
          <cell r="K8161">
            <v>0</v>
          </cell>
          <cell r="O8161" t="str">
            <v>0</v>
          </cell>
          <cell r="S8161">
            <v>0</v>
          </cell>
          <cell r="W8161">
            <v>0</v>
          </cell>
          <cell r="Y8161">
            <v>0</v>
          </cell>
          <cell r="AA8161">
            <v>0</v>
          </cell>
          <cell r="AE8161">
            <v>2016.3320000000001</v>
          </cell>
        </row>
        <row r="8162">
          <cell r="C8162">
            <v>49788</v>
          </cell>
          <cell r="D8162">
            <v>17</v>
          </cell>
          <cell r="G8162">
            <v>0</v>
          </cell>
          <cell r="J8162">
            <v>0</v>
          </cell>
          <cell r="K8162">
            <v>0</v>
          </cell>
          <cell r="O8162" t="str">
            <v>0</v>
          </cell>
          <cell r="S8162">
            <v>0</v>
          </cell>
          <cell r="W8162">
            <v>0</v>
          </cell>
          <cell r="Y8162">
            <v>0</v>
          </cell>
          <cell r="AA8162">
            <v>0</v>
          </cell>
          <cell r="AE8162">
            <v>2016.3320000000001</v>
          </cell>
        </row>
        <row r="8163">
          <cell r="C8163">
            <v>49789</v>
          </cell>
          <cell r="D8163">
            <v>17</v>
          </cell>
          <cell r="G8163">
            <v>0</v>
          </cell>
          <cell r="J8163">
            <v>0</v>
          </cell>
          <cell r="K8163">
            <v>0</v>
          </cell>
          <cell r="O8163" t="str">
            <v>0</v>
          </cell>
          <cell r="S8163">
            <v>0</v>
          </cell>
          <cell r="W8163">
            <v>0</v>
          </cell>
          <cell r="Y8163">
            <v>0</v>
          </cell>
          <cell r="AA8163">
            <v>0</v>
          </cell>
          <cell r="AE8163">
            <v>2016.3320000000001</v>
          </cell>
        </row>
        <row r="8164">
          <cell r="C8164">
            <v>49790</v>
          </cell>
          <cell r="D8164">
            <v>17</v>
          </cell>
          <cell r="G8164">
            <v>0</v>
          </cell>
          <cell r="J8164">
            <v>0</v>
          </cell>
          <cell r="K8164">
            <v>0</v>
          </cell>
          <cell r="O8164" t="str">
            <v>0</v>
          </cell>
          <cell r="S8164">
            <v>0</v>
          </cell>
          <cell r="W8164">
            <v>0</v>
          </cell>
          <cell r="Y8164">
            <v>0</v>
          </cell>
          <cell r="AA8164">
            <v>0</v>
          </cell>
          <cell r="AE8164">
            <v>2016.3320000000001</v>
          </cell>
        </row>
        <row r="8165">
          <cell r="C8165">
            <v>49791</v>
          </cell>
          <cell r="D8165">
            <v>17</v>
          </cell>
          <cell r="G8165">
            <v>0</v>
          </cell>
          <cell r="J8165">
            <v>0</v>
          </cell>
          <cell r="K8165">
            <v>0</v>
          </cell>
          <cell r="O8165" t="str">
            <v>0</v>
          </cell>
          <cell r="S8165">
            <v>0</v>
          </cell>
          <cell r="W8165">
            <v>0</v>
          </cell>
          <cell r="Y8165">
            <v>0</v>
          </cell>
          <cell r="AA8165">
            <v>0</v>
          </cell>
          <cell r="AE8165">
            <v>2016.3320000000001</v>
          </cell>
        </row>
        <row r="8166">
          <cell r="C8166">
            <v>49792</v>
          </cell>
          <cell r="D8166">
            <v>17</v>
          </cell>
          <cell r="G8166">
            <v>0</v>
          </cell>
          <cell r="J8166">
            <v>0</v>
          </cell>
          <cell r="K8166">
            <v>0</v>
          </cell>
          <cell r="O8166" t="str">
            <v>0</v>
          </cell>
          <cell r="S8166">
            <v>0</v>
          </cell>
          <cell r="W8166">
            <v>0</v>
          </cell>
          <cell r="Y8166">
            <v>0</v>
          </cell>
          <cell r="AA8166">
            <v>0</v>
          </cell>
          <cell r="AE8166">
            <v>2016.3320000000001</v>
          </cell>
        </row>
        <row r="8167">
          <cell r="C8167">
            <v>49793</v>
          </cell>
          <cell r="D8167">
            <v>18</v>
          </cell>
          <cell r="G8167">
            <v>0</v>
          </cell>
          <cell r="J8167">
            <v>0</v>
          </cell>
          <cell r="K8167">
            <v>0</v>
          </cell>
          <cell r="O8167" t="str">
            <v>0</v>
          </cell>
          <cell r="S8167">
            <v>0</v>
          </cell>
          <cell r="W8167">
            <v>0</v>
          </cell>
          <cell r="Y8167">
            <v>0</v>
          </cell>
          <cell r="AA8167">
            <v>0</v>
          </cell>
        </row>
        <row r="8168">
          <cell r="C8168">
            <v>49794</v>
          </cell>
          <cell r="D8168">
            <v>18</v>
          </cell>
          <cell r="G8168">
            <v>0</v>
          </cell>
          <cell r="J8168">
            <v>0</v>
          </cell>
          <cell r="K8168">
            <v>0</v>
          </cell>
          <cell r="O8168" t="str">
            <v>0</v>
          </cell>
          <cell r="S8168">
            <v>0</v>
          </cell>
          <cell r="W8168">
            <v>0</v>
          </cell>
          <cell r="Y8168">
            <v>0</v>
          </cell>
          <cell r="AA8168">
            <v>0</v>
          </cell>
          <cell r="AE8168">
            <v>2016.3320000000001</v>
          </cell>
        </row>
        <row r="8169">
          <cell r="C8169">
            <v>49795</v>
          </cell>
          <cell r="D8169">
            <v>18</v>
          </cell>
          <cell r="G8169">
            <v>0</v>
          </cell>
          <cell r="J8169">
            <v>0</v>
          </cell>
          <cell r="K8169">
            <v>0</v>
          </cell>
          <cell r="O8169" t="str">
            <v>0</v>
          </cell>
          <cell r="S8169">
            <v>0</v>
          </cell>
          <cell r="W8169">
            <v>0</v>
          </cell>
          <cell r="Y8169">
            <v>0</v>
          </cell>
          <cell r="AA8169">
            <v>0</v>
          </cell>
          <cell r="AE8169">
            <v>2016.3320000000001</v>
          </cell>
        </row>
        <row r="8170">
          <cell r="C8170">
            <v>49796</v>
          </cell>
          <cell r="D8170">
            <v>18</v>
          </cell>
          <cell r="G8170">
            <v>0</v>
          </cell>
          <cell r="J8170">
            <v>0</v>
          </cell>
          <cell r="K8170">
            <v>0</v>
          </cell>
          <cell r="O8170" t="str">
            <v>0</v>
          </cell>
          <cell r="S8170">
            <v>0</v>
          </cell>
          <cell r="W8170">
            <v>0</v>
          </cell>
          <cell r="Y8170">
            <v>0</v>
          </cell>
          <cell r="AA8170">
            <v>0</v>
          </cell>
          <cell r="AE8170">
            <v>2016.3320000000001</v>
          </cell>
        </row>
        <row r="8171">
          <cell r="C8171">
            <v>49797</v>
          </cell>
          <cell r="D8171">
            <v>18</v>
          </cell>
          <cell r="G8171">
            <v>0</v>
          </cell>
          <cell r="J8171">
            <v>0</v>
          </cell>
          <cell r="K8171">
            <v>0</v>
          </cell>
          <cell r="O8171" t="str">
            <v>0</v>
          </cell>
          <cell r="S8171">
            <v>0</v>
          </cell>
          <cell r="W8171">
            <v>0</v>
          </cell>
          <cell r="Y8171">
            <v>0</v>
          </cell>
          <cell r="AA8171">
            <v>0</v>
          </cell>
          <cell r="AE8171">
            <v>2016.3320000000001</v>
          </cell>
        </row>
        <row r="8172">
          <cell r="C8172">
            <v>49798</v>
          </cell>
          <cell r="D8172">
            <v>18</v>
          </cell>
          <cell r="G8172">
            <v>0</v>
          </cell>
          <cell r="J8172">
            <v>0</v>
          </cell>
          <cell r="K8172">
            <v>0</v>
          </cell>
          <cell r="O8172" t="str">
            <v>0</v>
          </cell>
          <cell r="S8172">
            <v>0</v>
          </cell>
          <cell r="W8172">
            <v>0</v>
          </cell>
          <cell r="Y8172">
            <v>0</v>
          </cell>
          <cell r="AA8172">
            <v>0</v>
          </cell>
          <cell r="AE8172">
            <v>2016.3320000000001</v>
          </cell>
        </row>
        <row r="8173">
          <cell r="C8173">
            <v>49799</v>
          </cell>
          <cell r="D8173">
            <v>18</v>
          </cell>
          <cell r="G8173">
            <v>0</v>
          </cell>
          <cell r="J8173">
            <v>0</v>
          </cell>
          <cell r="K8173">
            <v>0</v>
          </cell>
          <cell r="O8173" t="str">
            <v>0</v>
          </cell>
          <cell r="S8173">
            <v>0</v>
          </cell>
          <cell r="W8173">
            <v>0</v>
          </cell>
          <cell r="Y8173">
            <v>0</v>
          </cell>
          <cell r="AA8173">
            <v>0</v>
          </cell>
          <cell r="AE8173">
            <v>2016.3320000000001</v>
          </cell>
        </row>
        <row r="8174">
          <cell r="C8174">
            <v>49800</v>
          </cell>
          <cell r="D8174">
            <v>19</v>
          </cell>
          <cell r="G8174">
            <v>0</v>
          </cell>
          <cell r="J8174">
            <v>0</v>
          </cell>
          <cell r="K8174">
            <v>0</v>
          </cell>
          <cell r="O8174" t="str">
            <v>0</v>
          </cell>
          <cell r="S8174">
            <v>0</v>
          </cell>
          <cell r="W8174">
            <v>0</v>
          </cell>
          <cell r="Y8174">
            <v>0</v>
          </cell>
          <cell r="AA8174">
            <v>0</v>
          </cell>
          <cell r="AE8174">
            <v>2016.3320000000001</v>
          </cell>
        </row>
        <row r="8175">
          <cell r="C8175">
            <v>49801</v>
          </cell>
          <cell r="D8175">
            <v>19</v>
          </cell>
          <cell r="G8175">
            <v>0</v>
          </cell>
          <cell r="J8175">
            <v>0</v>
          </cell>
          <cell r="K8175">
            <v>0</v>
          </cell>
          <cell r="O8175" t="str">
            <v>0</v>
          </cell>
          <cell r="S8175">
            <v>0</v>
          </cell>
          <cell r="W8175">
            <v>0</v>
          </cell>
          <cell r="Y8175">
            <v>0</v>
          </cell>
          <cell r="AA8175">
            <v>0</v>
          </cell>
          <cell r="AE8175">
            <v>2016.3320000000001</v>
          </cell>
        </row>
        <row r="8176">
          <cell r="C8176">
            <v>49802</v>
          </cell>
          <cell r="D8176">
            <v>19</v>
          </cell>
          <cell r="G8176">
            <v>0</v>
          </cell>
          <cell r="J8176">
            <v>0</v>
          </cell>
          <cell r="K8176">
            <v>0</v>
          </cell>
          <cell r="O8176" t="str">
            <v>0</v>
          </cell>
          <cell r="S8176">
            <v>0</v>
          </cell>
          <cell r="W8176">
            <v>0</v>
          </cell>
          <cell r="Y8176">
            <v>0</v>
          </cell>
          <cell r="AA8176">
            <v>0</v>
          </cell>
          <cell r="AE8176">
            <v>2016.3320000000001</v>
          </cell>
        </row>
        <row r="8177">
          <cell r="C8177">
            <v>49803</v>
          </cell>
          <cell r="D8177">
            <v>19</v>
          </cell>
          <cell r="G8177">
            <v>0</v>
          </cell>
          <cell r="J8177">
            <v>0</v>
          </cell>
          <cell r="K8177">
            <v>0</v>
          </cell>
          <cell r="O8177" t="str">
            <v>0</v>
          </cell>
          <cell r="S8177">
            <v>0</v>
          </cell>
          <cell r="W8177">
            <v>0</v>
          </cell>
          <cell r="Y8177">
            <v>0</v>
          </cell>
          <cell r="AA8177">
            <v>0</v>
          </cell>
          <cell r="AE8177">
            <v>2016.3320000000001</v>
          </cell>
        </row>
        <row r="8178">
          <cell r="C8178">
            <v>49804</v>
          </cell>
          <cell r="D8178">
            <v>19</v>
          </cell>
          <cell r="G8178">
            <v>0</v>
          </cell>
          <cell r="J8178">
            <v>0</v>
          </cell>
          <cell r="K8178">
            <v>0</v>
          </cell>
          <cell r="O8178" t="str">
            <v>0</v>
          </cell>
          <cell r="S8178">
            <v>0</v>
          </cell>
          <cell r="W8178">
            <v>0</v>
          </cell>
          <cell r="Y8178">
            <v>0</v>
          </cell>
          <cell r="AA8178">
            <v>0</v>
          </cell>
          <cell r="AE8178">
            <v>2016.3320000000001</v>
          </cell>
        </row>
        <row r="8179">
          <cell r="C8179">
            <v>49805</v>
          </cell>
          <cell r="D8179">
            <v>19</v>
          </cell>
          <cell r="G8179">
            <v>0</v>
          </cell>
          <cell r="J8179">
            <v>0</v>
          </cell>
          <cell r="K8179">
            <v>0</v>
          </cell>
          <cell r="O8179" t="str">
            <v>0</v>
          </cell>
          <cell r="S8179">
            <v>0</v>
          </cell>
          <cell r="W8179">
            <v>0</v>
          </cell>
          <cell r="Y8179">
            <v>0</v>
          </cell>
          <cell r="AA8179">
            <v>0</v>
          </cell>
          <cell r="AE8179">
            <v>2016.3320000000001</v>
          </cell>
        </row>
        <row r="8180">
          <cell r="C8180">
            <v>49806</v>
          </cell>
          <cell r="D8180">
            <v>19</v>
          </cell>
          <cell r="G8180">
            <v>0</v>
          </cell>
          <cell r="J8180">
            <v>0</v>
          </cell>
          <cell r="K8180">
            <v>0</v>
          </cell>
          <cell r="O8180" t="str">
            <v>0</v>
          </cell>
          <cell r="S8180">
            <v>0</v>
          </cell>
          <cell r="W8180">
            <v>0</v>
          </cell>
          <cell r="Y8180">
            <v>0</v>
          </cell>
          <cell r="AA8180">
            <v>0</v>
          </cell>
          <cell r="AE8180">
            <v>2016.3320000000001</v>
          </cell>
        </row>
        <row r="8181">
          <cell r="C8181">
            <v>49807</v>
          </cell>
          <cell r="D8181">
            <v>20</v>
          </cell>
          <cell r="G8181">
            <v>0</v>
          </cell>
          <cell r="J8181">
            <v>0</v>
          </cell>
          <cell r="K8181">
            <v>0</v>
          </cell>
          <cell r="O8181" t="str">
            <v>0</v>
          </cell>
          <cell r="S8181">
            <v>0</v>
          </cell>
          <cell r="W8181">
            <v>0</v>
          </cell>
          <cell r="Y8181">
            <v>0</v>
          </cell>
          <cell r="AA8181">
            <v>0</v>
          </cell>
          <cell r="AE8181">
            <v>2016.3320000000001</v>
          </cell>
        </row>
        <row r="8182">
          <cell r="C8182">
            <v>49808</v>
          </cell>
          <cell r="D8182">
            <v>20</v>
          </cell>
          <cell r="G8182">
            <v>0</v>
          </cell>
          <cell r="J8182">
            <v>0</v>
          </cell>
          <cell r="K8182">
            <v>0</v>
          </cell>
          <cell r="O8182" t="str">
            <v>0</v>
          </cell>
          <cell r="S8182">
            <v>0</v>
          </cell>
          <cell r="W8182">
            <v>0</v>
          </cell>
          <cell r="Y8182">
            <v>0</v>
          </cell>
          <cell r="AA8182">
            <v>0</v>
          </cell>
          <cell r="AE8182">
            <v>2016.3320000000001</v>
          </cell>
        </row>
        <row r="8183">
          <cell r="C8183">
            <v>49809</v>
          </cell>
          <cell r="D8183">
            <v>20</v>
          </cell>
          <cell r="G8183">
            <v>0</v>
          </cell>
          <cell r="J8183">
            <v>0</v>
          </cell>
          <cell r="K8183">
            <v>0</v>
          </cell>
          <cell r="O8183" t="str">
            <v>0</v>
          </cell>
          <cell r="S8183">
            <v>0</v>
          </cell>
          <cell r="W8183">
            <v>0</v>
          </cell>
          <cell r="Y8183">
            <v>0</v>
          </cell>
          <cell r="AA8183">
            <v>0</v>
          </cell>
          <cell r="AE8183">
            <v>2016.3320000000001</v>
          </cell>
        </row>
        <row r="8184">
          <cell r="C8184">
            <v>49810</v>
          </cell>
          <cell r="D8184">
            <v>20</v>
          </cell>
          <cell r="G8184">
            <v>0</v>
          </cell>
          <cell r="J8184">
            <v>0</v>
          </cell>
          <cell r="K8184">
            <v>0</v>
          </cell>
          <cell r="O8184" t="str">
            <v>0</v>
          </cell>
          <cell r="S8184">
            <v>0</v>
          </cell>
          <cell r="W8184">
            <v>0</v>
          </cell>
          <cell r="Y8184">
            <v>0</v>
          </cell>
          <cell r="AA8184">
            <v>0</v>
          </cell>
          <cell r="AE8184">
            <v>2016.3320000000001</v>
          </cell>
        </row>
        <row r="8185">
          <cell r="C8185">
            <v>49811</v>
          </cell>
          <cell r="D8185">
            <v>20</v>
          </cell>
          <cell r="G8185">
            <v>0</v>
          </cell>
          <cell r="J8185">
            <v>0</v>
          </cell>
          <cell r="K8185">
            <v>0</v>
          </cell>
          <cell r="O8185" t="str">
            <v>0</v>
          </cell>
          <cell r="S8185">
            <v>0</v>
          </cell>
          <cell r="W8185">
            <v>0</v>
          </cell>
          <cell r="Y8185">
            <v>0</v>
          </cell>
          <cell r="AA8185">
            <v>0</v>
          </cell>
          <cell r="AE8185">
            <v>2016.3320000000001</v>
          </cell>
        </row>
        <row r="8186">
          <cell r="C8186">
            <v>49812</v>
          </cell>
          <cell r="D8186">
            <v>20</v>
          </cell>
          <cell r="G8186">
            <v>0</v>
          </cell>
          <cell r="J8186">
            <v>0</v>
          </cell>
          <cell r="K8186">
            <v>0</v>
          </cell>
          <cell r="O8186" t="str">
            <v>0</v>
          </cell>
          <cell r="S8186">
            <v>0</v>
          </cell>
          <cell r="W8186">
            <v>0</v>
          </cell>
          <cell r="Y8186">
            <v>0</v>
          </cell>
          <cell r="AA8186">
            <v>0</v>
          </cell>
          <cell r="AE8186">
            <v>2016.3320000000001</v>
          </cell>
        </row>
        <row r="8187">
          <cell r="C8187">
            <v>49813</v>
          </cell>
          <cell r="D8187">
            <v>20</v>
          </cell>
          <cell r="G8187">
            <v>0</v>
          </cell>
          <cell r="J8187">
            <v>0</v>
          </cell>
          <cell r="K8187">
            <v>0</v>
          </cell>
          <cell r="O8187" t="str">
            <v>0</v>
          </cell>
          <cell r="S8187">
            <v>0</v>
          </cell>
          <cell r="W8187">
            <v>0</v>
          </cell>
          <cell r="Y8187">
            <v>0</v>
          </cell>
          <cell r="AA8187">
            <v>0</v>
          </cell>
          <cell r="AE8187">
            <v>2016.3320000000001</v>
          </cell>
        </row>
        <row r="8188">
          <cell r="C8188">
            <v>49814</v>
          </cell>
          <cell r="D8188">
            <v>21</v>
          </cell>
          <cell r="G8188">
            <v>0</v>
          </cell>
          <cell r="J8188">
            <v>0</v>
          </cell>
          <cell r="K8188">
            <v>0</v>
          </cell>
          <cell r="O8188" t="str">
            <v>0</v>
          </cell>
          <cell r="S8188">
            <v>0</v>
          </cell>
          <cell r="W8188">
            <v>0</v>
          </cell>
          <cell r="Y8188">
            <v>0</v>
          </cell>
          <cell r="AA8188">
            <v>0</v>
          </cell>
          <cell r="AE8188">
            <v>2016.3320000000001</v>
          </cell>
        </row>
        <row r="8189">
          <cell r="C8189">
            <v>49815</v>
          </cell>
          <cell r="D8189">
            <v>21</v>
          </cell>
          <cell r="G8189">
            <v>0</v>
          </cell>
          <cell r="J8189">
            <v>0</v>
          </cell>
          <cell r="K8189">
            <v>0</v>
          </cell>
          <cell r="O8189" t="str">
            <v>0</v>
          </cell>
          <cell r="S8189">
            <v>0</v>
          </cell>
          <cell r="W8189">
            <v>0</v>
          </cell>
          <cell r="Y8189">
            <v>0</v>
          </cell>
          <cell r="AA8189">
            <v>0</v>
          </cell>
          <cell r="AE8189">
            <v>2016.3320000000001</v>
          </cell>
        </row>
        <row r="8190">
          <cell r="C8190">
            <v>49816</v>
          </cell>
          <cell r="D8190">
            <v>21</v>
          </cell>
          <cell r="G8190">
            <v>0</v>
          </cell>
          <cell r="J8190">
            <v>0</v>
          </cell>
          <cell r="K8190">
            <v>0</v>
          </cell>
          <cell r="O8190" t="str">
            <v>0</v>
          </cell>
          <cell r="S8190">
            <v>0</v>
          </cell>
          <cell r="W8190">
            <v>0</v>
          </cell>
          <cell r="Y8190">
            <v>0</v>
          </cell>
          <cell r="AA8190">
            <v>0</v>
          </cell>
          <cell r="AE8190">
            <v>2016.3320000000001</v>
          </cell>
        </row>
        <row r="8191">
          <cell r="C8191">
            <v>49817</v>
          </cell>
          <cell r="D8191">
            <v>21</v>
          </cell>
          <cell r="G8191">
            <v>0</v>
          </cell>
          <cell r="J8191">
            <v>0</v>
          </cell>
          <cell r="K8191">
            <v>0</v>
          </cell>
          <cell r="O8191" t="str">
            <v>0</v>
          </cell>
          <cell r="S8191">
            <v>0</v>
          </cell>
          <cell r="W8191">
            <v>0</v>
          </cell>
          <cell r="Y8191">
            <v>0</v>
          </cell>
          <cell r="AA8191">
            <v>0</v>
          </cell>
          <cell r="AE8191">
            <v>2016.3320000000001</v>
          </cell>
        </row>
        <row r="8192">
          <cell r="C8192">
            <v>49818</v>
          </cell>
          <cell r="D8192">
            <v>21</v>
          </cell>
          <cell r="G8192">
            <v>0</v>
          </cell>
          <cell r="J8192">
            <v>0</v>
          </cell>
          <cell r="K8192">
            <v>0</v>
          </cell>
          <cell r="O8192" t="str">
            <v>0</v>
          </cell>
          <cell r="S8192">
            <v>0</v>
          </cell>
          <cell r="W8192">
            <v>0</v>
          </cell>
          <cell r="Y8192">
            <v>0</v>
          </cell>
          <cell r="AA8192">
            <v>0</v>
          </cell>
          <cell r="AE8192">
            <v>2016.3320000000001</v>
          </cell>
        </row>
        <row r="8193">
          <cell r="C8193">
            <v>49819</v>
          </cell>
          <cell r="D8193">
            <v>21</v>
          </cell>
          <cell r="G8193">
            <v>0</v>
          </cell>
          <cell r="J8193">
            <v>0</v>
          </cell>
          <cell r="K8193">
            <v>0</v>
          </cell>
          <cell r="O8193" t="str">
            <v>0</v>
          </cell>
          <cell r="S8193">
            <v>0</v>
          </cell>
          <cell r="W8193">
            <v>0</v>
          </cell>
          <cell r="Y8193">
            <v>0</v>
          </cell>
          <cell r="AA8193">
            <v>0</v>
          </cell>
          <cell r="AE8193">
            <v>2016.3320000000001</v>
          </cell>
        </row>
        <row r="8194">
          <cell r="C8194">
            <v>49820</v>
          </cell>
          <cell r="D8194">
            <v>21</v>
          </cell>
          <cell r="G8194">
            <v>0</v>
          </cell>
          <cell r="J8194">
            <v>0</v>
          </cell>
          <cell r="K8194">
            <v>0</v>
          </cell>
          <cell r="O8194" t="str">
            <v>0</v>
          </cell>
          <cell r="S8194">
            <v>0</v>
          </cell>
          <cell r="W8194">
            <v>0</v>
          </cell>
          <cell r="Y8194">
            <v>0</v>
          </cell>
          <cell r="AA8194">
            <v>0</v>
          </cell>
          <cell r="AE8194">
            <v>2016.3320000000001</v>
          </cell>
        </row>
        <row r="8195">
          <cell r="C8195">
            <v>49821</v>
          </cell>
          <cell r="D8195">
            <v>22</v>
          </cell>
          <cell r="G8195">
            <v>0</v>
          </cell>
          <cell r="J8195">
            <v>0</v>
          </cell>
          <cell r="K8195">
            <v>0</v>
          </cell>
          <cell r="O8195" t="str">
            <v>0</v>
          </cell>
          <cell r="S8195">
            <v>0</v>
          </cell>
          <cell r="W8195">
            <v>0</v>
          </cell>
          <cell r="Y8195">
            <v>0</v>
          </cell>
          <cell r="AA8195">
            <v>0</v>
          </cell>
          <cell r="AE8195">
            <v>2016.3320000000001</v>
          </cell>
        </row>
        <row r="8196">
          <cell r="C8196">
            <v>49822</v>
          </cell>
          <cell r="D8196">
            <v>22</v>
          </cell>
          <cell r="G8196">
            <v>0</v>
          </cell>
          <cell r="J8196">
            <v>0</v>
          </cell>
          <cell r="K8196">
            <v>0</v>
          </cell>
          <cell r="O8196" t="str">
            <v>0</v>
          </cell>
          <cell r="S8196">
            <v>0</v>
          </cell>
          <cell r="W8196">
            <v>0</v>
          </cell>
          <cell r="Y8196">
            <v>0</v>
          </cell>
          <cell r="AA8196">
            <v>0</v>
          </cell>
          <cell r="AE8196">
            <v>2016.3320000000001</v>
          </cell>
        </row>
        <row r="8197">
          <cell r="C8197">
            <v>49823</v>
          </cell>
          <cell r="D8197">
            <v>22</v>
          </cell>
          <cell r="G8197">
            <v>0</v>
          </cell>
          <cell r="J8197">
            <v>0</v>
          </cell>
          <cell r="K8197">
            <v>0</v>
          </cell>
          <cell r="O8197" t="str">
            <v>0</v>
          </cell>
          <cell r="S8197">
            <v>0</v>
          </cell>
          <cell r="W8197">
            <v>0</v>
          </cell>
          <cell r="Y8197">
            <v>0</v>
          </cell>
          <cell r="AA8197">
            <v>0</v>
          </cell>
        </row>
        <row r="8198">
          <cell r="C8198">
            <v>49824</v>
          </cell>
          <cell r="D8198">
            <v>22</v>
          </cell>
          <cell r="G8198">
            <v>0</v>
          </cell>
          <cell r="J8198">
            <v>0</v>
          </cell>
          <cell r="K8198">
            <v>0</v>
          </cell>
          <cell r="O8198" t="str">
            <v>0</v>
          </cell>
          <cell r="S8198">
            <v>0</v>
          </cell>
          <cell r="W8198">
            <v>0</v>
          </cell>
          <cell r="Y8198">
            <v>0</v>
          </cell>
          <cell r="AA8198">
            <v>0</v>
          </cell>
          <cell r="AE8198">
            <v>2016.3320000000001</v>
          </cell>
        </row>
        <row r="8199">
          <cell r="C8199">
            <v>49825</v>
          </cell>
          <cell r="D8199">
            <v>22</v>
          </cell>
          <cell r="G8199">
            <v>0</v>
          </cell>
          <cell r="J8199">
            <v>0</v>
          </cell>
          <cell r="K8199">
            <v>0</v>
          </cell>
          <cell r="O8199" t="str">
            <v>0</v>
          </cell>
          <cell r="S8199">
            <v>0</v>
          </cell>
          <cell r="W8199">
            <v>0</v>
          </cell>
          <cell r="Y8199">
            <v>0</v>
          </cell>
          <cell r="AA8199">
            <v>0</v>
          </cell>
          <cell r="AE8199">
            <v>2016.3320000000001</v>
          </cell>
        </row>
        <row r="8200">
          <cell r="C8200">
            <v>49826</v>
          </cell>
          <cell r="D8200">
            <v>22</v>
          </cell>
          <cell r="G8200">
            <v>0</v>
          </cell>
          <cell r="J8200">
            <v>0</v>
          </cell>
          <cell r="K8200">
            <v>0</v>
          </cell>
          <cell r="O8200" t="str">
            <v>0</v>
          </cell>
          <cell r="S8200">
            <v>0</v>
          </cell>
          <cell r="W8200">
            <v>0</v>
          </cell>
          <cell r="Y8200">
            <v>0</v>
          </cell>
          <cell r="AA8200">
            <v>0</v>
          </cell>
          <cell r="AE8200">
            <v>2016.3320000000001</v>
          </cell>
        </row>
        <row r="8201">
          <cell r="C8201">
            <v>49827</v>
          </cell>
          <cell r="D8201">
            <v>22</v>
          </cell>
          <cell r="G8201">
            <v>0</v>
          </cell>
          <cell r="J8201">
            <v>0</v>
          </cell>
          <cell r="K8201">
            <v>0</v>
          </cell>
          <cell r="O8201" t="str">
            <v>0</v>
          </cell>
          <cell r="S8201">
            <v>0</v>
          </cell>
          <cell r="W8201">
            <v>0</v>
          </cell>
          <cell r="Y8201">
            <v>0</v>
          </cell>
          <cell r="AA8201">
            <v>0</v>
          </cell>
          <cell r="AE8201">
            <v>2016.3320000000001</v>
          </cell>
        </row>
        <row r="8202">
          <cell r="C8202">
            <v>49828</v>
          </cell>
          <cell r="D8202">
            <v>23</v>
          </cell>
          <cell r="G8202">
            <v>0</v>
          </cell>
          <cell r="J8202">
            <v>0</v>
          </cell>
          <cell r="K8202">
            <v>0</v>
          </cell>
          <cell r="O8202" t="str">
            <v>0</v>
          </cell>
          <cell r="S8202">
            <v>0</v>
          </cell>
          <cell r="W8202">
            <v>0</v>
          </cell>
          <cell r="Y8202">
            <v>0</v>
          </cell>
          <cell r="AA8202">
            <v>0</v>
          </cell>
          <cell r="AE8202">
            <v>2016.3320000000001</v>
          </cell>
        </row>
        <row r="8203">
          <cell r="C8203">
            <v>49829</v>
          </cell>
          <cell r="D8203">
            <v>23</v>
          </cell>
          <cell r="G8203">
            <v>0</v>
          </cell>
          <cell r="J8203">
            <v>0</v>
          </cell>
          <cell r="K8203">
            <v>0</v>
          </cell>
          <cell r="O8203" t="str">
            <v>0</v>
          </cell>
          <cell r="S8203">
            <v>0</v>
          </cell>
          <cell r="W8203">
            <v>0</v>
          </cell>
          <cell r="Y8203">
            <v>0</v>
          </cell>
          <cell r="AA8203">
            <v>0</v>
          </cell>
          <cell r="AE8203">
            <v>2016.3320000000001</v>
          </cell>
        </row>
        <row r="8204">
          <cell r="C8204">
            <v>49830</v>
          </cell>
          <cell r="D8204">
            <v>23</v>
          </cell>
          <cell r="G8204">
            <v>0</v>
          </cell>
          <cell r="J8204">
            <v>0</v>
          </cell>
          <cell r="K8204">
            <v>0</v>
          </cell>
          <cell r="O8204" t="str">
            <v>0</v>
          </cell>
          <cell r="S8204">
            <v>0</v>
          </cell>
          <cell r="W8204">
            <v>0</v>
          </cell>
          <cell r="Y8204">
            <v>0</v>
          </cell>
          <cell r="AA8204">
            <v>0</v>
          </cell>
          <cell r="AE8204">
            <v>2016.3320000000001</v>
          </cell>
        </row>
        <row r="8205">
          <cell r="C8205">
            <v>49831</v>
          </cell>
          <cell r="D8205">
            <v>23</v>
          </cell>
          <cell r="G8205">
            <v>0</v>
          </cell>
          <cell r="J8205">
            <v>0</v>
          </cell>
          <cell r="K8205">
            <v>0</v>
          </cell>
          <cell r="O8205" t="str">
            <v>0</v>
          </cell>
          <cell r="S8205">
            <v>0</v>
          </cell>
          <cell r="W8205">
            <v>0</v>
          </cell>
          <cell r="Y8205">
            <v>0</v>
          </cell>
          <cell r="AA8205">
            <v>0</v>
          </cell>
          <cell r="AE8205">
            <v>2016.3320000000001</v>
          </cell>
        </row>
        <row r="8206">
          <cell r="C8206">
            <v>49832</v>
          </cell>
          <cell r="D8206">
            <v>23</v>
          </cell>
          <cell r="G8206">
            <v>0</v>
          </cell>
          <cell r="J8206">
            <v>0</v>
          </cell>
          <cell r="K8206">
            <v>0</v>
          </cell>
          <cell r="O8206" t="str">
            <v>0</v>
          </cell>
          <cell r="S8206">
            <v>0</v>
          </cell>
          <cell r="W8206">
            <v>0</v>
          </cell>
          <cell r="Y8206">
            <v>0</v>
          </cell>
          <cell r="AA8206">
            <v>0</v>
          </cell>
          <cell r="AE8206">
            <v>2016.3320000000001</v>
          </cell>
        </row>
        <row r="8207">
          <cell r="C8207">
            <v>49833</v>
          </cell>
          <cell r="D8207">
            <v>23</v>
          </cell>
          <cell r="G8207">
            <v>0</v>
          </cell>
          <cell r="J8207">
            <v>0</v>
          </cell>
          <cell r="K8207">
            <v>0</v>
          </cell>
          <cell r="O8207" t="str">
            <v>0</v>
          </cell>
          <cell r="S8207">
            <v>0</v>
          </cell>
          <cell r="W8207">
            <v>0</v>
          </cell>
          <cell r="Y8207">
            <v>0</v>
          </cell>
          <cell r="AA8207">
            <v>0</v>
          </cell>
          <cell r="AE8207">
            <v>2016.3320000000001</v>
          </cell>
        </row>
        <row r="8208">
          <cell r="C8208">
            <v>49834</v>
          </cell>
          <cell r="D8208">
            <v>23</v>
          </cell>
          <cell r="G8208">
            <v>0</v>
          </cell>
          <cell r="J8208">
            <v>0</v>
          </cell>
          <cell r="K8208">
            <v>0</v>
          </cell>
          <cell r="O8208" t="str">
            <v>0</v>
          </cell>
          <cell r="S8208">
            <v>0</v>
          </cell>
          <cell r="W8208">
            <v>0</v>
          </cell>
          <cell r="Y8208">
            <v>0</v>
          </cell>
          <cell r="AA8208">
            <v>0</v>
          </cell>
          <cell r="AE8208">
            <v>2016.3320000000001</v>
          </cell>
        </row>
        <row r="8209">
          <cell r="C8209">
            <v>49835</v>
          </cell>
          <cell r="D8209">
            <v>24</v>
          </cell>
          <cell r="G8209">
            <v>0</v>
          </cell>
          <cell r="J8209">
            <v>0</v>
          </cell>
          <cell r="K8209">
            <v>0</v>
          </cell>
          <cell r="O8209" t="str">
            <v>0</v>
          </cell>
          <cell r="S8209">
            <v>0</v>
          </cell>
          <cell r="W8209">
            <v>0</v>
          </cell>
          <cell r="Y8209">
            <v>0</v>
          </cell>
          <cell r="AA8209">
            <v>0</v>
          </cell>
          <cell r="AE8209">
            <v>2016.3320000000001</v>
          </cell>
        </row>
        <row r="8210">
          <cell r="C8210">
            <v>49836</v>
          </cell>
          <cell r="D8210">
            <v>24</v>
          </cell>
          <cell r="G8210">
            <v>0</v>
          </cell>
          <cell r="J8210">
            <v>0</v>
          </cell>
          <cell r="K8210">
            <v>0</v>
          </cell>
          <cell r="O8210" t="str">
            <v>0</v>
          </cell>
          <cell r="S8210">
            <v>0</v>
          </cell>
          <cell r="W8210">
            <v>0</v>
          </cell>
          <cell r="Y8210">
            <v>0</v>
          </cell>
          <cell r="AA8210">
            <v>0</v>
          </cell>
          <cell r="AE8210">
            <v>2016.3320000000001</v>
          </cell>
        </row>
        <row r="8211">
          <cell r="C8211">
            <v>49837</v>
          </cell>
          <cell r="D8211">
            <v>24</v>
          </cell>
          <cell r="G8211">
            <v>0</v>
          </cell>
          <cell r="J8211">
            <v>0</v>
          </cell>
          <cell r="K8211">
            <v>0</v>
          </cell>
          <cell r="O8211" t="str">
            <v>0</v>
          </cell>
          <cell r="S8211">
            <v>0</v>
          </cell>
          <cell r="W8211">
            <v>0</v>
          </cell>
          <cell r="Y8211">
            <v>0</v>
          </cell>
          <cell r="AA8211">
            <v>0</v>
          </cell>
          <cell r="AE8211">
            <v>2016.3320000000001</v>
          </cell>
        </row>
        <row r="8212">
          <cell r="C8212">
            <v>49838</v>
          </cell>
          <cell r="D8212">
            <v>24</v>
          </cell>
          <cell r="G8212">
            <v>0</v>
          </cell>
          <cell r="J8212">
            <v>0</v>
          </cell>
          <cell r="K8212">
            <v>0</v>
          </cell>
          <cell r="O8212" t="str">
            <v>0</v>
          </cell>
          <cell r="S8212">
            <v>0</v>
          </cell>
          <cell r="W8212">
            <v>0</v>
          </cell>
          <cell r="Y8212">
            <v>0</v>
          </cell>
          <cell r="AA8212">
            <v>0</v>
          </cell>
          <cell r="AE8212">
            <v>2016.3320000000001</v>
          </cell>
        </row>
        <row r="8213">
          <cell r="C8213">
            <v>49839</v>
          </cell>
          <cell r="D8213">
            <v>24</v>
          </cell>
          <cell r="G8213">
            <v>0</v>
          </cell>
          <cell r="J8213">
            <v>0</v>
          </cell>
          <cell r="K8213">
            <v>0</v>
          </cell>
          <cell r="O8213" t="str">
            <v>0</v>
          </cell>
          <cell r="S8213">
            <v>0</v>
          </cell>
          <cell r="W8213">
            <v>0</v>
          </cell>
          <cell r="Y8213">
            <v>0</v>
          </cell>
          <cell r="AA8213">
            <v>0</v>
          </cell>
          <cell r="AE8213">
            <v>2016.3320000000001</v>
          </cell>
        </row>
        <row r="8214">
          <cell r="C8214">
            <v>49840</v>
          </cell>
          <cell r="D8214">
            <v>24</v>
          </cell>
          <cell r="G8214">
            <v>0</v>
          </cell>
          <cell r="J8214">
            <v>0</v>
          </cell>
          <cell r="K8214">
            <v>0</v>
          </cell>
          <cell r="O8214" t="str">
            <v>0</v>
          </cell>
          <cell r="S8214">
            <v>0</v>
          </cell>
          <cell r="W8214">
            <v>0</v>
          </cell>
          <cell r="Y8214">
            <v>0</v>
          </cell>
          <cell r="AA8214">
            <v>0</v>
          </cell>
          <cell r="AE8214">
            <v>2016.3320000000001</v>
          </cell>
        </row>
        <row r="8215">
          <cell r="C8215">
            <v>49841</v>
          </cell>
          <cell r="D8215">
            <v>24</v>
          </cell>
          <cell r="G8215">
            <v>0</v>
          </cell>
          <cell r="J8215">
            <v>0</v>
          </cell>
          <cell r="K8215">
            <v>0</v>
          </cell>
          <cell r="O8215" t="str">
            <v>0</v>
          </cell>
          <cell r="S8215">
            <v>0</v>
          </cell>
          <cell r="W8215">
            <v>0</v>
          </cell>
          <cell r="Y8215">
            <v>0</v>
          </cell>
          <cell r="AA8215">
            <v>0</v>
          </cell>
          <cell r="AE8215">
            <v>2016.3320000000001</v>
          </cell>
        </row>
        <row r="8216">
          <cell r="C8216">
            <v>49842</v>
          </cell>
          <cell r="D8216">
            <v>25</v>
          </cell>
          <cell r="G8216">
            <v>0</v>
          </cell>
          <cell r="J8216">
            <v>0</v>
          </cell>
          <cell r="K8216">
            <v>0</v>
          </cell>
          <cell r="O8216" t="str">
            <v>0</v>
          </cell>
          <cell r="S8216">
            <v>0</v>
          </cell>
          <cell r="W8216">
            <v>0</v>
          </cell>
          <cell r="Y8216">
            <v>0</v>
          </cell>
          <cell r="AA8216">
            <v>0</v>
          </cell>
          <cell r="AE8216">
            <v>2016.3320000000001</v>
          </cell>
        </row>
        <row r="8217">
          <cell r="C8217">
            <v>49843</v>
          </cell>
          <cell r="D8217">
            <v>25</v>
          </cell>
          <cell r="G8217">
            <v>0</v>
          </cell>
          <cell r="J8217">
            <v>0</v>
          </cell>
          <cell r="K8217">
            <v>0</v>
          </cell>
          <cell r="O8217" t="str">
            <v>0</v>
          </cell>
          <cell r="S8217">
            <v>0</v>
          </cell>
          <cell r="W8217">
            <v>0</v>
          </cell>
          <cell r="Y8217">
            <v>0</v>
          </cell>
          <cell r="AA8217">
            <v>0</v>
          </cell>
          <cell r="AE8217">
            <v>2016.3320000000001</v>
          </cell>
        </row>
        <row r="8218">
          <cell r="C8218">
            <v>49844</v>
          </cell>
          <cell r="D8218">
            <v>25</v>
          </cell>
          <cell r="G8218">
            <v>0</v>
          </cell>
          <cell r="J8218">
            <v>0</v>
          </cell>
          <cell r="K8218">
            <v>0</v>
          </cell>
          <cell r="O8218" t="str">
            <v>0</v>
          </cell>
          <cell r="S8218">
            <v>0</v>
          </cell>
          <cell r="W8218">
            <v>0</v>
          </cell>
          <cell r="Y8218">
            <v>0</v>
          </cell>
          <cell r="AA8218">
            <v>0</v>
          </cell>
          <cell r="AE8218">
            <v>2016.3320000000001</v>
          </cell>
        </row>
        <row r="8219">
          <cell r="C8219">
            <v>49845</v>
          </cell>
          <cell r="D8219">
            <v>25</v>
          </cell>
          <cell r="G8219">
            <v>0</v>
          </cell>
          <cell r="J8219">
            <v>0</v>
          </cell>
          <cell r="K8219">
            <v>0</v>
          </cell>
          <cell r="O8219" t="str">
            <v>0</v>
          </cell>
          <cell r="S8219">
            <v>0</v>
          </cell>
          <cell r="W8219">
            <v>0</v>
          </cell>
          <cell r="Y8219">
            <v>0</v>
          </cell>
          <cell r="AA8219">
            <v>0</v>
          </cell>
          <cell r="AE8219">
            <v>2016.3320000000001</v>
          </cell>
        </row>
        <row r="8220">
          <cell r="C8220">
            <v>49846</v>
          </cell>
          <cell r="D8220">
            <v>25</v>
          </cell>
          <cell r="G8220">
            <v>0</v>
          </cell>
          <cell r="J8220">
            <v>0</v>
          </cell>
          <cell r="K8220">
            <v>0</v>
          </cell>
          <cell r="O8220" t="str">
            <v>0</v>
          </cell>
          <cell r="S8220">
            <v>0</v>
          </cell>
          <cell r="W8220">
            <v>0</v>
          </cell>
          <cell r="Y8220">
            <v>0</v>
          </cell>
          <cell r="AA8220">
            <v>0</v>
          </cell>
          <cell r="AE8220">
            <v>2016.3320000000001</v>
          </cell>
        </row>
        <row r="8221">
          <cell r="C8221">
            <v>49847</v>
          </cell>
          <cell r="D8221">
            <v>25</v>
          </cell>
          <cell r="G8221">
            <v>0</v>
          </cell>
          <cell r="J8221">
            <v>0</v>
          </cell>
          <cell r="K8221">
            <v>0</v>
          </cell>
          <cell r="O8221" t="str">
            <v>0</v>
          </cell>
          <cell r="S8221">
            <v>0</v>
          </cell>
          <cell r="W8221">
            <v>0</v>
          </cell>
          <cell r="Y8221">
            <v>0</v>
          </cell>
          <cell r="AA8221">
            <v>0</v>
          </cell>
          <cell r="AE8221">
            <v>2016.3320000000001</v>
          </cell>
        </row>
        <row r="8222">
          <cell r="C8222">
            <v>49848</v>
          </cell>
          <cell r="D8222">
            <v>25</v>
          </cell>
          <cell r="G8222">
            <v>0</v>
          </cell>
          <cell r="J8222">
            <v>0</v>
          </cell>
          <cell r="K8222">
            <v>0</v>
          </cell>
          <cell r="O8222" t="str">
            <v>0</v>
          </cell>
          <cell r="S8222">
            <v>0</v>
          </cell>
          <cell r="W8222">
            <v>0</v>
          </cell>
          <cell r="Y8222">
            <v>0</v>
          </cell>
          <cell r="AA8222">
            <v>0</v>
          </cell>
          <cell r="AE8222">
            <v>2016.3320000000001</v>
          </cell>
        </row>
        <row r="8223">
          <cell r="C8223">
            <v>49849</v>
          </cell>
          <cell r="D8223">
            <v>26</v>
          </cell>
          <cell r="G8223">
            <v>0</v>
          </cell>
          <cell r="J8223">
            <v>0</v>
          </cell>
          <cell r="K8223">
            <v>0</v>
          </cell>
          <cell r="O8223" t="str">
            <v>0</v>
          </cell>
          <cell r="S8223">
            <v>0</v>
          </cell>
          <cell r="W8223">
            <v>0</v>
          </cell>
          <cell r="Y8223">
            <v>0</v>
          </cell>
          <cell r="AA8223">
            <v>0</v>
          </cell>
          <cell r="AE8223">
            <v>2016.3320000000001</v>
          </cell>
        </row>
        <row r="8224">
          <cell r="C8224">
            <v>49850</v>
          </cell>
          <cell r="D8224">
            <v>26</v>
          </cell>
          <cell r="G8224">
            <v>0</v>
          </cell>
          <cell r="J8224">
            <v>0</v>
          </cell>
          <cell r="K8224">
            <v>0</v>
          </cell>
          <cell r="O8224" t="str">
            <v>0</v>
          </cell>
          <cell r="S8224">
            <v>0</v>
          </cell>
          <cell r="W8224">
            <v>0</v>
          </cell>
          <cell r="Y8224">
            <v>0</v>
          </cell>
          <cell r="AA8224">
            <v>0</v>
          </cell>
          <cell r="AE8224">
            <v>2016.3320000000001</v>
          </cell>
        </row>
        <row r="8225">
          <cell r="C8225">
            <v>49851</v>
          </cell>
          <cell r="D8225">
            <v>26</v>
          </cell>
          <cell r="G8225">
            <v>0</v>
          </cell>
          <cell r="J8225">
            <v>0</v>
          </cell>
          <cell r="K8225">
            <v>0</v>
          </cell>
          <cell r="O8225" t="str">
            <v>0</v>
          </cell>
          <cell r="S8225">
            <v>0</v>
          </cell>
          <cell r="W8225">
            <v>0</v>
          </cell>
          <cell r="Y8225">
            <v>0</v>
          </cell>
          <cell r="AA8225">
            <v>0</v>
          </cell>
          <cell r="AE8225">
            <v>2016.3320000000001</v>
          </cell>
        </row>
        <row r="8226">
          <cell r="C8226">
            <v>49852</v>
          </cell>
          <cell r="D8226">
            <v>26</v>
          </cell>
          <cell r="G8226">
            <v>0</v>
          </cell>
          <cell r="J8226">
            <v>0</v>
          </cell>
          <cell r="K8226">
            <v>0</v>
          </cell>
          <cell r="O8226" t="str">
            <v>0</v>
          </cell>
          <cell r="S8226">
            <v>0</v>
          </cell>
          <cell r="W8226">
            <v>0</v>
          </cell>
          <cell r="Y8226">
            <v>0</v>
          </cell>
          <cell r="AA8226">
            <v>0</v>
          </cell>
          <cell r="AE8226">
            <v>2016.3320000000001</v>
          </cell>
        </row>
        <row r="8227">
          <cell r="C8227">
            <v>49853</v>
          </cell>
          <cell r="D8227">
            <v>26</v>
          </cell>
          <cell r="G8227">
            <v>0</v>
          </cell>
          <cell r="J8227">
            <v>0</v>
          </cell>
          <cell r="K8227">
            <v>0</v>
          </cell>
          <cell r="O8227" t="str">
            <v>0</v>
          </cell>
          <cell r="S8227">
            <v>0</v>
          </cell>
          <cell r="W8227">
            <v>0</v>
          </cell>
          <cell r="Y8227">
            <v>0</v>
          </cell>
          <cell r="AA8227">
            <v>0</v>
          </cell>
          <cell r="AE8227">
            <v>2016.3320000000001</v>
          </cell>
        </row>
        <row r="8228">
          <cell r="C8228">
            <v>49854</v>
          </cell>
          <cell r="D8228">
            <v>26</v>
          </cell>
          <cell r="G8228">
            <v>0</v>
          </cell>
          <cell r="J8228">
            <v>0</v>
          </cell>
          <cell r="K8228">
            <v>0</v>
          </cell>
          <cell r="O8228" t="str">
            <v>0</v>
          </cell>
          <cell r="S8228">
            <v>0</v>
          </cell>
          <cell r="W8228">
            <v>0</v>
          </cell>
          <cell r="Y8228">
            <v>0</v>
          </cell>
          <cell r="AA8228">
            <v>0</v>
          </cell>
        </row>
        <row r="8229">
          <cell r="C8229">
            <v>49855</v>
          </cell>
          <cell r="D8229">
            <v>26</v>
          </cell>
          <cell r="G8229">
            <v>0</v>
          </cell>
          <cell r="J8229">
            <v>0</v>
          </cell>
          <cell r="K8229">
            <v>0</v>
          </cell>
          <cell r="O8229" t="str">
            <v>0</v>
          </cell>
          <cell r="S8229">
            <v>0</v>
          </cell>
          <cell r="W8229">
            <v>0</v>
          </cell>
          <cell r="Y8229">
            <v>0</v>
          </cell>
          <cell r="AA8229">
            <v>0</v>
          </cell>
          <cell r="AE8229">
            <v>2016.3320000000001</v>
          </cell>
        </row>
        <row r="8230">
          <cell r="C8230">
            <v>49856</v>
          </cell>
          <cell r="D8230">
            <v>27</v>
          </cell>
          <cell r="G8230">
            <v>0</v>
          </cell>
          <cell r="J8230">
            <v>0</v>
          </cell>
          <cell r="K8230">
            <v>0</v>
          </cell>
          <cell r="O8230" t="str">
            <v>0</v>
          </cell>
          <cell r="S8230">
            <v>0</v>
          </cell>
          <cell r="W8230">
            <v>0</v>
          </cell>
          <cell r="Y8230">
            <v>0</v>
          </cell>
          <cell r="AA8230">
            <v>0</v>
          </cell>
          <cell r="AE8230">
            <v>2016.3320000000001</v>
          </cell>
        </row>
        <row r="8231">
          <cell r="C8231">
            <v>49857</v>
          </cell>
          <cell r="D8231">
            <v>27</v>
          </cell>
          <cell r="G8231">
            <v>0</v>
          </cell>
          <cell r="J8231">
            <v>0</v>
          </cell>
          <cell r="K8231">
            <v>0</v>
          </cell>
          <cell r="O8231" t="str">
            <v>0</v>
          </cell>
          <cell r="S8231">
            <v>0</v>
          </cell>
          <cell r="W8231">
            <v>0</v>
          </cell>
          <cell r="Y8231">
            <v>0</v>
          </cell>
          <cell r="AA8231">
            <v>0</v>
          </cell>
          <cell r="AE8231">
            <v>2016.3320000000001</v>
          </cell>
        </row>
        <row r="8232">
          <cell r="C8232">
            <v>49858</v>
          </cell>
          <cell r="D8232">
            <v>27</v>
          </cell>
          <cell r="G8232">
            <v>0</v>
          </cell>
          <cell r="J8232">
            <v>0</v>
          </cell>
          <cell r="K8232">
            <v>0</v>
          </cell>
          <cell r="O8232" t="str">
            <v>0</v>
          </cell>
          <cell r="S8232">
            <v>0</v>
          </cell>
          <cell r="W8232">
            <v>0</v>
          </cell>
          <cell r="Y8232">
            <v>0</v>
          </cell>
          <cell r="AA8232">
            <v>0</v>
          </cell>
          <cell r="AE8232">
            <v>2016.3320000000001</v>
          </cell>
        </row>
        <row r="8233">
          <cell r="C8233">
            <v>49859</v>
          </cell>
          <cell r="D8233">
            <v>27</v>
          </cell>
          <cell r="G8233">
            <v>0</v>
          </cell>
          <cell r="J8233">
            <v>0</v>
          </cell>
          <cell r="K8233">
            <v>0</v>
          </cell>
          <cell r="O8233" t="str">
            <v>0</v>
          </cell>
          <cell r="S8233">
            <v>0</v>
          </cell>
          <cell r="W8233">
            <v>0</v>
          </cell>
          <cell r="Y8233">
            <v>0</v>
          </cell>
          <cell r="AA8233">
            <v>0</v>
          </cell>
          <cell r="AE8233">
            <v>2016.3320000000001</v>
          </cell>
        </row>
        <row r="8234">
          <cell r="C8234">
            <v>49860</v>
          </cell>
          <cell r="D8234">
            <v>27</v>
          </cell>
          <cell r="G8234">
            <v>0</v>
          </cell>
          <cell r="J8234">
            <v>0</v>
          </cell>
          <cell r="K8234">
            <v>0</v>
          </cell>
          <cell r="O8234" t="str">
            <v>0</v>
          </cell>
          <cell r="S8234">
            <v>0</v>
          </cell>
          <cell r="W8234">
            <v>0</v>
          </cell>
          <cell r="Y8234">
            <v>0</v>
          </cell>
          <cell r="AA8234">
            <v>0</v>
          </cell>
          <cell r="AE8234">
            <v>2016.3320000000001</v>
          </cell>
        </row>
        <row r="8235">
          <cell r="C8235">
            <v>49861</v>
          </cell>
          <cell r="D8235">
            <v>27</v>
          </cell>
          <cell r="G8235">
            <v>0</v>
          </cell>
          <cell r="J8235">
            <v>0</v>
          </cell>
          <cell r="K8235">
            <v>0</v>
          </cell>
          <cell r="O8235" t="str">
            <v>0</v>
          </cell>
          <cell r="S8235">
            <v>0</v>
          </cell>
          <cell r="W8235">
            <v>0</v>
          </cell>
          <cell r="Y8235">
            <v>0</v>
          </cell>
          <cell r="AA8235">
            <v>0</v>
          </cell>
          <cell r="AE8235">
            <v>2016.3320000000001</v>
          </cell>
        </row>
        <row r="8236">
          <cell r="C8236">
            <v>49862</v>
          </cell>
          <cell r="D8236">
            <v>27</v>
          </cell>
          <cell r="G8236">
            <v>0</v>
          </cell>
          <cell r="J8236">
            <v>0</v>
          </cell>
          <cell r="K8236">
            <v>0</v>
          </cell>
          <cell r="O8236" t="str">
            <v>0</v>
          </cell>
          <cell r="S8236">
            <v>0</v>
          </cell>
          <cell r="W8236">
            <v>0</v>
          </cell>
          <cell r="Y8236">
            <v>0</v>
          </cell>
          <cell r="AA8236">
            <v>0</v>
          </cell>
          <cell r="AE8236">
            <v>2016.3320000000001</v>
          </cell>
        </row>
        <row r="8237">
          <cell r="C8237">
            <v>49863</v>
          </cell>
          <cell r="D8237">
            <v>28</v>
          </cell>
          <cell r="G8237">
            <v>0</v>
          </cell>
          <cell r="J8237">
            <v>0</v>
          </cell>
          <cell r="K8237">
            <v>0</v>
          </cell>
          <cell r="O8237" t="str">
            <v>0</v>
          </cell>
          <cell r="S8237">
            <v>0</v>
          </cell>
          <cell r="W8237">
            <v>0</v>
          </cell>
          <cell r="Y8237">
            <v>0</v>
          </cell>
          <cell r="AA8237">
            <v>0</v>
          </cell>
          <cell r="AE8237">
            <v>2016.3320000000001</v>
          </cell>
        </row>
        <row r="8238">
          <cell r="C8238">
            <v>49864</v>
          </cell>
          <cell r="D8238">
            <v>28</v>
          </cell>
          <cell r="G8238">
            <v>0</v>
          </cell>
          <cell r="J8238">
            <v>0</v>
          </cell>
          <cell r="K8238">
            <v>0</v>
          </cell>
          <cell r="O8238" t="str">
            <v>0</v>
          </cell>
          <cell r="S8238">
            <v>0</v>
          </cell>
          <cell r="W8238">
            <v>0</v>
          </cell>
          <cell r="Y8238">
            <v>0</v>
          </cell>
          <cell r="AA8238">
            <v>0</v>
          </cell>
          <cell r="AE8238">
            <v>2016.3320000000001</v>
          </cell>
        </row>
        <row r="8239">
          <cell r="C8239">
            <v>49865</v>
          </cell>
          <cell r="D8239">
            <v>28</v>
          </cell>
          <cell r="G8239">
            <v>0</v>
          </cell>
          <cell r="J8239">
            <v>0</v>
          </cell>
          <cell r="K8239">
            <v>0</v>
          </cell>
          <cell r="O8239" t="str">
            <v>0</v>
          </cell>
          <cell r="S8239">
            <v>0</v>
          </cell>
          <cell r="W8239">
            <v>0</v>
          </cell>
          <cell r="Y8239">
            <v>0</v>
          </cell>
          <cell r="AA8239">
            <v>0</v>
          </cell>
          <cell r="AE8239">
            <v>2016.3320000000001</v>
          </cell>
        </row>
        <row r="8240">
          <cell r="C8240">
            <v>49866</v>
          </cell>
          <cell r="D8240">
            <v>28</v>
          </cell>
          <cell r="G8240">
            <v>0</v>
          </cell>
          <cell r="J8240">
            <v>0</v>
          </cell>
          <cell r="K8240">
            <v>0</v>
          </cell>
          <cell r="O8240" t="str">
            <v>0</v>
          </cell>
          <cell r="S8240">
            <v>0</v>
          </cell>
          <cell r="W8240">
            <v>0</v>
          </cell>
          <cell r="Y8240">
            <v>0</v>
          </cell>
          <cell r="AA8240">
            <v>0</v>
          </cell>
          <cell r="AE8240">
            <v>2016.3320000000001</v>
          </cell>
        </row>
        <row r="8241">
          <cell r="C8241">
            <v>49867</v>
          </cell>
          <cell r="D8241">
            <v>28</v>
          </cell>
          <cell r="G8241">
            <v>0</v>
          </cell>
          <cell r="J8241">
            <v>0</v>
          </cell>
          <cell r="K8241">
            <v>0</v>
          </cell>
          <cell r="O8241" t="str">
            <v>0</v>
          </cell>
          <cell r="S8241">
            <v>0</v>
          </cell>
          <cell r="W8241">
            <v>0</v>
          </cell>
          <cell r="Y8241">
            <v>0</v>
          </cell>
          <cell r="AA8241">
            <v>0</v>
          </cell>
          <cell r="AE8241">
            <v>2016.3320000000001</v>
          </cell>
        </row>
        <row r="8242">
          <cell r="C8242">
            <v>49868</v>
          </cell>
          <cell r="D8242">
            <v>28</v>
          </cell>
          <cell r="G8242">
            <v>0</v>
          </cell>
          <cell r="J8242">
            <v>0</v>
          </cell>
          <cell r="K8242">
            <v>0</v>
          </cell>
          <cell r="O8242" t="str">
            <v>0</v>
          </cell>
          <cell r="S8242">
            <v>0</v>
          </cell>
          <cell r="W8242">
            <v>0</v>
          </cell>
          <cell r="Y8242">
            <v>0</v>
          </cell>
          <cell r="AA8242">
            <v>0</v>
          </cell>
          <cell r="AE8242">
            <v>2016.3320000000001</v>
          </cell>
        </row>
        <row r="8243">
          <cell r="C8243">
            <v>49869</v>
          </cell>
          <cell r="D8243">
            <v>28</v>
          </cell>
          <cell r="G8243">
            <v>0</v>
          </cell>
          <cell r="J8243">
            <v>0</v>
          </cell>
          <cell r="K8243">
            <v>0</v>
          </cell>
          <cell r="O8243" t="str">
            <v>0</v>
          </cell>
          <cell r="S8243">
            <v>0</v>
          </cell>
          <cell r="W8243">
            <v>0</v>
          </cell>
          <cell r="Y8243">
            <v>0</v>
          </cell>
          <cell r="AA8243">
            <v>0</v>
          </cell>
          <cell r="AE8243">
            <v>2016.3320000000001</v>
          </cell>
        </row>
        <row r="8244">
          <cell r="C8244">
            <v>49870</v>
          </cell>
          <cell r="D8244">
            <v>29</v>
          </cell>
          <cell r="G8244">
            <v>0</v>
          </cell>
          <cell r="J8244">
            <v>0</v>
          </cell>
          <cell r="K8244">
            <v>0</v>
          </cell>
          <cell r="O8244" t="str">
            <v>0</v>
          </cell>
          <cell r="S8244">
            <v>0</v>
          </cell>
          <cell r="W8244">
            <v>0</v>
          </cell>
          <cell r="Y8244">
            <v>0</v>
          </cell>
          <cell r="AA8244">
            <v>0</v>
          </cell>
          <cell r="AE8244">
            <v>2016.3320000000001</v>
          </cell>
        </row>
        <row r="8245">
          <cell r="C8245">
            <v>49871</v>
          </cell>
          <cell r="D8245">
            <v>29</v>
          </cell>
          <cell r="G8245">
            <v>0</v>
          </cell>
          <cell r="J8245">
            <v>0</v>
          </cell>
          <cell r="K8245">
            <v>0</v>
          </cell>
          <cell r="O8245" t="str">
            <v>0</v>
          </cell>
          <cell r="S8245">
            <v>0</v>
          </cell>
          <cell r="W8245">
            <v>0</v>
          </cell>
          <cell r="Y8245">
            <v>0</v>
          </cell>
          <cell r="AA8245">
            <v>0</v>
          </cell>
          <cell r="AE8245">
            <v>2016.3320000000001</v>
          </cell>
        </row>
        <row r="8246">
          <cell r="C8246">
            <v>49872</v>
          </cell>
          <cell r="D8246">
            <v>29</v>
          </cell>
          <cell r="G8246">
            <v>0</v>
          </cell>
          <cell r="J8246">
            <v>0</v>
          </cell>
          <cell r="K8246">
            <v>0</v>
          </cell>
          <cell r="O8246" t="str">
            <v>0</v>
          </cell>
          <cell r="S8246">
            <v>0</v>
          </cell>
          <cell r="W8246">
            <v>0</v>
          </cell>
          <cell r="Y8246">
            <v>0</v>
          </cell>
          <cell r="AA8246">
            <v>0</v>
          </cell>
          <cell r="AE8246">
            <v>2016.3320000000001</v>
          </cell>
        </row>
        <row r="8247">
          <cell r="C8247">
            <v>49873</v>
          </cell>
          <cell r="D8247">
            <v>29</v>
          </cell>
          <cell r="G8247">
            <v>0</v>
          </cell>
          <cell r="J8247">
            <v>0</v>
          </cell>
          <cell r="K8247">
            <v>0</v>
          </cell>
          <cell r="O8247" t="str">
            <v>0</v>
          </cell>
          <cell r="S8247">
            <v>0</v>
          </cell>
          <cell r="W8247">
            <v>0</v>
          </cell>
          <cell r="Y8247">
            <v>0</v>
          </cell>
          <cell r="AA8247">
            <v>0</v>
          </cell>
          <cell r="AE8247">
            <v>2016.3320000000001</v>
          </cell>
        </row>
        <row r="8248">
          <cell r="C8248">
            <v>49874</v>
          </cell>
          <cell r="D8248">
            <v>29</v>
          </cell>
          <cell r="G8248">
            <v>0</v>
          </cell>
          <cell r="J8248">
            <v>0</v>
          </cell>
          <cell r="K8248">
            <v>0</v>
          </cell>
          <cell r="O8248" t="str">
            <v>0</v>
          </cell>
          <cell r="S8248">
            <v>0</v>
          </cell>
          <cell r="W8248">
            <v>0</v>
          </cell>
          <cell r="Y8248">
            <v>0</v>
          </cell>
          <cell r="AA8248">
            <v>0</v>
          </cell>
          <cell r="AE8248">
            <v>2016.3320000000001</v>
          </cell>
        </row>
        <row r="8249">
          <cell r="C8249">
            <v>49875</v>
          </cell>
          <cell r="D8249">
            <v>29</v>
          </cell>
          <cell r="G8249">
            <v>0</v>
          </cell>
          <cell r="J8249">
            <v>0</v>
          </cell>
          <cell r="K8249">
            <v>0</v>
          </cell>
          <cell r="O8249" t="str">
            <v>0</v>
          </cell>
          <cell r="S8249">
            <v>0</v>
          </cell>
          <cell r="W8249">
            <v>0</v>
          </cell>
          <cell r="Y8249">
            <v>0</v>
          </cell>
          <cell r="AA8249">
            <v>0</v>
          </cell>
          <cell r="AE8249">
            <v>2016.3320000000001</v>
          </cell>
        </row>
        <row r="8250">
          <cell r="C8250">
            <v>49876</v>
          </cell>
          <cell r="D8250">
            <v>29</v>
          </cell>
          <cell r="G8250">
            <v>0</v>
          </cell>
          <cell r="J8250">
            <v>0</v>
          </cell>
          <cell r="K8250">
            <v>0</v>
          </cell>
          <cell r="O8250" t="str">
            <v>0</v>
          </cell>
          <cell r="S8250">
            <v>0</v>
          </cell>
          <cell r="W8250">
            <v>0</v>
          </cell>
          <cell r="Y8250">
            <v>0</v>
          </cell>
          <cell r="AA8250">
            <v>0</v>
          </cell>
          <cell r="AE8250">
            <v>2016.3320000000001</v>
          </cell>
        </row>
        <row r="8251">
          <cell r="C8251">
            <v>49877</v>
          </cell>
          <cell r="D8251">
            <v>30</v>
          </cell>
          <cell r="G8251">
            <v>0</v>
          </cell>
          <cell r="J8251">
            <v>0</v>
          </cell>
          <cell r="K8251">
            <v>0</v>
          </cell>
          <cell r="O8251" t="str">
            <v>0</v>
          </cell>
          <cell r="S8251">
            <v>0</v>
          </cell>
          <cell r="W8251">
            <v>0</v>
          </cell>
          <cell r="Y8251">
            <v>0</v>
          </cell>
          <cell r="AA8251">
            <v>0</v>
          </cell>
          <cell r="AE8251">
            <v>2016.3320000000001</v>
          </cell>
        </row>
        <row r="8252">
          <cell r="C8252">
            <v>49878</v>
          </cell>
          <cell r="D8252">
            <v>30</v>
          </cell>
          <cell r="G8252">
            <v>0</v>
          </cell>
          <cell r="J8252">
            <v>0</v>
          </cell>
          <cell r="K8252">
            <v>0</v>
          </cell>
          <cell r="O8252" t="str">
            <v>0</v>
          </cell>
          <cell r="S8252">
            <v>0</v>
          </cell>
          <cell r="W8252">
            <v>0</v>
          </cell>
          <cell r="Y8252">
            <v>0</v>
          </cell>
          <cell r="AA8252">
            <v>0</v>
          </cell>
          <cell r="AE8252">
            <v>2016.3320000000001</v>
          </cell>
        </row>
        <row r="8253">
          <cell r="C8253">
            <v>49879</v>
          </cell>
          <cell r="D8253">
            <v>30</v>
          </cell>
          <cell r="G8253">
            <v>0</v>
          </cell>
          <cell r="J8253">
            <v>0</v>
          </cell>
          <cell r="K8253">
            <v>0</v>
          </cell>
          <cell r="O8253" t="str">
            <v>0</v>
          </cell>
          <cell r="S8253">
            <v>0</v>
          </cell>
          <cell r="W8253">
            <v>0</v>
          </cell>
          <cell r="Y8253">
            <v>0</v>
          </cell>
          <cell r="AA8253">
            <v>0</v>
          </cell>
          <cell r="AE8253">
            <v>2016.3320000000001</v>
          </cell>
        </row>
        <row r="8254">
          <cell r="C8254">
            <v>49880</v>
          </cell>
          <cell r="D8254">
            <v>30</v>
          </cell>
          <cell r="G8254">
            <v>0</v>
          </cell>
          <cell r="J8254">
            <v>0</v>
          </cell>
          <cell r="K8254">
            <v>0</v>
          </cell>
          <cell r="O8254" t="str">
            <v>0</v>
          </cell>
          <cell r="S8254">
            <v>0</v>
          </cell>
          <cell r="W8254">
            <v>0</v>
          </cell>
          <cell r="Y8254">
            <v>0</v>
          </cell>
          <cell r="AA8254">
            <v>0</v>
          </cell>
          <cell r="AE8254">
            <v>2016.3320000000001</v>
          </cell>
        </row>
        <row r="8255">
          <cell r="C8255">
            <v>49881</v>
          </cell>
          <cell r="D8255">
            <v>30</v>
          </cell>
          <cell r="G8255">
            <v>0</v>
          </cell>
          <cell r="J8255">
            <v>0</v>
          </cell>
          <cell r="K8255">
            <v>0</v>
          </cell>
          <cell r="O8255" t="str">
            <v>0</v>
          </cell>
          <cell r="S8255">
            <v>0</v>
          </cell>
          <cell r="W8255">
            <v>0</v>
          </cell>
          <cell r="Y8255">
            <v>0</v>
          </cell>
          <cell r="AA8255">
            <v>0</v>
          </cell>
          <cell r="AE8255">
            <v>2016.3320000000001</v>
          </cell>
        </row>
        <row r="8256">
          <cell r="C8256">
            <v>49882</v>
          </cell>
          <cell r="D8256">
            <v>30</v>
          </cell>
          <cell r="G8256">
            <v>0</v>
          </cell>
          <cell r="J8256">
            <v>0</v>
          </cell>
          <cell r="K8256">
            <v>0</v>
          </cell>
          <cell r="O8256" t="str">
            <v>0</v>
          </cell>
          <cell r="S8256">
            <v>0</v>
          </cell>
          <cell r="W8256">
            <v>0</v>
          </cell>
          <cell r="Y8256">
            <v>0</v>
          </cell>
          <cell r="AA8256">
            <v>0</v>
          </cell>
          <cell r="AE8256">
            <v>2016.3320000000001</v>
          </cell>
        </row>
        <row r="8257">
          <cell r="C8257">
            <v>49883</v>
          </cell>
          <cell r="D8257">
            <v>30</v>
          </cell>
          <cell r="G8257">
            <v>0</v>
          </cell>
          <cell r="J8257">
            <v>0</v>
          </cell>
          <cell r="K8257">
            <v>0</v>
          </cell>
          <cell r="O8257" t="str">
            <v>0</v>
          </cell>
          <cell r="S8257">
            <v>0</v>
          </cell>
          <cell r="W8257">
            <v>0</v>
          </cell>
          <cell r="Y8257">
            <v>0</v>
          </cell>
          <cell r="AA8257">
            <v>0</v>
          </cell>
          <cell r="AE8257">
            <v>2016.3320000000001</v>
          </cell>
        </row>
        <row r="8258">
          <cell r="C8258">
            <v>49884</v>
          </cell>
          <cell r="D8258">
            <v>31</v>
          </cell>
          <cell r="G8258">
            <v>0</v>
          </cell>
          <cell r="J8258">
            <v>0</v>
          </cell>
          <cell r="K8258">
            <v>0</v>
          </cell>
          <cell r="O8258" t="str">
            <v>0</v>
          </cell>
          <cell r="S8258">
            <v>0</v>
          </cell>
          <cell r="W8258">
            <v>0</v>
          </cell>
          <cell r="Y8258">
            <v>0</v>
          </cell>
          <cell r="AA8258">
            <v>0</v>
          </cell>
        </row>
        <row r="8259">
          <cell r="C8259">
            <v>49885</v>
          </cell>
          <cell r="D8259">
            <v>31</v>
          </cell>
          <cell r="G8259">
            <v>0</v>
          </cell>
          <cell r="J8259">
            <v>0</v>
          </cell>
          <cell r="K8259">
            <v>0</v>
          </cell>
          <cell r="O8259" t="str">
            <v>0</v>
          </cell>
          <cell r="S8259">
            <v>0</v>
          </cell>
          <cell r="W8259">
            <v>0</v>
          </cell>
          <cell r="Y8259">
            <v>0</v>
          </cell>
          <cell r="AA8259">
            <v>0</v>
          </cell>
          <cell r="AE8259">
            <v>2016.3320000000001</v>
          </cell>
        </row>
        <row r="8260">
          <cell r="C8260">
            <v>49886</v>
          </cell>
          <cell r="D8260">
            <v>31</v>
          </cell>
          <cell r="G8260">
            <v>0</v>
          </cell>
          <cell r="J8260">
            <v>0</v>
          </cell>
          <cell r="K8260">
            <v>0</v>
          </cell>
          <cell r="O8260" t="str">
            <v>0</v>
          </cell>
          <cell r="S8260">
            <v>0</v>
          </cell>
          <cell r="W8260">
            <v>0</v>
          </cell>
          <cell r="Y8260">
            <v>0</v>
          </cell>
          <cell r="AA8260">
            <v>0</v>
          </cell>
          <cell r="AE8260">
            <v>2016.3320000000001</v>
          </cell>
        </row>
        <row r="8261">
          <cell r="C8261">
            <v>49887</v>
          </cell>
          <cell r="D8261">
            <v>31</v>
          </cell>
          <cell r="G8261">
            <v>0</v>
          </cell>
          <cell r="J8261">
            <v>0</v>
          </cell>
          <cell r="K8261">
            <v>0</v>
          </cell>
          <cell r="O8261" t="str">
            <v>0</v>
          </cell>
          <cell r="S8261">
            <v>0</v>
          </cell>
          <cell r="W8261">
            <v>0</v>
          </cell>
          <cell r="Y8261">
            <v>0</v>
          </cell>
          <cell r="AA8261">
            <v>0</v>
          </cell>
          <cell r="AE8261">
            <v>2016.3320000000001</v>
          </cell>
        </row>
        <row r="8262">
          <cell r="C8262">
            <v>49888</v>
          </cell>
          <cell r="D8262">
            <v>31</v>
          </cell>
          <cell r="G8262">
            <v>0</v>
          </cell>
          <cell r="J8262">
            <v>0</v>
          </cell>
          <cell r="K8262">
            <v>0</v>
          </cell>
          <cell r="O8262" t="str">
            <v>0</v>
          </cell>
          <cell r="S8262">
            <v>0</v>
          </cell>
          <cell r="W8262">
            <v>0</v>
          </cell>
          <cell r="Y8262">
            <v>0</v>
          </cell>
          <cell r="AA8262">
            <v>0</v>
          </cell>
          <cell r="AE8262">
            <v>2016.3320000000001</v>
          </cell>
        </row>
        <row r="8263">
          <cell r="C8263">
            <v>49889</v>
          </cell>
          <cell r="D8263">
            <v>31</v>
          </cell>
          <cell r="G8263">
            <v>0</v>
          </cell>
          <cell r="J8263">
            <v>0</v>
          </cell>
          <cell r="K8263">
            <v>0</v>
          </cell>
          <cell r="O8263" t="str">
            <v>0</v>
          </cell>
          <cell r="S8263">
            <v>0</v>
          </cell>
          <cell r="W8263">
            <v>0</v>
          </cell>
          <cell r="Y8263">
            <v>0</v>
          </cell>
          <cell r="AA8263">
            <v>0</v>
          </cell>
          <cell r="AE8263">
            <v>2016.3320000000001</v>
          </cell>
        </row>
        <row r="8264">
          <cell r="C8264">
            <v>49890</v>
          </cell>
          <cell r="D8264">
            <v>31</v>
          </cell>
          <cell r="G8264">
            <v>0</v>
          </cell>
          <cell r="J8264">
            <v>0</v>
          </cell>
          <cell r="K8264">
            <v>0</v>
          </cell>
          <cell r="O8264" t="str">
            <v>0</v>
          </cell>
          <cell r="S8264">
            <v>0</v>
          </cell>
          <cell r="W8264">
            <v>0</v>
          </cell>
          <cell r="Y8264">
            <v>0</v>
          </cell>
          <cell r="AA8264">
            <v>0</v>
          </cell>
          <cell r="AE8264">
            <v>2016.3320000000001</v>
          </cell>
        </row>
        <row r="8265">
          <cell r="C8265">
            <v>49891</v>
          </cell>
          <cell r="D8265">
            <v>32</v>
          </cell>
          <cell r="G8265">
            <v>0</v>
          </cell>
          <cell r="J8265">
            <v>0</v>
          </cell>
          <cell r="K8265">
            <v>0</v>
          </cell>
          <cell r="O8265" t="str">
            <v>0</v>
          </cell>
          <cell r="S8265">
            <v>0</v>
          </cell>
          <cell r="W8265">
            <v>0</v>
          </cell>
          <cell r="Y8265">
            <v>0</v>
          </cell>
          <cell r="AA8265">
            <v>0</v>
          </cell>
          <cell r="AE8265">
            <v>2016.3320000000001</v>
          </cell>
        </row>
        <row r="8266">
          <cell r="C8266">
            <v>49892</v>
          </cell>
          <cell r="D8266">
            <v>32</v>
          </cell>
          <cell r="G8266">
            <v>0</v>
          </cell>
          <cell r="J8266">
            <v>0</v>
          </cell>
          <cell r="K8266">
            <v>0</v>
          </cell>
          <cell r="O8266" t="str">
            <v>0</v>
          </cell>
          <cell r="S8266">
            <v>0</v>
          </cell>
          <cell r="W8266">
            <v>0</v>
          </cell>
          <cell r="Y8266">
            <v>0</v>
          </cell>
          <cell r="AA8266">
            <v>0</v>
          </cell>
          <cell r="AE8266">
            <v>2016.3320000000001</v>
          </cell>
        </row>
        <row r="8267">
          <cell r="C8267">
            <v>49893</v>
          </cell>
          <cell r="D8267">
            <v>32</v>
          </cell>
          <cell r="G8267">
            <v>0</v>
          </cell>
          <cell r="J8267">
            <v>0</v>
          </cell>
          <cell r="K8267">
            <v>0</v>
          </cell>
          <cell r="O8267" t="str">
            <v>0</v>
          </cell>
          <cell r="S8267">
            <v>0</v>
          </cell>
          <cell r="W8267">
            <v>0</v>
          </cell>
          <cell r="Y8267">
            <v>0</v>
          </cell>
          <cell r="AA8267">
            <v>0</v>
          </cell>
          <cell r="AE8267">
            <v>2016.3320000000001</v>
          </cell>
        </row>
        <row r="8268">
          <cell r="C8268">
            <v>49894</v>
          </cell>
          <cell r="D8268">
            <v>32</v>
          </cell>
          <cell r="G8268">
            <v>0</v>
          </cell>
          <cell r="J8268">
            <v>0</v>
          </cell>
          <cell r="K8268">
            <v>0</v>
          </cell>
          <cell r="O8268" t="str">
            <v>0</v>
          </cell>
          <cell r="S8268">
            <v>0</v>
          </cell>
          <cell r="W8268">
            <v>0</v>
          </cell>
          <cell r="Y8268">
            <v>0</v>
          </cell>
          <cell r="AA8268">
            <v>0</v>
          </cell>
          <cell r="AE8268">
            <v>2016.3320000000001</v>
          </cell>
        </row>
        <row r="8269">
          <cell r="C8269">
            <v>49895</v>
          </cell>
          <cell r="D8269">
            <v>32</v>
          </cell>
          <cell r="G8269">
            <v>0</v>
          </cell>
          <cell r="J8269">
            <v>0</v>
          </cell>
          <cell r="K8269">
            <v>0</v>
          </cell>
          <cell r="O8269" t="str">
            <v>0</v>
          </cell>
          <cell r="S8269">
            <v>0</v>
          </cell>
          <cell r="W8269">
            <v>0</v>
          </cell>
          <cell r="Y8269">
            <v>0</v>
          </cell>
          <cell r="AA8269">
            <v>0</v>
          </cell>
          <cell r="AE8269">
            <v>2016.3320000000001</v>
          </cell>
        </row>
        <row r="8270">
          <cell r="C8270">
            <v>49896</v>
          </cell>
          <cell r="D8270">
            <v>32</v>
          </cell>
          <cell r="G8270">
            <v>0</v>
          </cell>
          <cell r="J8270">
            <v>0</v>
          </cell>
          <cell r="K8270">
            <v>0</v>
          </cell>
          <cell r="O8270" t="str">
            <v>0</v>
          </cell>
          <cell r="S8270">
            <v>0</v>
          </cell>
          <cell r="W8270">
            <v>0</v>
          </cell>
          <cell r="Y8270">
            <v>0</v>
          </cell>
          <cell r="AA8270">
            <v>0</v>
          </cell>
          <cell r="AE8270">
            <v>2016.3320000000001</v>
          </cell>
        </row>
        <row r="8271">
          <cell r="C8271">
            <v>49897</v>
          </cell>
          <cell r="D8271">
            <v>32</v>
          </cell>
          <cell r="G8271">
            <v>0</v>
          </cell>
          <cell r="J8271">
            <v>0</v>
          </cell>
          <cell r="K8271">
            <v>0</v>
          </cell>
          <cell r="O8271" t="str">
            <v>0</v>
          </cell>
          <cell r="S8271">
            <v>0</v>
          </cell>
          <cell r="W8271">
            <v>0</v>
          </cell>
          <cell r="Y8271">
            <v>0</v>
          </cell>
          <cell r="AA8271">
            <v>0</v>
          </cell>
          <cell r="AE8271">
            <v>2016.3320000000001</v>
          </cell>
        </row>
        <row r="8272">
          <cell r="C8272">
            <v>49898</v>
          </cell>
          <cell r="D8272">
            <v>33</v>
          </cell>
          <cell r="G8272">
            <v>0</v>
          </cell>
          <cell r="J8272">
            <v>0</v>
          </cell>
          <cell r="K8272">
            <v>0</v>
          </cell>
          <cell r="O8272" t="str">
            <v>0</v>
          </cell>
          <cell r="S8272">
            <v>0</v>
          </cell>
          <cell r="W8272">
            <v>0</v>
          </cell>
          <cell r="Y8272">
            <v>0</v>
          </cell>
          <cell r="AA8272">
            <v>0</v>
          </cell>
          <cell r="AE8272">
            <v>2016.3320000000001</v>
          </cell>
        </row>
        <row r="8273">
          <cell r="C8273">
            <v>49899</v>
          </cell>
          <cell r="D8273">
            <v>33</v>
          </cell>
          <cell r="G8273">
            <v>0</v>
          </cell>
          <cell r="J8273">
            <v>0</v>
          </cell>
          <cell r="K8273">
            <v>0</v>
          </cell>
          <cell r="O8273" t="str">
            <v>0</v>
          </cell>
          <cell r="S8273">
            <v>0</v>
          </cell>
          <cell r="W8273">
            <v>0</v>
          </cell>
          <cell r="Y8273">
            <v>0</v>
          </cell>
          <cell r="AA8273">
            <v>0</v>
          </cell>
          <cell r="AE8273">
            <v>2016.3320000000001</v>
          </cell>
        </row>
        <row r="8274">
          <cell r="C8274">
            <v>49900</v>
          </cell>
          <cell r="D8274">
            <v>33</v>
          </cell>
          <cell r="G8274">
            <v>0</v>
          </cell>
          <cell r="J8274">
            <v>0</v>
          </cell>
          <cell r="K8274">
            <v>0</v>
          </cell>
          <cell r="O8274" t="str">
            <v>0</v>
          </cell>
          <cell r="S8274">
            <v>0</v>
          </cell>
          <cell r="W8274">
            <v>0</v>
          </cell>
          <cell r="Y8274">
            <v>0</v>
          </cell>
          <cell r="AA8274">
            <v>0</v>
          </cell>
          <cell r="AE8274">
            <v>2016.3320000000001</v>
          </cell>
        </row>
        <row r="8275">
          <cell r="C8275">
            <v>49901</v>
          </cell>
          <cell r="D8275">
            <v>33</v>
          </cell>
          <cell r="G8275">
            <v>0</v>
          </cell>
          <cell r="J8275">
            <v>0</v>
          </cell>
          <cell r="K8275">
            <v>0</v>
          </cell>
          <cell r="O8275" t="str">
            <v>0</v>
          </cell>
          <cell r="S8275">
            <v>0</v>
          </cell>
          <cell r="W8275">
            <v>0</v>
          </cell>
          <cell r="Y8275">
            <v>0</v>
          </cell>
          <cell r="AA8275">
            <v>0</v>
          </cell>
          <cell r="AE8275">
            <v>2016.3320000000001</v>
          </cell>
        </row>
        <row r="8276">
          <cell r="C8276">
            <v>49902</v>
          </cell>
          <cell r="D8276">
            <v>33</v>
          </cell>
          <cell r="G8276">
            <v>0</v>
          </cell>
          <cell r="J8276">
            <v>0</v>
          </cell>
          <cell r="K8276">
            <v>0</v>
          </cell>
          <cell r="O8276" t="str">
            <v>0</v>
          </cell>
          <cell r="S8276">
            <v>0</v>
          </cell>
          <cell r="W8276">
            <v>0</v>
          </cell>
          <cell r="Y8276">
            <v>0</v>
          </cell>
          <cell r="AA8276">
            <v>0</v>
          </cell>
          <cell r="AE8276">
            <v>2016.3320000000001</v>
          </cell>
        </row>
        <row r="8277">
          <cell r="C8277">
            <v>49903</v>
          </cell>
          <cell r="D8277">
            <v>33</v>
          </cell>
          <cell r="G8277">
            <v>0</v>
          </cell>
          <cell r="J8277">
            <v>0</v>
          </cell>
          <cell r="K8277">
            <v>0</v>
          </cell>
          <cell r="O8277" t="str">
            <v>0</v>
          </cell>
          <cell r="S8277">
            <v>0</v>
          </cell>
          <cell r="W8277">
            <v>0</v>
          </cell>
          <cell r="Y8277">
            <v>0</v>
          </cell>
          <cell r="AA8277">
            <v>0</v>
          </cell>
          <cell r="AE8277">
            <v>2016.3320000000001</v>
          </cell>
        </row>
        <row r="8278">
          <cell r="C8278">
            <v>49904</v>
          </cell>
          <cell r="D8278">
            <v>33</v>
          </cell>
          <cell r="G8278">
            <v>0</v>
          </cell>
          <cell r="J8278">
            <v>0</v>
          </cell>
          <cell r="K8278">
            <v>0</v>
          </cell>
          <cell r="O8278" t="str">
            <v>0</v>
          </cell>
          <cell r="S8278">
            <v>0</v>
          </cell>
          <cell r="W8278">
            <v>0</v>
          </cell>
          <cell r="Y8278">
            <v>0</v>
          </cell>
          <cell r="AA8278">
            <v>0</v>
          </cell>
          <cell r="AE8278">
            <v>2016.3320000000001</v>
          </cell>
        </row>
        <row r="8279">
          <cell r="C8279">
            <v>49905</v>
          </cell>
          <cell r="D8279">
            <v>34</v>
          </cell>
          <cell r="G8279">
            <v>0</v>
          </cell>
          <cell r="J8279">
            <v>0</v>
          </cell>
          <cell r="K8279">
            <v>0</v>
          </cell>
          <cell r="O8279" t="str">
            <v>0</v>
          </cell>
          <cell r="S8279">
            <v>0</v>
          </cell>
          <cell r="W8279">
            <v>0</v>
          </cell>
          <cell r="Y8279">
            <v>0</v>
          </cell>
          <cell r="AA8279">
            <v>0</v>
          </cell>
          <cell r="AE8279">
            <v>2016.3320000000001</v>
          </cell>
        </row>
        <row r="8280">
          <cell r="C8280">
            <v>49906</v>
          </cell>
          <cell r="D8280">
            <v>34</v>
          </cell>
          <cell r="G8280">
            <v>0</v>
          </cell>
          <cell r="J8280">
            <v>0</v>
          </cell>
          <cell r="K8280">
            <v>0</v>
          </cell>
          <cell r="O8280" t="str">
            <v>0</v>
          </cell>
          <cell r="S8280">
            <v>0</v>
          </cell>
          <cell r="W8280">
            <v>0</v>
          </cell>
          <cell r="Y8280">
            <v>0</v>
          </cell>
          <cell r="AA8280">
            <v>0</v>
          </cell>
          <cell r="AE8280">
            <v>2016.3320000000001</v>
          </cell>
        </row>
        <row r="8281">
          <cell r="C8281">
            <v>49907</v>
          </cell>
          <cell r="D8281">
            <v>34</v>
          </cell>
          <cell r="G8281">
            <v>0</v>
          </cell>
          <cell r="J8281">
            <v>0</v>
          </cell>
          <cell r="K8281">
            <v>0</v>
          </cell>
          <cell r="O8281" t="str">
            <v>0</v>
          </cell>
          <cell r="S8281">
            <v>0</v>
          </cell>
          <cell r="W8281">
            <v>0</v>
          </cell>
          <cell r="Y8281">
            <v>0</v>
          </cell>
          <cell r="AA8281">
            <v>0</v>
          </cell>
          <cell r="AE8281">
            <v>2016.3320000000001</v>
          </cell>
        </row>
        <row r="8282">
          <cell r="C8282">
            <v>49908</v>
          </cell>
          <cell r="D8282">
            <v>34</v>
          </cell>
          <cell r="G8282">
            <v>0</v>
          </cell>
          <cell r="J8282">
            <v>0</v>
          </cell>
          <cell r="K8282">
            <v>0</v>
          </cell>
          <cell r="O8282" t="str">
            <v>0</v>
          </cell>
          <cell r="S8282">
            <v>0</v>
          </cell>
          <cell r="W8282">
            <v>0</v>
          </cell>
          <cell r="Y8282">
            <v>0</v>
          </cell>
          <cell r="AA8282">
            <v>0</v>
          </cell>
          <cell r="AE8282">
            <v>2016.3320000000001</v>
          </cell>
        </row>
        <row r="8283">
          <cell r="C8283">
            <v>49909</v>
          </cell>
          <cell r="D8283">
            <v>34</v>
          </cell>
          <cell r="G8283">
            <v>0</v>
          </cell>
          <cell r="J8283">
            <v>0</v>
          </cell>
          <cell r="K8283">
            <v>0</v>
          </cell>
          <cell r="O8283" t="str">
            <v>0</v>
          </cell>
          <cell r="S8283">
            <v>0</v>
          </cell>
          <cell r="W8283">
            <v>0</v>
          </cell>
          <cell r="Y8283">
            <v>0</v>
          </cell>
          <cell r="AA8283">
            <v>0</v>
          </cell>
          <cell r="AE8283">
            <v>2016.3320000000001</v>
          </cell>
        </row>
        <row r="8284">
          <cell r="C8284">
            <v>49910</v>
          </cell>
          <cell r="D8284">
            <v>34</v>
          </cell>
          <cell r="G8284">
            <v>0</v>
          </cell>
          <cell r="J8284">
            <v>0</v>
          </cell>
          <cell r="K8284">
            <v>0</v>
          </cell>
          <cell r="O8284" t="str">
            <v>0</v>
          </cell>
          <cell r="S8284">
            <v>0</v>
          </cell>
          <cell r="W8284">
            <v>0</v>
          </cell>
          <cell r="Y8284">
            <v>0</v>
          </cell>
          <cell r="AA8284">
            <v>0</v>
          </cell>
          <cell r="AE8284">
            <v>2016.3320000000001</v>
          </cell>
        </row>
        <row r="8285">
          <cell r="C8285">
            <v>49911</v>
          </cell>
          <cell r="D8285">
            <v>34</v>
          </cell>
          <cell r="G8285">
            <v>0</v>
          </cell>
          <cell r="J8285">
            <v>0</v>
          </cell>
          <cell r="K8285">
            <v>0</v>
          </cell>
          <cell r="O8285" t="str">
            <v>0</v>
          </cell>
          <cell r="S8285">
            <v>0</v>
          </cell>
          <cell r="W8285">
            <v>0</v>
          </cell>
          <cell r="Y8285">
            <v>0</v>
          </cell>
          <cell r="AA8285">
            <v>0</v>
          </cell>
          <cell r="AE8285">
            <v>2016.3320000000001</v>
          </cell>
        </row>
        <row r="8286">
          <cell r="C8286">
            <v>49912</v>
          </cell>
          <cell r="D8286">
            <v>35</v>
          </cell>
          <cell r="G8286">
            <v>0</v>
          </cell>
          <cell r="J8286">
            <v>0</v>
          </cell>
          <cell r="K8286">
            <v>0</v>
          </cell>
          <cell r="O8286" t="str">
            <v>0</v>
          </cell>
          <cell r="S8286">
            <v>0</v>
          </cell>
          <cell r="W8286">
            <v>0</v>
          </cell>
          <cell r="Y8286">
            <v>0</v>
          </cell>
          <cell r="AA8286">
            <v>0</v>
          </cell>
          <cell r="AE8286">
            <v>2016.3320000000001</v>
          </cell>
        </row>
        <row r="8287">
          <cell r="C8287">
            <v>49913</v>
          </cell>
          <cell r="D8287">
            <v>35</v>
          </cell>
          <cell r="G8287">
            <v>0</v>
          </cell>
          <cell r="J8287">
            <v>0</v>
          </cell>
          <cell r="K8287">
            <v>0</v>
          </cell>
          <cell r="O8287" t="str">
            <v>0</v>
          </cell>
          <cell r="S8287">
            <v>0</v>
          </cell>
          <cell r="W8287">
            <v>0</v>
          </cell>
          <cell r="Y8287">
            <v>0</v>
          </cell>
          <cell r="AA8287">
            <v>0</v>
          </cell>
          <cell r="AE8287">
            <v>2016.3320000000001</v>
          </cell>
        </row>
        <row r="8288">
          <cell r="C8288">
            <v>49914</v>
          </cell>
          <cell r="D8288">
            <v>35</v>
          </cell>
          <cell r="G8288">
            <v>0</v>
          </cell>
          <cell r="J8288">
            <v>0</v>
          </cell>
          <cell r="K8288">
            <v>0</v>
          </cell>
          <cell r="O8288" t="str">
            <v>0</v>
          </cell>
          <cell r="S8288">
            <v>0</v>
          </cell>
          <cell r="W8288">
            <v>0</v>
          </cell>
          <cell r="Y8288">
            <v>0</v>
          </cell>
          <cell r="AA8288">
            <v>0</v>
          </cell>
          <cell r="AE8288">
            <v>2016.3320000000001</v>
          </cell>
        </row>
        <row r="8289">
          <cell r="C8289">
            <v>49915</v>
          </cell>
          <cell r="D8289">
            <v>35</v>
          </cell>
          <cell r="G8289">
            <v>0</v>
          </cell>
          <cell r="J8289">
            <v>0</v>
          </cell>
          <cell r="K8289">
            <v>0</v>
          </cell>
          <cell r="O8289" t="str">
            <v>0</v>
          </cell>
          <cell r="S8289">
            <v>0</v>
          </cell>
          <cell r="W8289">
            <v>0</v>
          </cell>
          <cell r="Y8289">
            <v>0</v>
          </cell>
          <cell r="AA8289">
            <v>0</v>
          </cell>
        </row>
        <row r="8290">
          <cell r="C8290">
            <v>49916</v>
          </cell>
          <cell r="D8290">
            <v>35</v>
          </cell>
          <cell r="G8290">
            <v>0</v>
          </cell>
          <cell r="J8290">
            <v>0</v>
          </cell>
          <cell r="K8290">
            <v>0</v>
          </cell>
          <cell r="O8290" t="str">
            <v>0</v>
          </cell>
          <cell r="S8290">
            <v>0</v>
          </cell>
          <cell r="W8290">
            <v>0</v>
          </cell>
          <cell r="Y8290">
            <v>0</v>
          </cell>
          <cell r="AA8290">
            <v>0</v>
          </cell>
          <cell r="AE8290">
            <v>2016.3320000000001</v>
          </cell>
        </row>
        <row r="8291">
          <cell r="C8291">
            <v>49917</v>
          </cell>
          <cell r="D8291">
            <v>35</v>
          </cell>
          <cell r="G8291">
            <v>0</v>
          </cell>
          <cell r="J8291">
            <v>0</v>
          </cell>
          <cell r="K8291">
            <v>0</v>
          </cell>
          <cell r="O8291" t="str">
            <v>0</v>
          </cell>
          <cell r="S8291">
            <v>0</v>
          </cell>
          <cell r="W8291">
            <v>0</v>
          </cell>
          <cell r="Y8291">
            <v>0</v>
          </cell>
          <cell r="AA8291">
            <v>0</v>
          </cell>
          <cell r="AE8291">
            <v>2016.3320000000001</v>
          </cell>
        </row>
        <row r="8292">
          <cell r="C8292">
            <v>49918</v>
          </cell>
          <cell r="D8292">
            <v>35</v>
          </cell>
          <cell r="G8292">
            <v>0</v>
          </cell>
          <cell r="J8292">
            <v>0</v>
          </cell>
          <cell r="K8292">
            <v>0</v>
          </cell>
          <cell r="O8292" t="str">
            <v>0</v>
          </cell>
          <cell r="S8292">
            <v>0</v>
          </cell>
          <cell r="W8292">
            <v>0</v>
          </cell>
          <cell r="Y8292">
            <v>0</v>
          </cell>
          <cell r="AA8292">
            <v>0</v>
          </cell>
          <cell r="AE8292">
            <v>2016.3320000000001</v>
          </cell>
        </row>
        <row r="8293">
          <cell r="C8293">
            <v>49919</v>
          </cell>
          <cell r="D8293">
            <v>36</v>
          </cell>
          <cell r="G8293">
            <v>0</v>
          </cell>
          <cell r="J8293">
            <v>0</v>
          </cell>
          <cell r="K8293">
            <v>0</v>
          </cell>
          <cell r="O8293" t="str">
            <v>0</v>
          </cell>
          <cell r="S8293">
            <v>0</v>
          </cell>
          <cell r="W8293">
            <v>0</v>
          </cell>
          <cell r="Y8293">
            <v>0</v>
          </cell>
          <cell r="AA8293">
            <v>0</v>
          </cell>
          <cell r="AE8293">
            <v>2016.3320000000001</v>
          </cell>
        </row>
        <row r="8294">
          <cell r="C8294">
            <v>49920</v>
          </cell>
          <cell r="D8294">
            <v>36</v>
          </cell>
          <cell r="G8294">
            <v>0</v>
          </cell>
          <cell r="J8294">
            <v>0</v>
          </cell>
          <cell r="K8294">
            <v>0</v>
          </cell>
          <cell r="O8294" t="str">
            <v>0</v>
          </cell>
          <cell r="S8294">
            <v>0</v>
          </cell>
          <cell r="W8294">
            <v>0</v>
          </cell>
          <cell r="Y8294">
            <v>0</v>
          </cell>
          <cell r="AA8294">
            <v>0</v>
          </cell>
          <cell r="AE8294">
            <v>2016.3320000000001</v>
          </cell>
        </row>
        <row r="8295">
          <cell r="C8295">
            <v>49921</v>
          </cell>
          <cell r="D8295">
            <v>36</v>
          </cell>
          <cell r="G8295">
            <v>0</v>
          </cell>
          <cell r="J8295">
            <v>0</v>
          </cell>
          <cell r="K8295">
            <v>0</v>
          </cell>
          <cell r="O8295" t="str">
            <v>0</v>
          </cell>
          <cell r="S8295">
            <v>0</v>
          </cell>
          <cell r="W8295">
            <v>0</v>
          </cell>
          <cell r="Y8295">
            <v>0</v>
          </cell>
          <cell r="AA8295">
            <v>0</v>
          </cell>
          <cell r="AE8295">
            <v>2016.3320000000001</v>
          </cell>
        </row>
        <row r="8296">
          <cell r="C8296">
            <v>49922</v>
          </cell>
          <cell r="D8296">
            <v>36</v>
          </cell>
          <cell r="G8296">
            <v>0</v>
          </cell>
          <cell r="J8296">
            <v>0</v>
          </cell>
          <cell r="K8296">
            <v>0</v>
          </cell>
          <cell r="O8296" t="str">
            <v>0</v>
          </cell>
          <cell r="S8296">
            <v>0</v>
          </cell>
          <cell r="W8296">
            <v>0</v>
          </cell>
          <cell r="Y8296">
            <v>0</v>
          </cell>
          <cell r="AA8296">
            <v>0</v>
          </cell>
          <cell r="AE8296">
            <v>2016.3320000000001</v>
          </cell>
        </row>
        <row r="8297">
          <cell r="C8297">
            <v>49923</v>
          </cell>
          <cell r="D8297">
            <v>36</v>
          </cell>
          <cell r="G8297">
            <v>0</v>
          </cell>
          <cell r="J8297">
            <v>0</v>
          </cell>
          <cell r="K8297">
            <v>0</v>
          </cell>
          <cell r="O8297" t="str">
            <v>0</v>
          </cell>
          <cell r="S8297">
            <v>0</v>
          </cell>
          <cell r="W8297">
            <v>0</v>
          </cell>
          <cell r="Y8297">
            <v>0</v>
          </cell>
          <cell r="AA8297">
            <v>0</v>
          </cell>
          <cell r="AE8297">
            <v>2016.3320000000001</v>
          </cell>
        </row>
        <row r="8298">
          <cell r="C8298">
            <v>49924</v>
          </cell>
          <cell r="D8298">
            <v>36</v>
          </cell>
          <cell r="G8298">
            <v>0</v>
          </cell>
          <cell r="J8298">
            <v>0</v>
          </cell>
          <cell r="K8298">
            <v>0</v>
          </cell>
          <cell r="O8298" t="str">
            <v>0</v>
          </cell>
          <cell r="S8298">
            <v>0</v>
          </cell>
          <cell r="W8298">
            <v>0</v>
          </cell>
          <cell r="Y8298">
            <v>0</v>
          </cell>
          <cell r="AA8298">
            <v>0</v>
          </cell>
          <cell r="AE8298">
            <v>2016.3320000000001</v>
          </cell>
        </row>
        <row r="8299">
          <cell r="C8299">
            <v>49925</v>
          </cell>
          <cell r="D8299">
            <v>36</v>
          </cell>
          <cell r="G8299">
            <v>0</v>
          </cell>
          <cell r="J8299">
            <v>0</v>
          </cell>
          <cell r="K8299">
            <v>0</v>
          </cell>
          <cell r="O8299" t="str">
            <v>0</v>
          </cell>
          <cell r="S8299">
            <v>0</v>
          </cell>
          <cell r="W8299">
            <v>0</v>
          </cell>
          <cell r="Y8299">
            <v>0</v>
          </cell>
          <cell r="AA8299">
            <v>0</v>
          </cell>
          <cell r="AE8299">
            <v>2016.3320000000001</v>
          </cell>
        </row>
        <row r="8300">
          <cell r="C8300">
            <v>49926</v>
          </cell>
          <cell r="D8300">
            <v>37</v>
          </cell>
          <cell r="G8300">
            <v>0</v>
          </cell>
          <cell r="J8300">
            <v>0</v>
          </cell>
          <cell r="K8300">
            <v>0</v>
          </cell>
          <cell r="O8300" t="str">
            <v>0</v>
          </cell>
          <cell r="S8300">
            <v>0</v>
          </cell>
          <cell r="W8300">
            <v>0</v>
          </cell>
          <cell r="Y8300">
            <v>0</v>
          </cell>
          <cell r="AA8300">
            <v>0</v>
          </cell>
          <cell r="AE8300">
            <v>2016.3320000000001</v>
          </cell>
        </row>
        <row r="8301">
          <cell r="C8301">
            <v>49927</v>
          </cell>
          <cell r="D8301">
            <v>37</v>
          </cell>
          <cell r="G8301">
            <v>0</v>
          </cell>
          <cell r="J8301">
            <v>0</v>
          </cell>
          <cell r="K8301">
            <v>0</v>
          </cell>
          <cell r="O8301" t="str">
            <v>0</v>
          </cell>
          <cell r="S8301">
            <v>0</v>
          </cell>
          <cell r="W8301">
            <v>0</v>
          </cell>
          <cell r="Y8301">
            <v>0</v>
          </cell>
          <cell r="AA8301">
            <v>0</v>
          </cell>
          <cell r="AE8301">
            <v>2016.3320000000001</v>
          </cell>
        </row>
        <row r="8302">
          <cell r="C8302">
            <v>49928</v>
          </cell>
          <cell r="D8302">
            <v>37</v>
          </cell>
          <cell r="G8302">
            <v>0</v>
          </cell>
          <cell r="J8302">
            <v>0</v>
          </cell>
          <cell r="K8302">
            <v>0</v>
          </cell>
          <cell r="O8302" t="str">
            <v>0</v>
          </cell>
          <cell r="S8302">
            <v>0</v>
          </cell>
          <cell r="W8302">
            <v>0</v>
          </cell>
          <cell r="Y8302">
            <v>0</v>
          </cell>
          <cell r="AA8302">
            <v>0</v>
          </cell>
          <cell r="AE8302">
            <v>2016.3320000000001</v>
          </cell>
        </row>
        <row r="8303">
          <cell r="C8303">
            <v>49929</v>
          </cell>
          <cell r="D8303">
            <v>37</v>
          </cell>
          <cell r="G8303">
            <v>0</v>
          </cell>
          <cell r="J8303">
            <v>0</v>
          </cell>
          <cell r="K8303">
            <v>0</v>
          </cell>
          <cell r="O8303" t="str">
            <v>0</v>
          </cell>
          <cell r="S8303">
            <v>0</v>
          </cell>
          <cell r="W8303">
            <v>0</v>
          </cell>
          <cell r="Y8303">
            <v>0</v>
          </cell>
          <cell r="AA8303">
            <v>0</v>
          </cell>
          <cell r="AE8303">
            <v>2016.3320000000001</v>
          </cell>
        </row>
        <row r="8304">
          <cell r="C8304">
            <v>49930</v>
          </cell>
          <cell r="D8304">
            <v>37</v>
          </cell>
          <cell r="G8304">
            <v>0</v>
          </cell>
          <cell r="J8304">
            <v>0</v>
          </cell>
          <cell r="K8304">
            <v>0</v>
          </cell>
          <cell r="O8304" t="str">
            <v>0</v>
          </cell>
          <cell r="S8304">
            <v>0</v>
          </cell>
          <cell r="W8304">
            <v>0</v>
          </cell>
          <cell r="Y8304">
            <v>0</v>
          </cell>
          <cell r="AA8304">
            <v>0</v>
          </cell>
          <cell r="AE8304">
            <v>2016.3320000000001</v>
          </cell>
        </row>
        <row r="8305">
          <cell r="C8305">
            <v>49931</v>
          </cell>
          <cell r="D8305">
            <v>37</v>
          </cell>
          <cell r="G8305">
            <v>0</v>
          </cell>
          <cell r="J8305">
            <v>0</v>
          </cell>
          <cell r="K8305">
            <v>0</v>
          </cell>
          <cell r="O8305" t="str">
            <v>0</v>
          </cell>
          <cell r="S8305">
            <v>0</v>
          </cell>
          <cell r="W8305">
            <v>0</v>
          </cell>
          <cell r="Y8305">
            <v>0</v>
          </cell>
          <cell r="AA8305">
            <v>0</v>
          </cell>
          <cell r="AE8305">
            <v>2016.3320000000001</v>
          </cell>
        </row>
        <row r="8306">
          <cell r="C8306">
            <v>49932</v>
          </cell>
          <cell r="D8306">
            <v>37</v>
          </cell>
          <cell r="G8306">
            <v>0</v>
          </cell>
          <cell r="J8306">
            <v>0</v>
          </cell>
          <cell r="K8306">
            <v>0</v>
          </cell>
          <cell r="O8306" t="str">
            <v>0</v>
          </cell>
          <cell r="S8306">
            <v>0</v>
          </cell>
          <cell r="W8306">
            <v>0</v>
          </cell>
          <cell r="Y8306">
            <v>0</v>
          </cell>
          <cell r="AA8306">
            <v>0</v>
          </cell>
          <cell r="AE8306">
            <v>2016.3320000000001</v>
          </cell>
        </row>
        <row r="8307">
          <cell r="C8307">
            <v>49933</v>
          </cell>
          <cell r="D8307">
            <v>38</v>
          </cell>
          <cell r="G8307">
            <v>0</v>
          </cell>
          <cell r="J8307">
            <v>0</v>
          </cell>
          <cell r="K8307">
            <v>0</v>
          </cell>
          <cell r="O8307" t="str">
            <v>0</v>
          </cell>
          <cell r="S8307">
            <v>0</v>
          </cell>
          <cell r="W8307">
            <v>0</v>
          </cell>
          <cell r="Y8307">
            <v>0</v>
          </cell>
          <cell r="AA8307">
            <v>0</v>
          </cell>
          <cell r="AE8307">
            <v>2016.3320000000001</v>
          </cell>
        </row>
        <row r="8308">
          <cell r="C8308">
            <v>49934</v>
          </cell>
          <cell r="D8308">
            <v>38</v>
          </cell>
          <cell r="G8308">
            <v>0</v>
          </cell>
          <cell r="J8308">
            <v>0</v>
          </cell>
          <cell r="K8308">
            <v>0</v>
          </cell>
          <cell r="O8308" t="str">
            <v>0</v>
          </cell>
          <cell r="S8308">
            <v>0</v>
          </cell>
          <cell r="W8308">
            <v>0</v>
          </cell>
          <cell r="Y8308">
            <v>0</v>
          </cell>
          <cell r="AA8308">
            <v>0</v>
          </cell>
          <cell r="AE8308">
            <v>2016.3320000000001</v>
          </cell>
        </row>
        <row r="8309">
          <cell r="C8309">
            <v>49935</v>
          </cell>
          <cell r="D8309">
            <v>38</v>
          </cell>
          <cell r="G8309">
            <v>0</v>
          </cell>
          <cell r="J8309">
            <v>0</v>
          </cell>
          <cell r="K8309">
            <v>0</v>
          </cell>
          <cell r="O8309" t="str">
            <v>0</v>
          </cell>
          <cell r="S8309">
            <v>0</v>
          </cell>
          <cell r="W8309">
            <v>0</v>
          </cell>
          <cell r="Y8309">
            <v>0</v>
          </cell>
          <cell r="AA8309">
            <v>0</v>
          </cell>
          <cell r="AE8309">
            <v>2016.3320000000001</v>
          </cell>
        </row>
        <row r="8310">
          <cell r="C8310">
            <v>49936</v>
          </cell>
          <cell r="D8310">
            <v>38</v>
          </cell>
          <cell r="G8310">
            <v>0</v>
          </cell>
          <cell r="J8310">
            <v>0</v>
          </cell>
          <cell r="K8310">
            <v>0</v>
          </cell>
          <cell r="O8310" t="str">
            <v>0</v>
          </cell>
          <cell r="S8310">
            <v>0</v>
          </cell>
          <cell r="W8310">
            <v>0</v>
          </cell>
          <cell r="Y8310">
            <v>0</v>
          </cell>
          <cell r="AA8310">
            <v>0</v>
          </cell>
          <cell r="AE8310">
            <v>2016.3320000000001</v>
          </cell>
        </row>
        <row r="8311">
          <cell r="C8311">
            <v>49937</v>
          </cell>
          <cell r="D8311">
            <v>38</v>
          </cell>
          <cell r="G8311">
            <v>0</v>
          </cell>
          <cell r="J8311">
            <v>0</v>
          </cell>
          <cell r="K8311">
            <v>0</v>
          </cell>
          <cell r="O8311" t="str">
            <v>0</v>
          </cell>
          <cell r="S8311">
            <v>0</v>
          </cell>
          <cell r="W8311">
            <v>0</v>
          </cell>
          <cell r="Y8311">
            <v>0</v>
          </cell>
          <cell r="AA8311">
            <v>0</v>
          </cell>
          <cell r="AE8311">
            <v>2016.3320000000001</v>
          </cell>
        </row>
        <row r="8312">
          <cell r="C8312">
            <v>49938</v>
          </cell>
          <cell r="D8312">
            <v>38</v>
          </cell>
          <cell r="G8312">
            <v>0</v>
          </cell>
          <cell r="J8312">
            <v>0</v>
          </cell>
          <cell r="K8312">
            <v>0</v>
          </cell>
          <cell r="O8312" t="str">
            <v>0</v>
          </cell>
          <cell r="S8312">
            <v>0</v>
          </cell>
          <cell r="W8312">
            <v>0</v>
          </cell>
          <cell r="Y8312">
            <v>0</v>
          </cell>
          <cell r="AA8312">
            <v>0</v>
          </cell>
          <cell r="AE8312">
            <v>2016.3320000000001</v>
          </cell>
        </row>
        <row r="8313">
          <cell r="C8313">
            <v>49939</v>
          </cell>
          <cell r="D8313">
            <v>38</v>
          </cell>
          <cell r="G8313">
            <v>0</v>
          </cell>
          <cell r="J8313">
            <v>0</v>
          </cell>
          <cell r="K8313">
            <v>0</v>
          </cell>
          <cell r="O8313" t="str">
            <v>0</v>
          </cell>
          <cell r="S8313">
            <v>0</v>
          </cell>
          <cell r="W8313">
            <v>0</v>
          </cell>
          <cell r="Y8313">
            <v>0</v>
          </cell>
          <cell r="AA8313">
            <v>0</v>
          </cell>
          <cell r="AE8313">
            <v>2016.3320000000001</v>
          </cell>
        </row>
        <row r="8314">
          <cell r="C8314">
            <v>49940</v>
          </cell>
          <cell r="D8314">
            <v>39</v>
          </cell>
          <cell r="G8314">
            <v>0</v>
          </cell>
          <cell r="J8314">
            <v>0</v>
          </cell>
          <cell r="K8314">
            <v>0</v>
          </cell>
          <cell r="O8314" t="str">
            <v>0</v>
          </cell>
          <cell r="S8314">
            <v>0</v>
          </cell>
          <cell r="W8314">
            <v>0</v>
          </cell>
          <cell r="Y8314">
            <v>0</v>
          </cell>
          <cell r="AA8314">
            <v>0</v>
          </cell>
          <cell r="AE8314">
            <v>2016.3320000000001</v>
          </cell>
        </row>
        <row r="8315">
          <cell r="C8315">
            <v>49941</v>
          </cell>
          <cell r="D8315">
            <v>39</v>
          </cell>
          <cell r="G8315">
            <v>0</v>
          </cell>
          <cell r="J8315">
            <v>0</v>
          </cell>
          <cell r="K8315">
            <v>0</v>
          </cell>
          <cell r="O8315" t="str">
            <v>0</v>
          </cell>
          <cell r="S8315">
            <v>0</v>
          </cell>
          <cell r="W8315">
            <v>0</v>
          </cell>
          <cell r="Y8315">
            <v>0</v>
          </cell>
          <cell r="AA8315">
            <v>0</v>
          </cell>
          <cell r="AE8315">
            <v>2016.3320000000001</v>
          </cell>
        </row>
        <row r="8316">
          <cell r="C8316">
            <v>49942</v>
          </cell>
          <cell r="D8316">
            <v>39</v>
          </cell>
          <cell r="G8316">
            <v>0</v>
          </cell>
          <cell r="J8316">
            <v>0</v>
          </cell>
          <cell r="K8316">
            <v>0</v>
          </cell>
          <cell r="O8316" t="str">
            <v>0</v>
          </cell>
          <cell r="S8316">
            <v>0</v>
          </cell>
          <cell r="W8316">
            <v>0</v>
          </cell>
          <cell r="Y8316">
            <v>0</v>
          </cell>
          <cell r="AA8316">
            <v>0</v>
          </cell>
          <cell r="AE8316">
            <v>2016.3320000000001</v>
          </cell>
        </row>
        <row r="8317">
          <cell r="C8317">
            <v>49943</v>
          </cell>
          <cell r="D8317">
            <v>39</v>
          </cell>
          <cell r="G8317">
            <v>0</v>
          </cell>
          <cell r="J8317">
            <v>0</v>
          </cell>
          <cell r="K8317">
            <v>0</v>
          </cell>
          <cell r="O8317" t="str">
            <v>0</v>
          </cell>
          <cell r="S8317">
            <v>0</v>
          </cell>
          <cell r="W8317">
            <v>0</v>
          </cell>
          <cell r="Y8317">
            <v>0</v>
          </cell>
          <cell r="AA8317">
            <v>0</v>
          </cell>
          <cell r="AE8317">
            <v>2016.3320000000001</v>
          </cell>
        </row>
        <row r="8318">
          <cell r="C8318">
            <v>49944</v>
          </cell>
          <cell r="D8318">
            <v>39</v>
          </cell>
          <cell r="G8318">
            <v>0</v>
          </cell>
          <cell r="J8318">
            <v>0</v>
          </cell>
          <cell r="K8318">
            <v>0</v>
          </cell>
          <cell r="O8318" t="str">
            <v>0</v>
          </cell>
          <cell r="S8318">
            <v>0</v>
          </cell>
          <cell r="W8318">
            <v>0</v>
          </cell>
          <cell r="Y8318">
            <v>0</v>
          </cell>
          <cell r="AA8318">
            <v>0</v>
          </cell>
          <cell r="AE8318">
            <v>2016.3320000000001</v>
          </cell>
        </row>
        <row r="8319">
          <cell r="C8319">
            <v>49945</v>
          </cell>
          <cell r="D8319">
            <v>39</v>
          </cell>
          <cell r="G8319">
            <v>0</v>
          </cell>
          <cell r="J8319">
            <v>0</v>
          </cell>
          <cell r="K8319">
            <v>0</v>
          </cell>
          <cell r="O8319" t="str">
            <v>0</v>
          </cell>
          <cell r="S8319">
            <v>0</v>
          </cell>
          <cell r="W8319">
            <v>0</v>
          </cell>
          <cell r="Y8319">
            <v>0</v>
          </cell>
          <cell r="AA8319">
            <v>0</v>
          </cell>
          <cell r="AE8319">
            <v>2016.3320000000001</v>
          </cell>
        </row>
        <row r="8320">
          <cell r="C8320">
            <v>49946</v>
          </cell>
          <cell r="D8320">
            <v>39</v>
          </cell>
          <cell r="G8320">
            <v>0</v>
          </cell>
          <cell r="J8320">
            <v>0</v>
          </cell>
          <cell r="K8320">
            <v>0</v>
          </cell>
          <cell r="O8320" t="str">
            <v>0</v>
          </cell>
          <cell r="S8320">
            <v>0</v>
          </cell>
          <cell r="W8320">
            <v>0</v>
          </cell>
          <cell r="Y8320">
            <v>0</v>
          </cell>
          <cell r="AA8320">
            <v>0</v>
          </cell>
        </row>
        <row r="8321">
          <cell r="C8321">
            <v>49947</v>
          </cell>
          <cell r="D8321">
            <v>40</v>
          </cell>
          <cell r="G8321">
            <v>0</v>
          </cell>
          <cell r="J8321">
            <v>0</v>
          </cell>
          <cell r="K8321">
            <v>0</v>
          </cell>
          <cell r="O8321" t="str">
            <v>0</v>
          </cell>
          <cell r="S8321">
            <v>0</v>
          </cell>
          <cell r="W8321">
            <v>0</v>
          </cell>
          <cell r="Y8321">
            <v>0</v>
          </cell>
          <cell r="AA8321">
            <v>0</v>
          </cell>
          <cell r="AE8321">
            <v>2016.3320000000001</v>
          </cell>
        </row>
        <row r="8322">
          <cell r="C8322">
            <v>49948</v>
          </cell>
          <cell r="D8322">
            <v>40</v>
          </cell>
          <cell r="G8322">
            <v>0</v>
          </cell>
          <cell r="J8322">
            <v>0</v>
          </cell>
          <cell r="K8322">
            <v>0</v>
          </cell>
          <cell r="O8322" t="str">
            <v>0</v>
          </cell>
          <cell r="S8322">
            <v>0</v>
          </cell>
          <cell r="W8322">
            <v>0</v>
          </cell>
          <cell r="Y8322">
            <v>0</v>
          </cell>
          <cell r="AA8322">
            <v>0</v>
          </cell>
          <cell r="AE8322">
            <v>2016.3320000000001</v>
          </cell>
        </row>
        <row r="8323">
          <cell r="C8323">
            <v>49949</v>
          </cell>
          <cell r="D8323">
            <v>40</v>
          </cell>
          <cell r="G8323">
            <v>0</v>
          </cell>
          <cell r="J8323">
            <v>0</v>
          </cell>
          <cell r="K8323">
            <v>0</v>
          </cell>
          <cell r="O8323" t="str">
            <v>0</v>
          </cell>
          <cell r="S8323">
            <v>0</v>
          </cell>
          <cell r="W8323">
            <v>0</v>
          </cell>
          <cell r="Y8323">
            <v>0</v>
          </cell>
          <cell r="AA8323">
            <v>0</v>
          </cell>
          <cell r="AE8323">
            <v>2016.3320000000001</v>
          </cell>
        </row>
        <row r="8324">
          <cell r="C8324">
            <v>49950</v>
          </cell>
          <cell r="D8324">
            <v>40</v>
          </cell>
          <cell r="G8324">
            <v>0</v>
          </cell>
          <cell r="J8324">
            <v>0</v>
          </cell>
          <cell r="K8324">
            <v>0</v>
          </cell>
          <cell r="O8324" t="str">
            <v>0</v>
          </cell>
          <cell r="S8324">
            <v>0</v>
          </cell>
          <cell r="W8324">
            <v>0</v>
          </cell>
          <cell r="Y8324">
            <v>0</v>
          </cell>
          <cell r="AA8324">
            <v>0</v>
          </cell>
          <cell r="AE8324">
            <v>2016.3320000000001</v>
          </cell>
        </row>
        <row r="8325">
          <cell r="C8325">
            <v>49951</v>
          </cell>
          <cell r="D8325">
            <v>40</v>
          </cell>
          <cell r="G8325">
            <v>0</v>
          </cell>
          <cell r="J8325">
            <v>0</v>
          </cell>
          <cell r="K8325">
            <v>0</v>
          </cell>
          <cell r="O8325" t="str">
            <v>0</v>
          </cell>
          <cell r="S8325">
            <v>0</v>
          </cell>
          <cell r="W8325">
            <v>0</v>
          </cell>
          <cell r="Y8325">
            <v>0</v>
          </cell>
          <cell r="AA8325">
            <v>0</v>
          </cell>
          <cell r="AE8325">
            <v>2016.3320000000001</v>
          </cell>
        </row>
        <row r="8326">
          <cell r="C8326">
            <v>49952</v>
          </cell>
          <cell r="D8326">
            <v>40</v>
          </cell>
          <cell r="G8326">
            <v>0</v>
          </cell>
          <cell r="J8326">
            <v>0</v>
          </cell>
          <cell r="K8326">
            <v>0</v>
          </cell>
          <cell r="O8326" t="str">
            <v>0</v>
          </cell>
          <cell r="S8326">
            <v>0</v>
          </cell>
          <cell r="W8326">
            <v>0</v>
          </cell>
          <cell r="Y8326">
            <v>0</v>
          </cell>
          <cell r="AA8326">
            <v>0</v>
          </cell>
          <cell r="AE8326">
            <v>2016.3320000000001</v>
          </cell>
        </row>
        <row r="8327">
          <cell r="C8327">
            <v>49953</v>
          </cell>
          <cell r="D8327">
            <v>40</v>
          </cell>
          <cell r="G8327">
            <v>0</v>
          </cell>
          <cell r="J8327">
            <v>0</v>
          </cell>
          <cell r="K8327">
            <v>0</v>
          </cell>
          <cell r="O8327" t="str">
            <v>0</v>
          </cell>
          <cell r="S8327">
            <v>0</v>
          </cell>
          <cell r="W8327">
            <v>0</v>
          </cell>
          <cell r="Y8327">
            <v>0</v>
          </cell>
          <cell r="AA8327">
            <v>0</v>
          </cell>
          <cell r="AE8327">
            <v>2016.3320000000001</v>
          </cell>
        </row>
        <row r="8328">
          <cell r="C8328">
            <v>49954</v>
          </cell>
          <cell r="D8328">
            <v>41</v>
          </cell>
          <cell r="G8328">
            <v>0</v>
          </cell>
          <cell r="J8328">
            <v>0</v>
          </cell>
          <cell r="K8328">
            <v>0</v>
          </cell>
          <cell r="O8328" t="str">
            <v>0</v>
          </cell>
          <cell r="S8328">
            <v>0</v>
          </cell>
          <cell r="W8328">
            <v>0</v>
          </cell>
          <cell r="Y8328">
            <v>0</v>
          </cell>
          <cell r="AA8328">
            <v>0</v>
          </cell>
          <cell r="AE8328">
            <v>2016.3320000000001</v>
          </cell>
        </row>
        <row r="8329">
          <cell r="C8329">
            <v>49955</v>
          </cell>
          <cell r="D8329">
            <v>41</v>
          </cell>
          <cell r="G8329">
            <v>0</v>
          </cell>
          <cell r="J8329">
            <v>0</v>
          </cell>
          <cell r="K8329">
            <v>0</v>
          </cell>
          <cell r="O8329" t="str">
            <v>0</v>
          </cell>
          <cell r="S8329">
            <v>0</v>
          </cell>
          <cell r="W8329">
            <v>0</v>
          </cell>
          <cell r="Y8329">
            <v>0</v>
          </cell>
          <cell r="AA8329">
            <v>0</v>
          </cell>
          <cell r="AE8329">
            <v>2016.3320000000001</v>
          </cell>
        </row>
        <row r="8330">
          <cell r="C8330">
            <v>49956</v>
          </cell>
          <cell r="D8330">
            <v>41</v>
          </cell>
          <cell r="G8330">
            <v>0</v>
          </cell>
          <cell r="J8330">
            <v>0</v>
          </cell>
          <cell r="K8330">
            <v>0</v>
          </cell>
          <cell r="O8330" t="str">
            <v>0</v>
          </cell>
          <cell r="S8330">
            <v>0</v>
          </cell>
          <cell r="W8330">
            <v>0</v>
          </cell>
          <cell r="Y8330">
            <v>0</v>
          </cell>
          <cell r="AA8330">
            <v>0</v>
          </cell>
          <cell r="AE8330">
            <v>2016.3320000000001</v>
          </cell>
        </row>
        <row r="8331">
          <cell r="C8331">
            <v>49957</v>
          </cell>
          <cell r="D8331">
            <v>41</v>
          </cell>
          <cell r="G8331">
            <v>0</v>
          </cell>
          <cell r="J8331">
            <v>0</v>
          </cell>
          <cell r="K8331">
            <v>0</v>
          </cell>
          <cell r="O8331" t="str">
            <v>0</v>
          </cell>
          <cell r="S8331">
            <v>0</v>
          </cell>
          <cell r="W8331">
            <v>0</v>
          </cell>
          <cell r="Y8331">
            <v>0</v>
          </cell>
          <cell r="AA8331">
            <v>0</v>
          </cell>
          <cell r="AE8331">
            <v>2016.3320000000001</v>
          </cell>
        </row>
        <row r="8332">
          <cell r="C8332">
            <v>49958</v>
          </cell>
          <cell r="D8332">
            <v>41</v>
          </cell>
          <cell r="G8332">
            <v>0</v>
          </cell>
          <cell r="J8332">
            <v>0</v>
          </cell>
          <cell r="K8332">
            <v>0</v>
          </cell>
          <cell r="O8332" t="str">
            <v>0</v>
          </cell>
          <cell r="S8332">
            <v>0</v>
          </cell>
          <cell r="W8332">
            <v>0</v>
          </cell>
          <cell r="Y8332">
            <v>0</v>
          </cell>
          <cell r="AA8332">
            <v>0</v>
          </cell>
          <cell r="AE8332">
            <v>2016.3320000000001</v>
          </cell>
        </row>
        <row r="8333">
          <cell r="C8333">
            <v>49959</v>
          </cell>
          <cell r="D8333">
            <v>41</v>
          </cell>
          <cell r="G8333">
            <v>0</v>
          </cell>
          <cell r="J8333">
            <v>0</v>
          </cell>
          <cell r="K8333">
            <v>0</v>
          </cell>
          <cell r="O8333" t="str">
            <v>0</v>
          </cell>
          <cell r="S8333">
            <v>0</v>
          </cell>
          <cell r="W8333">
            <v>0</v>
          </cell>
          <cell r="Y8333">
            <v>0</v>
          </cell>
          <cell r="AA8333">
            <v>0</v>
          </cell>
          <cell r="AE8333">
            <v>2016.3320000000001</v>
          </cell>
        </row>
        <row r="8334">
          <cell r="C8334">
            <v>49960</v>
          </cell>
          <cell r="D8334">
            <v>41</v>
          </cell>
          <cell r="G8334">
            <v>0</v>
          </cell>
          <cell r="J8334">
            <v>0</v>
          </cell>
          <cell r="K8334">
            <v>0</v>
          </cell>
          <cell r="O8334" t="str">
            <v>0</v>
          </cell>
          <cell r="S8334">
            <v>0</v>
          </cell>
          <cell r="W8334">
            <v>0</v>
          </cell>
          <cell r="Y8334">
            <v>0</v>
          </cell>
          <cell r="AA8334">
            <v>0</v>
          </cell>
          <cell r="AE8334">
            <v>2016.3320000000001</v>
          </cell>
        </row>
        <row r="8335">
          <cell r="C8335">
            <v>49961</v>
          </cell>
          <cell r="D8335">
            <v>42</v>
          </cell>
          <cell r="G8335">
            <v>0</v>
          </cell>
          <cell r="J8335">
            <v>0</v>
          </cell>
          <cell r="K8335">
            <v>0</v>
          </cell>
          <cell r="O8335" t="str">
            <v>0</v>
          </cell>
          <cell r="S8335">
            <v>0</v>
          </cell>
          <cell r="W8335">
            <v>0</v>
          </cell>
          <cell r="Y8335">
            <v>0</v>
          </cell>
          <cell r="AA8335">
            <v>0</v>
          </cell>
          <cell r="AE8335">
            <v>2016.3320000000001</v>
          </cell>
        </row>
        <row r="8336">
          <cell r="C8336">
            <v>49962</v>
          </cell>
          <cell r="D8336">
            <v>42</v>
          </cell>
          <cell r="G8336">
            <v>0</v>
          </cell>
          <cell r="J8336">
            <v>0</v>
          </cell>
          <cell r="K8336">
            <v>0</v>
          </cell>
          <cell r="O8336" t="str">
            <v>0</v>
          </cell>
          <cell r="S8336">
            <v>0</v>
          </cell>
          <cell r="W8336">
            <v>0</v>
          </cell>
          <cell r="Y8336">
            <v>0</v>
          </cell>
          <cell r="AA8336">
            <v>0</v>
          </cell>
          <cell r="AE8336">
            <v>2016.3320000000001</v>
          </cell>
        </row>
        <row r="8337">
          <cell r="C8337">
            <v>49963</v>
          </cell>
          <cell r="D8337">
            <v>42</v>
          </cell>
          <cell r="G8337">
            <v>0</v>
          </cell>
          <cell r="J8337">
            <v>0</v>
          </cell>
          <cell r="K8337">
            <v>0</v>
          </cell>
          <cell r="O8337" t="str">
            <v>0</v>
          </cell>
          <cell r="S8337">
            <v>0</v>
          </cell>
          <cell r="W8337">
            <v>0</v>
          </cell>
          <cell r="Y8337">
            <v>0</v>
          </cell>
          <cell r="AA8337">
            <v>0</v>
          </cell>
          <cell r="AE8337">
            <v>2016.3320000000001</v>
          </cell>
        </row>
        <row r="8338">
          <cell r="C8338">
            <v>49964</v>
          </cell>
          <cell r="D8338">
            <v>42</v>
          </cell>
          <cell r="G8338">
            <v>0</v>
          </cell>
          <cell r="J8338">
            <v>0</v>
          </cell>
          <cell r="K8338">
            <v>0</v>
          </cell>
          <cell r="O8338" t="str">
            <v>0</v>
          </cell>
          <cell r="S8338">
            <v>0</v>
          </cell>
          <cell r="W8338">
            <v>0</v>
          </cell>
          <cell r="Y8338">
            <v>0</v>
          </cell>
          <cell r="AA8338">
            <v>0</v>
          </cell>
          <cell r="AE8338">
            <v>2016.3320000000001</v>
          </cell>
        </row>
        <row r="8339">
          <cell r="C8339">
            <v>49965</v>
          </cell>
          <cell r="D8339">
            <v>42</v>
          </cell>
          <cell r="G8339">
            <v>0</v>
          </cell>
          <cell r="J8339">
            <v>0</v>
          </cell>
          <cell r="K8339">
            <v>0</v>
          </cell>
          <cell r="O8339" t="str">
            <v>0</v>
          </cell>
          <cell r="S8339">
            <v>0</v>
          </cell>
          <cell r="W8339">
            <v>0</v>
          </cell>
          <cell r="Y8339">
            <v>0</v>
          </cell>
          <cell r="AA8339">
            <v>0</v>
          </cell>
          <cell r="AE8339">
            <v>2016.3320000000001</v>
          </cell>
        </row>
        <row r="8340">
          <cell r="C8340">
            <v>49966</v>
          </cell>
          <cell r="D8340">
            <v>42</v>
          </cell>
          <cell r="G8340">
            <v>0</v>
          </cell>
          <cell r="J8340">
            <v>0</v>
          </cell>
          <cell r="K8340">
            <v>0</v>
          </cell>
          <cell r="O8340" t="str">
            <v>0</v>
          </cell>
          <cell r="S8340">
            <v>0</v>
          </cell>
          <cell r="W8340">
            <v>0</v>
          </cell>
          <cell r="Y8340">
            <v>0</v>
          </cell>
          <cell r="AA8340">
            <v>0</v>
          </cell>
          <cell r="AE8340">
            <v>2016.3320000000001</v>
          </cell>
        </row>
        <row r="8341">
          <cell r="C8341">
            <v>49967</v>
          </cell>
          <cell r="D8341">
            <v>42</v>
          </cell>
          <cell r="G8341">
            <v>0</v>
          </cell>
          <cell r="J8341">
            <v>0</v>
          </cell>
          <cell r="K8341">
            <v>0</v>
          </cell>
          <cell r="O8341" t="str">
            <v>0</v>
          </cell>
          <cell r="S8341">
            <v>0</v>
          </cell>
          <cell r="W8341">
            <v>0</v>
          </cell>
          <cell r="Y8341">
            <v>0</v>
          </cell>
          <cell r="AA8341">
            <v>0</v>
          </cell>
          <cell r="AE8341">
            <v>2016.3320000000001</v>
          </cell>
        </row>
        <row r="8342">
          <cell r="C8342">
            <v>49968</v>
          </cell>
          <cell r="D8342">
            <v>43</v>
          </cell>
          <cell r="G8342">
            <v>0</v>
          </cell>
          <cell r="J8342">
            <v>0</v>
          </cell>
          <cell r="K8342">
            <v>0</v>
          </cell>
          <cell r="O8342" t="str">
            <v>0</v>
          </cell>
          <cell r="S8342">
            <v>0</v>
          </cell>
          <cell r="W8342">
            <v>0</v>
          </cell>
          <cell r="Y8342">
            <v>0</v>
          </cell>
          <cell r="AA8342">
            <v>0</v>
          </cell>
          <cell r="AE8342">
            <v>2016.3320000000001</v>
          </cell>
        </row>
        <row r="8343">
          <cell r="C8343">
            <v>49969</v>
          </cell>
          <cell r="D8343">
            <v>43</v>
          </cell>
          <cell r="G8343">
            <v>0</v>
          </cell>
          <cell r="J8343">
            <v>0</v>
          </cell>
          <cell r="K8343">
            <v>0</v>
          </cell>
          <cell r="O8343" t="str">
            <v>0</v>
          </cell>
          <cell r="S8343">
            <v>0</v>
          </cell>
          <cell r="W8343">
            <v>0</v>
          </cell>
          <cell r="Y8343">
            <v>0</v>
          </cell>
          <cell r="AA8343">
            <v>0</v>
          </cell>
          <cell r="AE8343">
            <v>2016.3320000000001</v>
          </cell>
        </row>
        <row r="8344">
          <cell r="C8344">
            <v>49970</v>
          </cell>
          <cell r="D8344">
            <v>43</v>
          </cell>
          <cell r="G8344">
            <v>0</v>
          </cell>
          <cell r="J8344">
            <v>0</v>
          </cell>
          <cell r="K8344">
            <v>0</v>
          </cell>
          <cell r="O8344" t="str">
            <v>0</v>
          </cell>
          <cell r="S8344">
            <v>0</v>
          </cell>
          <cell r="W8344">
            <v>0</v>
          </cell>
          <cell r="Y8344">
            <v>0</v>
          </cell>
          <cell r="AA8344">
            <v>0</v>
          </cell>
          <cell r="AE8344">
            <v>2016.3320000000001</v>
          </cell>
        </row>
        <row r="8345">
          <cell r="C8345">
            <v>49971</v>
          </cell>
          <cell r="D8345">
            <v>43</v>
          </cell>
          <cell r="G8345">
            <v>0</v>
          </cell>
          <cell r="J8345">
            <v>0</v>
          </cell>
          <cell r="K8345">
            <v>0</v>
          </cell>
          <cell r="O8345" t="str">
            <v>0</v>
          </cell>
          <cell r="S8345">
            <v>0</v>
          </cell>
          <cell r="W8345">
            <v>0</v>
          </cell>
          <cell r="Y8345">
            <v>0</v>
          </cell>
          <cell r="AA8345">
            <v>0</v>
          </cell>
          <cell r="AE8345">
            <v>2016.3320000000001</v>
          </cell>
        </row>
        <row r="8346">
          <cell r="C8346">
            <v>49972</v>
          </cell>
          <cell r="D8346">
            <v>43</v>
          </cell>
          <cell r="G8346">
            <v>0</v>
          </cell>
          <cell r="J8346">
            <v>0</v>
          </cell>
          <cell r="K8346">
            <v>0</v>
          </cell>
          <cell r="O8346" t="str">
            <v>0</v>
          </cell>
          <cell r="S8346">
            <v>0</v>
          </cell>
          <cell r="W8346">
            <v>0</v>
          </cell>
          <cell r="Y8346">
            <v>0</v>
          </cell>
          <cell r="AA8346">
            <v>0</v>
          </cell>
          <cell r="AE8346">
            <v>2016.3320000000001</v>
          </cell>
        </row>
        <row r="8347">
          <cell r="C8347">
            <v>49973</v>
          </cell>
          <cell r="D8347">
            <v>43</v>
          </cell>
          <cell r="G8347">
            <v>0</v>
          </cell>
          <cell r="J8347">
            <v>0</v>
          </cell>
          <cell r="K8347">
            <v>0</v>
          </cell>
          <cell r="O8347" t="str">
            <v>0</v>
          </cell>
          <cell r="S8347">
            <v>0</v>
          </cell>
          <cell r="W8347">
            <v>0</v>
          </cell>
          <cell r="Y8347">
            <v>0</v>
          </cell>
          <cell r="AA8347">
            <v>0</v>
          </cell>
          <cell r="AE8347">
            <v>2016.3320000000001</v>
          </cell>
        </row>
        <row r="8348">
          <cell r="C8348">
            <v>49974</v>
          </cell>
          <cell r="D8348">
            <v>43</v>
          </cell>
          <cell r="G8348">
            <v>0</v>
          </cell>
          <cell r="J8348">
            <v>0</v>
          </cell>
          <cell r="K8348">
            <v>0</v>
          </cell>
          <cell r="O8348" t="str">
            <v>0</v>
          </cell>
          <cell r="S8348">
            <v>0</v>
          </cell>
          <cell r="W8348">
            <v>0</v>
          </cell>
          <cell r="Y8348">
            <v>0</v>
          </cell>
          <cell r="AA8348">
            <v>0</v>
          </cell>
          <cell r="AE8348">
            <v>2016.3320000000001</v>
          </cell>
        </row>
        <row r="8349">
          <cell r="C8349">
            <v>49975</v>
          </cell>
          <cell r="D8349">
            <v>44</v>
          </cell>
          <cell r="G8349">
            <v>0</v>
          </cell>
          <cell r="J8349">
            <v>0</v>
          </cell>
          <cell r="K8349">
            <v>0</v>
          </cell>
          <cell r="O8349" t="str">
            <v>0</v>
          </cell>
          <cell r="S8349">
            <v>0</v>
          </cell>
          <cell r="W8349">
            <v>0</v>
          </cell>
          <cell r="Y8349">
            <v>0</v>
          </cell>
          <cell r="AA8349">
            <v>0</v>
          </cell>
          <cell r="AE8349">
            <v>2016.3320000000001</v>
          </cell>
        </row>
        <row r="8350">
          <cell r="C8350">
            <v>49976</v>
          </cell>
          <cell r="D8350">
            <v>44</v>
          </cell>
          <cell r="G8350">
            <v>0</v>
          </cell>
          <cell r="J8350">
            <v>0</v>
          </cell>
          <cell r="K8350">
            <v>0</v>
          </cell>
          <cell r="O8350" t="str">
            <v>0</v>
          </cell>
          <cell r="S8350">
            <v>0</v>
          </cell>
          <cell r="W8350">
            <v>0</v>
          </cell>
          <cell r="Y8350">
            <v>0</v>
          </cell>
          <cell r="AA8350">
            <v>0</v>
          </cell>
        </row>
        <row r="8351">
          <cell r="C8351">
            <v>49977</v>
          </cell>
          <cell r="D8351">
            <v>44</v>
          </cell>
          <cell r="G8351">
            <v>0</v>
          </cell>
          <cell r="J8351">
            <v>0</v>
          </cell>
          <cell r="K8351">
            <v>0</v>
          </cell>
          <cell r="O8351" t="str">
            <v>0</v>
          </cell>
          <cell r="S8351">
            <v>0</v>
          </cell>
          <cell r="W8351">
            <v>0</v>
          </cell>
          <cell r="Y8351">
            <v>0</v>
          </cell>
          <cell r="AA8351">
            <v>0</v>
          </cell>
          <cell r="AE8351">
            <v>2016.3320000000001</v>
          </cell>
        </row>
        <row r="8352">
          <cell r="C8352">
            <v>49978</v>
          </cell>
          <cell r="D8352">
            <v>44</v>
          </cell>
          <cell r="G8352">
            <v>0</v>
          </cell>
          <cell r="J8352">
            <v>0</v>
          </cell>
          <cell r="K8352">
            <v>0</v>
          </cell>
          <cell r="O8352" t="str">
            <v>0</v>
          </cell>
          <cell r="S8352">
            <v>0</v>
          </cell>
          <cell r="W8352">
            <v>0</v>
          </cell>
          <cell r="Y8352">
            <v>0</v>
          </cell>
          <cell r="AA8352">
            <v>0</v>
          </cell>
          <cell r="AE8352">
            <v>2016.3320000000001</v>
          </cell>
        </row>
        <row r="8353">
          <cell r="C8353">
            <v>49979</v>
          </cell>
          <cell r="D8353">
            <v>44</v>
          </cell>
          <cell r="G8353">
            <v>0</v>
          </cell>
          <cell r="J8353">
            <v>0</v>
          </cell>
          <cell r="K8353">
            <v>0</v>
          </cell>
          <cell r="O8353" t="str">
            <v>0</v>
          </cell>
          <cell r="S8353">
            <v>0</v>
          </cell>
          <cell r="W8353">
            <v>0</v>
          </cell>
          <cell r="Y8353">
            <v>0</v>
          </cell>
          <cell r="AA8353">
            <v>0</v>
          </cell>
          <cell r="AE8353">
            <v>2016.3320000000001</v>
          </cell>
        </row>
        <row r="8354">
          <cell r="C8354">
            <v>49980</v>
          </cell>
          <cell r="D8354">
            <v>44</v>
          </cell>
          <cell r="G8354">
            <v>0</v>
          </cell>
          <cell r="J8354">
            <v>0</v>
          </cell>
          <cell r="K8354">
            <v>0</v>
          </cell>
          <cell r="O8354" t="str">
            <v>0</v>
          </cell>
          <cell r="S8354">
            <v>0</v>
          </cell>
          <cell r="W8354">
            <v>0</v>
          </cell>
          <cell r="Y8354">
            <v>0</v>
          </cell>
          <cell r="AA8354">
            <v>0</v>
          </cell>
          <cell r="AE8354">
            <v>2016.3320000000001</v>
          </cell>
        </row>
        <row r="8355">
          <cell r="C8355">
            <v>49981</v>
          </cell>
          <cell r="D8355">
            <v>44</v>
          </cell>
          <cell r="G8355">
            <v>0</v>
          </cell>
          <cell r="J8355">
            <v>0</v>
          </cell>
          <cell r="K8355">
            <v>0</v>
          </cell>
          <cell r="O8355" t="str">
            <v>0</v>
          </cell>
          <cell r="S8355">
            <v>0</v>
          </cell>
          <cell r="W8355">
            <v>0</v>
          </cell>
          <cell r="Y8355">
            <v>0</v>
          </cell>
          <cell r="AA8355">
            <v>0</v>
          </cell>
          <cell r="AE8355">
            <v>2016.3320000000001</v>
          </cell>
        </row>
        <row r="8356">
          <cell r="C8356">
            <v>49982</v>
          </cell>
          <cell r="D8356">
            <v>45</v>
          </cell>
          <cell r="G8356">
            <v>0</v>
          </cell>
          <cell r="J8356">
            <v>0</v>
          </cell>
          <cell r="K8356">
            <v>0</v>
          </cell>
          <cell r="O8356" t="str">
            <v>0</v>
          </cell>
          <cell r="S8356">
            <v>0</v>
          </cell>
          <cell r="W8356">
            <v>0</v>
          </cell>
          <cell r="Y8356">
            <v>0</v>
          </cell>
          <cell r="AA8356">
            <v>0</v>
          </cell>
          <cell r="AE8356">
            <v>2016.3320000000001</v>
          </cell>
        </row>
        <row r="8357">
          <cell r="C8357">
            <v>49983</v>
          </cell>
          <cell r="D8357">
            <v>45</v>
          </cell>
          <cell r="G8357">
            <v>0</v>
          </cell>
          <cell r="J8357">
            <v>0</v>
          </cell>
          <cell r="K8357">
            <v>0</v>
          </cell>
          <cell r="O8357" t="str">
            <v>0</v>
          </cell>
          <cell r="S8357">
            <v>0</v>
          </cell>
          <cell r="W8357">
            <v>0</v>
          </cell>
          <cell r="Y8357">
            <v>0</v>
          </cell>
          <cell r="AA8357">
            <v>0</v>
          </cell>
          <cell r="AE8357">
            <v>2016.3320000000001</v>
          </cell>
        </row>
        <row r="8358">
          <cell r="C8358">
            <v>49984</v>
          </cell>
          <cell r="D8358">
            <v>45</v>
          </cell>
          <cell r="G8358">
            <v>0</v>
          </cell>
          <cell r="J8358">
            <v>0</v>
          </cell>
          <cell r="K8358">
            <v>0</v>
          </cell>
          <cell r="O8358" t="str">
            <v>0</v>
          </cell>
          <cell r="S8358">
            <v>0</v>
          </cell>
          <cell r="W8358">
            <v>0</v>
          </cell>
          <cell r="Y8358">
            <v>0</v>
          </cell>
          <cell r="AA8358">
            <v>0</v>
          </cell>
          <cell r="AE8358">
            <v>2016.3320000000001</v>
          </cell>
        </row>
        <row r="8359">
          <cell r="C8359">
            <v>49985</v>
          </cell>
          <cell r="D8359">
            <v>45</v>
          </cell>
          <cell r="G8359">
            <v>0</v>
          </cell>
          <cell r="J8359">
            <v>0</v>
          </cell>
          <cell r="K8359">
            <v>0</v>
          </cell>
          <cell r="O8359" t="str">
            <v>0</v>
          </cell>
          <cell r="S8359">
            <v>0</v>
          </cell>
          <cell r="W8359">
            <v>0</v>
          </cell>
          <cell r="Y8359">
            <v>0</v>
          </cell>
          <cell r="AA8359">
            <v>0</v>
          </cell>
          <cell r="AE8359">
            <v>2016.3320000000001</v>
          </cell>
        </row>
        <row r="8360">
          <cell r="C8360">
            <v>49986</v>
          </cell>
          <cell r="D8360">
            <v>45</v>
          </cell>
          <cell r="G8360">
            <v>0</v>
          </cell>
          <cell r="J8360">
            <v>0</v>
          </cell>
          <cell r="K8360">
            <v>0</v>
          </cell>
          <cell r="O8360" t="str">
            <v>0</v>
          </cell>
          <cell r="S8360">
            <v>0</v>
          </cell>
          <cell r="W8360">
            <v>0</v>
          </cell>
          <cell r="Y8360">
            <v>0</v>
          </cell>
          <cell r="AA8360">
            <v>0</v>
          </cell>
          <cell r="AE8360">
            <v>2016.3320000000001</v>
          </cell>
        </row>
        <row r="8361">
          <cell r="C8361">
            <v>49987</v>
          </cell>
          <cell r="D8361">
            <v>45</v>
          </cell>
          <cell r="G8361">
            <v>0</v>
          </cell>
          <cell r="J8361">
            <v>0</v>
          </cell>
          <cell r="K8361">
            <v>0</v>
          </cell>
          <cell r="O8361" t="str">
            <v>0</v>
          </cell>
          <cell r="S8361">
            <v>0</v>
          </cell>
          <cell r="W8361">
            <v>0</v>
          </cell>
          <cell r="Y8361">
            <v>0</v>
          </cell>
          <cell r="AA8361">
            <v>0</v>
          </cell>
          <cell r="AE8361">
            <v>2016.3320000000001</v>
          </cell>
        </row>
        <row r="8362">
          <cell r="C8362">
            <v>49988</v>
          </cell>
          <cell r="D8362">
            <v>45</v>
          </cell>
          <cell r="G8362">
            <v>0</v>
          </cell>
          <cell r="J8362">
            <v>0</v>
          </cell>
          <cell r="K8362">
            <v>0</v>
          </cell>
          <cell r="O8362" t="str">
            <v>0</v>
          </cell>
          <cell r="S8362">
            <v>0</v>
          </cell>
          <cell r="W8362">
            <v>0</v>
          </cell>
          <cell r="Y8362">
            <v>0</v>
          </cell>
          <cell r="AA8362">
            <v>0</v>
          </cell>
          <cell r="AE8362">
            <v>2016.3320000000001</v>
          </cell>
        </row>
        <row r="8363">
          <cell r="C8363">
            <v>49989</v>
          </cell>
          <cell r="D8363">
            <v>46</v>
          </cell>
          <cell r="G8363">
            <v>0</v>
          </cell>
          <cell r="J8363">
            <v>0</v>
          </cell>
          <cell r="K8363">
            <v>0</v>
          </cell>
          <cell r="O8363" t="str">
            <v>0</v>
          </cell>
          <cell r="S8363">
            <v>0</v>
          </cell>
          <cell r="W8363">
            <v>0</v>
          </cell>
          <cell r="Y8363">
            <v>0</v>
          </cell>
          <cell r="AA8363">
            <v>0</v>
          </cell>
          <cell r="AE8363">
            <v>2016.3320000000001</v>
          </cell>
        </row>
        <row r="8364">
          <cell r="C8364">
            <v>49990</v>
          </cell>
          <cell r="D8364">
            <v>46</v>
          </cell>
          <cell r="G8364">
            <v>0</v>
          </cell>
          <cell r="J8364">
            <v>0</v>
          </cell>
          <cell r="K8364">
            <v>0</v>
          </cell>
          <cell r="O8364" t="str">
            <v>0</v>
          </cell>
          <cell r="S8364">
            <v>0</v>
          </cell>
          <cell r="W8364">
            <v>0</v>
          </cell>
          <cell r="Y8364">
            <v>0</v>
          </cell>
          <cell r="AA8364">
            <v>0</v>
          </cell>
          <cell r="AE8364">
            <v>2016.3320000000001</v>
          </cell>
        </row>
        <row r="8365">
          <cell r="C8365">
            <v>49991</v>
          </cell>
          <cell r="D8365">
            <v>46</v>
          </cell>
          <cell r="G8365">
            <v>0</v>
          </cell>
          <cell r="J8365">
            <v>0</v>
          </cell>
          <cell r="K8365">
            <v>0</v>
          </cell>
          <cell r="O8365" t="str">
            <v>0</v>
          </cell>
          <cell r="S8365">
            <v>0</v>
          </cell>
          <cell r="W8365">
            <v>0</v>
          </cell>
          <cell r="Y8365">
            <v>0</v>
          </cell>
          <cell r="AA8365">
            <v>0</v>
          </cell>
          <cell r="AE8365">
            <v>2016.3320000000001</v>
          </cell>
        </row>
        <row r="8366">
          <cell r="C8366">
            <v>49992</v>
          </cell>
          <cell r="D8366">
            <v>46</v>
          </cell>
          <cell r="G8366">
            <v>0</v>
          </cell>
          <cell r="J8366">
            <v>0</v>
          </cell>
          <cell r="K8366">
            <v>0</v>
          </cell>
          <cell r="O8366" t="str">
            <v>0</v>
          </cell>
          <cell r="S8366">
            <v>0</v>
          </cell>
          <cell r="W8366">
            <v>0</v>
          </cell>
          <cell r="Y8366">
            <v>0</v>
          </cell>
          <cell r="AA8366">
            <v>0</v>
          </cell>
          <cell r="AE8366">
            <v>2016.3320000000001</v>
          </cell>
        </row>
        <row r="8367">
          <cell r="C8367">
            <v>49993</v>
          </cell>
          <cell r="D8367">
            <v>46</v>
          </cell>
          <cell r="G8367">
            <v>0</v>
          </cell>
          <cell r="J8367">
            <v>0</v>
          </cell>
          <cell r="K8367">
            <v>0</v>
          </cell>
          <cell r="O8367" t="str">
            <v>0</v>
          </cell>
          <cell r="S8367">
            <v>0</v>
          </cell>
          <cell r="W8367">
            <v>0</v>
          </cell>
          <cell r="Y8367">
            <v>0</v>
          </cell>
          <cell r="AA8367">
            <v>0</v>
          </cell>
          <cell r="AE8367">
            <v>2016.3320000000001</v>
          </cell>
        </row>
        <row r="8368">
          <cell r="C8368">
            <v>49994</v>
          </cell>
          <cell r="D8368">
            <v>46</v>
          </cell>
          <cell r="G8368">
            <v>0</v>
          </cell>
          <cell r="J8368">
            <v>0</v>
          </cell>
          <cell r="K8368">
            <v>0</v>
          </cell>
          <cell r="O8368" t="str">
            <v>0</v>
          </cell>
          <cell r="S8368">
            <v>0</v>
          </cell>
          <cell r="W8368">
            <v>0</v>
          </cell>
          <cell r="Y8368">
            <v>0</v>
          </cell>
          <cell r="AA8368">
            <v>0</v>
          </cell>
          <cell r="AE8368">
            <v>2016.3320000000001</v>
          </cell>
        </row>
        <row r="8369">
          <cell r="C8369">
            <v>49995</v>
          </cell>
          <cell r="D8369">
            <v>46</v>
          </cell>
          <cell r="G8369">
            <v>0</v>
          </cell>
          <cell r="J8369">
            <v>0</v>
          </cell>
          <cell r="K8369">
            <v>0</v>
          </cell>
          <cell r="O8369" t="str">
            <v>0</v>
          </cell>
          <cell r="S8369">
            <v>0</v>
          </cell>
          <cell r="W8369">
            <v>0</v>
          </cell>
          <cell r="Y8369">
            <v>0</v>
          </cell>
          <cell r="AA8369">
            <v>0</v>
          </cell>
          <cell r="AE8369">
            <v>2016.3320000000001</v>
          </cell>
        </row>
        <row r="8370">
          <cell r="C8370">
            <v>49996</v>
          </cell>
          <cell r="D8370">
            <v>47</v>
          </cell>
          <cell r="G8370">
            <v>0</v>
          </cell>
          <cell r="J8370">
            <v>0</v>
          </cell>
          <cell r="K8370">
            <v>0</v>
          </cell>
          <cell r="O8370" t="str">
            <v>0</v>
          </cell>
          <cell r="S8370">
            <v>0</v>
          </cell>
          <cell r="W8370">
            <v>0</v>
          </cell>
          <cell r="Y8370">
            <v>0</v>
          </cell>
          <cell r="AA8370">
            <v>0</v>
          </cell>
          <cell r="AE8370">
            <v>2016.3320000000001</v>
          </cell>
        </row>
        <row r="8371">
          <cell r="C8371">
            <v>49997</v>
          </cell>
          <cell r="D8371">
            <v>47</v>
          </cell>
          <cell r="G8371">
            <v>0</v>
          </cell>
          <cell r="J8371">
            <v>0</v>
          </cell>
          <cell r="K8371">
            <v>0</v>
          </cell>
          <cell r="O8371" t="str">
            <v>0</v>
          </cell>
          <cell r="S8371">
            <v>0</v>
          </cell>
          <cell r="W8371">
            <v>0</v>
          </cell>
          <cell r="Y8371">
            <v>0</v>
          </cell>
          <cell r="AA8371">
            <v>0</v>
          </cell>
          <cell r="AE8371">
            <v>2016.3320000000001</v>
          </cell>
        </row>
        <row r="8372">
          <cell r="C8372">
            <v>49998</v>
          </cell>
          <cell r="D8372">
            <v>47</v>
          </cell>
          <cell r="G8372">
            <v>0</v>
          </cell>
          <cell r="J8372">
            <v>0</v>
          </cell>
          <cell r="K8372">
            <v>0</v>
          </cell>
          <cell r="O8372" t="str">
            <v>0</v>
          </cell>
          <cell r="S8372">
            <v>0</v>
          </cell>
          <cell r="W8372">
            <v>0</v>
          </cell>
          <cell r="Y8372">
            <v>0</v>
          </cell>
          <cell r="AA8372">
            <v>0</v>
          </cell>
          <cell r="AE8372">
            <v>2016.3320000000001</v>
          </cell>
        </row>
        <row r="8373">
          <cell r="C8373">
            <v>49999</v>
          </cell>
          <cell r="D8373">
            <v>47</v>
          </cell>
          <cell r="G8373">
            <v>0</v>
          </cell>
          <cell r="J8373">
            <v>0</v>
          </cell>
          <cell r="K8373">
            <v>0</v>
          </cell>
          <cell r="O8373" t="str">
            <v>0</v>
          </cell>
          <cell r="S8373">
            <v>0</v>
          </cell>
          <cell r="W8373">
            <v>0</v>
          </cell>
          <cell r="Y8373">
            <v>0</v>
          </cell>
          <cell r="AA8373">
            <v>0</v>
          </cell>
          <cell r="AE8373">
            <v>2016.3320000000001</v>
          </cell>
        </row>
        <row r="8374">
          <cell r="C8374">
            <v>50000</v>
          </cell>
          <cell r="D8374">
            <v>47</v>
          </cell>
          <cell r="G8374">
            <v>0</v>
          </cell>
          <cell r="J8374">
            <v>0</v>
          </cell>
          <cell r="K8374">
            <v>0</v>
          </cell>
          <cell r="O8374" t="str">
            <v>0</v>
          </cell>
          <cell r="S8374">
            <v>0</v>
          </cell>
          <cell r="W8374">
            <v>0</v>
          </cell>
          <cell r="Y8374">
            <v>0</v>
          </cell>
          <cell r="AA8374">
            <v>0</v>
          </cell>
          <cell r="AE8374">
            <v>2016.3320000000001</v>
          </cell>
        </row>
        <row r="8375">
          <cell r="C8375">
            <v>50001</v>
          </cell>
          <cell r="D8375">
            <v>47</v>
          </cell>
          <cell r="G8375">
            <v>0</v>
          </cell>
          <cell r="J8375">
            <v>0</v>
          </cell>
          <cell r="K8375">
            <v>0</v>
          </cell>
          <cell r="O8375" t="str">
            <v>0</v>
          </cell>
          <cell r="S8375">
            <v>0</v>
          </cell>
          <cell r="W8375">
            <v>0</v>
          </cell>
          <cell r="Y8375">
            <v>0</v>
          </cell>
          <cell r="AA8375">
            <v>0</v>
          </cell>
          <cell r="AE8375">
            <v>2016.3320000000001</v>
          </cell>
        </row>
        <row r="8376">
          <cell r="C8376">
            <v>50002</v>
          </cell>
          <cell r="D8376">
            <v>47</v>
          </cell>
          <cell r="G8376">
            <v>0</v>
          </cell>
          <cell r="J8376">
            <v>0</v>
          </cell>
          <cell r="K8376">
            <v>0</v>
          </cell>
          <cell r="O8376" t="str">
            <v>0</v>
          </cell>
          <cell r="S8376">
            <v>0</v>
          </cell>
          <cell r="W8376">
            <v>0</v>
          </cell>
          <cell r="Y8376">
            <v>0</v>
          </cell>
          <cell r="AA8376">
            <v>0</v>
          </cell>
          <cell r="AE8376">
            <v>2016.3320000000001</v>
          </cell>
        </row>
        <row r="8377">
          <cell r="C8377">
            <v>50003</v>
          </cell>
          <cell r="D8377">
            <v>48</v>
          </cell>
          <cell r="G8377">
            <v>0</v>
          </cell>
          <cell r="J8377">
            <v>0</v>
          </cell>
          <cell r="K8377">
            <v>0</v>
          </cell>
          <cell r="O8377" t="str">
            <v>0</v>
          </cell>
          <cell r="S8377">
            <v>0</v>
          </cell>
          <cell r="W8377">
            <v>0</v>
          </cell>
          <cell r="Y8377">
            <v>0</v>
          </cell>
          <cell r="AA8377">
            <v>0</v>
          </cell>
          <cell r="AE8377">
            <v>2016.3320000000001</v>
          </cell>
        </row>
        <row r="8378">
          <cell r="C8378">
            <v>50004</v>
          </cell>
          <cell r="D8378">
            <v>48</v>
          </cell>
          <cell r="G8378">
            <v>0</v>
          </cell>
          <cell r="J8378">
            <v>0</v>
          </cell>
          <cell r="K8378">
            <v>0</v>
          </cell>
          <cell r="O8378" t="str">
            <v>0</v>
          </cell>
          <cell r="S8378">
            <v>0</v>
          </cell>
          <cell r="W8378">
            <v>0</v>
          </cell>
          <cell r="Y8378">
            <v>0</v>
          </cell>
          <cell r="AA8378">
            <v>0</v>
          </cell>
          <cell r="AE8378">
            <v>2016.3320000000001</v>
          </cell>
        </row>
        <row r="8379">
          <cell r="C8379">
            <v>50005</v>
          </cell>
          <cell r="D8379">
            <v>48</v>
          </cell>
          <cell r="G8379">
            <v>0</v>
          </cell>
          <cell r="J8379">
            <v>0</v>
          </cell>
          <cell r="K8379">
            <v>0</v>
          </cell>
          <cell r="O8379" t="str">
            <v>0</v>
          </cell>
          <cell r="S8379">
            <v>0</v>
          </cell>
          <cell r="W8379">
            <v>0</v>
          </cell>
          <cell r="Y8379">
            <v>0</v>
          </cell>
          <cell r="AA8379">
            <v>0</v>
          </cell>
          <cell r="AE8379">
            <v>2016.3320000000001</v>
          </cell>
        </row>
        <row r="8380">
          <cell r="C8380">
            <v>50006</v>
          </cell>
          <cell r="D8380">
            <v>48</v>
          </cell>
          <cell r="G8380">
            <v>0</v>
          </cell>
          <cell r="J8380">
            <v>0</v>
          </cell>
          <cell r="K8380">
            <v>0</v>
          </cell>
          <cell r="O8380" t="str">
            <v>0</v>
          </cell>
          <cell r="S8380">
            <v>0</v>
          </cell>
          <cell r="W8380">
            <v>0</v>
          </cell>
          <cell r="Y8380">
            <v>0</v>
          </cell>
          <cell r="AA8380">
            <v>0</v>
          </cell>
          <cell r="AE8380">
            <v>2016.3320000000001</v>
          </cell>
        </row>
        <row r="8381">
          <cell r="C8381">
            <v>50007</v>
          </cell>
          <cell r="D8381">
            <v>48</v>
          </cell>
          <cell r="G8381">
            <v>0</v>
          </cell>
          <cell r="J8381">
            <v>0</v>
          </cell>
          <cell r="K8381">
            <v>0</v>
          </cell>
          <cell r="O8381" t="str">
            <v>0</v>
          </cell>
          <cell r="S8381">
            <v>0</v>
          </cell>
          <cell r="W8381">
            <v>0</v>
          </cell>
          <cell r="Y8381">
            <v>0</v>
          </cell>
          <cell r="AA8381">
            <v>0</v>
          </cell>
        </row>
        <row r="8382">
          <cell r="C8382">
            <v>50008</v>
          </cell>
          <cell r="D8382">
            <v>48</v>
          </cell>
          <cell r="G8382">
            <v>0</v>
          </cell>
          <cell r="J8382">
            <v>0</v>
          </cell>
          <cell r="K8382">
            <v>0</v>
          </cell>
          <cell r="O8382" t="str">
            <v>0</v>
          </cell>
          <cell r="S8382">
            <v>0</v>
          </cell>
          <cell r="W8382">
            <v>0</v>
          </cell>
          <cell r="Y8382">
            <v>0</v>
          </cell>
          <cell r="AA8382">
            <v>0</v>
          </cell>
          <cell r="AE8382">
            <v>2016.3320000000001</v>
          </cell>
        </row>
        <row r="8383">
          <cell r="C8383">
            <v>50009</v>
          </cell>
          <cell r="D8383">
            <v>48</v>
          </cell>
          <cell r="G8383">
            <v>0</v>
          </cell>
          <cell r="J8383">
            <v>0</v>
          </cell>
          <cell r="K8383">
            <v>0</v>
          </cell>
          <cell r="O8383" t="str">
            <v>0</v>
          </cell>
          <cell r="S8383">
            <v>0</v>
          </cell>
          <cell r="W8383">
            <v>0</v>
          </cell>
          <cell r="Y8383">
            <v>0</v>
          </cell>
          <cell r="AA8383">
            <v>0</v>
          </cell>
          <cell r="AE8383">
            <v>2016.3320000000001</v>
          </cell>
        </row>
        <row r="8384">
          <cell r="C8384">
            <v>50010</v>
          </cell>
          <cell r="D8384">
            <v>49</v>
          </cell>
          <cell r="G8384">
            <v>0</v>
          </cell>
          <cell r="J8384">
            <v>0</v>
          </cell>
          <cell r="K8384">
            <v>0</v>
          </cell>
          <cell r="O8384" t="str">
            <v>0</v>
          </cell>
          <cell r="S8384">
            <v>0</v>
          </cell>
          <cell r="W8384">
            <v>0</v>
          </cell>
          <cell r="Y8384">
            <v>0</v>
          </cell>
          <cell r="AA8384">
            <v>0</v>
          </cell>
          <cell r="AE8384">
            <v>2016.3320000000001</v>
          </cell>
        </row>
        <row r="8385">
          <cell r="C8385">
            <v>50011</v>
          </cell>
          <cell r="D8385">
            <v>49</v>
          </cell>
          <cell r="G8385">
            <v>0</v>
          </cell>
          <cell r="J8385">
            <v>0</v>
          </cell>
          <cell r="K8385">
            <v>0</v>
          </cell>
          <cell r="O8385" t="str">
            <v>0</v>
          </cell>
          <cell r="S8385">
            <v>0</v>
          </cell>
          <cell r="W8385">
            <v>0</v>
          </cell>
          <cell r="Y8385">
            <v>0</v>
          </cell>
          <cell r="AA8385">
            <v>0</v>
          </cell>
          <cell r="AE8385">
            <v>2016.3320000000001</v>
          </cell>
        </row>
        <row r="8386">
          <cell r="C8386">
            <v>50012</v>
          </cell>
          <cell r="D8386">
            <v>49</v>
          </cell>
          <cell r="G8386">
            <v>0</v>
          </cell>
          <cell r="J8386">
            <v>0</v>
          </cell>
          <cell r="K8386">
            <v>0</v>
          </cell>
          <cell r="O8386" t="str">
            <v>0</v>
          </cell>
          <cell r="S8386">
            <v>0</v>
          </cell>
          <cell r="W8386">
            <v>0</v>
          </cell>
          <cell r="Y8386">
            <v>0</v>
          </cell>
          <cell r="AA8386">
            <v>0</v>
          </cell>
          <cell r="AE8386">
            <v>2016.3320000000001</v>
          </cell>
        </row>
        <row r="8387">
          <cell r="C8387">
            <v>50013</v>
          </cell>
          <cell r="D8387">
            <v>49</v>
          </cell>
          <cell r="G8387">
            <v>0</v>
          </cell>
          <cell r="J8387">
            <v>0</v>
          </cell>
          <cell r="K8387">
            <v>0</v>
          </cell>
          <cell r="O8387" t="str">
            <v>0</v>
          </cell>
          <cell r="S8387">
            <v>0</v>
          </cell>
          <cell r="W8387">
            <v>0</v>
          </cell>
          <cell r="Y8387">
            <v>0</v>
          </cell>
          <cell r="AA8387">
            <v>0</v>
          </cell>
          <cell r="AE8387">
            <v>2016.3320000000001</v>
          </cell>
        </row>
        <row r="8388">
          <cell r="C8388">
            <v>50014</v>
          </cell>
          <cell r="D8388">
            <v>49</v>
          </cell>
          <cell r="G8388">
            <v>0</v>
          </cell>
          <cell r="J8388">
            <v>0</v>
          </cell>
          <cell r="K8388">
            <v>0</v>
          </cell>
          <cell r="O8388" t="str">
            <v>0</v>
          </cell>
          <cell r="S8388">
            <v>0</v>
          </cell>
          <cell r="W8388">
            <v>0</v>
          </cell>
          <cell r="Y8388">
            <v>0</v>
          </cell>
          <cell r="AA8388">
            <v>0</v>
          </cell>
          <cell r="AE8388">
            <v>2016.3320000000001</v>
          </cell>
        </row>
        <row r="8389">
          <cell r="C8389">
            <v>50015</v>
          </cell>
          <cell r="D8389">
            <v>49</v>
          </cell>
          <cell r="G8389">
            <v>0</v>
          </cell>
          <cell r="J8389">
            <v>0</v>
          </cell>
          <cell r="K8389">
            <v>0</v>
          </cell>
          <cell r="O8389" t="str">
            <v>0</v>
          </cell>
          <cell r="S8389">
            <v>0</v>
          </cell>
          <cell r="W8389">
            <v>0</v>
          </cell>
          <cell r="Y8389">
            <v>0</v>
          </cell>
          <cell r="AA8389">
            <v>0</v>
          </cell>
          <cell r="AE8389">
            <v>2016.3320000000001</v>
          </cell>
        </row>
        <row r="8390">
          <cell r="C8390">
            <v>50016</v>
          </cell>
          <cell r="D8390">
            <v>49</v>
          </cell>
          <cell r="G8390">
            <v>0</v>
          </cell>
          <cell r="J8390">
            <v>0</v>
          </cell>
          <cell r="K8390">
            <v>0</v>
          </cell>
          <cell r="O8390" t="str">
            <v>0</v>
          </cell>
          <cell r="S8390">
            <v>0</v>
          </cell>
          <cell r="W8390">
            <v>0</v>
          </cell>
          <cell r="Y8390">
            <v>0</v>
          </cell>
          <cell r="AA8390">
            <v>0</v>
          </cell>
          <cell r="AE8390">
            <v>2016.3320000000001</v>
          </cell>
        </row>
        <row r="8391">
          <cell r="C8391">
            <v>50017</v>
          </cell>
          <cell r="D8391">
            <v>50</v>
          </cell>
          <cell r="G8391">
            <v>0</v>
          </cell>
          <cell r="J8391">
            <v>0</v>
          </cell>
          <cell r="K8391">
            <v>0</v>
          </cell>
          <cell r="O8391" t="str">
            <v>0</v>
          </cell>
          <cell r="S8391">
            <v>0</v>
          </cell>
          <cell r="W8391">
            <v>0</v>
          </cell>
          <cell r="Y8391">
            <v>0</v>
          </cell>
          <cell r="AA8391">
            <v>0</v>
          </cell>
          <cell r="AE8391">
            <v>2016.3320000000001</v>
          </cell>
        </row>
        <row r="8392">
          <cell r="C8392">
            <v>50018</v>
          </cell>
          <cell r="D8392">
            <v>50</v>
          </cell>
          <cell r="G8392">
            <v>0</v>
          </cell>
          <cell r="J8392">
            <v>0</v>
          </cell>
          <cell r="K8392">
            <v>0</v>
          </cell>
          <cell r="O8392" t="str">
            <v>0</v>
          </cell>
          <cell r="S8392">
            <v>0</v>
          </cell>
          <cell r="W8392">
            <v>0</v>
          </cell>
          <cell r="Y8392">
            <v>0</v>
          </cell>
          <cell r="AA8392">
            <v>0</v>
          </cell>
          <cell r="AE8392">
            <v>2016.3320000000001</v>
          </cell>
        </row>
        <row r="8393">
          <cell r="C8393">
            <v>50019</v>
          </cell>
          <cell r="D8393">
            <v>50</v>
          </cell>
          <cell r="G8393">
            <v>0</v>
          </cell>
          <cell r="J8393">
            <v>0</v>
          </cell>
          <cell r="K8393">
            <v>0</v>
          </cell>
          <cell r="O8393" t="str">
            <v>0</v>
          </cell>
          <cell r="S8393">
            <v>0</v>
          </cell>
          <cell r="W8393">
            <v>0</v>
          </cell>
          <cell r="Y8393">
            <v>0</v>
          </cell>
          <cell r="AA8393">
            <v>0</v>
          </cell>
          <cell r="AE8393">
            <v>2016.3320000000001</v>
          </cell>
        </row>
        <row r="8394">
          <cell r="C8394">
            <v>50020</v>
          </cell>
          <cell r="D8394">
            <v>50</v>
          </cell>
          <cell r="G8394">
            <v>0</v>
          </cell>
          <cell r="J8394">
            <v>0</v>
          </cell>
          <cell r="K8394">
            <v>0</v>
          </cell>
          <cell r="O8394" t="str">
            <v>0</v>
          </cell>
          <cell r="S8394">
            <v>0</v>
          </cell>
          <cell r="W8394">
            <v>0</v>
          </cell>
          <cell r="Y8394">
            <v>0</v>
          </cell>
          <cell r="AA8394">
            <v>0</v>
          </cell>
          <cell r="AE8394">
            <v>2016.3320000000001</v>
          </cell>
        </row>
        <row r="8395">
          <cell r="C8395">
            <v>50021</v>
          </cell>
          <cell r="D8395">
            <v>50</v>
          </cell>
          <cell r="G8395">
            <v>0</v>
          </cell>
          <cell r="J8395">
            <v>0</v>
          </cell>
          <cell r="K8395">
            <v>0</v>
          </cell>
          <cell r="O8395" t="str">
            <v>0</v>
          </cell>
          <cell r="S8395">
            <v>0</v>
          </cell>
          <cell r="W8395">
            <v>0</v>
          </cell>
          <cell r="Y8395">
            <v>0</v>
          </cell>
          <cell r="AA8395">
            <v>0</v>
          </cell>
          <cell r="AE8395">
            <v>2016.3320000000001</v>
          </cell>
        </row>
        <row r="8396">
          <cell r="C8396">
            <v>50022</v>
          </cell>
          <cell r="D8396">
            <v>50</v>
          </cell>
          <cell r="G8396">
            <v>0</v>
          </cell>
          <cell r="J8396">
            <v>0</v>
          </cell>
          <cell r="K8396">
            <v>0</v>
          </cell>
          <cell r="O8396" t="str">
            <v>0</v>
          </cell>
          <cell r="S8396">
            <v>0</v>
          </cell>
          <cell r="W8396">
            <v>0</v>
          </cell>
          <cell r="Y8396">
            <v>0</v>
          </cell>
          <cell r="AA8396">
            <v>0</v>
          </cell>
          <cell r="AE8396">
            <v>2016.3320000000001</v>
          </cell>
        </row>
        <row r="8397">
          <cell r="C8397">
            <v>50023</v>
          </cell>
          <cell r="D8397">
            <v>50</v>
          </cell>
          <cell r="G8397">
            <v>0</v>
          </cell>
          <cell r="J8397">
            <v>0</v>
          </cell>
          <cell r="K8397">
            <v>0</v>
          </cell>
          <cell r="O8397" t="str">
            <v>0</v>
          </cell>
          <cell r="S8397">
            <v>0</v>
          </cell>
          <cell r="W8397">
            <v>0</v>
          </cell>
          <cell r="Y8397">
            <v>0</v>
          </cell>
          <cell r="AA8397">
            <v>0</v>
          </cell>
          <cell r="AE8397">
            <v>2016.3320000000001</v>
          </cell>
        </row>
        <row r="8398">
          <cell r="C8398">
            <v>50024</v>
          </cell>
          <cell r="D8398">
            <v>51</v>
          </cell>
          <cell r="G8398">
            <v>0</v>
          </cell>
          <cell r="J8398">
            <v>0</v>
          </cell>
          <cell r="K8398">
            <v>0</v>
          </cell>
          <cell r="O8398" t="str">
            <v>0</v>
          </cell>
          <cell r="S8398">
            <v>0</v>
          </cell>
          <cell r="W8398">
            <v>0</v>
          </cell>
          <cell r="Y8398">
            <v>0</v>
          </cell>
          <cell r="AA8398">
            <v>0</v>
          </cell>
          <cell r="AE8398">
            <v>2016.3320000000001</v>
          </cell>
        </row>
        <row r="8399">
          <cell r="C8399">
            <v>50025</v>
          </cell>
          <cell r="D8399">
            <v>51</v>
          </cell>
          <cell r="G8399">
            <v>0</v>
          </cell>
          <cell r="J8399">
            <v>0</v>
          </cell>
          <cell r="K8399">
            <v>0</v>
          </cell>
          <cell r="O8399" t="str">
            <v>0</v>
          </cell>
          <cell r="S8399">
            <v>0</v>
          </cell>
          <cell r="W8399">
            <v>0</v>
          </cell>
          <cell r="Y8399">
            <v>0</v>
          </cell>
          <cell r="AA8399">
            <v>0</v>
          </cell>
          <cell r="AE8399">
            <v>2016.3320000000001</v>
          </cell>
        </row>
        <row r="8400">
          <cell r="C8400">
            <v>50026</v>
          </cell>
          <cell r="D8400">
            <v>51</v>
          </cell>
          <cell r="G8400">
            <v>0</v>
          </cell>
          <cell r="J8400">
            <v>0</v>
          </cell>
          <cell r="K8400">
            <v>0</v>
          </cell>
          <cell r="O8400" t="str">
            <v>0</v>
          </cell>
          <cell r="S8400">
            <v>0</v>
          </cell>
          <cell r="W8400">
            <v>0</v>
          </cell>
          <cell r="Y8400">
            <v>0</v>
          </cell>
          <cell r="AA8400">
            <v>0</v>
          </cell>
          <cell r="AE8400">
            <v>2016.3320000000001</v>
          </cell>
        </row>
        <row r="8401">
          <cell r="C8401">
            <v>50027</v>
          </cell>
          <cell r="D8401">
            <v>51</v>
          </cell>
          <cell r="G8401">
            <v>0</v>
          </cell>
          <cell r="J8401">
            <v>0</v>
          </cell>
          <cell r="K8401">
            <v>0</v>
          </cell>
          <cell r="O8401" t="str">
            <v>0</v>
          </cell>
          <cell r="S8401">
            <v>0</v>
          </cell>
          <cell r="W8401">
            <v>0</v>
          </cell>
          <cell r="Y8401">
            <v>0</v>
          </cell>
          <cell r="AA8401">
            <v>0</v>
          </cell>
          <cell r="AE8401">
            <v>2016.3320000000001</v>
          </cell>
        </row>
        <row r="8402">
          <cell r="C8402">
            <v>50028</v>
          </cell>
          <cell r="D8402">
            <v>51</v>
          </cell>
          <cell r="G8402">
            <v>0</v>
          </cell>
          <cell r="J8402">
            <v>0</v>
          </cell>
          <cell r="K8402">
            <v>0</v>
          </cell>
          <cell r="O8402" t="str">
            <v>0</v>
          </cell>
          <cell r="S8402">
            <v>0</v>
          </cell>
          <cell r="W8402">
            <v>0</v>
          </cell>
          <cell r="Y8402">
            <v>0</v>
          </cell>
          <cell r="AA8402">
            <v>0</v>
          </cell>
          <cell r="AE8402">
            <v>2016.3320000000001</v>
          </cell>
        </row>
        <row r="8403">
          <cell r="C8403">
            <v>50029</v>
          </cell>
          <cell r="D8403">
            <v>51</v>
          </cell>
          <cell r="G8403">
            <v>0</v>
          </cell>
          <cell r="J8403">
            <v>0</v>
          </cell>
          <cell r="K8403">
            <v>0</v>
          </cell>
          <cell r="O8403" t="str">
            <v>0</v>
          </cell>
          <cell r="S8403">
            <v>0</v>
          </cell>
          <cell r="W8403">
            <v>0</v>
          </cell>
          <cell r="Y8403">
            <v>0</v>
          </cell>
          <cell r="AA8403">
            <v>0</v>
          </cell>
          <cell r="AE8403">
            <v>2016.3320000000001</v>
          </cell>
        </row>
        <row r="8404">
          <cell r="C8404">
            <v>50030</v>
          </cell>
          <cell r="D8404">
            <v>51</v>
          </cell>
          <cell r="G8404">
            <v>0</v>
          </cell>
          <cell r="J8404">
            <v>0</v>
          </cell>
          <cell r="K8404">
            <v>0</v>
          </cell>
          <cell r="O8404" t="str">
            <v>0</v>
          </cell>
          <cell r="S8404">
            <v>0</v>
          </cell>
          <cell r="W8404">
            <v>0</v>
          </cell>
          <cell r="Y8404">
            <v>0</v>
          </cell>
          <cell r="AA8404">
            <v>0</v>
          </cell>
          <cell r="AE8404">
            <v>2016.3320000000001</v>
          </cell>
        </row>
        <row r="8405">
          <cell r="C8405">
            <v>50031</v>
          </cell>
          <cell r="D8405">
            <v>52</v>
          </cell>
          <cell r="G8405">
            <v>0</v>
          </cell>
          <cell r="J8405">
            <v>0</v>
          </cell>
          <cell r="K8405">
            <v>0</v>
          </cell>
          <cell r="O8405" t="str">
            <v>0</v>
          </cell>
          <cell r="S8405">
            <v>0</v>
          </cell>
          <cell r="W8405">
            <v>0</v>
          </cell>
          <cell r="Y8405">
            <v>0</v>
          </cell>
          <cell r="AA8405">
            <v>0</v>
          </cell>
          <cell r="AE8405">
            <v>2016.3320000000001</v>
          </cell>
        </row>
        <row r="8406">
          <cell r="C8406">
            <v>50032</v>
          </cell>
          <cell r="D8406">
            <v>52</v>
          </cell>
          <cell r="G8406">
            <v>0</v>
          </cell>
          <cell r="J8406">
            <v>0</v>
          </cell>
          <cell r="K8406">
            <v>0</v>
          </cell>
          <cell r="O8406" t="str">
            <v>0</v>
          </cell>
          <cell r="S8406">
            <v>0</v>
          </cell>
          <cell r="W8406">
            <v>0</v>
          </cell>
          <cell r="Y8406">
            <v>0</v>
          </cell>
          <cell r="AA8406">
            <v>0</v>
          </cell>
          <cell r="AE8406">
            <v>2016.3320000000001</v>
          </cell>
        </row>
        <row r="8407">
          <cell r="C8407">
            <v>50033</v>
          </cell>
          <cell r="D8407">
            <v>52</v>
          </cell>
          <cell r="G8407">
            <v>0</v>
          </cell>
          <cell r="J8407">
            <v>0</v>
          </cell>
          <cell r="K8407">
            <v>0</v>
          </cell>
          <cell r="O8407" t="str">
            <v>0</v>
          </cell>
          <cell r="S8407">
            <v>0</v>
          </cell>
          <cell r="W8407">
            <v>0</v>
          </cell>
          <cell r="Y8407">
            <v>0</v>
          </cell>
          <cell r="AA8407">
            <v>0</v>
          </cell>
          <cell r="AE8407">
            <v>2016.3320000000001</v>
          </cell>
        </row>
        <row r="8408">
          <cell r="C8408">
            <v>50034</v>
          </cell>
          <cell r="D8408">
            <v>52</v>
          </cell>
          <cell r="G8408">
            <v>0</v>
          </cell>
          <cell r="J8408">
            <v>0</v>
          </cell>
          <cell r="K8408">
            <v>0</v>
          </cell>
          <cell r="O8408" t="str">
            <v>0</v>
          </cell>
          <cell r="S8408">
            <v>0</v>
          </cell>
          <cell r="W8408">
            <v>0</v>
          </cell>
          <cell r="Y8408">
            <v>0</v>
          </cell>
          <cell r="AA8408">
            <v>0</v>
          </cell>
          <cell r="AE8408">
            <v>2016.3320000000001</v>
          </cell>
        </row>
        <row r="8409">
          <cell r="C8409">
            <v>50035</v>
          </cell>
          <cell r="D8409">
            <v>52</v>
          </cell>
          <cell r="G8409">
            <v>0</v>
          </cell>
          <cell r="J8409">
            <v>0</v>
          </cell>
          <cell r="K8409">
            <v>0</v>
          </cell>
          <cell r="O8409" t="str">
            <v>0</v>
          </cell>
          <cell r="S8409">
            <v>0</v>
          </cell>
          <cell r="W8409">
            <v>0</v>
          </cell>
          <cell r="Y8409">
            <v>0</v>
          </cell>
          <cell r="AA8409">
            <v>0</v>
          </cell>
          <cell r="AE8409">
            <v>2016.3320000000001</v>
          </cell>
        </row>
        <row r="8410">
          <cell r="C8410">
            <v>50036</v>
          </cell>
          <cell r="D8410">
            <v>52</v>
          </cell>
          <cell r="G8410">
            <v>0</v>
          </cell>
          <cell r="J8410">
            <v>0</v>
          </cell>
          <cell r="K8410">
            <v>0</v>
          </cell>
          <cell r="O8410" t="str">
            <v>0</v>
          </cell>
          <cell r="S8410">
            <v>0</v>
          </cell>
          <cell r="W8410">
            <v>0</v>
          </cell>
          <cell r="Y8410">
            <v>0</v>
          </cell>
          <cell r="AA8410">
            <v>0</v>
          </cell>
          <cell r="AE8410">
            <v>2016.3320000000001</v>
          </cell>
        </row>
        <row r="8411">
          <cell r="C8411">
            <v>50037</v>
          </cell>
          <cell r="D8411">
            <v>52</v>
          </cell>
          <cell r="G8411">
            <v>0</v>
          </cell>
          <cell r="J8411">
            <v>0</v>
          </cell>
          <cell r="K8411">
            <v>0</v>
          </cell>
          <cell r="O8411" t="str">
            <v>0</v>
          </cell>
          <cell r="S8411">
            <v>0</v>
          </cell>
          <cell r="W8411">
            <v>0</v>
          </cell>
          <cell r="Y8411">
            <v>0</v>
          </cell>
          <cell r="AA8411">
            <v>0</v>
          </cell>
        </row>
        <row r="8412">
          <cell r="C8412">
            <v>50038</v>
          </cell>
          <cell r="D8412">
            <v>1</v>
          </cell>
          <cell r="G8412">
            <v>0</v>
          </cell>
          <cell r="J8412">
            <v>0</v>
          </cell>
          <cell r="K8412">
            <v>0</v>
          </cell>
          <cell r="O8412" t="str">
            <v>0</v>
          </cell>
          <cell r="S8412">
            <v>0</v>
          </cell>
          <cell r="W8412">
            <v>0</v>
          </cell>
          <cell r="Y8412">
            <v>0</v>
          </cell>
          <cell r="AA8412">
            <v>0</v>
          </cell>
          <cell r="AE8412">
            <v>2016.3320000000001</v>
          </cell>
        </row>
        <row r="8413">
          <cell r="C8413">
            <v>50039</v>
          </cell>
          <cell r="D8413">
            <v>1</v>
          </cell>
          <cell r="G8413">
            <v>0</v>
          </cell>
          <cell r="J8413">
            <v>0</v>
          </cell>
          <cell r="K8413">
            <v>0</v>
          </cell>
          <cell r="O8413" t="str">
            <v>0</v>
          </cell>
          <cell r="S8413">
            <v>0</v>
          </cell>
          <cell r="W8413">
            <v>0</v>
          </cell>
          <cell r="Y8413">
            <v>0</v>
          </cell>
          <cell r="AA8413">
            <v>0</v>
          </cell>
          <cell r="AE8413">
            <v>2016.3320000000001</v>
          </cell>
        </row>
        <row r="8414">
          <cell r="C8414">
            <v>50040</v>
          </cell>
          <cell r="D8414">
            <v>1</v>
          </cell>
          <cell r="G8414">
            <v>0</v>
          </cell>
          <cell r="J8414">
            <v>0</v>
          </cell>
          <cell r="K8414">
            <v>0</v>
          </cell>
          <cell r="O8414" t="str">
            <v>0</v>
          </cell>
          <cell r="S8414">
            <v>0</v>
          </cell>
          <cell r="W8414">
            <v>0</v>
          </cell>
          <cell r="Y8414">
            <v>0</v>
          </cell>
          <cell r="AA8414">
            <v>0</v>
          </cell>
          <cell r="AE8414">
            <v>2016.3320000000001</v>
          </cell>
        </row>
        <row r="8415">
          <cell r="C8415">
            <v>50041</v>
          </cell>
          <cell r="D8415">
            <v>1</v>
          </cell>
          <cell r="G8415">
            <v>0</v>
          </cell>
          <cell r="J8415">
            <v>0</v>
          </cell>
          <cell r="K8415">
            <v>0</v>
          </cell>
          <cell r="O8415" t="str">
            <v>0</v>
          </cell>
          <cell r="S8415">
            <v>0</v>
          </cell>
          <cell r="W8415">
            <v>0</v>
          </cell>
          <cell r="Y8415">
            <v>0</v>
          </cell>
          <cell r="AA8415">
            <v>0</v>
          </cell>
          <cell r="AE8415">
            <v>2016.3320000000001</v>
          </cell>
        </row>
        <row r="8416">
          <cell r="C8416">
            <v>50042</v>
          </cell>
          <cell r="D8416">
            <v>1</v>
          </cell>
          <cell r="G8416">
            <v>0</v>
          </cell>
          <cell r="J8416">
            <v>0</v>
          </cell>
          <cell r="K8416">
            <v>0</v>
          </cell>
          <cell r="O8416" t="str">
            <v>0</v>
          </cell>
          <cell r="S8416">
            <v>0</v>
          </cell>
          <cell r="W8416">
            <v>0</v>
          </cell>
          <cell r="Y8416">
            <v>0</v>
          </cell>
          <cell r="AA8416">
            <v>0</v>
          </cell>
          <cell r="AE8416">
            <v>2016.3320000000001</v>
          </cell>
        </row>
        <row r="8417">
          <cell r="C8417">
            <v>50043</v>
          </cell>
          <cell r="D8417">
            <v>1</v>
          </cell>
          <cell r="G8417">
            <v>0</v>
          </cell>
          <cell r="J8417">
            <v>0</v>
          </cell>
          <cell r="K8417">
            <v>0</v>
          </cell>
          <cell r="O8417" t="str">
            <v>0</v>
          </cell>
          <cell r="S8417">
            <v>0</v>
          </cell>
          <cell r="W8417">
            <v>0</v>
          </cell>
          <cell r="Y8417">
            <v>0</v>
          </cell>
          <cell r="AA8417">
            <v>0</v>
          </cell>
          <cell r="AE8417">
            <v>2016.3320000000001</v>
          </cell>
        </row>
        <row r="8418">
          <cell r="C8418">
            <v>50044</v>
          </cell>
          <cell r="D8418">
            <v>1</v>
          </cell>
          <cell r="G8418">
            <v>0</v>
          </cell>
          <cell r="J8418">
            <v>0</v>
          </cell>
          <cell r="K8418">
            <v>0</v>
          </cell>
          <cell r="O8418" t="str">
            <v>0</v>
          </cell>
          <cell r="S8418">
            <v>0</v>
          </cell>
          <cell r="W8418">
            <v>0</v>
          </cell>
          <cell r="Y8418">
            <v>0</v>
          </cell>
          <cell r="AA8418">
            <v>0</v>
          </cell>
          <cell r="AE8418">
            <v>2016.3320000000001</v>
          </cell>
        </row>
        <row r="8419">
          <cell r="C8419">
            <v>50045</v>
          </cell>
          <cell r="D8419">
            <v>2</v>
          </cell>
          <cell r="G8419">
            <v>0</v>
          </cell>
          <cell r="J8419">
            <v>0</v>
          </cell>
          <cell r="K8419">
            <v>0</v>
          </cell>
          <cell r="O8419" t="str">
            <v>0</v>
          </cell>
          <cell r="S8419">
            <v>0</v>
          </cell>
          <cell r="W8419">
            <v>0</v>
          </cell>
          <cell r="Y8419">
            <v>0</v>
          </cell>
          <cell r="AA8419">
            <v>0</v>
          </cell>
          <cell r="AE8419">
            <v>2016.3320000000001</v>
          </cell>
        </row>
        <row r="8420">
          <cell r="C8420">
            <v>50046</v>
          </cell>
          <cell r="D8420">
            <v>2</v>
          </cell>
          <cell r="G8420">
            <v>0</v>
          </cell>
          <cell r="J8420">
            <v>0</v>
          </cell>
          <cell r="K8420">
            <v>0</v>
          </cell>
          <cell r="O8420" t="str">
            <v>0</v>
          </cell>
          <cell r="S8420">
            <v>0</v>
          </cell>
          <cell r="W8420">
            <v>0</v>
          </cell>
          <cell r="Y8420">
            <v>0</v>
          </cell>
          <cell r="AA8420">
            <v>0</v>
          </cell>
          <cell r="AE8420">
            <v>2016.3320000000001</v>
          </cell>
        </row>
        <row r="8421">
          <cell r="C8421">
            <v>50047</v>
          </cell>
          <cell r="D8421">
            <v>2</v>
          </cell>
          <cell r="G8421">
            <v>0</v>
          </cell>
          <cell r="J8421">
            <v>0</v>
          </cell>
          <cell r="K8421">
            <v>0</v>
          </cell>
          <cell r="O8421" t="str">
            <v>0</v>
          </cell>
          <cell r="S8421">
            <v>0</v>
          </cell>
          <cell r="W8421">
            <v>0</v>
          </cell>
          <cell r="Y8421">
            <v>0</v>
          </cell>
          <cell r="AA8421">
            <v>0</v>
          </cell>
          <cell r="AE8421">
            <v>2016.3320000000001</v>
          </cell>
        </row>
        <row r="8422">
          <cell r="C8422">
            <v>50048</v>
          </cell>
          <cell r="D8422">
            <v>2</v>
          </cell>
          <cell r="G8422">
            <v>0</v>
          </cell>
          <cell r="J8422">
            <v>0</v>
          </cell>
          <cell r="K8422">
            <v>0</v>
          </cell>
          <cell r="O8422" t="str">
            <v>0</v>
          </cell>
          <cell r="S8422">
            <v>0</v>
          </cell>
          <cell r="W8422">
            <v>0</v>
          </cell>
          <cell r="Y8422">
            <v>0</v>
          </cell>
          <cell r="AA8422">
            <v>0</v>
          </cell>
          <cell r="AE8422">
            <v>2016.3320000000001</v>
          </cell>
        </row>
        <row r="8423">
          <cell r="C8423">
            <v>50049</v>
          </cell>
          <cell r="D8423">
            <v>2</v>
          </cell>
          <cell r="G8423">
            <v>0</v>
          </cell>
          <cell r="J8423">
            <v>0</v>
          </cell>
          <cell r="K8423">
            <v>0</v>
          </cell>
          <cell r="O8423" t="str">
            <v>0</v>
          </cell>
          <cell r="S8423">
            <v>0</v>
          </cell>
          <cell r="W8423">
            <v>0</v>
          </cell>
          <cell r="Y8423">
            <v>0</v>
          </cell>
          <cell r="AA8423">
            <v>0</v>
          </cell>
          <cell r="AE8423">
            <v>2016.3320000000001</v>
          </cell>
        </row>
        <row r="8424">
          <cell r="C8424">
            <v>50050</v>
          </cell>
          <cell r="D8424">
            <v>2</v>
          </cell>
          <cell r="G8424">
            <v>0</v>
          </cell>
          <cell r="J8424">
            <v>0</v>
          </cell>
          <cell r="K8424">
            <v>0</v>
          </cell>
          <cell r="O8424" t="str">
            <v>0</v>
          </cell>
          <cell r="S8424">
            <v>0</v>
          </cell>
          <cell r="W8424">
            <v>0</v>
          </cell>
          <cell r="Y8424">
            <v>0</v>
          </cell>
          <cell r="AA8424">
            <v>0</v>
          </cell>
          <cell r="AE8424">
            <v>2016.3320000000001</v>
          </cell>
        </row>
        <row r="8425">
          <cell r="C8425">
            <v>50051</v>
          </cell>
          <cell r="D8425">
            <v>2</v>
          </cell>
          <cell r="G8425">
            <v>0</v>
          </cell>
          <cell r="J8425">
            <v>0</v>
          </cell>
          <cell r="K8425">
            <v>0</v>
          </cell>
          <cell r="O8425" t="str">
            <v>0</v>
          </cell>
          <cell r="S8425">
            <v>0</v>
          </cell>
          <cell r="W8425">
            <v>0</v>
          </cell>
          <cell r="Y8425">
            <v>0</v>
          </cell>
          <cell r="AA8425">
            <v>0</v>
          </cell>
          <cell r="AE8425">
            <v>2016.3320000000001</v>
          </cell>
        </row>
        <row r="8426">
          <cell r="C8426">
            <v>50052</v>
          </cell>
          <cell r="D8426">
            <v>3</v>
          </cell>
          <cell r="G8426">
            <v>0</v>
          </cell>
          <cell r="J8426">
            <v>0</v>
          </cell>
          <cell r="K8426">
            <v>0</v>
          </cell>
          <cell r="O8426" t="str">
            <v>0</v>
          </cell>
          <cell r="S8426">
            <v>0</v>
          </cell>
          <cell r="W8426">
            <v>0</v>
          </cell>
          <cell r="Y8426">
            <v>0</v>
          </cell>
          <cell r="AA8426">
            <v>0</v>
          </cell>
          <cell r="AE8426">
            <v>2016.3320000000001</v>
          </cell>
        </row>
        <row r="8427">
          <cell r="C8427">
            <v>50053</v>
          </cell>
          <cell r="D8427">
            <v>3</v>
          </cell>
          <cell r="G8427">
            <v>0</v>
          </cell>
          <cell r="J8427">
            <v>0</v>
          </cell>
          <cell r="K8427">
            <v>0</v>
          </cell>
          <cell r="O8427" t="str">
            <v>0</v>
          </cell>
          <cell r="S8427">
            <v>0</v>
          </cell>
          <cell r="W8427">
            <v>0</v>
          </cell>
          <cell r="Y8427">
            <v>0</v>
          </cell>
          <cell r="AA8427">
            <v>0</v>
          </cell>
          <cell r="AE8427">
            <v>2016.3320000000001</v>
          </cell>
        </row>
        <row r="8428">
          <cell r="C8428">
            <v>50054</v>
          </cell>
          <cell r="D8428">
            <v>3</v>
          </cell>
          <cell r="G8428">
            <v>0</v>
          </cell>
          <cell r="J8428">
            <v>0</v>
          </cell>
          <cell r="K8428">
            <v>0</v>
          </cell>
          <cell r="O8428" t="str">
            <v>0</v>
          </cell>
          <cell r="S8428">
            <v>0</v>
          </cell>
          <cell r="W8428">
            <v>0</v>
          </cell>
          <cell r="Y8428">
            <v>0</v>
          </cell>
          <cell r="AA8428">
            <v>0</v>
          </cell>
          <cell r="AE8428">
            <v>2016.3320000000001</v>
          </cell>
        </row>
        <row r="8429">
          <cell r="C8429">
            <v>50055</v>
          </cell>
          <cell r="D8429">
            <v>3</v>
          </cell>
          <cell r="G8429">
            <v>0</v>
          </cell>
          <cell r="J8429">
            <v>0</v>
          </cell>
          <cell r="K8429">
            <v>0</v>
          </cell>
          <cell r="O8429" t="str">
            <v>0</v>
          </cell>
          <cell r="S8429">
            <v>0</v>
          </cell>
          <cell r="W8429">
            <v>0</v>
          </cell>
          <cell r="Y8429">
            <v>0</v>
          </cell>
          <cell r="AA8429">
            <v>0</v>
          </cell>
          <cell r="AE8429">
            <v>2016.3320000000001</v>
          </cell>
        </row>
        <row r="8430">
          <cell r="C8430">
            <v>50056</v>
          </cell>
          <cell r="D8430">
            <v>3</v>
          </cell>
          <cell r="G8430">
            <v>0</v>
          </cell>
          <cell r="J8430">
            <v>0</v>
          </cell>
          <cell r="K8430">
            <v>0</v>
          </cell>
          <cell r="O8430" t="str">
            <v>0</v>
          </cell>
          <cell r="S8430">
            <v>0</v>
          </cell>
          <cell r="W8430">
            <v>0</v>
          </cell>
          <cell r="Y8430">
            <v>0</v>
          </cell>
          <cell r="AA8430">
            <v>0</v>
          </cell>
          <cell r="AE8430">
            <v>2016.3320000000001</v>
          </cell>
        </row>
        <row r="8431">
          <cell r="C8431">
            <v>50057</v>
          </cell>
          <cell r="D8431">
            <v>3</v>
          </cell>
          <cell r="G8431">
            <v>0</v>
          </cell>
          <cell r="J8431">
            <v>0</v>
          </cell>
          <cell r="K8431">
            <v>0</v>
          </cell>
          <cell r="O8431" t="str">
            <v>0</v>
          </cell>
          <cell r="S8431">
            <v>0</v>
          </cell>
          <cell r="W8431">
            <v>0</v>
          </cell>
          <cell r="Y8431">
            <v>0</v>
          </cell>
          <cell r="AA8431">
            <v>0</v>
          </cell>
          <cell r="AE8431">
            <v>2016.3320000000001</v>
          </cell>
        </row>
        <row r="8432">
          <cell r="C8432">
            <v>50058</v>
          </cell>
          <cell r="D8432">
            <v>3</v>
          </cell>
          <cell r="G8432">
            <v>0</v>
          </cell>
          <cell r="J8432">
            <v>0</v>
          </cell>
          <cell r="K8432">
            <v>0</v>
          </cell>
          <cell r="O8432" t="str">
            <v>0</v>
          </cell>
          <cell r="S8432">
            <v>0</v>
          </cell>
          <cell r="W8432">
            <v>0</v>
          </cell>
          <cell r="Y8432">
            <v>0</v>
          </cell>
          <cell r="AA8432">
            <v>0</v>
          </cell>
          <cell r="AE8432">
            <v>2016.3320000000001</v>
          </cell>
        </row>
        <row r="8433">
          <cell r="C8433">
            <v>50059</v>
          </cell>
          <cell r="D8433">
            <v>4</v>
          </cell>
          <cell r="G8433">
            <v>0</v>
          </cell>
          <cell r="J8433">
            <v>0</v>
          </cell>
          <cell r="K8433">
            <v>0</v>
          </cell>
          <cell r="O8433" t="str">
            <v>0</v>
          </cell>
          <cell r="S8433">
            <v>0</v>
          </cell>
          <cell r="W8433">
            <v>0</v>
          </cell>
          <cell r="Y8433">
            <v>0</v>
          </cell>
          <cell r="AA8433">
            <v>0</v>
          </cell>
          <cell r="AE8433">
            <v>2016.3320000000001</v>
          </cell>
        </row>
        <row r="8434">
          <cell r="C8434">
            <v>50060</v>
          </cell>
          <cell r="D8434">
            <v>4</v>
          </cell>
          <cell r="G8434">
            <v>0</v>
          </cell>
          <cell r="J8434">
            <v>0</v>
          </cell>
          <cell r="K8434">
            <v>0</v>
          </cell>
          <cell r="O8434" t="str">
            <v>0</v>
          </cell>
          <cell r="S8434">
            <v>0</v>
          </cell>
          <cell r="W8434">
            <v>0</v>
          </cell>
          <cell r="Y8434">
            <v>0</v>
          </cell>
          <cell r="AA8434">
            <v>0</v>
          </cell>
          <cell r="AE8434">
            <v>2016.3320000000001</v>
          </cell>
        </row>
        <row r="8435">
          <cell r="C8435">
            <v>50061</v>
          </cell>
          <cell r="D8435">
            <v>4</v>
          </cell>
          <cell r="G8435">
            <v>0</v>
          </cell>
          <cell r="J8435">
            <v>0</v>
          </cell>
          <cell r="K8435">
            <v>0</v>
          </cell>
          <cell r="O8435" t="str">
            <v>0</v>
          </cell>
          <cell r="S8435">
            <v>0</v>
          </cell>
          <cell r="W8435">
            <v>0</v>
          </cell>
          <cell r="Y8435">
            <v>0</v>
          </cell>
          <cell r="AA8435">
            <v>0</v>
          </cell>
          <cell r="AE8435">
            <v>2016.3320000000001</v>
          </cell>
        </row>
        <row r="8436">
          <cell r="C8436">
            <v>50062</v>
          </cell>
          <cell r="D8436">
            <v>4</v>
          </cell>
          <cell r="G8436">
            <v>0</v>
          </cell>
          <cell r="J8436">
            <v>0</v>
          </cell>
          <cell r="K8436">
            <v>0</v>
          </cell>
          <cell r="O8436" t="str">
            <v>0</v>
          </cell>
          <cell r="S8436">
            <v>0</v>
          </cell>
          <cell r="W8436">
            <v>0</v>
          </cell>
          <cell r="Y8436">
            <v>0</v>
          </cell>
          <cell r="AA8436">
            <v>0</v>
          </cell>
          <cell r="AE8436">
            <v>2016.3320000000001</v>
          </cell>
        </row>
        <row r="8437">
          <cell r="C8437">
            <v>50063</v>
          </cell>
          <cell r="D8437">
            <v>4</v>
          </cell>
          <cell r="G8437">
            <v>0</v>
          </cell>
          <cell r="J8437">
            <v>0</v>
          </cell>
          <cell r="K8437">
            <v>0</v>
          </cell>
          <cell r="O8437" t="str">
            <v>0</v>
          </cell>
          <cell r="S8437">
            <v>0</v>
          </cell>
          <cell r="W8437">
            <v>0</v>
          </cell>
          <cell r="Y8437">
            <v>0</v>
          </cell>
          <cell r="AA8437">
            <v>0</v>
          </cell>
          <cell r="AE8437">
            <v>2016.3320000000001</v>
          </cell>
        </row>
        <row r="8438">
          <cell r="C8438">
            <v>50064</v>
          </cell>
          <cell r="D8438">
            <v>4</v>
          </cell>
          <cell r="G8438">
            <v>0</v>
          </cell>
          <cell r="J8438">
            <v>0</v>
          </cell>
          <cell r="K8438">
            <v>0</v>
          </cell>
          <cell r="O8438" t="str">
            <v>0</v>
          </cell>
          <cell r="S8438">
            <v>0</v>
          </cell>
          <cell r="W8438">
            <v>0</v>
          </cell>
          <cell r="Y8438">
            <v>0</v>
          </cell>
          <cell r="AA8438">
            <v>0</v>
          </cell>
          <cell r="AE8438">
            <v>2016.3320000000001</v>
          </cell>
        </row>
        <row r="8439">
          <cell r="C8439">
            <v>50065</v>
          </cell>
          <cell r="D8439">
            <v>4</v>
          </cell>
          <cell r="G8439">
            <v>0</v>
          </cell>
          <cell r="J8439">
            <v>0</v>
          </cell>
          <cell r="K8439">
            <v>0</v>
          </cell>
          <cell r="O8439" t="str">
            <v>0</v>
          </cell>
          <cell r="S8439">
            <v>0</v>
          </cell>
          <cell r="W8439">
            <v>0</v>
          </cell>
          <cell r="Y8439">
            <v>0</v>
          </cell>
          <cell r="AA8439">
            <v>0</v>
          </cell>
          <cell r="AE8439">
            <v>2016.3320000000001</v>
          </cell>
        </row>
        <row r="8440">
          <cell r="C8440">
            <v>50066</v>
          </cell>
          <cell r="D8440">
            <v>5</v>
          </cell>
          <cell r="G8440">
            <v>0</v>
          </cell>
          <cell r="J8440">
            <v>0</v>
          </cell>
          <cell r="K8440">
            <v>0</v>
          </cell>
          <cell r="O8440" t="str">
            <v>0</v>
          </cell>
          <cell r="S8440">
            <v>0</v>
          </cell>
          <cell r="W8440">
            <v>0</v>
          </cell>
          <cell r="Y8440">
            <v>0</v>
          </cell>
          <cell r="AA8440">
            <v>0</v>
          </cell>
          <cell r="AE8440">
            <v>2016.3320000000001</v>
          </cell>
        </row>
        <row r="8441">
          <cell r="C8441">
            <v>50067</v>
          </cell>
          <cell r="D8441">
            <v>5</v>
          </cell>
          <cell r="G8441">
            <v>0</v>
          </cell>
          <cell r="J8441">
            <v>0</v>
          </cell>
          <cell r="K8441">
            <v>0</v>
          </cell>
          <cell r="O8441" t="str">
            <v>0</v>
          </cell>
          <cell r="S8441">
            <v>0</v>
          </cell>
          <cell r="W8441">
            <v>0</v>
          </cell>
          <cell r="Y8441">
            <v>0</v>
          </cell>
          <cell r="AA8441">
            <v>0</v>
          </cell>
          <cell r="AE8441">
            <v>2016.3320000000001</v>
          </cell>
        </row>
        <row r="8442">
          <cell r="C8442">
            <v>50068</v>
          </cell>
          <cell r="D8442">
            <v>5</v>
          </cell>
          <cell r="G8442">
            <v>0</v>
          </cell>
          <cell r="J8442">
            <v>0</v>
          </cell>
          <cell r="K8442">
            <v>0</v>
          </cell>
          <cell r="O8442" t="str">
            <v>0</v>
          </cell>
          <cell r="S8442">
            <v>0</v>
          </cell>
          <cell r="W8442">
            <v>0</v>
          </cell>
          <cell r="Y8442">
            <v>0</v>
          </cell>
          <cell r="AA8442">
            <v>0</v>
          </cell>
        </row>
        <row r="8443">
          <cell r="C8443">
            <v>50069</v>
          </cell>
          <cell r="D8443">
            <v>5</v>
          </cell>
          <cell r="G8443">
            <v>0</v>
          </cell>
          <cell r="J8443">
            <v>0</v>
          </cell>
          <cell r="K8443">
            <v>0</v>
          </cell>
          <cell r="O8443" t="str">
            <v>0</v>
          </cell>
          <cell r="S8443">
            <v>0</v>
          </cell>
          <cell r="W8443">
            <v>0</v>
          </cell>
          <cell r="Y8443">
            <v>0</v>
          </cell>
          <cell r="AA8443">
            <v>0</v>
          </cell>
          <cell r="AE8443">
            <v>2016.3320000000001</v>
          </cell>
        </row>
        <row r="8444">
          <cell r="C8444">
            <v>50070</v>
          </cell>
          <cell r="D8444">
            <v>5</v>
          </cell>
          <cell r="G8444">
            <v>0</v>
          </cell>
          <cell r="J8444">
            <v>0</v>
          </cell>
          <cell r="K8444">
            <v>0</v>
          </cell>
          <cell r="O8444" t="str">
            <v>0</v>
          </cell>
          <cell r="S8444">
            <v>0</v>
          </cell>
          <cell r="W8444">
            <v>0</v>
          </cell>
          <cell r="Y8444">
            <v>0</v>
          </cell>
          <cell r="AA8444">
            <v>0</v>
          </cell>
          <cell r="AE8444">
            <v>2016.3320000000001</v>
          </cell>
        </row>
        <row r="8445">
          <cell r="C8445">
            <v>50071</v>
          </cell>
          <cell r="D8445">
            <v>5</v>
          </cell>
          <cell r="G8445">
            <v>0</v>
          </cell>
          <cell r="J8445">
            <v>0</v>
          </cell>
          <cell r="K8445">
            <v>0</v>
          </cell>
          <cell r="O8445" t="str">
            <v>0</v>
          </cell>
          <cell r="S8445">
            <v>0</v>
          </cell>
          <cell r="W8445">
            <v>0</v>
          </cell>
          <cell r="Y8445">
            <v>0</v>
          </cell>
          <cell r="AA8445">
            <v>0</v>
          </cell>
          <cell r="AE8445">
            <v>2016.3320000000001</v>
          </cell>
        </row>
        <row r="8446">
          <cell r="C8446">
            <v>50072</v>
          </cell>
          <cell r="D8446">
            <v>5</v>
          </cell>
          <cell r="G8446">
            <v>0</v>
          </cell>
          <cell r="J8446">
            <v>0</v>
          </cell>
          <cell r="K8446">
            <v>0</v>
          </cell>
          <cell r="O8446" t="str">
            <v>0</v>
          </cell>
          <cell r="S8446">
            <v>0</v>
          </cell>
          <cell r="W8446">
            <v>0</v>
          </cell>
          <cell r="Y8446">
            <v>0</v>
          </cell>
          <cell r="AA8446">
            <v>0</v>
          </cell>
          <cell r="AE8446">
            <v>2016.3320000000001</v>
          </cell>
        </row>
        <row r="8447">
          <cell r="C8447">
            <v>50073</v>
          </cell>
          <cell r="D8447">
            <v>6</v>
          </cell>
          <cell r="G8447">
            <v>0</v>
          </cell>
          <cell r="J8447">
            <v>0</v>
          </cell>
          <cell r="K8447">
            <v>0</v>
          </cell>
          <cell r="O8447" t="str">
            <v>0</v>
          </cell>
          <cell r="S8447">
            <v>0</v>
          </cell>
          <cell r="W8447">
            <v>0</v>
          </cell>
          <cell r="Y8447">
            <v>0</v>
          </cell>
          <cell r="AA8447">
            <v>0</v>
          </cell>
          <cell r="AE8447">
            <v>2016.3320000000001</v>
          </cell>
        </row>
        <row r="8448">
          <cell r="C8448">
            <v>50074</v>
          </cell>
          <cell r="D8448">
            <v>6</v>
          </cell>
          <cell r="G8448">
            <v>0</v>
          </cell>
          <cell r="J8448">
            <v>0</v>
          </cell>
          <cell r="K8448">
            <v>0</v>
          </cell>
          <cell r="O8448" t="str">
            <v>0</v>
          </cell>
          <cell r="S8448">
            <v>0</v>
          </cell>
          <cell r="W8448">
            <v>0</v>
          </cell>
          <cell r="Y8448">
            <v>0</v>
          </cell>
          <cell r="AA8448">
            <v>0</v>
          </cell>
          <cell r="AE8448">
            <v>2016.3320000000001</v>
          </cell>
        </row>
        <row r="8449">
          <cell r="C8449">
            <v>50075</v>
          </cell>
          <cell r="D8449">
            <v>6</v>
          </cell>
          <cell r="G8449">
            <v>0</v>
          </cell>
          <cell r="J8449">
            <v>0</v>
          </cell>
          <cell r="K8449">
            <v>0</v>
          </cell>
          <cell r="O8449" t="str">
            <v>0</v>
          </cell>
          <cell r="S8449">
            <v>0</v>
          </cell>
          <cell r="W8449">
            <v>0</v>
          </cell>
          <cell r="Y8449">
            <v>0</v>
          </cell>
          <cell r="AA8449">
            <v>0</v>
          </cell>
          <cell r="AE8449">
            <v>2016.3320000000001</v>
          </cell>
        </row>
        <row r="8450">
          <cell r="C8450">
            <v>50076</v>
          </cell>
          <cell r="D8450">
            <v>6</v>
          </cell>
          <cell r="G8450">
            <v>0</v>
          </cell>
          <cell r="J8450">
            <v>0</v>
          </cell>
          <cell r="K8450">
            <v>0</v>
          </cell>
          <cell r="O8450" t="str">
            <v>0</v>
          </cell>
          <cell r="S8450">
            <v>0</v>
          </cell>
          <cell r="W8450">
            <v>0</v>
          </cell>
          <cell r="Y8450">
            <v>0</v>
          </cell>
          <cell r="AA8450">
            <v>0</v>
          </cell>
          <cell r="AE8450">
            <v>2016.3320000000001</v>
          </cell>
        </row>
        <row r="8451">
          <cell r="C8451">
            <v>50077</v>
          </cell>
          <cell r="D8451">
            <v>6</v>
          </cell>
          <cell r="G8451">
            <v>0</v>
          </cell>
          <cell r="J8451">
            <v>0</v>
          </cell>
          <cell r="K8451">
            <v>0</v>
          </cell>
          <cell r="O8451" t="str">
            <v>0</v>
          </cell>
          <cell r="S8451">
            <v>0</v>
          </cell>
          <cell r="W8451">
            <v>0</v>
          </cell>
          <cell r="Y8451">
            <v>0</v>
          </cell>
          <cell r="AA8451">
            <v>0</v>
          </cell>
          <cell r="AE8451">
            <v>2016.3320000000001</v>
          </cell>
        </row>
        <row r="8452">
          <cell r="C8452">
            <v>50078</v>
          </cell>
          <cell r="D8452">
            <v>6</v>
          </cell>
          <cell r="G8452">
            <v>0</v>
          </cell>
          <cell r="J8452">
            <v>0</v>
          </cell>
          <cell r="K8452">
            <v>0</v>
          </cell>
          <cell r="O8452" t="str">
            <v>0</v>
          </cell>
          <cell r="S8452">
            <v>0</v>
          </cell>
          <cell r="W8452">
            <v>0</v>
          </cell>
          <cell r="Y8452">
            <v>0</v>
          </cell>
          <cell r="AA8452">
            <v>0</v>
          </cell>
          <cell r="AE8452">
            <v>2016.3320000000001</v>
          </cell>
        </row>
        <row r="8453">
          <cell r="C8453">
            <v>50079</v>
          </cell>
          <cell r="D8453">
            <v>6</v>
          </cell>
          <cell r="G8453">
            <v>0</v>
          </cell>
          <cell r="J8453">
            <v>0</v>
          </cell>
          <cell r="K8453">
            <v>0</v>
          </cell>
          <cell r="O8453" t="str">
            <v>0</v>
          </cell>
          <cell r="S8453">
            <v>0</v>
          </cell>
          <cell r="W8453">
            <v>0</v>
          </cell>
          <cell r="Y8453">
            <v>0</v>
          </cell>
          <cell r="AA8453">
            <v>0</v>
          </cell>
          <cell r="AE8453">
            <v>2016.3320000000001</v>
          </cell>
        </row>
        <row r="8454">
          <cell r="C8454">
            <v>50080</v>
          </cell>
          <cell r="D8454">
            <v>7</v>
          </cell>
          <cell r="G8454">
            <v>0</v>
          </cell>
          <cell r="J8454">
            <v>0</v>
          </cell>
          <cell r="K8454">
            <v>0</v>
          </cell>
          <cell r="O8454" t="str">
            <v>0</v>
          </cell>
          <cell r="S8454">
            <v>0</v>
          </cell>
          <cell r="W8454">
            <v>0</v>
          </cell>
          <cell r="Y8454">
            <v>0</v>
          </cell>
          <cell r="AA8454">
            <v>0</v>
          </cell>
          <cell r="AE8454">
            <v>2016.3320000000001</v>
          </cell>
        </row>
        <row r="8455">
          <cell r="C8455">
            <v>50081</v>
          </cell>
          <cell r="D8455">
            <v>7</v>
          </cell>
          <cell r="G8455">
            <v>0</v>
          </cell>
          <cell r="J8455">
            <v>0</v>
          </cell>
          <cell r="K8455">
            <v>0</v>
          </cell>
          <cell r="O8455" t="str">
            <v>0</v>
          </cell>
          <cell r="S8455">
            <v>0</v>
          </cell>
          <cell r="W8455">
            <v>0</v>
          </cell>
          <cell r="Y8455">
            <v>0</v>
          </cell>
          <cell r="AA8455">
            <v>0</v>
          </cell>
          <cell r="AE8455">
            <v>2016.3320000000001</v>
          </cell>
        </row>
        <row r="8456">
          <cell r="C8456">
            <v>50082</v>
          </cell>
          <cell r="D8456">
            <v>7</v>
          </cell>
          <cell r="G8456">
            <v>0</v>
          </cell>
          <cell r="J8456">
            <v>0</v>
          </cell>
          <cell r="K8456">
            <v>0</v>
          </cell>
          <cell r="O8456" t="str">
            <v>0</v>
          </cell>
          <cell r="S8456">
            <v>0</v>
          </cell>
          <cell r="W8456">
            <v>0</v>
          </cell>
          <cell r="Y8456">
            <v>0</v>
          </cell>
          <cell r="AA8456">
            <v>0</v>
          </cell>
          <cell r="AE8456">
            <v>2016.3320000000001</v>
          </cell>
        </row>
        <row r="8457">
          <cell r="C8457">
            <v>50083</v>
          </cell>
          <cell r="D8457">
            <v>7</v>
          </cell>
          <cell r="G8457">
            <v>0</v>
          </cell>
          <cell r="J8457">
            <v>0</v>
          </cell>
          <cell r="K8457">
            <v>0</v>
          </cell>
          <cell r="O8457" t="str">
            <v>0</v>
          </cell>
          <cell r="S8457">
            <v>0</v>
          </cell>
          <cell r="W8457">
            <v>0</v>
          </cell>
          <cell r="Y8457">
            <v>0</v>
          </cell>
          <cell r="AA8457">
            <v>0</v>
          </cell>
          <cell r="AE8457">
            <v>2016.3320000000001</v>
          </cell>
        </row>
        <row r="8458">
          <cell r="C8458">
            <v>50084</v>
          </cell>
          <cell r="D8458">
            <v>7</v>
          </cell>
          <cell r="G8458">
            <v>0</v>
          </cell>
          <cell r="J8458">
            <v>0</v>
          </cell>
          <cell r="K8458">
            <v>0</v>
          </cell>
          <cell r="O8458" t="str">
            <v>0</v>
          </cell>
          <cell r="S8458">
            <v>0</v>
          </cell>
          <cell r="W8458">
            <v>0</v>
          </cell>
          <cell r="Y8458">
            <v>0</v>
          </cell>
          <cell r="AA8458">
            <v>0</v>
          </cell>
          <cell r="AE8458">
            <v>2016.3320000000001</v>
          </cell>
        </row>
        <row r="8459">
          <cell r="C8459">
            <v>50085</v>
          </cell>
          <cell r="D8459">
            <v>7</v>
          </cell>
          <cell r="G8459">
            <v>0</v>
          </cell>
          <cell r="J8459">
            <v>0</v>
          </cell>
          <cell r="K8459">
            <v>0</v>
          </cell>
          <cell r="O8459" t="str">
            <v>0</v>
          </cell>
          <cell r="S8459">
            <v>0</v>
          </cell>
          <cell r="W8459">
            <v>0</v>
          </cell>
          <cell r="Y8459">
            <v>0</v>
          </cell>
          <cell r="AA8459">
            <v>0</v>
          </cell>
          <cell r="AE8459">
            <v>2016.3320000000001</v>
          </cell>
        </row>
        <row r="8460">
          <cell r="C8460">
            <v>50086</v>
          </cell>
          <cell r="D8460">
            <v>7</v>
          </cell>
          <cell r="G8460">
            <v>0</v>
          </cell>
          <cell r="J8460">
            <v>0</v>
          </cell>
          <cell r="K8460">
            <v>0</v>
          </cell>
          <cell r="O8460" t="str">
            <v>0</v>
          </cell>
          <cell r="S8460">
            <v>0</v>
          </cell>
          <cell r="W8460">
            <v>0</v>
          </cell>
          <cell r="Y8460">
            <v>0</v>
          </cell>
          <cell r="AA8460">
            <v>0</v>
          </cell>
          <cell r="AE8460">
            <v>2016.3320000000001</v>
          </cell>
        </row>
        <row r="8461">
          <cell r="C8461">
            <v>50087</v>
          </cell>
          <cell r="D8461">
            <v>8</v>
          </cell>
          <cell r="G8461">
            <v>0</v>
          </cell>
          <cell r="J8461">
            <v>0</v>
          </cell>
          <cell r="K8461">
            <v>0</v>
          </cell>
          <cell r="O8461" t="str">
            <v>0</v>
          </cell>
          <cell r="S8461">
            <v>0</v>
          </cell>
          <cell r="W8461">
            <v>0</v>
          </cell>
          <cell r="Y8461">
            <v>0</v>
          </cell>
          <cell r="AA8461">
            <v>0</v>
          </cell>
          <cell r="AE8461">
            <v>2016.3320000000001</v>
          </cell>
        </row>
        <row r="8462">
          <cell r="C8462">
            <v>50088</v>
          </cell>
          <cell r="D8462">
            <v>8</v>
          </cell>
          <cell r="G8462">
            <v>0</v>
          </cell>
          <cell r="J8462">
            <v>0</v>
          </cell>
          <cell r="K8462">
            <v>0</v>
          </cell>
          <cell r="O8462" t="str">
            <v>0</v>
          </cell>
          <cell r="S8462">
            <v>0</v>
          </cell>
          <cell r="W8462">
            <v>0</v>
          </cell>
          <cell r="Y8462">
            <v>0</v>
          </cell>
          <cell r="AA8462">
            <v>0</v>
          </cell>
          <cell r="AE8462">
            <v>2016.3320000000001</v>
          </cell>
        </row>
        <row r="8463">
          <cell r="C8463">
            <v>50089</v>
          </cell>
          <cell r="D8463">
            <v>8</v>
          </cell>
          <cell r="G8463">
            <v>0</v>
          </cell>
          <cell r="J8463">
            <v>0</v>
          </cell>
          <cell r="K8463">
            <v>0</v>
          </cell>
          <cell r="O8463" t="str">
            <v>0</v>
          </cell>
          <cell r="S8463">
            <v>0</v>
          </cell>
          <cell r="W8463">
            <v>0</v>
          </cell>
          <cell r="Y8463">
            <v>0</v>
          </cell>
          <cell r="AA8463">
            <v>0</v>
          </cell>
          <cell r="AE8463">
            <v>2016.3320000000001</v>
          </cell>
        </row>
        <row r="8464">
          <cell r="C8464">
            <v>50090</v>
          </cell>
          <cell r="D8464">
            <v>8</v>
          </cell>
          <cell r="G8464">
            <v>0</v>
          </cell>
          <cell r="J8464">
            <v>0</v>
          </cell>
          <cell r="K8464">
            <v>0</v>
          </cell>
          <cell r="O8464" t="str">
            <v>0</v>
          </cell>
          <cell r="S8464">
            <v>0</v>
          </cell>
          <cell r="W8464">
            <v>0</v>
          </cell>
          <cell r="Y8464">
            <v>0</v>
          </cell>
          <cell r="AA8464">
            <v>0</v>
          </cell>
          <cell r="AE8464">
            <v>2016.3320000000001</v>
          </cell>
        </row>
        <row r="8465">
          <cell r="C8465">
            <v>50091</v>
          </cell>
          <cell r="D8465">
            <v>8</v>
          </cell>
          <cell r="G8465">
            <v>0</v>
          </cell>
          <cell r="J8465">
            <v>0</v>
          </cell>
          <cell r="K8465">
            <v>0</v>
          </cell>
          <cell r="O8465" t="str">
            <v>0</v>
          </cell>
          <cell r="S8465">
            <v>0</v>
          </cell>
          <cell r="W8465">
            <v>0</v>
          </cell>
          <cell r="Y8465">
            <v>0</v>
          </cell>
          <cell r="AA8465">
            <v>0</v>
          </cell>
          <cell r="AE8465">
            <v>2016.3320000000001</v>
          </cell>
        </row>
        <row r="8466">
          <cell r="C8466">
            <v>50092</v>
          </cell>
          <cell r="D8466">
            <v>8</v>
          </cell>
          <cell r="G8466">
            <v>0</v>
          </cell>
          <cell r="J8466">
            <v>0</v>
          </cell>
          <cell r="K8466">
            <v>0</v>
          </cell>
          <cell r="O8466" t="str">
            <v>0</v>
          </cell>
          <cell r="S8466">
            <v>0</v>
          </cell>
          <cell r="W8466">
            <v>0</v>
          </cell>
          <cell r="Y8466">
            <v>0</v>
          </cell>
          <cell r="AA8466">
            <v>0</v>
          </cell>
          <cell r="AE8466">
            <v>2016.3320000000001</v>
          </cell>
        </row>
        <row r="8467">
          <cell r="C8467">
            <v>50093</v>
          </cell>
          <cell r="D8467">
            <v>8</v>
          </cell>
          <cell r="G8467">
            <v>0</v>
          </cell>
          <cell r="J8467">
            <v>0</v>
          </cell>
          <cell r="K8467">
            <v>0</v>
          </cell>
          <cell r="O8467" t="str">
            <v>0</v>
          </cell>
          <cell r="S8467">
            <v>0</v>
          </cell>
          <cell r="W8467">
            <v>0</v>
          </cell>
          <cell r="Y8467">
            <v>0</v>
          </cell>
          <cell r="AA8467">
            <v>0</v>
          </cell>
          <cell r="AE8467">
            <v>2016.3320000000001</v>
          </cell>
        </row>
        <row r="8468">
          <cell r="C8468">
            <v>50094</v>
          </cell>
          <cell r="D8468">
            <v>9</v>
          </cell>
          <cell r="G8468">
            <v>0</v>
          </cell>
          <cell r="J8468">
            <v>0</v>
          </cell>
          <cell r="K8468">
            <v>0</v>
          </cell>
          <cell r="O8468" t="str">
            <v>0</v>
          </cell>
          <cell r="S8468">
            <v>0</v>
          </cell>
          <cell r="W8468">
            <v>0</v>
          </cell>
          <cell r="Y8468">
            <v>0</v>
          </cell>
          <cell r="AA8468">
            <v>0</v>
          </cell>
          <cell r="AE8468">
            <v>2016.3320000000001</v>
          </cell>
        </row>
        <row r="8469">
          <cell r="C8469">
            <v>50095</v>
          </cell>
          <cell r="D8469">
            <v>9</v>
          </cell>
          <cell r="G8469">
            <v>0</v>
          </cell>
          <cell r="J8469">
            <v>0</v>
          </cell>
          <cell r="K8469">
            <v>0</v>
          </cell>
          <cell r="O8469" t="str">
            <v>0</v>
          </cell>
          <cell r="S8469">
            <v>0</v>
          </cell>
          <cell r="W8469">
            <v>0</v>
          </cell>
          <cell r="Y8469">
            <v>0</v>
          </cell>
          <cell r="AA8469">
            <v>0</v>
          </cell>
          <cell r="AE8469">
            <v>2016.3320000000001</v>
          </cell>
        </row>
        <row r="8470">
          <cell r="C8470">
            <v>50096</v>
          </cell>
          <cell r="D8470">
            <v>9</v>
          </cell>
          <cell r="G8470">
            <v>0</v>
          </cell>
          <cell r="J8470">
            <v>0</v>
          </cell>
          <cell r="K8470">
            <v>0</v>
          </cell>
          <cell r="O8470" t="str">
            <v>0</v>
          </cell>
          <cell r="S8470">
            <v>0</v>
          </cell>
          <cell r="W8470">
            <v>0</v>
          </cell>
          <cell r="Y8470">
            <v>0</v>
          </cell>
          <cell r="AA8470">
            <v>0</v>
          </cell>
          <cell r="AE8470">
            <v>2016.3320000000001</v>
          </cell>
        </row>
        <row r="8471">
          <cell r="C8471">
            <v>50097</v>
          </cell>
          <cell r="D8471">
            <v>9</v>
          </cell>
          <cell r="G8471">
            <v>0</v>
          </cell>
          <cell r="J8471">
            <v>0</v>
          </cell>
          <cell r="K8471">
            <v>0</v>
          </cell>
          <cell r="O8471" t="str">
            <v>0</v>
          </cell>
          <cell r="S8471">
            <v>0</v>
          </cell>
          <cell r="W8471">
            <v>0</v>
          </cell>
          <cell r="Y8471">
            <v>0</v>
          </cell>
          <cell r="AA8471">
            <v>0</v>
          </cell>
          <cell r="AE8471">
            <v>2016.3320000000001</v>
          </cell>
        </row>
        <row r="8472">
          <cell r="C8472">
            <v>50098</v>
          </cell>
          <cell r="D8472">
            <v>9</v>
          </cell>
          <cell r="G8472">
            <v>0</v>
          </cell>
          <cell r="J8472">
            <v>0</v>
          </cell>
          <cell r="K8472">
            <v>0</v>
          </cell>
          <cell r="O8472" t="str">
            <v>0</v>
          </cell>
          <cell r="S8472">
            <v>0</v>
          </cell>
          <cell r="W8472">
            <v>0</v>
          </cell>
          <cell r="Y8472">
            <v>0</v>
          </cell>
          <cell r="AA8472">
            <v>0</v>
          </cell>
          <cell r="AE8472">
            <v>2016.3320000000001</v>
          </cell>
        </row>
        <row r="8473">
          <cell r="C8473">
            <v>50099</v>
          </cell>
          <cell r="D8473">
            <v>9</v>
          </cell>
          <cell r="G8473">
            <v>0</v>
          </cell>
          <cell r="J8473">
            <v>0</v>
          </cell>
          <cell r="K8473">
            <v>0</v>
          </cell>
          <cell r="O8473" t="str">
            <v>0</v>
          </cell>
          <cell r="S8473">
            <v>0</v>
          </cell>
          <cell r="W8473">
            <v>0</v>
          </cell>
          <cell r="Y8473">
            <v>0</v>
          </cell>
          <cell r="AA8473">
            <v>0</v>
          </cell>
        </row>
        <row r="8474">
          <cell r="C8474">
            <v>50100</v>
          </cell>
          <cell r="D8474">
            <v>9</v>
          </cell>
          <cell r="G8474">
            <v>0</v>
          </cell>
          <cell r="J8474">
            <v>0</v>
          </cell>
          <cell r="K8474">
            <v>0</v>
          </cell>
          <cell r="O8474" t="str">
            <v>0</v>
          </cell>
          <cell r="S8474">
            <v>0</v>
          </cell>
          <cell r="W8474">
            <v>0</v>
          </cell>
          <cell r="Y8474">
            <v>0</v>
          </cell>
          <cell r="AA8474">
            <v>0</v>
          </cell>
          <cell r="AE8474">
            <v>2016.3320000000001</v>
          </cell>
        </row>
        <row r="8475">
          <cell r="C8475">
            <v>50101</v>
          </cell>
          <cell r="D8475">
            <v>10</v>
          </cell>
          <cell r="G8475">
            <v>0</v>
          </cell>
          <cell r="J8475">
            <v>0</v>
          </cell>
          <cell r="K8475">
            <v>0</v>
          </cell>
          <cell r="O8475" t="str">
            <v>0</v>
          </cell>
          <cell r="S8475">
            <v>0</v>
          </cell>
          <cell r="W8475">
            <v>0</v>
          </cell>
          <cell r="Y8475">
            <v>0</v>
          </cell>
          <cell r="AA8475">
            <v>0</v>
          </cell>
          <cell r="AE8475">
            <v>2016.3320000000001</v>
          </cell>
        </row>
        <row r="8476">
          <cell r="C8476">
            <v>50102</v>
          </cell>
          <cell r="D8476">
            <v>10</v>
          </cell>
          <cell r="G8476">
            <v>0</v>
          </cell>
          <cell r="J8476">
            <v>0</v>
          </cell>
          <cell r="K8476">
            <v>0</v>
          </cell>
          <cell r="O8476" t="str">
            <v>0</v>
          </cell>
          <cell r="S8476">
            <v>0</v>
          </cell>
          <cell r="W8476">
            <v>0</v>
          </cell>
          <cell r="Y8476">
            <v>0</v>
          </cell>
          <cell r="AA8476">
            <v>0</v>
          </cell>
          <cell r="AE8476">
            <v>2016.3320000000001</v>
          </cell>
        </row>
        <row r="8477">
          <cell r="C8477">
            <v>50103</v>
          </cell>
          <cell r="D8477">
            <v>10</v>
          </cell>
          <cell r="G8477">
            <v>0</v>
          </cell>
          <cell r="J8477">
            <v>0</v>
          </cell>
          <cell r="K8477">
            <v>0</v>
          </cell>
          <cell r="O8477" t="str">
            <v>0</v>
          </cell>
          <cell r="S8477">
            <v>0</v>
          </cell>
          <cell r="W8477">
            <v>0</v>
          </cell>
          <cell r="Y8477">
            <v>0</v>
          </cell>
          <cell r="AA8477">
            <v>0</v>
          </cell>
          <cell r="AE8477">
            <v>2016.3320000000001</v>
          </cell>
        </row>
        <row r="8478">
          <cell r="C8478">
            <v>50104</v>
          </cell>
          <cell r="D8478">
            <v>10</v>
          </cell>
          <cell r="G8478">
            <v>0</v>
          </cell>
          <cell r="J8478">
            <v>0</v>
          </cell>
          <cell r="K8478">
            <v>0</v>
          </cell>
          <cell r="O8478" t="str">
            <v>0</v>
          </cell>
          <cell r="S8478">
            <v>0</v>
          </cell>
          <cell r="W8478">
            <v>0</v>
          </cell>
          <cell r="Y8478">
            <v>0</v>
          </cell>
          <cell r="AA8478">
            <v>0</v>
          </cell>
          <cell r="AE8478">
            <v>2016.3320000000001</v>
          </cell>
        </row>
        <row r="8479">
          <cell r="C8479">
            <v>50105</v>
          </cell>
          <cell r="D8479">
            <v>10</v>
          </cell>
          <cell r="G8479">
            <v>0</v>
          </cell>
          <cell r="J8479">
            <v>0</v>
          </cell>
          <cell r="K8479">
            <v>0</v>
          </cell>
          <cell r="O8479" t="str">
            <v>0</v>
          </cell>
          <cell r="S8479">
            <v>0</v>
          </cell>
          <cell r="W8479">
            <v>0</v>
          </cell>
          <cell r="Y8479">
            <v>0</v>
          </cell>
          <cell r="AA8479">
            <v>0</v>
          </cell>
          <cell r="AE8479">
            <v>2016.3320000000001</v>
          </cell>
        </row>
        <row r="8480">
          <cell r="C8480">
            <v>50106</v>
          </cell>
          <cell r="D8480">
            <v>10</v>
          </cell>
          <cell r="G8480">
            <v>0</v>
          </cell>
          <cell r="J8480">
            <v>0</v>
          </cell>
          <cell r="K8480">
            <v>0</v>
          </cell>
          <cell r="O8480" t="str">
            <v>0</v>
          </cell>
          <cell r="S8480">
            <v>0</v>
          </cell>
          <cell r="W8480">
            <v>0</v>
          </cell>
          <cell r="Y8480">
            <v>0</v>
          </cell>
          <cell r="AA8480">
            <v>0</v>
          </cell>
          <cell r="AE8480">
            <v>2016.3320000000001</v>
          </cell>
        </row>
        <row r="8481">
          <cell r="C8481">
            <v>50107</v>
          </cell>
          <cell r="D8481">
            <v>10</v>
          </cell>
          <cell r="G8481">
            <v>0</v>
          </cell>
          <cell r="J8481">
            <v>0</v>
          </cell>
          <cell r="K8481">
            <v>0</v>
          </cell>
          <cell r="O8481" t="str">
            <v>0</v>
          </cell>
          <cell r="S8481">
            <v>0</v>
          </cell>
          <cell r="W8481">
            <v>0</v>
          </cell>
          <cell r="Y8481">
            <v>0</v>
          </cell>
          <cell r="AA8481">
            <v>0</v>
          </cell>
          <cell r="AE8481">
            <v>2016.3320000000001</v>
          </cell>
        </row>
        <row r="8482">
          <cell r="C8482">
            <v>50108</v>
          </cell>
          <cell r="D8482">
            <v>11</v>
          </cell>
          <cell r="G8482">
            <v>0</v>
          </cell>
          <cell r="J8482">
            <v>0</v>
          </cell>
          <cell r="K8482">
            <v>0</v>
          </cell>
          <cell r="O8482" t="str">
            <v>0</v>
          </cell>
          <cell r="S8482">
            <v>0</v>
          </cell>
          <cell r="W8482">
            <v>0</v>
          </cell>
          <cell r="Y8482">
            <v>0</v>
          </cell>
          <cell r="AA8482">
            <v>0</v>
          </cell>
          <cell r="AE8482">
            <v>2016.3320000000001</v>
          </cell>
        </row>
        <row r="8483">
          <cell r="C8483">
            <v>50109</v>
          </cell>
          <cell r="D8483">
            <v>11</v>
          </cell>
          <cell r="G8483">
            <v>0</v>
          </cell>
          <cell r="J8483">
            <v>0</v>
          </cell>
          <cell r="K8483">
            <v>0</v>
          </cell>
          <cell r="O8483" t="str">
            <v>0</v>
          </cell>
          <cell r="S8483">
            <v>0</v>
          </cell>
          <cell r="W8483">
            <v>0</v>
          </cell>
          <cell r="Y8483">
            <v>0</v>
          </cell>
          <cell r="AA8483">
            <v>0</v>
          </cell>
          <cell r="AE8483">
            <v>2016.3320000000001</v>
          </cell>
        </row>
        <row r="8484">
          <cell r="C8484">
            <v>50110</v>
          </cell>
          <cell r="D8484">
            <v>11</v>
          </cell>
          <cell r="G8484">
            <v>0</v>
          </cell>
          <cell r="J8484">
            <v>0</v>
          </cell>
          <cell r="K8484">
            <v>0</v>
          </cell>
          <cell r="O8484" t="str">
            <v>0</v>
          </cell>
          <cell r="S8484">
            <v>0</v>
          </cell>
          <cell r="W8484">
            <v>0</v>
          </cell>
          <cell r="Y8484">
            <v>0</v>
          </cell>
          <cell r="AA8484">
            <v>0</v>
          </cell>
          <cell r="AE8484">
            <v>2016.3320000000001</v>
          </cell>
        </row>
        <row r="8485">
          <cell r="C8485">
            <v>50111</v>
          </cell>
          <cell r="D8485">
            <v>11</v>
          </cell>
          <cell r="G8485">
            <v>0</v>
          </cell>
          <cell r="J8485">
            <v>0</v>
          </cell>
          <cell r="K8485">
            <v>0</v>
          </cell>
          <cell r="O8485" t="str">
            <v>0</v>
          </cell>
          <cell r="S8485">
            <v>0</v>
          </cell>
          <cell r="W8485">
            <v>0</v>
          </cell>
          <cell r="Y8485">
            <v>0</v>
          </cell>
          <cell r="AA8485">
            <v>0</v>
          </cell>
          <cell r="AE8485">
            <v>2016.3320000000001</v>
          </cell>
        </row>
        <row r="8486">
          <cell r="C8486">
            <v>50112</v>
          </cell>
          <cell r="D8486">
            <v>11</v>
          </cell>
          <cell r="G8486">
            <v>0</v>
          </cell>
          <cell r="J8486">
            <v>0</v>
          </cell>
          <cell r="K8486">
            <v>0</v>
          </cell>
          <cell r="O8486" t="str">
            <v>0</v>
          </cell>
          <cell r="S8486">
            <v>0</v>
          </cell>
          <cell r="W8486">
            <v>0</v>
          </cell>
          <cell r="Y8486">
            <v>0</v>
          </cell>
          <cell r="AA8486">
            <v>0</v>
          </cell>
          <cell r="AE8486">
            <v>2016.3320000000001</v>
          </cell>
        </row>
        <row r="8487">
          <cell r="C8487">
            <v>50113</v>
          </cell>
          <cell r="D8487">
            <v>11</v>
          </cell>
          <cell r="G8487">
            <v>0</v>
          </cell>
          <cell r="J8487">
            <v>0</v>
          </cell>
          <cell r="K8487">
            <v>0</v>
          </cell>
          <cell r="O8487" t="str">
            <v>0</v>
          </cell>
          <cell r="S8487">
            <v>0</v>
          </cell>
          <cell r="W8487">
            <v>0</v>
          </cell>
          <cell r="Y8487">
            <v>0</v>
          </cell>
          <cell r="AA8487">
            <v>0</v>
          </cell>
          <cell r="AE8487">
            <v>2016.3320000000001</v>
          </cell>
        </row>
        <row r="8488">
          <cell r="C8488">
            <v>50114</v>
          </cell>
          <cell r="D8488">
            <v>11</v>
          </cell>
          <cell r="G8488">
            <v>0</v>
          </cell>
          <cell r="J8488">
            <v>0</v>
          </cell>
          <cell r="K8488">
            <v>0</v>
          </cell>
          <cell r="O8488" t="str">
            <v>0</v>
          </cell>
          <cell r="S8488">
            <v>0</v>
          </cell>
          <cell r="W8488">
            <v>0</v>
          </cell>
          <cell r="Y8488">
            <v>0</v>
          </cell>
          <cell r="AA8488">
            <v>0</v>
          </cell>
          <cell r="AE8488">
            <v>2016.3320000000001</v>
          </cell>
        </row>
        <row r="8489">
          <cell r="C8489">
            <v>50115</v>
          </cell>
          <cell r="D8489">
            <v>12</v>
          </cell>
          <cell r="G8489">
            <v>0</v>
          </cell>
          <cell r="J8489">
            <v>0</v>
          </cell>
          <cell r="K8489">
            <v>0</v>
          </cell>
          <cell r="O8489" t="str">
            <v>0</v>
          </cell>
          <cell r="S8489">
            <v>0</v>
          </cell>
          <cell r="W8489">
            <v>0</v>
          </cell>
          <cell r="Y8489">
            <v>0</v>
          </cell>
          <cell r="AA8489">
            <v>0</v>
          </cell>
          <cell r="AE8489">
            <v>2016.3320000000001</v>
          </cell>
        </row>
        <row r="8490">
          <cell r="C8490">
            <v>50116</v>
          </cell>
          <cell r="D8490">
            <v>12</v>
          </cell>
          <cell r="G8490">
            <v>0</v>
          </cell>
          <cell r="J8490">
            <v>0</v>
          </cell>
          <cell r="K8490">
            <v>0</v>
          </cell>
          <cell r="O8490" t="str">
            <v>0</v>
          </cell>
          <cell r="S8490">
            <v>0</v>
          </cell>
          <cell r="W8490">
            <v>0</v>
          </cell>
          <cell r="Y8490">
            <v>0</v>
          </cell>
          <cell r="AA8490">
            <v>0</v>
          </cell>
          <cell r="AE8490">
            <v>2016.3320000000001</v>
          </cell>
        </row>
        <row r="8491">
          <cell r="C8491">
            <v>50117</v>
          </cell>
          <cell r="D8491">
            <v>12</v>
          </cell>
          <cell r="G8491">
            <v>0</v>
          </cell>
          <cell r="J8491">
            <v>0</v>
          </cell>
          <cell r="K8491">
            <v>0</v>
          </cell>
          <cell r="O8491" t="str">
            <v>0</v>
          </cell>
          <cell r="S8491">
            <v>0</v>
          </cell>
          <cell r="W8491">
            <v>0</v>
          </cell>
          <cell r="Y8491">
            <v>0</v>
          </cell>
          <cell r="AA8491">
            <v>0</v>
          </cell>
          <cell r="AE8491">
            <v>2016.3320000000001</v>
          </cell>
        </row>
        <row r="8492">
          <cell r="C8492">
            <v>50118</v>
          </cell>
          <cell r="D8492">
            <v>12</v>
          </cell>
          <cell r="G8492">
            <v>0</v>
          </cell>
          <cell r="J8492">
            <v>0</v>
          </cell>
          <cell r="K8492">
            <v>0</v>
          </cell>
          <cell r="O8492" t="str">
            <v>0</v>
          </cell>
          <cell r="S8492">
            <v>0</v>
          </cell>
          <cell r="W8492">
            <v>0</v>
          </cell>
          <cell r="Y8492">
            <v>0</v>
          </cell>
          <cell r="AA8492">
            <v>0</v>
          </cell>
          <cell r="AE8492">
            <v>2016.3320000000001</v>
          </cell>
        </row>
        <row r="8493">
          <cell r="C8493">
            <v>50119</v>
          </cell>
          <cell r="D8493">
            <v>12</v>
          </cell>
          <cell r="G8493">
            <v>0</v>
          </cell>
          <cell r="J8493">
            <v>0</v>
          </cell>
          <cell r="K8493">
            <v>0</v>
          </cell>
          <cell r="O8493" t="str">
            <v>0</v>
          </cell>
          <cell r="S8493">
            <v>0</v>
          </cell>
          <cell r="W8493">
            <v>0</v>
          </cell>
          <cell r="Y8493">
            <v>0</v>
          </cell>
          <cell r="AA8493">
            <v>0</v>
          </cell>
          <cell r="AE8493">
            <v>2016.3320000000001</v>
          </cell>
        </row>
        <row r="8494">
          <cell r="C8494">
            <v>50120</v>
          </cell>
          <cell r="D8494">
            <v>12</v>
          </cell>
          <cell r="G8494">
            <v>0</v>
          </cell>
          <cell r="J8494">
            <v>0</v>
          </cell>
          <cell r="K8494">
            <v>0</v>
          </cell>
          <cell r="O8494" t="str">
            <v>0</v>
          </cell>
          <cell r="S8494">
            <v>0</v>
          </cell>
          <cell r="W8494">
            <v>0</v>
          </cell>
          <cell r="Y8494">
            <v>0</v>
          </cell>
          <cell r="AA8494">
            <v>0</v>
          </cell>
          <cell r="AE8494">
            <v>2016.3320000000001</v>
          </cell>
        </row>
        <row r="8495">
          <cell r="C8495">
            <v>50121</v>
          </cell>
          <cell r="D8495">
            <v>12</v>
          </cell>
          <cell r="G8495">
            <v>0</v>
          </cell>
          <cell r="J8495">
            <v>0</v>
          </cell>
          <cell r="K8495">
            <v>0</v>
          </cell>
          <cell r="O8495" t="str">
            <v>0</v>
          </cell>
          <cell r="S8495">
            <v>0</v>
          </cell>
          <cell r="W8495">
            <v>0</v>
          </cell>
          <cell r="Y8495">
            <v>0</v>
          </cell>
          <cell r="AA8495">
            <v>0</v>
          </cell>
          <cell r="AE8495">
            <v>2016.3320000000001</v>
          </cell>
        </row>
        <row r="8496">
          <cell r="C8496">
            <v>50122</v>
          </cell>
          <cell r="D8496">
            <v>13</v>
          </cell>
          <cell r="G8496">
            <v>0</v>
          </cell>
          <cell r="J8496">
            <v>0</v>
          </cell>
          <cell r="K8496">
            <v>0</v>
          </cell>
          <cell r="O8496" t="str">
            <v>0</v>
          </cell>
          <cell r="S8496">
            <v>0</v>
          </cell>
          <cell r="W8496">
            <v>0</v>
          </cell>
          <cell r="Y8496">
            <v>0</v>
          </cell>
          <cell r="AA8496">
            <v>0</v>
          </cell>
          <cell r="AE8496">
            <v>2016.3320000000001</v>
          </cell>
        </row>
        <row r="8497">
          <cell r="C8497">
            <v>50123</v>
          </cell>
          <cell r="D8497">
            <v>13</v>
          </cell>
          <cell r="G8497">
            <v>0</v>
          </cell>
          <cell r="J8497">
            <v>0</v>
          </cell>
          <cell r="K8497">
            <v>0</v>
          </cell>
          <cell r="O8497" t="str">
            <v>0</v>
          </cell>
          <cell r="S8497">
            <v>0</v>
          </cell>
          <cell r="W8497">
            <v>0</v>
          </cell>
          <cell r="Y8497">
            <v>0</v>
          </cell>
          <cell r="AA8497">
            <v>0</v>
          </cell>
          <cell r="AE8497">
            <v>2016.3320000000001</v>
          </cell>
        </row>
        <row r="8498">
          <cell r="C8498">
            <v>50124</v>
          </cell>
          <cell r="D8498">
            <v>13</v>
          </cell>
          <cell r="G8498">
            <v>0</v>
          </cell>
          <cell r="J8498">
            <v>0</v>
          </cell>
          <cell r="K8498">
            <v>0</v>
          </cell>
          <cell r="O8498" t="str">
            <v>0</v>
          </cell>
          <cell r="S8498">
            <v>0</v>
          </cell>
          <cell r="W8498">
            <v>0</v>
          </cell>
          <cell r="Y8498">
            <v>0</v>
          </cell>
          <cell r="AA8498">
            <v>0</v>
          </cell>
          <cell r="AE8498">
            <v>2016.3320000000001</v>
          </cell>
        </row>
        <row r="8499">
          <cell r="C8499">
            <v>50125</v>
          </cell>
          <cell r="D8499">
            <v>13</v>
          </cell>
          <cell r="G8499">
            <v>0</v>
          </cell>
          <cell r="J8499">
            <v>0</v>
          </cell>
          <cell r="K8499">
            <v>0</v>
          </cell>
          <cell r="O8499" t="str">
            <v>0</v>
          </cell>
          <cell r="S8499">
            <v>0</v>
          </cell>
          <cell r="W8499">
            <v>0</v>
          </cell>
          <cell r="Y8499">
            <v>0</v>
          </cell>
          <cell r="AA8499">
            <v>0</v>
          </cell>
          <cell r="AE8499">
            <v>2016.3320000000001</v>
          </cell>
        </row>
        <row r="8500">
          <cell r="C8500">
            <v>50126</v>
          </cell>
          <cell r="D8500">
            <v>13</v>
          </cell>
          <cell r="G8500">
            <v>0</v>
          </cell>
          <cell r="J8500">
            <v>0</v>
          </cell>
          <cell r="K8500">
            <v>0</v>
          </cell>
          <cell r="O8500" t="str">
            <v>0</v>
          </cell>
          <cell r="S8500">
            <v>0</v>
          </cell>
          <cell r="W8500">
            <v>0</v>
          </cell>
          <cell r="Y8500">
            <v>0</v>
          </cell>
          <cell r="AA8500">
            <v>0</v>
          </cell>
          <cell r="AE8500">
            <v>2016.3320000000001</v>
          </cell>
        </row>
        <row r="8501">
          <cell r="C8501">
            <v>50127</v>
          </cell>
          <cell r="D8501">
            <v>13</v>
          </cell>
          <cell r="G8501">
            <v>0</v>
          </cell>
          <cell r="J8501">
            <v>0</v>
          </cell>
          <cell r="K8501">
            <v>0</v>
          </cell>
          <cell r="O8501" t="str">
            <v>0</v>
          </cell>
          <cell r="S8501">
            <v>0</v>
          </cell>
          <cell r="W8501">
            <v>0</v>
          </cell>
          <cell r="Y8501">
            <v>0</v>
          </cell>
          <cell r="AA8501">
            <v>0</v>
          </cell>
        </row>
        <row r="8502">
          <cell r="C8502">
            <v>50128</v>
          </cell>
          <cell r="D8502">
            <v>13</v>
          </cell>
          <cell r="G8502">
            <v>0</v>
          </cell>
          <cell r="J8502">
            <v>0</v>
          </cell>
          <cell r="K8502">
            <v>0</v>
          </cell>
          <cell r="O8502" t="str">
            <v>0</v>
          </cell>
          <cell r="S8502">
            <v>0</v>
          </cell>
          <cell r="W8502">
            <v>0</v>
          </cell>
          <cell r="Y8502">
            <v>0</v>
          </cell>
          <cell r="AA8502">
            <v>0</v>
          </cell>
          <cell r="AE8502">
            <v>2016.3320000000001</v>
          </cell>
        </row>
        <row r="8503">
          <cell r="C8503">
            <v>50129</v>
          </cell>
          <cell r="D8503">
            <v>14</v>
          </cell>
          <cell r="G8503">
            <v>0</v>
          </cell>
          <cell r="J8503">
            <v>0</v>
          </cell>
          <cell r="K8503">
            <v>0</v>
          </cell>
          <cell r="O8503" t="str">
            <v>0</v>
          </cell>
          <cell r="S8503">
            <v>0</v>
          </cell>
          <cell r="W8503">
            <v>0</v>
          </cell>
          <cell r="Y8503">
            <v>0</v>
          </cell>
          <cell r="AA8503">
            <v>0</v>
          </cell>
          <cell r="AE8503">
            <v>2016.3320000000001</v>
          </cell>
        </row>
        <row r="8504">
          <cell r="C8504">
            <v>50130</v>
          </cell>
          <cell r="D8504">
            <v>14</v>
          </cell>
          <cell r="G8504">
            <v>0</v>
          </cell>
          <cell r="J8504">
            <v>0</v>
          </cell>
          <cell r="K8504">
            <v>0</v>
          </cell>
          <cell r="O8504" t="str">
            <v>0</v>
          </cell>
          <cell r="S8504">
            <v>0</v>
          </cell>
          <cell r="W8504">
            <v>0</v>
          </cell>
          <cell r="Y8504">
            <v>0</v>
          </cell>
          <cell r="AA8504">
            <v>0</v>
          </cell>
          <cell r="AE8504">
            <v>2016.3320000000001</v>
          </cell>
        </row>
        <row r="8505">
          <cell r="C8505">
            <v>50131</v>
          </cell>
          <cell r="D8505">
            <v>14</v>
          </cell>
          <cell r="G8505">
            <v>0</v>
          </cell>
          <cell r="J8505">
            <v>0</v>
          </cell>
          <cell r="K8505">
            <v>0</v>
          </cell>
          <cell r="O8505" t="str">
            <v>0</v>
          </cell>
          <cell r="S8505">
            <v>0</v>
          </cell>
          <cell r="W8505">
            <v>0</v>
          </cell>
          <cell r="Y8505">
            <v>0</v>
          </cell>
          <cell r="AA8505">
            <v>0</v>
          </cell>
          <cell r="AE8505">
            <v>2016.3320000000001</v>
          </cell>
        </row>
        <row r="8506">
          <cell r="C8506">
            <v>50132</v>
          </cell>
          <cell r="D8506">
            <v>14</v>
          </cell>
          <cell r="G8506">
            <v>0</v>
          </cell>
          <cell r="J8506">
            <v>0</v>
          </cell>
          <cell r="K8506">
            <v>0</v>
          </cell>
          <cell r="O8506" t="str">
            <v>0</v>
          </cell>
          <cell r="S8506">
            <v>0</v>
          </cell>
          <cell r="W8506">
            <v>0</v>
          </cell>
          <cell r="Y8506">
            <v>0</v>
          </cell>
          <cell r="AA8506">
            <v>0</v>
          </cell>
          <cell r="AE8506">
            <v>2016.3320000000001</v>
          </cell>
        </row>
        <row r="8507">
          <cell r="C8507">
            <v>50133</v>
          </cell>
          <cell r="D8507">
            <v>14</v>
          </cell>
          <cell r="G8507">
            <v>0</v>
          </cell>
          <cell r="J8507">
            <v>0</v>
          </cell>
          <cell r="K8507">
            <v>0</v>
          </cell>
          <cell r="O8507" t="str">
            <v>0</v>
          </cell>
          <cell r="S8507">
            <v>0</v>
          </cell>
          <cell r="W8507">
            <v>0</v>
          </cell>
          <cell r="Y8507">
            <v>0</v>
          </cell>
          <cell r="AA8507">
            <v>0</v>
          </cell>
          <cell r="AE8507">
            <v>2016.3320000000001</v>
          </cell>
        </row>
        <row r="8508">
          <cell r="C8508">
            <v>50134</v>
          </cell>
          <cell r="D8508">
            <v>14</v>
          </cell>
          <cell r="G8508">
            <v>0</v>
          </cell>
          <cell r="J8508">
            <v>0</v>
          </cell>
          <cell r="K8508">
            <v>0</v>
          </cell>
          <cell r="O8508" t="str">
            <v>0</v>
          </cell>
          <cell r="S8508">
            <v>0</v>
          </cell>
          <cell r="W8508">
            <v>0</v>
          </cell>
          <cell r="Y8508">
            <v>0</v>
          </cell>
          <cell r="AA8508">
            <v>0</v>
          </cell>
          <cell r="AE8508">
            <v>2016.3320000000001</v>
          </cell>
        </row>
        <row r="8509">
          <cell r="C8509">
            <v>50135</v>
          </cell>
          <cell r="D8509">
            <v>14</v>
          </cell>
          <cell r="G8509">
            <v>0</v>
          </cell>
          <cell r="J8509">
            <v>0</v>
          </cell>
          <cell r="K8509">
            <v>0</v>
          </cell>
          <cell r="O8509" t="str">
            <v>0</v>
          </cell>
          <cell r="S8509">
            <v>0</v>
          </cell>
          <cell r="W8509">
            <v>0</v>
          </cell>
          <cell r="Y8509">
            <v>0</v>
          </cell>
          <cell r="AA8509">
            <v>0</v>
          </cell>
          <cell r="AE8509">
            <v>2016.3320000000001</v>
          </cell>
        </row>
        <row r="8510">
          <cell r="C8510">
            <v>50136</v>
          </cell>
          <cell r="D8510">
            <v>15</v>
          </cell>
          <cell r="G8510">
            <v>0</v>
          </cell>
          <cell r="J8510">
            <v>0</v>
          </cell>
          <cell r="K8510">
            <v>0</v>
          </cell>
          <cell r="O8510" t="str">
            <v>0</v>
          </cell>
          <cell r="S8510">
            <v>0</v>
          </cell>
          <cell r="W8510">
            <v>0</v>
          </cell>
          <cell r="Y8510">
            <v>0</v>
          </cell>
          <cell r="AA8510">
            <v>0</v>
          </cell>
          <cell r="AE8510">
            <v>2016.3320000000001</v>
          </cell>
        </row>
        <row r="8511">
          <cell r="C8511">
            <v>50137</v>
          </cell>
          <cell r="D8511">
            <v>15</v>
          </cell>
          <cell r="G8511">
            <v>0</v>
          </cell>
          <cell r="J8511">
            <v>0</v>
          </cell>
          <cell r="K8511">
            <v>0</v>
          </cell>
          <cell r="O8511" t="str">
            <v>0</v>
          </cell>
          <cell r="S8511">
            <v>0</v>
          </cell>
          <cell r="W8511">
            <v>0</v>
          </cell>
          <cell r="Y8511">
            <v>0</v>
          </cell>
          <cell r="AA8511">
            <v>0</v>
          </cell>
          <cell r="AE8511">
            <v>2016.3320000000001</v>
          </cell>
        </row>
        <row r="8512">
          <cell r="C8512">
            <v>50138</v>
          </cell>
          <cell r="D8512">
            <v>15</v>
          </cell>
          <cell r="G8512">
            <v>0</v>
          </cell>
          <cell r="J8512">
            <v>0</v>
          </cell>
          <cell r="K8512">
            <v>0</v>
          </cell>
          <cell r="O8512" t="str">
            <v>0</v>
          </cell>
          <cell r="S8512">
            <v>0</v>
          </cell>
          <cell r="W8512">
            <v>0</v>
          </cell>
          <cell r="Y8512">
            <v>0</v>
          </cell>
          <cell r="AA8512">
            <v>0</v>
          </cell>
          <cell r="AE8512">
            <v>2016.3320000000001</v>
          </cell>
        </row>
        <row r="8513">
          <cell r="C8513">
            <v>50139</v>
          </cell>
          <cell r="D8513">
            <v>15</v>
          </cell>
          <cell r="G8513">
            <v>0</v>
          </cell>
          <cell r="J8513">
            <v>0</v>
          </cell>
          <cell r="K8513">
            <v>0</v>
          </cell>
          <cell r="O8513" t="str">
            <v>0</v>
          </cell>
          <cell r="S8513">
            <v>0</v>
          </cell>
          <cell r="W8513">
            <v>0</v>
          </cell>
          <cell r="Y8513">
            <v>0</v>
          </cell>
          <cell r="AA8513">
            <v>0</v>
          </cell>
          <cell r="AE8513">
            <v>2016.3320000000001</v>
          </cell>
        </row>
        <row r="8514">
          <cell r="C8514">
            <v>50140</v>
          </cell>
          <cell r="D8514">
            <v>15</v>
          </cell>
          <cell r="G8514">
            <v>0</v>
          </cell>
          <cell r="J8514">
            <v>0</v>
          </cell>
          <cell r="K8514">
            <v>0</v>
          </cell>
          <cell r="O8514" t="str">
            <v>0</v>
          </cell>
          <cell r="S8514">
            <v>0</v>
          </cell>
          <cell r="W8514">
            <v>0</v>
          </cell>
          <cell r="Y8514">
            <v>0</v>
          </cell>
          <cell r="AA8514">
            <v>0</v>
          </cell>
          <cell r="AE8514">
            <v>2016.3320000000001</v>
          </cell>
        </row>
        <row r="8515">
          <cell r="C8515">
            <v>50141</v>
          </cell>
          <cell r="D8515">
            <v>15</v>
          </cell>
          <cell r="G8515">
            <v>0</v>
          </cell>
          <cell r="J8515">
            <v>0</v>
          </cell>
          <cell r="K8515">
            <v>0</v>
          </cell>
          <cell r="O8515" t="str">
            <v>0</v>
          </cell>
          <cell r="S8515">
            <v>0</v>
          </cell>
          <cell r="W8515">
            <v>0</v>
          </cell>
          <cell r="Y8515">
            <v>0</v>
          </cell>
          <cell r="AA8515">
            <v>0</v>
          </cell>
          <cell r="AE8515">
            <v>2016.3320000000001</v>
          </cell>
        </row>
        <row r="8516">
          <cell r="C8516">
            <v>50142</v>
          </cell>
          <cell r="D8516">
            <v>15</v>
          </cell>
          <cell r="G8516">
            <v>0</v>
          </cell>
          <cell r="J8516">
            <v>0</v>
          </cell>
          <cell r="K8516">
            <v>0</v>
          </cell>
          <cell r="O8516" t="str">
            <v>0</v>
          </cell>
          <cell r="S8516">
            <v>0</v>
          </cell>
          <cell r="W8516">
            <v>0</v>
          </cell>
          <cell r="Y8516">
            <v>0</v>
          </cell>
          <cell r="AA8516">
            <v>0</v>
          </cell>
          <cell r="AE8516">
            <v>2016.3320000000001</v>
          </cell>
        </row>
        <row r="8517">
          <cell r="C8517">
            <v>50143</v>
          </cell>
          <cell r="D8517">
            <v>16</v>
          </cell>
          <cell r="G8517">
            <v>0</v>
          </cell>
          <cell r="J8517">
            <v>0</v>
          </cell>
          <cell r="K8517">
            <v>0</v>
          </cell>
          <cell r="O8517" t="str">
            <v>0</v>
          </cell>
          <cell r="S8517">
            <v>0</v>
          </cell>
          <cell r="W8517">
            <v>0</v>
          </cell>
          <cell r="Y8517">
            <v>0</v>
          </cell>
          <cell r="AA8517">
            <v>0</v>
          </cell>
          <cell r="AE8517">
            <v>2016.3320000000001</v>
          </cell>
        </row>
        <row r="8518">
          <cell r="C8518">
            <v>50144</v>
          </cell>
          <cell r="D8518">
            <v>16</v>
          </cell>
          <cell r="G8518">
            <v>0</v>
          </cell>
          <cell r="J8518">
            <v>0</v>
          </cell>
          <cell r="K8518">
            <v>0</v>
          </cell>
          <cell r="O8518" t="str">
            <v>0</v>
          </cell>
          <cell r="S8518">
            <v>0</v>
          </cell>
          <cell r="W8518">
            <v>0</v>
          </cell>
          <cell r="Y8518">
            <v>0</v>
          </cell>
          <cell r="AA8518">
            <v>0</v>
          </cell>
          <cell r="AE8518">
            <v>2016.3320000000001</v>
          </cell>
        </row>
        <row r="8519">
          <cell r="C8519">
            <v>50145</v>
          </cell>
          <cell r="D8519">
            <v>16</v>
          </cell>
          <cell r="G8519">
            <v>0</v>
          </cell>
          <cell r="J8519">
            <v>0</v>
          </cell>
          <cell r="K8519">
            <v>0</v>
          </cell>
          <cell r="O8519" t="str">
            <v>0</v>
          </cell>
          <cell r="S8519">
            <v>0</v>
          </cell>
          <cell r="W8519">
            <v>0</v>
          </cell>
          <cell r="Y8519">
            <v>0</v>
          </cell>
          <cell r="AA8519">
            <v>0</v>
          </cell>
          <cell r="AE8519">
            <v>2016.3320000000001</v>
          </cell>
        </row>
        <row r="8520">
          <cell r="C8520">
            <v>50146</v>
          </cell>
          <cell r="D8520">
            <v>16</v>
          </cell>
          <cell r="G8520">
            <v>0</v>
          </cell>
          <cell r="J8520">
            <v>0</v>
          </cell>
          <cell r="K8520">
            <v>0</v>
          </cell>
          <cell r="O8520" t="str">
            <v>0</v>
          </cell>
          <cell r="S8520">
            <v>0</v>
          </cell>
          <cell r="W8520">
            <v>0</v>
          </cell>
          <cell r="Y8520">
            <v>0</v>
          </cell>
          <cell r="AA8520">
            <v>0</v>
          </cell>
          <cell r="AE8520">
            <v>2016.3320000000001</v>
          </cell>
        </row>
        <row r="8521">
          <cell r="C8521">
            <v>50147</v>
          </cell>
          <cell r="D8521">
            <v>16</v>
          </cell>
          <cell r="G8521">
            <v>0</v>
          </cell>
          <cell r="J8521">
            <v>0</v>
          </cell>
          <cell r="K8521">
            <v>0</v>
          </cell>
          <cell r="O8521" t="str">
            <v>0</v>
          </cell>
          <cell r="S8521">
            <v>0</v>
          </cell>
          <cell r="W8521">
            <v>0</v>
          </cell>
          <cell r="Y8521">
            <v>0</v>
          </cell>
          <cell r="AA8521">
            <v>0</v>
          </cell>
          <cell r="AE8521">
            <v>2016.3320000000001</v>
          </cell>
        </row>
        <row r="8522">
          <cell r="C8522">
            <v>50148</v>
          </cell>
          <cell r="D8522">
            <v>16</v>
          </cell>
          <cell r="G8522">
            <v>0</v>
          </cell>
          <cell r="J8522">
            <v>0</v>
          </cell>
          <cell r="K8522">
            <v>0</v>
          </cell>
          <cell r="O8522" t="str">
            <v>0</v>
          </cell>
          <cell r="S8522">
            <v>0</v>
          </cell>
          <cell r="W8522">
            <v>0</v>
          </cell>
          <cell r="Y8522">
            <v>0</v>
          </cell>
          <cell r="AA8522">
            <v>0</v>
          </cell>
          <cell r="AE8522">
            <v>2016.3320000000001</v>
          </cell>
        </row>
        <row r="8523">
          <cell r="C8523">
            <v>50149</v>
          </cell>
          <cell r="D8523">
            <v>16</v>
          </cell>
          <cell r="G8523">
            <v>0</v>
          </cell>
          <cell r="J8523">
            <v>0</v>
          </cell>
          <cell r="K8523">
            <v>0</v>
          </cell>
          <cell r="O8523" t="str">
            <v>0</v>
          </cell>
          <cell r="S8523">
            <v>0</v>
          </cell>
          <cell r="W8523">
            <v>0</v>
          </cell>
          <cell r="Y8523">
            <v>0</v>
          </cell>
          <cell r="AA8523">
            <v>0</v>
          </cell>
          <cell r="AE8523">
            <v>2016.3320000000001</v>
          </cell>
        </row>
        <row r="8524">
          <cell r="C8524">
            <v>50150</v>
          </cell>
          <cell r="D8524">
            <v>17</v>
          </cell>
          <cell r="G8524">
            <v>0</v>
          </cell>
          <cell r="J8524">
            <v>0</v>
          </cell>
          <cell r="K8524">
            <v>0</v>
          </cell>
          <cell r="O8524" t="str">
            <v>0</v>
          </cell>
          <cell r="S8524">
            <v>0</v>
          </cell>
          <cell r="W8524">
            <v>0</v>
          </cell>
          <cell r="Y8524">
            <v>0</v>
          </cell>
          <cell r="AA8524">
            <v>0</v>
          </cell>
          <cell r="AE8524">
            <v>2016.3320000000001</v>
          </cell>
        </row>
        <row r="8525">
          <cell r="C8525">
            <v>50151</v>
          </cell>
          <cell r="D8525">
            <v>17</v>
          </cell>
          <cell r="G8525">
            <v>0</v>
          </cell>
          <cell r="J8525">
            <v>0</v>
          </cell>
          <cell r="K8525">
            <v>0</v>
          </cell>
          <cell r="O8525" t="str">
            <v>0</v>
          </cell>
          <cell r="S8525">
            <v>0</v>
          </cell>
          <cell r="W8525">
            <v>0</v>
          </cell>
          <cell r="Y8525">
            <v>0</v>
          </cell>
          <cell r="AA8525">
            <v>0</v>
          </cell>
          <cell r="AE8525">
            <v>2016.3320000000001</v>
          </cell>
        </row>
        <row r="8526">
          <cell r="C8526">
            <v>50152</v>
          </cell>
          <cell r="D8526">
            <v>17</v>
          </cell>
          <cell r="G8526">
            <v>0</v>
          </cell>
          <cell r="J8526">
            <v>0</v>
          </cell>
          <cell r="K8526">
            <v>0</v>
          </cell>
          <cell r="O8526" t="str">
            <v>0</v>
          </cell>
          <cell r="S8526">
            <v>0</v>
          </cell>
          <cell r="W8526">
            <v>0</v>
          </cell>
          <cell r="Y8526">
            <v>0</v>
          </cell>
          <cell r="AA8526">
            <v>0</v>
          </cell>
          <cell r="AE8526">
            <v>2016.3320000000001</v>
          </cell>
        </row>
        <row r="8527">
          <cell r="C8527">
            <v>50153</v>
          </cell>
          <cell r="D8527">
            <v>17</v>
          </cell>
          <cell r="G8527">
            <v>0</v>
          </cell>
          <cell r="J8527">
            <v>0</v>
          </cell>
          <cell r="K8527">
            <v>0</v>
          </cell>
          <cell r="O8527" t="str">
            <v>0</v>
          </cell>
          <cell r="S8527">
            <v>0</v>
          </cell>
          <cell r="W8527">
            <v>0</v>
          </cell>
          <cell r="Y8527">
            <v>0</v>
          </cell>
          <cell r="AA8527">
            <v>0</v>
          </cell>
          <cell r="AE8527">
            <v>2016.3320000000001</v>
          </cell>
        </row>
        <row r="8528">
          <cell r="C8528">
            <v>50154</v>
          </cell>
          <cell r="D8528">
            <v>17</v>
          </cell>
          <cell r="G8528">
            <v>0</v>
          </cell>
          <cell r="J8528">
            <v>0</v>
          </cell>
          <cell r="K8528">
            <v>0</v>
          </cell>
          <cell r="O8528" t="str">
            <v>0</v>
          </cell>
          <cell r="S8528">
            <v>0</v>
          </cell>
          <cell r="W8528">
            <v>0</v>
          </cell>
          <cell r="Y8528">
            <v>0</v>
          </cell>
          <cell r="AA8528">
            <v>0</v>
          </cell>
          <cell r="AE8528">
            <v>2016.3320000000001</v>
          </cell>
        </row>
        <row r="8529">
          <cell r="C8529">
            <v>50155</v>
          </cell>
          <cell r="D8529">
            <v>17</v>
          </cell>
          <cell r="G8529">
            <v>0</v>
          </cell>
          <cell r="J8529">
            <v>0</v>
          </cell>
          <cell r="K8529">
            <v>0</v>
          </cell>
          <cell r="O8529" t="str">
            <v>0</v>
          </cell>
          <cell r="S8529">
            <v>0</v>
          </cell>
          <cell r="W8529">
            <v>0</v>
          </cell>
          <cell r="Y8529">
            <v>0</v>
          </cell>
          <cell r="AA8529">
            <v>0</v>
          </cell>
          <cell r="AE8529">
            <v>2016.3320000000001</v>
          </cell>
        </row>
        <row r="8530">
          <cell r="C8530">
            <v>50156</v>
          </cell>
          <cell r="D8530">
            <v>17</v>
          </cell>
          <cell r="G8530">
            <v>0</v>
          </cell>
          <cell r="J8530">
            <v>0</v>
          </cell>
          <cell r="K8530">
            <v>0</v>
          </cell>
          <cell r="O8530" t="str">
            <v>0</v>
          </cell>
          <cell r="S8530">
            <v>0</v>
          </cell>
          <cell r="W8530">
            <v>0</v>
          </cell>
          <cell r="Y8530">
            <v>0</v>
          </cell>
          <cell r="AA8530">
            <v>0</v>
          </cell>
          <cell r="AE8530">
            <v>2016.3320000000001</v>
          </cell>
        </row>
        <row r="8531">
          <cell r="C8531">
            <v>50157</v>
          </cell>
          <cell r="D8531">
            <v>18</v>
          </cell>
          <cell r="G8531">
            <v>0</v>
          </cell>
          <cell r="J8531">
            <v>0</v>
          </cell>
          <cell r="K8531">
            <v>0</v>
          </cell>
          <cell r="O8531" t="str">
            <v>0</v>
          </cell>
          <cell r="S8531">
            <v>0</v>
          </cell>
          <cell r="W8531">
            <v>0</v>
          </cell>
          <cell r="Y8531">
            <v>0</v>
          </cell>
          <cell r="AA8531">
            <v>0</v>
          </cell>
          <cell r="AE8531">
            <v>2016.3320000000001</v>
          </cell>
        </row>
        <row r="8532">
          <cell r="C8532">
            <v>50158</v>
          </cell>
          <cell r="D8532">
            <v>18</v>
          </cell>
          <cell r="G8532">
            <v>0</v>
          </cell>
          <cell r="J8532">
            <v>0</v>
          </cell>
          <cell r="K8532">
            <v>0</v>
          </cell>
          <cell r="O8532" t="str">
            <v>0</v>
          </cell>
          <cell r="S8532">
            <v>0</v>
          </cell>
          <cell r="W8532">
            <v>0</v>
          </cell>
          <cell r="Y8532">
            <v>0</v>
          </cell>
          <cell r="AA8532">
            <v>0</v>
          </cell>
        </row>
        <row r="8533">
          <cell r="C8533">
            <v>50159</v>
          </cell>
          <cell r="D8533">
            <v>18</v>
          </cell>
          <cell r="G8533">
            <v>0</v>
          </cell>
          <cell r="J8533">
            <v>0</v>
          </cell>
          <cell r="K8533">
            <v>0</v>
          </cell>
          <cell r="O8533" t="str">
            <v>0</v>
          </cell>
          <cell r="S8533">
            <v>0</v>
          </cell>
          <cell r="W8533">
            <v>0</v>
          </cell>
          <cell r="Y8533">
            <v>0</v>
          </cell>
          <cell r="AA8533">
            <v>0</v>
          </cell>
          <cell r="AE8533">
            <v>2016.3320000000001</v>
          </cell>
        </row>
        <row r="8534">
          <cell r="C8534">
            <v>50160</v>
          </cell>
          <cell r="D8534">
            <v>18</v>
          </cell>
          <cell r="G8534">
            <v>0</v>
          </cell>
          <cell r="J8534">
            <v>0</v>
          </cell>
          <cell r="K8534">
            <v>0</v>
          </cell>
          <cell r="O8534" t="str">
            <v>0</v>
          </cell>
          <cell r="S8534">
            <v>0</v>
          </cell>
          <cell r="W8534">
            <v>0</v>
          </cell>
          <cell r="Y8534">
            <v>0</v>
          </cell>
          <cell r="AA8534">
            <v>0</v>
          </cell>
          <cell r="AE8534">
            <v>2016.3320000000001</v>
          </cell>
        </row>
        <row r="8535">
          <cell r="C8535">
            <v>50161</v>
          </cell>
          <cell r="D8535">
            <v>18</v>
          </cell>
          <cell r="G8535">
            <v>0</v>
          </cell>
          <cell r="J8535">
            <v>0</v>
          </cell>
          <cell r="K8535">
            <v>0</v>
          </cell>
          <cell r="O8535" t="str">
            <v>0</v>
          </cell>
          <cell r="S8535">
            <v>0</v>
          </cell>
          <cell r="W8535">
            <v>0</v>
          </cell>
          <cell r="Y8535">
            <v>0</v>
          </cell>
          <cell r="AA8535">
            <v>0</v>
          </cell>
          <cell r="AE8535">
            <v>2016.3320000000001</v>
          </cell>
        </row>
        <row r="8536">
          <cell r="C8536">
            <v>50162</v>
          </cell>
          <cell r="D8536">
            <v>18</v>
          </cell>
          <cell r="G8536">
            <v>0</v>
          </cell>
          <cell r="J8536">
            <v>0</v>
          </cell>
          <cell r="K8536">
            <v>0</v>
          </cell>
          <cell r="O8536" t="str">
            <v>0</v>
          </cell>
          <cell r="S8536">
            <v>0</v>
          </cell>
          <cell r="W8536">
            <v>0</v>
          </cell>
          <cell r="Y8536">
            <v>0</v>
          </cell>
          <cell r="AA8536">
            <v>0</v>
          </cell>
          <cell r="AE8536">
            <v>2016.3320000000001</v>
          </cell>
        </row>
        <row r="8537">
          <cell r="C8537">
            <v>50163</v>
          </cell>
          <cell r="D8537">
            <v>18</v>
          </cell>
          <cell r="G8537">
            <v>0</v>
          </cell>
          <cell r="J8537">
            <v>0</v>
          </cell>
          <cell r="K8537">
            <v>0</v>
          </cell>
          <cell r="O8537" t="str">
            <v>0</v>
          </cell>
          <cell r="S8537">
            <v>0</v>
          </cell>
          <cell r="W8537">
            <v>0</v>
          </cell>
          <cell r="Y8537">
            <v>0</v>
          </cell>
          <cell r="AA8537">
            <v>0</v>
          </cell>
          <cell r="AE8537">
            <v>2016.3320000000001</v>
          </cell>
        </row>
        <row r="8538">
          <cell r="C8538">
            <v>50164</v>
          </cell>
          <cell r="D8538">
            <v>19</v>
          </cell>
          <cell r="G8538">
            <v>0</v>
          </cell>
          <cell r="J8538">
            <v>0</v>
          </cell>
          <cell r="K8538">
            <v>0</v>
          </cell>
          <cell r="O8538" t="str">
            <v>0</v>
          </cell>
          <cell r="S8538">
            <v>0</v>
          </cell>
          <cell r="W8538">
            <v>0</v>
          </cell>
          <cell r="Y8538">
            <v>0</v>
          </cell>
          <cell r="AA8538">
            <v>0</v>
          </cell>
          <cell r="AE8538">
            <v>2016.3320000000001</v>
          </cell>
        </row>
        <row r="8539">
          <cell r="C8539">
            <v>50165</v>
          </cell>
          <cell r="D8539">
            <v>19</v>
          </cell>
          <cell r="G8539">
            <v>0</v>
          </cell>
          <cell r="J8539">
            <v>0</v>
          </cell>
          <cell r="K8539">
            <v>0</v>
          </cell>
          <cell r="O8539" t="str">
            <v>0</v>
          </cell>
          <cell r="S8539">
            <v>0</v>
          </cell>
          <cell r="W8539">
            <v>0</v>
          </cell>
          <cell r="Y8539">
            <v>0</v>
          </cell>
          <cell r="AA8539">
            <v>0</v>
          </cell>
          <cell r="AE8539">
            <v>2016.3320000000001</v>
          </cell>
        </row>
        <row r="8540">
          <cell r="C8540">
            <v>50166</v>
          </cell>
          <cell r="D8540">
            <v>19</v>
          </cell>
          <cell r="G8540">
            <v>0</v>
          </cell>
          <cell r="J8540">
            <v>0</v>
          </cell>
          <cell r="K8540">
            <v>0</v>
          </cell>
          <cell r="O8540" t="str">
            <v>0</v>
          </cell>
          <cell r="S8540">
            <v>0</v>
          </cell>
          <cell r="W8540">
            <v>0</v>
          </cell>
          <cell r="Y8540">
            <v>0</v>
          </cell>
          <cell r="AA8540">
            <v>0</v>
          </cell>
          <cell r="AE8540">
            <v>2016.3320000000001</v>
          </cell>
        </row>
        <row r="8541">
          <cell r="C8541">
            <v>50167</v>
          </cell>
          <cell r="D8541">
            <v>19</v>
          </cell>
          <cell r="G8541">
            <v>0</v>
          </cell>
          <cell r="J8541">
            <v>0</v>
          </cell>
          <cell r="K8541">
            <v>0</v>
          </cell>
          <cell r="O8541" t="str">
            <v>0</v>
          </cell>
          <cell r="S8541">
            <v>0</v>
          </cell>
          <cell r="W8541">
            <v>0</v>
          </cell>
          <cell r="Y8541">
            <v>0</v>
          </cell>
          <cell r="AA8541">
            <v>0</v>
          </cell>
          <cell r="AE8541">
            <v>2016.3320000000001</v>
          </cell>
        </row>
        <row r="8542">
          <cell r="C8542">
            <v>50168</v>
          </cell>
          <cell r="D8542">
            <v>19</v>
          </cell>
          <cell r="G8542">
            <v>0</v>
          </cell>
          <cell r="J8542">
            <v>0</v>
          </cell>
          <cell r="K8542">
            <v>0</v>
          </cell>
          <cell r="O8542" t="str">
            <v>0</v>
          </cell>
          <cell r="S8542">
            <v>0</v>
          </cell>
          <cell r="W8542">
            <v>0</v>
          </cell>
          <cell r="Y8542">
            <v>0</v>
          </cell>
          <cell r="AA8542">
            <v>0</v>
          </cell>
          <cell r="AE8542">
            <v>2016.3320000000001</v>
          </cell>
        </row>
        <row r="8543">
          <cell r="C8543">
            <v>50169</v>
          </cell>
          <cell r="D8543">
            <v>19</v>
          </cell>
          <cell r="G8543">
            <v>0</v>
          </cell>
          <cell r="J8543">
            <v>0</v>
          </cell>
          <cell r="K8543">
            <v>0</v>
          </cell>
          <cell r="O8543" t="str">
            <v>0</v>
          </cell>
          <cell r="S8543">
            <v>0</v>
          </cell>
          <cell r="W8543">
            <v>0</v>
          </cell>
          <cell r="Y8543">
            <v>0</v>
          </cell>
          <cell r="AA8543">
            <v>0</v>
          </cell>
          <cell r="AE8543">
            <v>2016.3320000000001</v>
          </cell>
        </row>
        <row r="8544">
          <cell r="C8544">
            <v>50170</v>
          </cell>
          <cell r="D8544">
            <v>19</v>
          </cell>
          <cell r="G8544">
            <v>0</v>
          </cell>
          <cell r="J8544">
            <v>0</v>
          </cell>
          <cell r="K8544">
            <v>0</v>
          </cell>
          <cell r="O8544" t="str">
            <v>0</v>
          </cell>
          <cell r="S8544">
            <v>0</v>
          </cell>
          <cell r="W8544">
            <v>0</v>
          </cell>
          <cell r="Y8544">
            <v>0</v>
          </cell>
          <cell r="AA8544">
            <v>0</v>
          </cell>
          <cell r="AE8544">
            <v>2016.3320000000001</v>
          </cell>
        </row>
        <row r="8545">
          <cell r="C8545">
            <v>50171</v>
          </cell>
          <cell r="D8545">
            <v>20</v>
          </cell>
          <cell r="G8545">
            <v>0</v>
          </cell>
          <cell r="J8545">
            <v>0</v>
          </cell>
          <cell r="K8545">
            <v>0</v>
          </cell>
          <cell r="O8545" t="str">
            <v>0</v>
          </cell>
          <cell r="S8545">
            <v>0</v>
          </cell>
          <cell r="W8545">
            <v>0</v>
          </cell>
          <cell r="Y8545">
            <v>0</v>
          </cell>
          <cell r="AA8545">
            <v>0</v>
          </cell>
          <cell r="AE8545">
            <v>2016.3320000000001</v>
          </cell>
        </row>
        <row r="8546">
          <cell r="C8546">
            <v>50172</v>
          </cell>
          <cell r="D8546">
            <v>20</v>
          </cell>
          <cell r="G8546">
            <v>0</v>
          </cell>
          <cell r="J8546">
            <v>0</v>
          </cell>
          <cell r="K8546">
            <v>0</v>
          </cell>
          <cell r="O8546" t="str">
            <v>0</v>
          </cell>
          <cell r="S8546">
            <v>0</v>
          </cell>
          <cell r="W8546">
            <v>0</v>
          </cell>
          <cell r="Y8546">
            <v>0</v>
          </cell>
          <cell r="AA8546">
            <v>0</v>
          </cell>
          <cell r="AE8546">
            <v>2016.3320000000001</v>
          </cell>
        </row>
        <row r="8547">
          <cell r="C8547">
            <v>50173</v>
          </cell>
          <cell r="D8547">
            <v>20</v>
          </cell>
          <cell r="G8547">
            <v>0</v>
          </cell>
          <cell r="J8547">
            <v>0</v>
          </cell>
          <cell r="K8547">
            <v>0</v>
          </cell>
          <cell r="O8547" t="str">
            <v>0</v>
          </cell>
          <cell r="S8547">
            <v>0</v>
          </cell>
          <cell r="W8547">
            <v>0</v>
          </cell>
          <cell r="Y8547">
            <v>0</v>
          </cell>
          <cell r="AA8547">
            <v>0</v>
          </cell>
          <cell r="AE8547">
            <v>2016.3320000000001</v>
          </cell>
        </row>
        <row r="8548">
          <cell r="C8548">
            <v>50174</v>
          </cell>
          <cell r="D8548">
            <v>20</v>
          </cell>
          <cell r="G8548">
            <v>0</v>
          </cell>
          <cell r="J8548">
            <v>0</v>
          </cell>
          <cell r="K8548">
            <v>0</v>
          </cell>
          <cell r="O8548" t="str">
            <v>0</v>
          </cell>
          <cell r="S8548">
            <v>0</v>
          </cell>
          <cell r="W8548">
            <v>0</v>
          </cell>
          <cell r="Y8548">
            <v>0</v>
          </cell>
          <cell r="AA8548">
            <v>0</v>
          </cell>
          <cell r="AE8548">
            <v>2016.3320000000001</v>
          </cell>
        </row>
        <row r="8549">
          <cell r="C8549">
            <v>50175</v>
          </cell>
          <cell r="D8549">
            <v>20</v>
          </cell>
          <cell r="G8549">
            <v>0</v>
          </cell>
          <cell r="J8549">
            <v>0</v>
          </cell>
          <cell r="K8549">
            <v>0</v>
          </cell>
          <cell r="O8549" t="str">
            <v>0</v>
          </cell>
          <cell r="S8549">
            <v>0</v>
          </cell>
          <cell r="W8549">
            <v>0</v>
          </cell>
          <cell r="Y8549">
            <v>0</v>
          </cell>
          <cell r="AA8549">
            <v>0</v>
          </cell>
          <cell r="AE8549">
            <v>2016.3320000000001</v>
          </cell>
        </row>
        <row r="8550">
          <cell r="C8550">
            <v>50176</v>
          </cell>
          <cell r="D8550">
            <v>20</v>
          </cell>
          <cell r="G8550">
            <v>0</v>
          </cell>
          <cell r="J8550">
            <v>0</v>
          </cell>
          <cell r="K8550">
            <v>0</v>
          </cell>
          <cell r="O8550" t="str">
            <v>0</v>
          </cell>
          <cell r="S8550">
            <v>0</v>
          </cell>
          <cell r="W8550">
            <v>0</v>
          </cell>
          <cell r="Y8550">
            <v>0</v>
          </cell>
          <cell r="AA8550">
            <v>0</v>
          </cell>
          <cell r="AE8550">
            <v>2016.3320000000001</v>
          </cell>
        </row>
        <row r="8551">
          <cell r="C8551">
            <v>50177</v>
          </cell>
          <cell r="D8551">
            <v>20</v>
          </cell>
          <cell r="G8551">
            <v>0</v>
          </cell>
          <cell r="J8551">
            <v>0</v>
          </cell>
          <cell r="K8551">
            <v>0</v>
          </cell>
          <cell r="O8551" t="str">
            <v>0</v>
          </cell>
          <cell r="S8551">
            <v>0</v>
          </cell>
          <cell r="W8551">
            <v>0</v>
          </cell>
          <cell r="Y8551">
            <v>0</v>
          </cell>
          <cell r="AA8551">
            <v>0</v>
          </cell>
          <cell r="AE8551">
            <v>2016.3320000000001</v>
          </cell>
        </row>
        <row r="8552">
          <cell r="C8552">
            <v>50178</v>
          </cell>
          <cell r="D8552">
            <v>21</v>
          </cell>
          <cell r="G8552">
            <v>0</v>
          </cell>
          <cell r="J8552">
            <v>0</v>
          </cell>
          <cell r="K8552">
            <v>0</v>
          </cell>
          <cell r="O8552" t="str">
            <v>0</v>
          </cell>
          <cell r="S8552">
            <v>0</v>
          </cell>
          <cell r="W8552">
            <v>0</v>
          </cell>
          <cell r="Y8552">
            <v>0</v>
          </cell>
          <cell r="AA8552">
            <v>0</v>
          </cell>
          <cell r="AE8552">
            <v>2016.3320000000001</v>
          </cell>
        </row>
        <row r="8553">
          <cell r="C8553">
            <v>50179</v>
          </cell>
          <cell r="D8553">
            <v>21</v>
          </cell>
          <cell r="G8553">
            <v>0</v>
          </cell>
          <cell r="J8553">
            <v>0</v>
          </cell>
          <cell r="K8553">
            <v>0</v>
          </cell>
          <cell r="O8553" t="str">
            <v>0</v>
          </cell>
          <cell r="S8553">
            <v>0</v>
          </cell>
          <cell r="W8553">
            <v>0</v>
          </cell>
          <cell r="Y8553">
            <v>0</v>
          </cell>
          <cell r="AA8553">
            <v>0</v>
          </cell>
          <cell r="AE8553">
            <v>2016.3320000000001</v>
          </cell>
        </row>
        <row r="8554">
          <cell r="C8554">
            <v>50180</v>
          </cell>
          <cell r="D8554">
            <v>21</v>
          </cell>
          <cell r="G8554">
            <v>0</v>
          </cell>
          <cell r="J8554">
            <v>0</v>
          </cell>
          <cell r="K8554">
            <v>0</v>
          </cell>
          <cell r="O8554" t="str">
            <v>0</v>
          </cell>
          <cell r="S8554">
            <v>0</v>
          </cell>
          <cell r="W8554">
            <v>0</v>
          </cell>
          <cell r="Y8554">
            <v>0</v>
          </cell>
          <cell r="AA8554">
            <v>0</v>
          </cell>
          <cell r="AE8554">
            <v>2016.3320000000001</v>
          </cell>
        </row>
        <row r="8555">
          <cell r="C8555">
            <v>50181</v>
          </cell>
          <cell r="D8555">
            <v>21</v>
          </cell>
          <cell r="G8555">
            <v>0</v>
          </cell>
          <cell r="J8555">
            <v>0</v>
          </cell>
          <cell r="K8555">
            <v>0</v>
          </cell>
          <cell r="O8555" t="str">
            <v>0</v>
          </cell>
          <cell r="S8555">
            <v>0</v>
          </cell>
          <cell r="W8555">
            <v>0</v>
          </cell>
          <cell r="Y8555">
            <v>0</v>
          </cell>
          <cell r="AA8555">
            <v>0</v>
          </cell>
          <cell r="AE8555">
            <v>2016.3320000000001</v>
          </cell>
        </row>
        <row r="8556">
          <cell r="C8556">
            <v>50182</v>
          </cell>
          <cell r="D8556">
            <v>21</v>
          </cell>
          <cell r="G8556">
            <v>0</v>
          </cell>
          <cell r="J8556">
            <v>0</v>
          </cell>
          <cell r="K8556">
            <v>0</v>
          </cell>
          <cell r="O8556" t="str">
            <v>0</v>
          </cell>
          <cell r="S8556">
            <v>0</v>
          </cell>
          <cell r="W8556">
            <v>0</v>
          </cell>
          <cell r="Y8556">
            <v>0</v>
          </cell>
          <cell r="AA8556">
            <v>0</v>
          </cell>
          <cell r="AE8556">
            <v>2016.3320000000001</v>
          </cell>
        </row>
        <row r="8557">
          <cell r="C8557">
            <v>50183</v>
          </cell>
          <cell r="D8557">
            <v>21</v>
          </cell>
          <cell r="G8557">
            <v>0</v>
          </cell>
          <cell r="J8557">
            <v>0</v>
          </cell>
          <cell r="K8557">
            <v>0</v>
          </cell>
          <cell r="O8557" t="str">
            <v>0</v>
          </cell>
          <cell r="S8557">
            <v>0</v>
          </cell>
          <cell r="W8557">
            <v>0</v>
          </cell>
          <cell r="Y8557">
            <v>0</v>
          </cell>
          <cell r="AA8557">
            <v>0</v>
          </cell>
          <cell r="AE8557">
            <v>2016.3320000000001</v>
          </cell>
        </row>
        <row r="8558">
          <cell r="C8558">
            <v>50184</v>
          </cell>
          <cell r="D8558">
            <v>21</v>
          </cell>
          <cell r="G8558">
            <v>0</v>
          </cell>
          <cell r="J8558">
            <v>0</v>
          </cell>
          <cell r="K8558">
            <v>0</v>
          </cell>
          <cell r="O8558" t="str">
            <v>0</v>
          </cell>
          <cell r="S8558">
            <v>0</v>
          </cell>
          <cell r="W8558">
            <v>0</v>
          </cell>
          <cell r="Y8558">
            <v>0</v>
          </cell>
          <cell r="AA8558">
            <v>0</v>
          </cell>
          <cell r="AE8558">
            <v>2016.3320000000001</v>
          </cell>
        </row>
        <row r="8559">
          <cell r="C8559">
            <v>50185</v>
          </cell>
          <cell r="D8559">
            <v>22</v>
          </cell>
          <cell r="G8559">
            <v>0</v>
          </cell>
          <cell r="J8559">
            <v>0</v>
          </cell>
          <cell r="K8559">
            <v>0</v>
          </cell>
          <cell r="O8559" t="str">
            <v>0</v>
          </cell>
          <cell r="S8559">
            <v>0</v>
          </cell>
          <cell r="W8559">
            <v>0</v>
          </cell>
          <cell r="Y8559">
            <v>0</v>
          </cell>
          <cell r="AA8559">
            <v>0</v>
          </cell>
          <cell r="AE8559">
            <v>2016.3320000000001</v>
          </cell>
        </row>
        <row r="8560">
          <cell r="C8560">
            <v>50186</v>
          </cell>
          <cell r="D8560">
            <v>22</v>
          </cell>
          <cell r="G8560">
            <v>0</v>
          </cell>
          <cell r="J8560">
            <v>0</v>
          </cell>
          <cell r="K8560">
            <v>0</v>
          </cell>
          <cell r="O8560" t="str">
            <v>0</v>
          </cell>
          <cell r="S8560">
            <v>0</v>
          </cell>
          <cell r="W8560">
            <v>0</v>
          </cell>
          <cell r="Y8560">
            <v>0</v>
          </cell>
          <cell r="AA8560">
            <v>0</v>
          </cell>
          <cell r="AE8560">
            <v>2016.3320000000001</v>
          </cell>
        </row>
        <row r="8561">
          <cell r="C8561">
            <v>50187</v>
          </cell>
          <cell r="D8561">
            <v>22</v>
          </cell>
          <cell r="G8561">
            <v>0</v>
          </cell>
          <cell r="J8561">
            <v>0</v>
          </cell>
          <cell r="K8561">
            <v>0</v>
          </cell>
          <cell r="O8561" t="str">
            <v>0</v>
          </cell>
          <cell r="S8561">
            <v>0</v>
          </cell>
          <cell r="W8561">
            <v>0</v>
          </cell>
          <cell r="Y8561">
            <v>0</v>
          </cell>
          <cell r="AA8561">
            <v>0</v>
          </cell>
          <cell r="AE8561">
            <v>2016.3320000000001</v>
          </cell>
        </row>
        <row r="8562">
          <cell r="C8562">
            <v>50188</v>
          </cell>
          <cell r="D8562">
            <v>22</v>
          </cell>
          <cell r="G8562">
            <v>0</v>
          </cell>
          <cell r="J8562">
            <v>0</v>
          </cell>
          <cell r="K8562">
            <v>0</v>
          </cell>
          <cell r="O8562" t="str">
            <v>0</v>
          </cell>
          <cell r="S8562">
            <v>0</v>
          </cell>
          <cell r="W8562">
            <v>0</v>
          </cell>
          <cell r="Y8562">
            <v>0</v>
          </cell>
          <cell r="AA8562">
            <v>0</v>
          </cell>
        </row>
        <row r="8563">
          <cell r="C8563">
            <v>50189</v>
          </cell>
          <cell r="D8563">
            <v>22</v>
          </cell>
          <cell r="G8563">
            <v>0</v>
          </cell>
          <cell r="J8563">
            <v>0</v>
          </cell>
          <cell r="K8563">
            <v>0</v>
          </cell>
          <cell r="O8563" t="str">
            <v>0</v>
          </cell>
          <cell r="S8563">
            <v>0</v>
          </cell>
          <cell r="W8563">
            <v>0</v>
          </cell>
          <cell r="Y8563">
            <v>0</v>
          </cell>
          <cell r="AA8563">
            <v>0</v>
          </cell>
          <cell r="AE8563">
            <v>2016.3320000000001</v>
          </cell>
        </row>
        <row r="8564">
          <cell r="C8564">
            <v>50190</v>
          </cell>
          <cell r="D8564">
            <v>22</v>
          </cell>
          <cell r="G8564">
            <v>0</v>
          </cell>
          <cell r="J8564">
            <v>0</v>
          </cell>
          <cell r="K8564">
            <v>0</v>
          </cell>
          <cell r="O8564" t="str">
            <v>0</v>
          </cell>
          <cell r="S8564">
            <v>0</v>
          </cell>
          <cell r="W8564">
            <v>0</v>
          </cell>
          <cell r="Y8564">
            <v>0</v>
          </cell>
          <cell r="AA8564">
            <v>0</v>
          </cell>
          <cell r="AE8564">
            <v>2016.3320000000001</v>
          </cell>
        </row>
        <row r="8565">
          <cell r="C8565">
            <v>50191</v>
          </cell>
          <cell r="D8565">
            <v>22</v>
          </cell>
          <cell r="G8565">
            <v>0</v>
          </cell>
          <cell r="J8565">
            <v>0</v>
          </cell>
          <cell r="K8565">
            <v>0</v>
          </cell>
          <cell r="O8565" t="str">
            <v>0</v>
          </cell>
          <cell r="S8565">
            <v>0</v>
          </cell>
          <cell r="W8565">
            <v>0</v>
          </cell>
          <cell r="Y8565">
            <v>0</v>
          </cell>
          <cell r="AA8565">
            <v>0</v>
          </cell>
          <cell r="AE8565">
            <v>2016.3320000000001</v>
          </cell>
        </row>
        <row r="8566">
          <cell r="C8566">
            <v>50192</v>
          </cell>
          <cell r="D8566">
            <v>23</v>
          </cell>
          <cell r="G8566">
            <v>0</v>
          </cell>
          <cell r="J8566">
            <v>0</v>
          </cell>
          <cell r="K8566">
            <v>0</v>
          </cell>
          <cell r="O8566" t="str">
            <v>0</v>
          </cell>
          <cell r="S8566">
            <v>0</v>
          </cell>
          <cell r="W8566">
            <v>0</v>
          </cell>
          <cell r="Y8566">
            <v>0</v>
          </cell>
          <cell r="AA8566">
            <v>0</v>
          </cell>
          <cell r="AE8566">
            <v>2016.3320000000001</v>
          </cell>
        </row>
        <row r="8567">
          <cell r="C8567">
            <v>50193</v>
          </cell>
          <cell r="D8567">
            <v>23</v>
          </cell>
          <cell r="G8567">
            <v>0</v>
          </cell>
          <cell r="J8567">
            <v>0</v>
          </cell>
          <cell r="K8567">
            <v>0</v>
          </cell>
          <cell r="O8567" t="str">
            <v>0</v>
          </cell>
          <cell r="S8567">
            <v>0</v>
          </cell>
          <cell r="W8567">
            <v>0</v>
          </cell>
          <cell r="Y8567">
            <v>0</v>
          </cell>
          <cell r="AA8567">
            <v>0</v>
          </cell>
          <cell r="AE8567">
            <v>2016.3320000000001</v>
          </cell>
        </row>
        <row r="8568">
          <cell r="C8568">
            <v>50194</v>
          </cell>
          <cell r="D8568">
            <v>23</v>
          </cell>
          <cell r="G8568">
            <v>0</v>
          </cell>
          <cell r="J8568">
            <v>0</v>
          </cell>
          <cell r="K8568">
            <v>0</v>
          </cell>
          <cell r="O8568" t="str">
            <v>0</v>
          </cell>
          <cell r="S8568">
            <v>0</v>
          </cell>
          <cell r="W8568">
            <v>0</v>
          </cell>
          <cell r="Y8568">
            <v>0</v>
          </cell>
          <cell r="AA8568">
            <v>0</v>
          </cell>
          <cell r="AE8568">
            <v>2016.3320000000001</v>
          </cell>
        </row>
        <row r="8569">
          <cell r="C8569">
            <v>50195</v>
          </cell>
          <cell r="D8569">
            <v>23</v>
          </cell>
          <cell r="G8569">
            <v>0</v>
          </cell>
          <cell r="J8569">
            <v>0</v>
          </cell>
          <cell r="K8569">
            <v>0</v>
          </cell>
          <cell r="O8569" t="str">
            <v>0</v>
          </cell>
          <cell r="S8569">
            <v>0</v>
          </cell>
          <cell r="W8569">
            <v>0</v>
          </cell>
          <cell r="Y8569">
            <v>0</v>
          </cell>
          <cell r="AA8569">
            <v>0</v>
          </cell>
          <cell r="AE8569">
            <v>2016.3320000000001</v>
          </cell>
        </row>
        <row r="8570">
          <cell r="C8570">
            <v>50196</v>
          </cell>
          <cell r="D8570">
            <v>23</v>
          </cell>
          <cell r="G8570">
            <v>0</v>
          </cell>
          <cell r="J8570">
            <v>0</v>
          </cell>
          <cell r="K8570">
            <v>0</v>
          </cell>
          <cell r="O8570" t="str">
            <v>0</v>
          </cell>
          <cell r="S8570">
            <v>0</v>
          </cell>
          <cell r="W8570">
            <v>0</v>
          </cell>
          <cell r="Y8570">
            <v>0</v>
          </cell>
          <cell r="AA8570">
            <v>0</v>
          </cell>
          <cell r="AE8570">
            <v>2016.3320000000001</v>
          </cell>
        </row>
        <row r="8571">
          <cell r="C8571">
            <v>50197</v>
          </cell>
          <cell r="D8571">
            <v>23</v>
          </cell>
          <cell r="G8571">
            <v>0</v>
          </cell>
          <cell r="J8571">
            <v>0</v>
          </cell>
          <cell r="K8571">
            <v>0</v>
          </cell>
          <cell r="O8571" t="str">
            <v>0</v>
          </cell>
          <cell r="S8571">
            <v>0</v>
          </cell>
          <cell r="W8571">
            <v>0</v>
          </cell>
          <cell r="Y8571">
            <v>0</v>
          </cell>
          <cell r="AA8571">
            <v>0</v>
          </cell>
          <cell r="AE8571">
            <v>2016.3320000000001</v>
          </cell>
        </row>
        <row r="8572">
          <cell r="C8572">
            <v>50198</v>
          </cell>
          <cell r="D8572">
            <v>23</v>
          </cell>
          <cell r="G8572">
            <v>0</v>
          </cell>
          <cell r="J8572">
            <v>0</v>
          </cell>
          <cell r="K8572">
            <v>0</v>
          </cell>
          <cell r="O8572" t="str">
            <v>0</v>
          </cell>
          <cell r="S8572">
            <v>0</v>
          </cell>
          <cell r="W8572">
            <v>0</v>
          </cell>
          <cell r="Y8572">
            <v>0</v>
          </cell>
          <cell r="AA8572">
            <v>0</v>
          </cell>
          <cell r="AE8572">
            <v>2016.3320000000001</v>
          </cell>
        </row>
        <row r="8573">
          <cell r="C8573">
            <v>50199</v>
          </cell>
          <cell r="D8573">
            <v>24</v>
          </cell>
          <cell r="G8573">
            <v>0</v>
          </cell>
          <cell r="J8573">
            <v>0</v>
          </cell>
          <cell r="K8573">
            <v>0</v>
          </cell>
          <cell r="O8573" t="str">
            <v>0</v>
          </cell>
          <cell r="S8573">
            <v>0</v>
          </cell>
          <cell r="W8573">
            <v>0</v>
          </cell>
          <cell r="Y8573">
            <v>0</v>
          </cell>
          <cell r="AA8573">
            <v>0</v>
          </cell>
          <cell r="AE8573">
            <v>2016.3320000000001</v>
          </cell>
        </row>
        <row r="8574">
          <cell r="C8574">
            <v>50200</v>
          </cell>
          <cell r="D8574">
            <v>24</v>
          </cell>
          <cell r="G8574">
            <v>0</v>
          </cell>
          <cell r="J8574">
            <v>0</v>
          </cell>
          <cell r="K8574">
            <v>0</v>
          </cell>
          <cell r="O8574" t="str">
            <v>0</v>
          </cell>
          <cell r="S8574">
            <v>0</v>
          </cell>
          <cell r="W8574">
            <v>0</v>
          </cell>
          <cell r="Y8574">
            <v>0</v>
          </cell>
          <cell r="AA8574">
            <v>0</v>
          </cell>
          <cell r="AE8574">
            <v>2016.3320000000001</v>
          </cell>
        </row>
        <row r="8575">
          <cell r="C8575">
            <v>50201</v>
          </cell>
          <cell r="D8575">
            <v>24</v>
          </cell>
          <cell r="G8575">
            <v>0</v>
          </cell>
          <cell r="J8575">
            <v>0</v>
          </cell>
          <cell r="K8575">
            <v>0</v>
          </cell>
          <cell r="O8575" t="str">
            <v>0</v>
          </cell>
          <cell r="S8575">
            <v>0</v>
          </cell>
          <cell r="W8575">
            <v>0</v>
          </cell>
          <cell r="Y8575">
            <v>0</v>
          </cell>
          <cell r="AA8575">
            <v>0</v>
          </cell>
          <cell r="AE8575">
            <v>2016.3320000000001</v>
          </cell>
        </row>
        <row r="8576">
          <cell r="C8576">
            <v>50202</v>
          </cell>
          <cell r="D8576">
            <v>24</v>
          </cell>
          <cell r="G8576">
            <v>0</v>
          </cell>
          <cell r="J8576">
            <v>0</v>
          </cell>
          <cell r="K8576">
            <v>0</v>
          </cell>
          <cell r="O8576" t="str">
            <v>0</v>
          </cell>
          <cell r="S8576">
            <v>0</v>
          </cell>
          <cell r="W8576">
            <v>0</v>
          </cell>
          <cell r="Y8576">
            <v>0</v>
          </cell>
          <cell r="AA8576">
            <v>0</v>
          </cell>
          <cell r="AE8576">
            <v>2016.3320000000001</v>
          </cell>
        </row>
        <row r="8577">
          <cell r="C8577">
            <v>50203</v>
          </cell>
          <cell r="D8577">
            <v>24</v>
          </cell>
          <cell r="G8577">
            <v>0</v>
          </cell>
          <cell r="J8577">
            <v>0</v>
          </cell>
          <cell r="K8577">
            <v>0</v>
          </cell>
          <cell r="O8577" t="str">
            <v>0</v>
          </cell>
          <cell r="S8577">
            <v>0</v>
          </cell>
          <cell r="W8577">
            <v>0</v>
          </cell>
          <cell r="Y8577">
            <v>0</v>
          </cell>
          <cell r="AA8577">
            <v>0</v>
          </cell>
          <cell r="AE8577">
            <v>2016.3320000000001</v>
          </cell>
        </row>
        <row r="8578">
          <cell r="C8578">
            <v>50204</v>
          </cell>
          <cell r="D8578">
            <v>24</v>
          </cell>
          <cell r="G8578">
            <v>0</v>
          </cell>
          <cell r="J8578">
            <v>0</v>
          </cell>
          <cell r="K8578">
            <v>0</v>
          </cell>
          <cell r="O8578" t="str">
            <v>0</v>
          </cell>
          <cell r="S8578">
            <v>0</v>
          </cell>
          <cell r="W8578">
            <v>0</v>
          </cell>
          <cell r="Y8578">
            <v>0</v>
          </cell>
          <cell r="AA8578">
            <v>0</v>
          </cell>
          <cell r="AE8578">
            <v>2016.3320000000001</v>
          </cell>
        </row>
        <row r="8579">
          <cell r="C8579">
            <v>50205</v>
          </cell>
          <cell r="D8579">
            <v>24</v>
          </cell>
          <cell r="G8579">
            <v>0</v>
          </cell>
          <cell r="J8579">
            <v>0</v>
          </cell>
          <cell r="K8579">
            <v>0</v>
          </cell>
          <cell r="O8579" t="str">
            <v>0</v>
          </cell>
          <cell r="S8579">
            <v>0</v>
          </cell>
          <cell r="W8579">
            <v>0</v>
          </cell>
          <cell r="Y8579">
            <v>0</v>
          </cell>
          <cell r="AA8579">
            <v>0</v>
          </cell>
          <cell r="AE8579">
            <v>2016.3320000000001</v>
          </cell>
        </row>
        <row r="8580">
          <cell r="C8580">
            <v>50206</v>
          </cell>
          <cell r="D8580">
            <v>25</v>
          </cell>
          <cell r="G8580">
            <v>0</v>
          </cell>
          <cell r="J8580">
            <v>0</v>
          </cell>
          <cell r="K8580">
            <v>0</v>
          </cell>
          <cell r="O8580" t="str">
            <v>0</v>
          </cell>
          <cell r="S8580">
            <v>0</v>
          </cell>
          <cell r="W8580">
            <v>0</v>
          </cell>
          <cell r="Y8580">
            <v>0</v>
          </cell>
          <cell r="AA8580">
            <v>0</v>
          </cell>
          <cell r="AE8580">
            <v>2016.3320000000001</v>
          </cell>
        </row>
        <row r="8581">
          <cell r="C8581">
            <v>50207</v>
          </cell>
          <cell r="D8581">
            <v>25</v>
          </cell>
          <cell r="G8581">
            <v>0</v>
          </cell>
          <cell r="J8581">
            <v>0</v>
          </cell>
          <cell r="K8581">
            <v>0</v>
          </cell>
          <cell r="O8581" t="str">
            <v>0</v>
          </cell>
          <cell r="S8581">
            <v>0</v>
          </cell>
          <cell r="W8581">
            <v>0</v>
          </cell>
          <cell r="Y8581">
            <v>0</v>
          </cell>
          <cell r="AA8581">
            <v>0</v>
          </cell>
          <cell r="AE8581">
            <v>2016.3320000000001</v>
          </cell>
        </row>
        <row r="8582">
          <cell r="C8582">
            <v>50208</v>
          </cell>
          <cell r="D8582">
            <v>25</v>
          </cell>
          <cell r="G8582">
            <v>0</v>
          </cell>
          <cell r="J8582">
            <v>0</v>
          </cell>
          <cell r="K8582">
            <v>0</v>
          </cell>
          <cell r="O8582" t="str">
            <v>0</v>
          </cell>
          <cell r="S8582">
            <v>0</v>
          </cell>
          <cell r="W8582">
            <v>0</v>
          </cell>
          <cell r="Y8582">
            <v>0</v>
          </cell>
          <cell r="AA8582">
            <v>0</v>
          </cell>
          <cell r="AE8582">
            <v>2016.3320000000001</v>
          </cell>
        </row>
        <row r="8583">
          <cell r="C8583">
            <v>50209</v>
          </cell>
          <cell r="D8583">
            <v>25</v>
          </cell>
          <cell r="G8583">
            <v>0</v>
          </cell>
          <cell r="J8583">
            <v>0</v>
          </cell>
          <cell r="K8583">
            <v>0</v>
          </cell>
          <cell r="O8583" t="str">
            <v>0</v>
          </cell>
          <cell r="S8583">
            <v>0</v>
          </cell>
          <cell r="W8583">
            <v>0</v>
          </cell>
          <cell r="Y8583">
            <v>0</v>
          </cell>
          <cell r="AA8583">
            <v>0</v>
          </cell>
          <cell r="AE8583">
            <v>2016.3320000000001</v>
          </cell>
        </row>
        <row r="8584">
          <cell r="C8584">
            <v>50210</v>
          </cell>
          <cell r="D8584">
            <v>25</v>
          </cell>
          <cell r="G8584">
            <v>0</v>
          </cell>
          <cell r="J8584">
            <v>0</v>
          </cell>
          <cell r="K8584">
            <v>0</v>
          </cell>
          <cell r="O8584" t="str">
            <v>0</v>
          </cell>
          <cell r="S8584">
            <v>0</v>
          </cell>
          <cell r="W8584">
            <v>0</v>
          </cell>
          <cell r="Y8584">
            <v>0</v>
          </cell>
          <cell r="AA8584">
            <v>0</v>
          </cell>
          <cell r="AE8584">
            <v>2016.3320000000001</v>
          </cell>
        </row>
        <row r="8585">
          <cell r="C8585">
            <v>50211</v>
          </cell>
          <cell r="D8585">
            <v>25</v>
          </cell>
          <cell r="G8585">
            <v>0</v>
          </cell>
          <cell r="J8585">
            <v>0</v>
          </cell>
          <cell r="K8585">
            <v>0</v>
          </cell>
          <cell r="O8585" t="str">
            <v>0</v>
          </cell>
          <cell r="S8585">
            <v>0</v>
          </cell>
          <cell r="W8585">
            <v>0</v>
          </cell>
          <cell r="Y8585">
            <v>0</v>
          </cell>
          <cell r="AA8585">
            <v>0</v>
          </cell>
          <cell r="AE8585">
            <v>2016.3320000000001</v>
          </cell>
        </row>
        <row r="8586">
          <cell r="C8586">
            <v>50212</v>
          </cell>
          <cell r="D8586">
            <v>25</v>
          </cell>
          <cell r="G8586">
            <v>0</v>
          </cell>
          <cell r="J8586">
            <v>0</v>
          </cell>
          <cell r="K8586">
            <v>0</v>
          </cell>
          <cell r="O8586" t="str">
            <v>0</v>
          </cell>
          <cell r="S8586">
            <v>0</v>
          </cell>
          <cell r="W8586">
            <v>0</v>
          </cell>
          <cell r="Y8586">
            <v>0</v>
          </cell>
          <cell r="AA8586">
            <v>0</v>
          </cell>
          <cell r="AE8586">
            <v>2016.3320000000001</v>
          </cell>
        </row>
        <row r="8587">
          <cell r="C8587">
            <v>50213</v>
          </cell>
          <cell r="D8587">
            <v>26</v>
          </cell>
          <cell r="G8587">
            <v>0</v>
          </cell>
          <cell r="J8587">
            <v>0</v>
          </cell>
          <cell r="K8587">
            <v>0</v>
          </cell>
          <cell r="O8587" t="str">
            <v>0</v>
          </cell>
          <cell r="S8587">
            <v>0</v>
          </cell>
          <cell r="W8587">
            <v>0</v>
          </cell>
          <cell r="Y8587">
            <v>0</v>
          </cell>
          <cell r="AA8587">
            <v>0</v>
          </cell>
          <cell r="AE8587">
            <v>2016.3320000000001</v>
          </cell>
        </row>
        <row r="8588">
          <cell r="C8588">
            <v>50214</v>
          </cell>
          <cell r="D8588">
            <v>26</v>
          </cell>
          <cell r="G8588">
            <v>0</v>
          </cell>
          <cell r="J8588">
            <v>0</v>
          </cell>
          <cell r="K8588">
            <v>0</v>
          </cell>
          <cell r="O8588" t="str">
            <v>0</v>
          </cell>
          <cell r="S8588">
            <v>0</v>
          </cell>
          <cell r="W8588">
            <v>0</v>
          </cell>
          <cell r="Y8588">
            <v>0</v>
          </cell>
          <cell r="AA8588">
            <v>0</v>
          </cell>
          <cell r="AE8588">
            <v>2016.3320000000001</v>
          </cell>
        </row>
        <row r="8589">
          <cell r="C8589">
            <v>50215</v>
          </cell>
          <cell r="D8589">
            <v>26</v>
          </cell>
          <cell r="G8589">
            <v>0</v>
          </cell>
          <cell r="J8589">
            <v>0</v>
          </cell>
          <cell r="K8589">
            <v>0</v>
          </cell>
          <cell r="O8589" t="str">
            <v>0</v>
          </cell>
          <cell r="S8589">
            <v>0</v>
          </cell>
          <cell r="W8589">
            <v>0</v>
          </cell>
          <cell r="Y8589">
            <v>0</v>
          </cell>
          <cell r="AA8589">
            <v>0</v>
          </cell>
          <cell r="AE8589">
            <v>2016.3320000000001</v>
          </cell>
        </row>
        <row r="8590">
          <cell r="C8590">
            <v>50216</v>
          </cell>
          <cell r="D8590">
            <v>26</v>
          </cell>
          <cell r="G8590">
            <v>0</v>
          </cell>
          <cell r="J8590">
            <v>0</v>
          </cell>
          <cell r="K8590">
            <v>0</v>
          </cell>
          <cell r="O8590" t="str">
            <v>0</v>
          </cell>
          <cell r="S8590">
            <v>0</v>
          </cell>
          <cell r="W8590">
            <v>0</v>
          </cell>
          <cell r="Y8590">
            <v>0</v>
          </cell>
          <cell r="AA8590">
            <v>0</v>
          </cell>
          <cell r="AE8590">
            <v>2016.3320000000001</v>
          </cell>
        </row>
        <row r="8591">
          <cell r="C8591">
            <v>50217</v>
          </cell>
          <cell r="D8591">
            <v>26</v>
          </cell>
          <cell r="G8591">
            <v>0</v>
          </cell>
          <cell r="J8591">
            <v>0</v>
          </cell>
          <cell r="K8591">
            <v>0</v>
          </cell>
          <cell r="O8591" t="str">
            <v>0</v>
          </cell>
          <cell r="S8591">
            <v>0</v>
          </cell>
          <cell r="W8591">
            <v>0</v>
          </cell>
          <cell r="Y8591">
            <v>0</v>
          </cell>
          <cell r="AA8591">
            <v>0</v>
          </cell>
          <cell r="AE8591">
            <v>2016.3320000000001</v>
          </cell>
        </row>
        <row r="8592">
          <cell r="C8592">
            <v>50218</v>
          </cell>
          <cell r="D8592">
            <v>26</v>
          </cell>
          <cell r="G8592">
            <v>0</v>
          </cell>
          <cell r="J8592">
            <v>0</v>
          </cell>
          <cell r="K8592">
            <v>0</v>
          </cell>
          <cell r="O8592" t="str">
            <v>0</v>
          </cell>
          <cell r="S8592">
            <v>0</v>
          </cell>
          <cell r="W8592">
            <v>0</v>
          </cell>
          <cell r="Y8592">
            <v>0</v>
          </cell>
          <cell r="AA8592">
            <v>0</v>
          </cell>
          <cell r="AE8592">
            <v>2016.3320000000001</v>
          </cell>
        </row>
        <row r="8593">
          <cell r="C8593">
            <v>50219</v>
          </cell>
          <cell r="D8593">
            <v>26</v>
          </cell>
          <cell r="G8593">
            <v>0</v>
          </cell>
          <cell r="J8593">
            <v>0</v>
          </cell>
          <cell r="K8593">
            <v>0</v>
          </cell>
          <cell r="O8593" t="str">
            <v>0</v>
          </cell>
          <cell r="S8593">
            <v>0</v>
          </cell>
          <cell r="W8593">
            <v>0</v>
          </cell>
          <cell r="Y8593">
            <v>0</v>
          </cell>
          <cell r="AA8593">
            <v>0</v>
          </cell>
        </row>
        <row r="8594">
          <cell r="C8594">
            <v>50220</v>
          </cell>
          <cell r="D8594">
            <v>27</v>
          </cell>
          <cell r="G8594">
            <v>0</v>
          </cell>
          <cell r="J8594">
            <v>0</v>
          </cell>
          <cell r="K8594">
            <v>0</v>
          </cell>
          <cell r="O8594" t="str">
            <v>0</v>
          </cell>
          <cell r="S8594">
            <v>0</v>
          </cell>
          <cell r="W8594">
            <v>0</v>
          </cell>
          <cell r="Y8594">
            <v>0</v>
          </cell>
          <cell r="AA8594">
            <v>0</v>
          </cell>
          <cell r="AE8594">
            <v>2016.3320000000001</v>
          </cell>
        </row>
        <row r="8595">
          <cell r="C8595">
            <v>50221</v>
          </cell>
          <cell r="D8595">
            <v>27</v>
          </cell>
          <cell r="G8595">
            <v>0</v>
          </cell>
          <cell r="J8595">
            <v>0</v>
          </cell>
          <cell r="K8595">
            <v>0</v>
          </cell>
          <cell r="O8595" t="str">
            <v>0</v>
          </cell>
          <cell r="S8595">
            <v>0</v>
          </cell>
          <cell r="W8595">
            <v>0</v>
          </cell>
          <cell r="Y8595">
            <v>0</v>
          </cell>
          <cell r="AA8595">
            <v>0</v>
          </cell>
          <cell r="AE8595">
            <v>2016.3320000000001</v>
          </cell>
        </row>
        <row r="8596">
          <cell r="C8596">
            <v>50222</v>
          </cell>
          <cell r="D8596">
            <v>27</v>
          </cell>
          <cell r="G8596">
            <v>0</v>
          </cell>
          <cell r="J8596">
            <v>0</v>
          </cell>
          <cell r="K8596">
            <v>0</v>
          </cell>
          <cell r="O8596" t="str">
            <v>0</v>
          </cell>
          <cell r="S8596">
            <v>0</v>
          </cell>
          <cell r="W8596">
            <v>0</v>
          </cell>
          <cell r="Y8596">
            <v>0</v>
          </cell>
          <cell r="AA8596">
            <v>0</v>
          </cell>
          <cell r="AE8596">
            <v>2016.3320000000001</v>
          </cell>
        </row>
        <row r="8597">
          <cell r="C8597">
            <v>50223</v>
          </cell>
          <cell r="D8597">
            <v>27</v>
          </cell>
          <cell r="G8597">
            <v>0</v>
          </cell>
          <cell r="J8597">
            <v>0</v>
          </cell>
          <cell r="K8597">
            <v>0</v>
          </cell>
          <cell r="O8597" t="str">
            <v>0</v>
          </cell>
          <cell r="S8597">
            <v>0</v>
          </cell>
          <cell r="W8597">
            <v>0</v>
          </cell>
          <cell r="Y8597">
            <v>0</v>
          </cell>
          <cell r="AA8597">
            <v>0</v>
          </cell>
          <cell r="AE8597">
            <v>2016.3320000000001</v>
          </cell>
        </row>
        <row r="8598">
          <cell r="C8598">
            <v>50224</v>
          </cell>
          <cell r="D8598">
            <v>27</v>
          </cell>
          <cell r="G8598">
            <v>0</v>
          </cell>
          <cell r="J8598">
            <v>0</v>
          </cell>
          <cell r="K8598">
            <v>0</v>
          </cell>
          <cell r="O8598" t="str">
            <v>0</v>
          </cell>
          <cell r="S8598">
            <v>0</v>
          </cell>
          <cell r="W8598">
            <v>0</v>
          </cell>
          <cell r="Y8598">
            <v>0</v>
          </cell>
          <cell r="AA8598">
            <v>0</v>
          </cell>
          <cell r="AE8598">
            <v>2016.3320000000001</v>
          </cell>
        </row>
        <row r="8599">
          <cell r="C8599">
            <v>50225</v>
          </cell>
          <cell r="D8599">
            <v>27</v>
          </cell>
          <cell r="G8599">
            <v>0</v>
          </cell>
          <cell r="J8599">
            <v>0</v>
          </cell>
          <cell r="K8599">
            <v>0</v>
          </cell>
          <cell r="O8599" t="str">
            <v>0</v>
          </cell>
          <cell r="S8599">
            <v>0</v>
          </cell>
          <cell r="W8599">
            <v>0</v>
          </cell>
          <cell r="Y8599">
            <v>0</v>
          </cell>
          <cell r="AA8599">
            <v>0</v>
          </cell>
          <cell r="AE8599">
            <v>2016.3320000000001</v>
          </cell>
        </row>
        <row r="8600">
          <cell r="C8600">
            <v>50226</v>
          </cell>
          <cell r="D8600">
            <v>27</v>
          </cell>
          <cell r="G8600">
            <v>0</v>
          </cell>
          <cell r="J8600">
            <v>0</v>
          </cell>
          <cell r="K8600">
            <v>0</v>
          </cell>
          <cell r="O8600" t="str">
            <v>0</v>
          </cell>
          <cell r="S8600">
            <v>0</v>
          </cell>
          <cell r="W8600">
            <v>0</v>
          </cell>
          <cell r="Y8600">
            <v>0</v>
          </cell>
          <cell r="AA8600">
            <v>0</v>
          </cell>
          <cell r="AE8600">
            <v>2016.3320000000001</v>
          </cell>
        </row>
        <row r="8601">
          <cell r="C8601">
            <v>50227</v>
          </cell>
          <cell r="D8601">
            <v>28</v>
          </cell>
          <cell r="G8601">
            <v>0</v>
          </cell>
          <cell r="J8601">
            <v>0</v>
          </cell>
          <cell r="K8601">
            <v>0</v>
          </cell>
          <cell r="O8601" t="str">
            <v>0</v>
          </cell>
          <cell r="S8601">
            <v>0</v>
          </cell>
          <cell r="W8601">
            <v>0</v>
          </cell>
          <cell r="Y8601">
            <v>0</v>
          </cell>
          <cell r="AA8601">
            <v>0</v>
          </cell>
          <cell r="AE8601">
            <v>2016.3320000000001</v>
          </cell>
        </row>
        <row r="8602">
          <cell r="C8602">
            <v>50228</v>
          </cell>
          <cell r="D8602">
            <v>28</v>
          </cell>
          <cell r="G8602">
            <v>0</v>
          </cell>
          <cell r="J8602">
            <v>0</v>
          </cell>
          <cell r="K8602">
            <v>0</v>
          </cell>
          <cell r="O8602" t="str">
            <v>0</v>
          </cell>
          <cell r="S8602">
            <v>0</v>
          </cell>
          <cell r="W8602">
            <v>0</v>
          </cell>
          <cell r="Y8602">
            <v>0</v>
          </cell>
          <cell r="AA8602">
            <v>0</v>
          </cell>
          <cell r="AE8602">
            <v>2016.3320000000001</v>
          </cell>
        </row>
        <row r="8603">
          <cell r="C8603">
            <v>50229</v>
          </cell>
          <cell r="D8603">
            <v>28</v>
          </cell>
          <cell r="G8603">
            <v>0</v>
          </cell>
          <cell r="J8603">
            <v>0</v>
          </cell>
          <cell r="K8603">
            <v>0</v>
          </cell>
          <cell r="O8603" t="str">
            <v>0</v>
          </cell>
          <cell r="S8603">
            <v>0</v>
          </cell>
          <cell r="W8603">
            <v>0</v>
          </cell>
          <cell r="Y8603">
            <v>0</v>
          </cell>
          <cell r="AA8603">
            <v>0</v>
          </cell>
          <cell r="AE8603">
            <v>2016.3320000000001</v>
          </cell>
        </row>
        <row r="8604">
          <cell r="C8604">
            <v>50230</v>
          </cell>
          <cell r="D8604">
            <v>28</v>
          </cell>
          <cell r="G8604">
            <v>0</v>
          </cell>
          <cell r="J8604">
            <v>0</v>
          </cell>
          <cell r="K8604">
            <v>0</v>
          </cell>
          <cell r="O8604" t="str">
            <v>0</v>
          </cell>
          <cell r="S8604">
            <v>0</v>
          </cell>
          <cell r="W8604">
            <v>0</v>
          </cell>
          <cell r="Y8604">
            <v>0</v>
          </cell>
          <cell r="AA8604">
            <v>0</v>
          </cell>
          <cell r="AE8604">
            <v>2016.3320000000001</v>
          </cell>
        </row>
        <row r="8605">
          <cell r="C8605">
            <v>50231</v>
          </cell>
          <cell r="D8605">
            <v>28</v>
          </cell>
          <cell r="G8605">
            <v>0</v>
          </cell>
          <cell r="J8605">
            <v>0</v>
          </cell>
          <cell r="K8605">
            <v>0</v>
          </cell>
          <cell r="O8605" t="str">
            <v>0</v>
          </cell>
          <cell r="S8605">
            <v>0</v>
          </cell>
          <cell r="W8605">
            <v>0</v>
          </cell>
          <cell r="Y8605">
            <v>0</v>
          </cell>
          <cell r="AA8605">
            <v>0</v>
          </cell>
          <cell r="AE8605">
            <v>2016.3320000000001</v>
          </cell>
        </row>
        <row r="8606">
          <cell r="C8606">
            <v>50232</v>
          </cell>
          <cell r="D8606">
            <v>28</v>
          </cell>
          <cell r="G8606">
            <v>0</v>
          </cell>
          <cell r="J8606">
            <v>0</v>
          </cell>
          <cell r="K8606">
            <v>0</v>
          </cell>
          <cell r="O8606" t="str">
            <v>0</v>
          </cell>
          <cell r="S8606">
            <v>0</v>
          </cell>
          <cell r="W8606">
            <v>0</v>
          </cell>
          <cell r="Y8606">
            <v>0</v>
          </cell>
          <cell r="AA8606">
            <v>0</v>
          </cell>
          <cell r="AE8606">
            <v>2016.3320000000001</v>
          </cell>
        </row>
        <row r="8607">
          <cell r="C8607">
            <v>50233</v>
          </cell>
          <cell r="D8607">
            <v>28</v>
          </cell>
          <cell r="G8607">
            <v>0</v>
          </cell>
          <cell r="J8607">
            <v>0</v>
          </cell>
          <cell r="K8607">
            <v>0</v>
          </cell>
          <cell r="O8607" t="str">
            <v>0</v>
          </cell>
          <cell r="S8607">
            <v>0</v>
          </cell>
          <cell r="W8607">
            <v>0</v>
          </cell>
          <cell r="Y8607">
            <v>0</v>
          </cell>
          <cell r="AA8607">
            <v>0</v>
          </cell>
          <cell r="AE8607">
            <v>2016.3320000000001</v>
          </cell>
        </row>
        <row r="8608">
          <cell r="C8608">
            <v>50234</v>
          </cell>
          <cell r="D8608">
            <v>29</v>
          </cell>
          <cell r="G8608">
            <v>0</v>
          </cell>
          <cell r="J8608">
            <v>0</v>
          </cell>
          <cell r="K8608">
            <v>0</v>
          </cell>
          <cell r="O8608" t="str">
            <v>0</v>
          </cell>
          <cell r="S8608">
            <v>0</v>
          </cell>
          <cell r="W8608">
            <v>0</v>
          </cell>
          <cell r="Y8608">
            <v>0</v>
          </cell>
          <cell r="AA8608">
            <v>0</v>
          </cell>
          <cell r="AE8608">
            <v>2016.3320000000001</v>
          </cell>
        </row>
        <row r="8609">
          <cell r="C8609">
            <v>50235</v>
          </cell>
          <cell r="D8609">
            <v>29</v>
          </cell>
          <cell r="G8609">
            <v>0</v>
          </cell>
          <cell r="J8609">
            <v>0</v>
          </cell>
          <cell r="K8609">
            <v>0</v>
          </cell>
          <cell r="O8609" t="str">
            <v>0</v>
          </cell>
          <cell r="S8609">
            <v>0</v>
          </cell>
          <cell r="W8609">
            <v>0</v>
          </cell>
          <cell r="Y8609">
            <v>0</v>
          </cell>
          <cell r="AA8609">
            <v>0</v>
          </cell>
          <cell r="AE8609">
            <v>2016.3320000000001</v>
          </cell>
        </row>
        <row r="8610">
          <cell r="C8610">
            <v>50236</v>
          </cell>
          <cell r="D8610">
            <v>29</v>
          </cell>
          <cell r="G8610">
            <v>0</v>
          </cell>
          <cell r="J8610">
            <v>0</v>
          </cell>
          <cell r="K8610">
            <v>0</v>
          </cell>
          <cell r="O8610" t="str">
            <v>0</v>
          </cell>
          <cell r="S8610">
            <v>0</v>
          </cell>
          <cell r="W8610">
            <v>0</v>
          </cell>
          <cell r="Y8610">
            <v>0</v>
          </cell>
          <cell r="AA8610">
            <v>0</v>
          </cell>
          <cell r="AE8610">
            <v>2016.3320000000001</v>
          </cell>
        </row>
        <row r="8611">
          <cell r="C8611">
            <v>50237</v>
          </cell>
          <cell r="D8611">
            <v>29</v>
          </cell>
          <cell r="G8611">
            <v>0</v>
          </cell>
          <cell r="J8611">
            <v>0</v>
          </cell>
          <cell r="K8611">
            <v>0</v>
          </cell>
          <cell r="O8611" t="str">
            <v>0</v>
          </cell>
          <cell r="S8611">
            <v>0</v>
          </cell>
          <cell r="W8611">
            <v>0</v>
          </cell>
          <cell r="Y8611">
            <v>0</v>
          </cell>
          <cell r="AA8611">
            <v>0</v>
          </cell>
          <cell r="AE8611">
            <v>2016.3320000000001</v>
          </cell>
        </row>
        <row r="8612">
          <cell r="C8612">
            <v>50238</v>
          </cell>
          <cell r="D8612">
            <v>29</v>
          </cell>
          <cell r="G8612">
            <v>0</v>
          </cell>
          <cell r="J8612">
            <v>0</v>
          </cell>
          <cell r="K8612">
            <v>0</v>
          </cell>
          <cell r="O8612" t="str">
            <v>0</v>
          </cell>
          <cell r="S8612">
            <v>0</v>
          </cell>
          <cell r="W8612">
            <v>0</v>
          </cell>
          <cell r="Y8612">
            <v>0</v>
          </cell>
          <cell r="AA8612">
            <v>0</v>
          </cell>
          <cell r="AE8612">
            <v>2016.3320000000001</v>
          </cell>
        </row>
        <row r="8613">
          <cell r="C8613">
            <v>50239</v>
          </cell>
          <cell r="D8613">
            <v>29</v>
          </cell>
          <cell r="G8613">
            <v>0</v>
          </cell>
          <cell r="J8613">
            <v>0</v>
          </cell>
          <cell r="K8613">
            <v>0</v>
          </cell>
          <cell r="O8613" t="str">
            <v>0</v>
          </cell>
          <cell r="S8613">
            <v>0</v>
          </cell>
          <cell r="W8613">
            <v>0</v>
          </cell>
          <cell r="Y8613">
            <v>0</v>
          </cell>
          <cell r="AA8613">
            <v>0</v>
          </cell>
          <cell r="AE8613">
            <v>2016.3320000000001</v>
          </cell>
        </row>
        <row r="8614">
          <cell r="C8614">
            <v>50240</v>
          </cell>
          <cell r="D8614">
            <v>29</v>
          </cell>
          <cell r="G8614">
            <v>0</v>
          </cell>
          <cell r="J8614">
            <v>0</v>
          </cell>
          <cell r="K8614">
            <v>0</v>
          </cell>
          <cell r="O8614" t="str">
            <v>0</v>
          </cell>
          <cell r="S8614">
            <v>0</v>
          </cell>
          <cell r="W8614">
            <v>0</v>
          </cell>
          <cell r="Y8614">
            <v>0</v>
          </cell>
          <cell r="AA8614">
            <v>0</v>
          </cell>
          <cell r="AE8614">
            <v>2016.3320000000001</v>
          </cell>
        </row>
        <row r="8615">
          <cell r="C8615">
            <v>50241</v>
          </cell>
          <cell r="D8615">
            <v>30</v>
          </cell>
          <cell r="G8615">
            <v>0</v>
          </cell>
          <cell r="J8615">
            <v>0</v>
          </cell>
          <cell r="K8615">
            <v>0</v>
          </cell>
          <cell r="O8615" t="str">
            <v>0</v>
          </cell>
          <cell r="S8615">
            <v>0</v>
          </cell>
          <cell r="W8615">
            <v>0</v>
          </cell>
          <cell r="Y8615">
            <v>0</v>
          </cell>
          <cell r="AA8615">
            <v>0</v>
          </cell>
          <cell r="AE8615">
            <v>2016.3320000000001</v>
          </cell>
        </row>
        <row r="8616">
          <cell r="C8616">
            <v>50242</v>
          </cell>
          <cell r="D8616">
            <v>30</v>
          </cell>
          <cell r="G8616">
            <v>0</v>
          </cell>
          <cell r="J8616">
            <v>0</v>
          </cell>
          <cell r="K8616">
            <v>0</v>
          </cell>
          <cell r="O8616" t="str">
            <v>0</v>
          </cell>
          <cell r="S8616">
            <v>0</v>
          </cell>
          <cell r="W8616">
            <v>0</v>
          </cell>
          <cell r="Y8616">
            <v>0</v>
          </cell>
          <cell r="AA8616">
            <v>0</v>
          </cell>
          <cell r="AE8616">
            <v>2016.3320000000001</v>
          </cell>
        </row>
        <row r="8617">
          <cell r="C8617">
            <v>50243</v>
          </cell>
          <cell r="D8617">
            <v>30</v>
          </cell>
          <cell r="G8617">
            <v>0</v>
          </cell>
          <cell r="J8617">
            <v>0</v>
          </cell>
          <cell r="K8617">
            <v>0</v>
          </cell>
          <cell r="O8617" t="str">
            <v>0</v>
          </cell>
          <cell r="S8617">
            <v>0</v>
          </cell>
          <cell r="W8617">
            <v>0</v>
          </cell>
          <cell r="Y8617">
            <v>0</v>
          </cell>
          <cell r="AA8617">
            <v>0</v>
          </cell>
          <cell r="AE8617">
            <v>2016.3320000000001</v>
          </cell>
        </row>
        <row r="8618">
          <cell r="C8618">
            <v>50244</v>
          </cell>
          <cell r="D8618">
            <v>30</v>
          </cell>
          <cell r="G8618">
            <v>0</v>
          </cell>
          <cell r="J8618">
            <v>0</v>
          </cell>
          <cell r="K8618">
            <v>0</v>
          </cell>
          <cell r="O8618" t="str">
            <v>0</v>
          </cell>
          <cell r="S8618">
            <v>0</v>
          </cell>
          <cell r="W8618">
            <v>0</v>
          </cell>
          <cell r="Y8618">
            <v>0</v>
          </cell>
          <cell r="AA8618">
            <v>0</v>
          </cell>
          <cell r="AE8618">
            <v>2016.3320000000001</v>
          </cell>
        </row>
        <row r="8619">
          <cell r="C8619">
            <v>50245</v>
          </cell>
          <cell r="D8619">
            <v>30</v>
          </cell>
          <cell r="G8619">
            <v>0</v>
          </cell>
          <cell r="J8619">
            <v>0</v>
          </cell>
          <cell r="K8619">
            <v>0</v>
          </cell>
          <cell r="O8619" t="str">
            <v>0</v>
          </cell>
          <cell r="S8619">
            <v>0</v>
          </cell>
          <cell r="W8619">
            <v>0</v>
          </cell>
          <cell r="Y8619">
            <v>0</v>
          </cell>
          <cell r="AA8619">
            <v>0</v>
          </cell>
          <cell r="AE8619">
            <v>2016.3320000000001</v>
          </cell>
        </row>
        <row r="8620">
          <cell r="C8620">
            <v>50246</v>
          </cell>
          <cell r="D8620">
            <v>30</v>
          </cell>
          <cell r="G8620">
            <v>0</v>
          </cell>
          <cell r="J8620">
            <v>0</v>
          </cell>
          <cell r="K8620">
            <v>0</v>
          </cell>
          <cell r="O8620" t="str">
            <v>0</v>
          </cell>
          <cell r="S8620">
            <v>0</v>
          </cell>
          <cell r="W8620">
            <v>0</v>
          </cell>
          <cell r="Y8620">
            <v>0</v>
          </cell>
          <cell r="AA8620">
            <v>0</v>
          </cell>
          <cell r="AE8620">
            <v>2016.3320000000001</v>
          </cell>
        </row>
        <row r="8621">
          <cell r="C8621">
            <v>50247</v>
          </cell>
          <cell r="D8621">
            <v>30</v>
          </cell>
          <cell r="G8621">
            <v>0</v>
          </cell>
          <cell r="J8621">
            <v>0</v>
          </cell>
          <cell r="K8621">
            <v>0</v>
          </cell>
          <cell r="O8621" t="str">
            <v>0</v>
          </cell>
          <cell r="S8621">
            <v>0</v>
          </cell>
          <cell r="W8621">
            <v>0</v>
          </cell>
          <cell r="Y8621">
            <v>0</v>
          </cell>
          <cell r="AA8621">
            <v>0</v>
          </cell>
          <cell r="AE8621">
            <v>2016.3320000000001</v>
          </cell>
        </row>
        <row r="8622">
          <cell r="C8622">
            <v>50248</v>
          </cell>
          <cell r="D8622">
            <v>31</v>
          </cell>
          <cell r="G8622">
            <v>0</v>
          </cell>
          <cell r="J8622">
            <v>0</v>
          </cell>
          <cell r="K8622">
            <v>0</v>
          </cell>
          <cell r="O8622" t="str">
            <v>0</v>
          </cell>
          <cell r="S8622">
            <v>0</v>
          </cell>
          <cell r="W8622">
            <v>0</v>
          </cell>
          <cell r="Y8622">
            <v>0</v>
          </cell>
          <cell r="AA8622">
            <v>0</v>
          </cell>
          <cell r="AE8622">
            <v>2016.3320000000001</v>
          </cell>
        </row>
        <row r="8623">
          <cell r="C8623">
            <v>50249</v>
          </cell>
          <cell r="D8623">
            <v>31</v>
          </cell>
          <cell r="G8623">
            <v>0</v>
          </cell>
          <cell r="J8623">
            <v>0</v>
          </cell>
          <cell r="K8623">
            <v>0</v>
          </cell>
          <cell r="O8623" t="str">
            <v>0</v>
          </cell>
          <cell r="S8623">
            <v>0</v>
          </cell>
          <cell r="W8623">
            <v>0</v>
          </cell>
          <cell r="Y8623">
            <v>0</v>
          </cell>
          <cell r="AA8623">
            <v>0</v>
          </cell>
        </row>
        <row r="8624">
          <cell r="C8624">
            <v>50250</v>
          </cell>
          <cell r="D8624">
            <v>31</v>
          </cell>
          <cell r="G8624">
            <v>0</v>
          </cell>
          <cell r="J8624">
            <v>0</v>
          </cell>
          <cell r="K8624">
            <v>0</v>
          </cell>
          <cell r="O8624" t="str">
            <v>0</v>
          </cell>
          <cell r="S8624">
            <v>0</v>
          </cell>
          <cell r="W8624">
            <v>0</v>
          </cell>
          <cell r="Y8624">
            <v>0</v>
          </cell>
          <cell r="AA8624">
            <v>0</v>
          </cell>
          <cell r="AE8624">
            <v>2016.3320000000001</v>
          </cell>
        </row>
        <row r="8625">
          <cell r="C8625">
            <v>50251</v>
          </cell>
          <cell r="D8625">
            <v>31</v>
          </cell>
          <cell r="G8625">
            <v>0</v>
          </cell>
          <cell r="J8625">
            <v>0</v>
          </cell>
          <cell r="K8625">
            <v>0</v>
          </cell>
          <cell r="O8625" t="str">
            <v>0</v>
          </cell>
          <cell r="S8625">
            <v>0</v>
          </cell>
          <cell r="W8625">
            <v>0</v>
          </cell>
          <cell r="Y8625">
            <v>0</v>
          </cell>
          <cell r="AA8625">
            <v>0</v>
          </cell>
          <cell r="AE8625">
            <v>2016.3320000000001</v>
          </cell>
        </row>
        <row r="8626">
          <cell r="C8626">
            <v>50252</v>
          </cell>
          <cell r="D8626">
            <v>31</v>
          </cell>
          <cell r="G8626">
            <v>0</v>
          </cell>
          <cell r="J8626">
            <v>0</v>
          </cell>
          <cell r="K8626">
            <v>0</v>
          </cell>
          <cell r="O8626" t="str">
            <v>0</v>
          </cell>
          <cell r="S8626">
            <v>0</v>
          </cell>
          <cell r="W8626">
            <v>0</v>
          </cell>
          <cell r="Y8626">
            <v>0</v>
          </cell>
          <cell r="AA8626">
            <v>0</v>
          </cell>
          <cell r="AE8626">
            <v>2016.3320000000001</v>
          </cell>
        </row>
        <row r="8627">
          <cell r="C8627">
            <v>50253</v>
          </cell>
          <cell r="D8627">
            <v>31</v>
          </cell>
          <cell r="G8627">
            <v>0</v>
          </cell>
          <cell r="J8627">
            <v>0</v>
          </cell>
          <cell r="K8627">
            <v>0</v>
          </cell>
          <cell r="O8627" t="str">
            <v>0</v>
          </cell>
          <cell r="S8627">
            <v>0</v>
          </cell>
          <cell r="W8627">
            <v>0</v>
          </cell>
          <cell r="Y8627">
            <v>0</v>
          </cell>
          <cell r="AA8627">
            <v>0</v>
          </cell>
          <cell r="AE8627">
            <v>2016.3320000000001</v>
          </cell>
        </row>
        <row r="8628">
          <cell r="C8628">
            <v>50254</v>
          </cell>
          <cell r="D8628">
            <v>31</v>
          </cell>
          <cell r="G8628">
            <v>0</v>
          </cell>
          <cell r="J8628">
            <v>0</v>
          </cell>
          <cell r="K8628">
            <v>0</v>
          </cell>
          <cell r="O8628" t="str">
            <v>0</v>
          </cell>
          <cell r="S8628">
            <v>0</v>
          </cell>
          <cell r="W8628">
            <v>0</v>
          </cell>
          <cell r="Y8628">
            <v>0</v>
          </cell>
          <cell r="AA8628">
            <v>0</v>
          </cell>
          <cell r="AE8628">
            <v>2016.3320000000001</v>
          </cell>
        </row>
        <row r="8629">
          <cell r="C8629">
            <v>50255</v>
          </cell>
          <cell r="D8629">
            <v>32</v>
          </cell>
          <cell r="G8629">
            <v>0</v>
          </cell>
          <cell r="J8629">
            <v>0</v>
          </cell>
          <cell r="K8629">
            <v>0</v>
          </cell>
          <cell r="O8629" t="str">
            <v>0</v>
          </cell>
          <cell r="S8629">
            <v>0</v>
          </cell>
          <cell r="W8629">
            <v>0</v>
          </cell>
          <cell r="Y8629">
            <v>0</v>
          </cell>
          <cell r="AA8629">
            <v>0</v>
          </cell>
          <cell r="AE8629">
            <v>2016.3320000000001</v>
          </cell>
        </row>
        <row r="8630">
          <cell r="C8630">
            <v>50256</v>
          </cell>
          <cell r="D8630">
            <v>32</v>
          </cell>
          <cell r="G8630">
            <v>0</v>
          </cell>
          <cell r="J8630">
            <v>0</v>
          </cell>
          <cell r="K8630">
            <v>0</v>
          </cell>
          <cell r="O8630" t="str">
            <v>0</v>
          </cell>
          <cell r="S8630">
            <v>0</v>
          </cell>
          <cell r="W8630">
            <v>0</v>
          </cell>
          <cell r="Y8630">
            <v>0</v>
          </cell>
          <cell r="AA8630">
            <v>0</v>
          </cell>
          <cell r="AE8630">
            <v>2016.3320000000001</v>
          </cell>
        </row>
        <row r="8631">
          <cell r="C8631">
            <v>50257</v>
          </cell>
          <cell r="D8631">
            <v>32</v>
          </cell>
          <cell r="G8631">
            <v>0</v>
          </cell>
          <cell r="J8631">
            <v>0</v>
          </cell>
          <cell r="K8631">
            <v>0</v>
          </cell>
          <cell r="O8631" t="str">
            <v>0</v>
          </cell>
          <cell r="S8631">
            <v>0</v>
          </cell>
          <cell r="W8631">
            <v>0</v>
          </cell>
          <cell r="Y8631">
            <v>0</v>
          </cell>
          <cell r="AA8631">
            <v>0</v>
          </cell>
          <cell r="AE8631">
            <v>2016.3320000000001</v>
          </cell>
        </row>
        <row r="8632">
          <cell r="C8632">
            <v>50258</v>
          </cell>
          <cell r="D8632">
            <v>32</v>
          </cell>
          <cell r="G8632">
            <v>0</v>
          </cell>
          <cell r="J8632">
            <v>0</v>
          </cell>
          <cell r="K8632">
            <v>0</v>
          </cell>
          <cell r="O8632" t="str">
            <v>0</v>
          </cell>
          <cell r="S8632">
            <v>0</v>
          </cell>
          <cell r="W8632">
            <v>0</v>
          </cell>
          <cell r="Y8632">
            <v>0</v>
          </cell>
          <cell r="AA8632">
            <v>0</v>
          </cell>
          <cell r="AE8632">
            <v>2016.3320000000001</v>
          </cell>
        </row>
        <row r="8633">
          <cell r="C8633">
            <v>50259</v>
          </cell>
          <cell r="D8633">
            <v>32</v>
          </cell>
          <cell r="G8633">
            <v>0</v>
          </cell>
          <cell r="J8633">
            <v>0</v>
          </cell>
          <cell r="K8633">
            <v>0</v>
          </cell>
          <cell r="O8633" t="str">
            <v>0</v>
          </cell>
          <cell r="S8633">
            <v>0</v>
          </cell>
          <cell r="W8633">
            <v>0</v>
          </cell>
          <cell r="Y8633">
            <v>0</v>
          </cell>
          <cell r="AA8633">
            <v>0</v>
          </cell>
          <cell r="AE8633">
            <v>2016.3320000000001</v>
          </cell>
        </row>
        <row r="8634">
          <cell r="C8634">
            <v>50260</v>
          </cell>
          <cell r="D8634">
            <v>32</v>
          </cell>
          <cell r="G8634">
            <v>0</v>
          </cell>
          <cell r="J8634">
            <v>0</v>
          </cell>
          <cell r="K8634">
            <v>0</v>
          </cell>
          <cell r="O8634" t="str">
            <v>0</v>
          </cell>
          <cell r="S8634">
            <v>0</v>
          </cell>
          <cell r="W8634">
            <v>0</v>
          </cell>
          <cell r="Y8634">
            <v>0</v>
          </cell>
          <cell r="AA8634">
            <v>0</v>
          </cell>
          <cell r="AE8634">
            <v>2016.3320000000001</v>
          </cell>
        </row>
        <row r="8635">
          <cell r="C8635">
            <v>50261</v>
          </cell>
          <cell r="D8635">
            <v>32</v>
          </cell>
          <cell r="G8635">
            <v>0</v>
          </cell>
          <cell r="J8635">
            <v>0</v>
          </cell>
          <cell r="K8635">
            <v>0</v>
          </cell>
          <cell r="O8635" t="str">
            <v>0</v>
          </cell>
          <cell r="S8635">
            <v>0</v>
          </cell>
          <cell r="W8635">
            <v>0</v>
          </cell>
          <cell r="Y8635">
            <v>0</v>
          </cell>
          <cell r="AA8635">
            <v>0</v>
          </cell>
          <cell r="AE8635">
            <v>2016.3320000000001</v>
          </cell>
        </row>
        <row r="8636">
          <cell r="C8636">
            <v>50262</v>
          </cell>
          <cell r="D8636">
            <v>33</v>
          </cell>
          <cell r="G8636">
            <v>0</v>
          </cell>
          <cell r="J8636">
            <v>0</v>
          </cell>
          <cell r="K8636">
            <v>0</v>
          </cell>
          <cell r="O8636" t="str">
            <v>0</v>
          </cell>
          <cell r="S8636">
            <v>0</v>
          </cell>
          <cell r="W8636">
            <v>0</v>
          </cell>
          <cell r="Y8636">
            <v>0</v>
          </cell>
          <cell r="AA8636">
            <v>0</v>
          </cell>
          <cell r="AE8636">
            <v>2016.3320000000001</v>
          </cell>
        </row>
        <row r="8637">
          <cell r="C8637">
            <v>50263</v>
          </cell>
          <cell r="D8637">
            <v>33</v>
          </cell>
          <cell r="G8637">
            <v>0</v>
          </cell>
          <cell r="J8637">
            <v>0</v>
          </cell>
          <cell r="K8637">
            <v>0</v>
          </cell>
          <cell r="O8637" t="str">
            <v>0</v>
          </cell>
          <cell r="S8637">
            <v>0</v>
          </cell>
          <cell r="W8637">
            <v>0</v>
          </cell>
          <cell r="Y8637">
            <v>0</v>
          </cell>
          <cell r="AA8637">
            <v>0</v>
          </cell>
          <cell r="AE8637">
            <v>2016.3320000000001</v>
          </cell>
        </row>
        <row r="8638">
          <cell r="C8638">
            <v>50264</v>
          </cell>
          <cell r="D8638">
            <v>33</v>
          </cell>
          <cell r="G8638">
            <v>0</v>
          </cell>
          <cell r="J8638">
            <v>0</v>
          </cell>
          <cell r="K8638">
            <v>0</v>
          </cell>
          <cell r="O8638" t="str">
            <v>0</v>
          </cell>
          <cell r="S8638">
            <v>0</v>
          </cell>
          <cell r="W8638">
            <v>0</v>
          </cell>
          <cell r="Y8638">
            <v>0</v>
          </cell>
          <cell r="AA8638">
            <v>0</v>
          </cell>
          <cell r="AE8638">
            <v>2016.3320000000001</v>
          </cell>
        </row>
        <row r="8639">
          <cell r="C8639">
            <v>50265</v>
          </cell>
          <cell r="D8639">
            <v>33</v>
          </cell>
          <cell r="G8639">
            <v>0</v>
          </cell>
          <cell r="J8639">
            <v>0</v>
          </cell>
          <cell r="K8639">
            <v>0</v>
          </cell>
          <cell r="O8639" t="str">
            <v>0</v>
          </cell>
          <cell r="S8639">
            <v>0</v>
          </cell>
          <cell r="W8639">
            <v>0</v>
          </cell>
          <cell r="Y8639">
            <v>0</v>
          </cell>
          <cell r="AA8639">
            <v>0</v>
          </cell>
          <cell r="AE8639">
            <v>2016.3320000000001</v>
          </cell>
        </row>
        <row r="8640">
          <cell r="C8640">
            <v>50266</v>
          </cell>
          <cell r="D8640">
            <v>33</v>
          </cell>
          <cell r="G8640">
            <v>0</v>
          </cell>
          <cell r="J8640">
            <v>0</v>
          </cell>
          <cell r="K8640">
            <v>0</v>
          </cell>
          <cell r="O8640" t="str">
            <v>0</v>
          </cell>
          <cell r="S8640">
            <v>0</v>
          </cell>
          <cell r="W8640">
            <v>0</v>
          </cell>
          <cell r="Y8640">
            <v>0</v>
          </cell>
          <cell r="AA8640">
            <v>0</v>
          </cell>
          <cell r="AE8640">
            <v>2016.3320000000001</v>
          </cell>
        </row>
        <row r="8641">
          <cell r="C8641">
            <v>50267</v>
          </cell>
          <cell r="D8641">
            <v>33</v>
          </cell>
          <cell r="G8641">
            <v>0</v>
          </cell>
          <cell r="J8641">
            <v>0</v>
          </cell>
          <cell r="K8641">
            <v>0</v>
          </cell>
          <cell r="O8641" t="str">
            <v>0</v>
          </cell>
          <cell r="S8641">
            <v>0</v>
          </cell>
          <cell r="W8641">
            <v>0</v>
          </cell>
          <cell r="Y8641">
            <v>0</v>
          </cell>
          <cell r="AA8641">
            <v>0</v>
          </cell>
          <cell r="AE8641">
            <v>2016.3320000000001</v>
          </cell>
        </row>
        <row r="8642">
          <cell r="C8642">
            <v>50268</v>
          </cell>
          <cell r="D8642">
            <v>33</v>
          </cell>
          <cell r="G8642">
            <v>0</v>
          </cell>
          <cell r="J8642">
            <v>0</v>
          </cell>
          <cell r="K8642">
            <v>0</v>
          </cell>
          <cell r="O8642" t="str">
            <v>0</v>
          </cell>
          <cell r="S8642">
            <v>0</v>
          </cell>
          <cell r="W8642">
            <v>0</v>
          </cell>
          <cell r="Y8642">
            <v>0</v>
          </cell>
          <cell r="AA8642">
            <v>0</v>
          </cell>
          <cell r="AE8642">
            <v>2016.3320000000001</v>
          </cell>
        </row>
        <row r="8643">
          <cell r="C8643">
            <v>50269</v>
          </cell>
          <cell r="D8643">
            <v>34</v>
          </cell>
          <cell r="G8643">
            <v>0</v>
          </cell>
          <cell r="J8643">
            <v>0</v>
          </cell>
          <cell r="K8643">
            <v>0</v>
          </cell>
          <cell r="O8643" t="str">
            <v>0</v>
          </cell>
          <cell r="S8643">
            <v>0</v>
          </cell>
          <cell r="W8643">
            <v>0</v>
          </cell>
          <cell r="Y8643">
            <v>0</v>
          </cell>
          <cell r="AA8643">
            <v>0</v>
          </cell>
          <cell r="AE8643">
            <v>2016.3320000000001</v>
          </cell>
        </row>
        <row r="8644">
          <cell r="C8644">
            <v>50270</v>
          </cell>
          <cell r="D8644">
            <v>34</v>
          </cell>
          <cell r="G8644">
            <v>0</v>
          </cell>
          <cell r="J8644">
            <v>0</v>
          </cell>
          <cell r="K8644">
            <v>0</v>
          </cell>
          <cell r="O8644" t="str">
            <v>0</v>
          </cell>
          <cell r="S8644">
            <v>0</v>
          </cell>
          <cell r="W8644">
            <v>0</v>
          </cell>
          <cell r="Y8644">
            <v>0</v>
          </cell>
          <cell r="AA8644">
            <v>0</v>
          </cell>
          <cell r="AE8644">
            <v>2016.3320000000001</v>
          </cell>
        </row>
        <row r="8645">
          <cell r="C8645">
            <v>50271</v>
          </cell>
          <cell r="D8645">
            <v>34</v>
          </cell>
          <cell r="G8645">
            <v>0</v>
          </cell>
          <cell r="J8645">
            <v>0</v>
          </cell>
          <cell r="K8645">
            <v>0</v>
          </cell>
          <cell r="O8645" t="str">
            <v>0</v>
          </cell>
          <cell r="S8645">
            <v>0</v>
          </cell>
          <cell r="W8645">
            <v>0</v>
          </cell>
          <cell r="Y8645">
            <v>0</v>
          </cell>
          <cell r="AA8645">
            <v>0</v>
          </cell>
          <cell r="AE8645">
            <v>2016.3320000000001</v>
          </cell>
        </row>
        <row r="8646">
          <cell r="C8646">
            <v>50272</v>
          </cell>
          <cell r="D8646">
            <v>34</v>
          </cell>
          <cell r="G8646">
            <v>0</v>
          </cell>
          <cell r="J8646">
            <v>0</v>
          </cell>
          <cell r="K8646">
            <v>0</v>
          </cell>
          <cell r="O8646" t="str">
            <v>0</v>
          </cell>
          <cell r="S8646">
            <v>0</v>
          </cell>
          <cell r="W8646">
            <v>0</v>
          </cell>
          <cell r="Y8646">
            <v>0</v>
          </cell>
          <cell r="AA8646">
            <v>0</v>
          </cell>
          <cell r="AE8646">
            <v>2016.3320000000001</v>
          </cell>
        </row>
        <row r="8647">
          <cell r="C8647">
            <v>50273</v>
          </cell>
          <cell r="D8647">
            <v>34</v>
          </cell>
          <cell r="G8647">
            <v>0</v>
          </cell>
          <cell r="J8647">
            <v>0</v>
          </cell>
          <cell r="K8647">
            <v>0</v>
          </cell>
          <cell r="O8647" t="str">
            <v>0</v>
          </cell>
          <cell r="S8647">
            <v>0</v>
          </cell>
          <cell r="W8647">
            <v>0</v>
          </cell>
          <cell r="Y8647">
            <v>0</v>
          </cell>
          <cell r="AA8647">
            <v>0</v>
          </cell>
          <cell r="AE8647">
            <v>2016.3320000000001</v>
          </cell>
        </row>
        <row r="8648">
          <cell r="C8648">
            <v>50274</v>
          </cell>
          <cell r="D8648">
            <v>34</v>
          </cell>
          <cell r="G8648">
            <v>0</v>
          </cell>
          <cell r="J8648">
            <v>0</v>
          </cell>
          <cell r="K8648">
            <v>0</v>
          </cell>
          <cell r="O8648" t="str">
            <v>0</v>
          </cell>
          <cell r="S8648">
            <v>0</v>
          </cell>
          <cell r="W8648">
            <v>0</v>
          </cell>
          <cell r="Y8648">
            <v>0</v>
          </cell>
          <cell r="AA8648">
            <v>0</v>
          </cell>
          <cell r="AE8648">
            <v>2016.3320000000001</v>
          </cell>
        </row>
        <row r="8649">
          <cell r="C8649">
            <v>50275</v>
          </cell>
          <cell r="D8649">
            <v>34</v>
          </cell>
          <cell r="G8649">
            <v>0</v>
          </cell>
          <cell r="J8649">
            <v>0</v>
          </cell>
          <cell r="K8649">
            <v>0</v>
          </cell>
          <cell r="O8649" t="str">
            <v>0</v>
          </cell>
          <cell r="S8649">
            <v>0</v>
          </cell>
          <cell r="W8649">
            <v>0</v>
          </cell>
          <cell r="Y8649">
            <v>0</v>
          </cell>
          <cell r="AA8649">
            <v>0</v>
          </cell>
          <cell r="AE8649">
            <v>2016.3320000000001</v>
          </cell>
        </row>
        <row r="8650">
          <cell r="C8650">
            <v>50276</v>
          </cell>
          <cell r="D8650">
            <v>35</v>
          </cell>
          <cell r="G8650">
            <v>0</v>
          </cell>
          <cell r="J8650">
            <v>0</v>
          </cell>
          <cell r="K8650">
            <v>0</v>
          </cell>
          <cell r="O8650" t="str">
            <v>0</v>
          </cell>
          <cell r="S8650">
            <v>0</v>
          </cell>
          <cell r="W8650">
            <v>0</v>
          </cell>
          <cell r="Y8650">
            <v>0</v>
          </cell>
          <cell r="AA8650">
            <v>0</v>
          </cell>
          <cell r="AE8650">
            <v>2016.3320000000001</v>
          </cell>
        </row>
        <row r="8651">
          <cell r="C8651">
            <v>50277</v>
          </cell>
          <cell r="D8651">
            <v>35</v>
          </cell>
          <cell r="G8651">
            <v>0</v>
          </cell>
          <cell r="J8651">
            <v>0</v>
          </cell>
          <cell r="K8651">
            <v>0</v>
          </cell>
          <cell r="O8651" t="str">
            <v>0</v>
          </cell>
          <cell r="S8651">
            <v>0</v>
          </cell>
          <cell r="W8651">
            <v>0</v>
          </cell>
          <cell r="Y8651">
            <v>0</v>
          </cell>
          <cell r="AA8651">
            <v>0</v>
          </cell>
          <cell r="AE8651">
            <v>2016.3320000000001</v>
          </cell>
        </row>
        <row r="8652">
          <cell r="C8652">
            <v>50278</v>
          </cell>
          <cell r="D8652">
            <v>35</v>
          </cell>
          <cell r="G8652">
            <v>0</v>
          </cell>
          <cell r="J8652">
            <v>0</v>
          </cell>
          <cell r="K8652">
            <v>0</v>
          </cell>
          <cell r="O8652" t="str">
            <v>0</v>
          </cell>
          <cell r="S8652">
            <v>0</v>
          </cell>
          <cell r="W8652">
            <v>0</v>
          </cell>
          <cell r="Y8652">
            <v>0</v>
          </cell>
          <cell r="AA8652">
            <v>0</v>
          </cell>
          <cell r="AE8652">
            <v>2016.3320000000001</v>
          </cell>
        </row>
        <row r="8653">
          <cell r="C8653">
            <v>50279</v>
          </cell>
          <cell r="D8653">
            <v>35</v>
          </cell>
          <cell r="G8653">
            <v>0</v>
          </cell>
          <cell r="J8653">
            <v>0</v>
          </cell>
          <cell r="K8653">
            <v>0</v>
          </cell>
          <cell r="O8653" t="str">
            <v>0</v>
          </cell>
          <cell r="S8653">
            <v>0</v>
          </cell>
          <cell r="W8653">
            <v>0</v>
          </cell>
          <cell r="Y8653">
            <v>0</v>
          </cell>
          <cell r="AA8653">
            <v>0</v>
          </cell>
          <cell r="AE8653">
            <v>2016.3320000000001</v>
          </cell>
        </row>
        <row r="8654">
          <cell r="C8654">
            <v>50280</v>
          </cell>
          <cell r="D8654">
            <v>35</v>
          </cell>
          <cell r="G8654">
            <v>0</v>
          </cell>
          <cell r="J8654">
            <v>0</v>
          </cell>
          <cell r="K8654">
            <v>0</v>
          </cell>
          <cell r="O8654" t="str">
            <v>0</v>
          </cell>
          <cell r="S8654">
            <v>0</v>
          </cell>
          <cell r="W8654">
            <v>0</v>
          </cell>
          <cell r="Y8654">
            <v>0</v>
          </cell>
          <cell r="AA8654">
            <v>0</v>
          </cell>
        </row>
        <row r="8655">
          <cell r="C8655">
            <v>50281</v>
          </cell>
          <cell r="D8655">
            <v>35</v>
          </cell>
          <cell r="G8655">
            <v>0</v>
          </cell>
          <cell r="J8655">
            <v>0</v>
          </cell>
          <cell r="K8655">
            <v>0</v>
          </cell>
          <cell r="O8655" t="str">
            <v>0</v>
          </cell>
          <cell r="S8655">
            <v>0</v>
          </cell>
          <cell r="W8655">
            <v>0</v>
          </cell>
          <cell r="Y8655">
            <v>0</v>
          </cell>
          <cell r="AA8655">
            <v>0</v>
          </cell>
          <cell r="AE8655">
            <v>2016.3320000000001</v>
          </cell>
        </row>
        <row r="8656">
          <cell r="C8656">
            <v>50282</v>
          </cell>
          <cell r="D8656">
            <v>35</v>
          </cell>
          <cell r="G8656">
            <v>0</v>
          </cell>
          <cell r="J8656">
            <v>0</v>
          </cell>
          <cell r="K8656">
            <v>0</v>
          </cell>
          <cell r="O8656" t="str">
            <v>0</v>
          </cell>
          <cell r="S8656">
            <v>0</v>
          </cell>
          <cell r="W8656">
            <v>0</v>
          </cell>
          <cell r="Y8656">
            <v>0</v>
          </cell>
          <cell r="AA8656">
            <v>0</v>
          </cell>
          <cell r="AE8656">
            <v>2016.3320000000001</v>
          </cell>
        </row>
        <row r="8657">
          <cell r="C8657">
            <v>50283</v>
          </cell>
          <cell r="D8657">
            <v>36</v>
          </cell>
          <cell r="G8657">
            <v>0</v>
          </cell>
          <cell r="J8657">
            <v>0</v>
          </cell>
          <cell r="K8657">
            <v>0</v>
          </cell>
          <cell r="O8657" t="str">
            <v>0</v>
          </cell>
          <cell r="S8657">
            <v>0</v>
          </cell>
          <cell r="W8657">
            <v>0</v>
          </cell>
          <cell r="Y8657">
            <v>0</v>
          </cell>
          <cell r="AA8657">
            <v>0</v>
          </cell>
          <cell r="AE8657">
            <v>2016.3320000000001</v>
          </cell>
        </row>
        <row r="8658">
          <cell r="C8658">
            <v>50284</v>
          </cell>
          <cell r="D8658">
            <v>36</v>
          </cell>
          <cell r="G8658">
            <v>0</v>
          </cell>
          <cell r="J8658">
            <v>0</v>
          </cell>
          <cell r="K8658">
            <v>0</v>
          </cell>
          <cell r="O8658" t="str">
            <v>0</v>
          </cell>
          <cell r="S8658">
            <v>0</v>
          </cell>
          <cell r="W8658">
            <v>0</v>
          </cell>
          <cell r="Y8658">
            <v>0</v>
          </cell>
          <cell r="AA8658">
            <v>0</v>
          </cell>
          <cell r="AE8658">
            <v>2016.3320000000001</v>
          </cell>
        </row>
        <row r="8659">
          <cell r="C8659">
            <v>50285</v>
          </cell>
          <cell r="D8659">
            <v>36</v>
          </cell>
          <cell r="G8659">
            <v>0</v>
          </cell>
          <cell r="J8659">
            <v>0</v>
          </cell>
          <cell r="K8659">
            <v>0</v>
          </cell>
          <cell r="O8659" t="str">
            <v>0</v>
          </cell>
          <cell r="S8659">
            <v>0</v>
          </cell>
          <cell r="W8659">
            <v>0</v>
          </cell>
          <cell r="Y8659">
            <v>0</v>
          </cell>
          <cell r="AA8659">
            <v>0</v>
          </cell>
          <cell r="AE8659">
            <v>2016.3320000000001</v>
          </cell>
        </row>
        <row r="8660">
          <cell r="C8660">
            <v>50286</v>
          </cell>
          <cell r="D8660">
            <v>36</v>
          </cell>
          <cell r="G8660">
            <v>0</v>
          </cell>
          <cell r="J8660">
            <v>0</v>
          </cell>
          <cell r="K8660">
            <v>0</v>
          </cell>
          <cell r="O8660" t="str">
            <v>0</v>
          </cell>
          <cell r="S8660">
            <v>0</v>
          </cell>
          <cell r="W8660">
            <v>0</v>
          </cell>
          <cell r="Y8660">
            <v>0</v>
          </cell>
          <cell r="AA8660">
            <v>0</v>
          </cell>
          <cell r="AE8660">
            <v>2016.3320000000001</v>
          </cell>
        </row>
        <row r="8661">
          <cell r="C8661">
            <v>50287</v>
          </cell>
          <cell r="D8661">
            <v>36</v>
          </cell>
          <cell r="G8661">
            <v>0</v>
          </cell>
          <cell r="J8661">
            <v>0</v>
          </cell>
          <cell r="K8661">
            <v>0</v>
          </cell>
          <cell r="O8661" t="str">
            <v>0</v>
          </cell>
          <cell r="S8661">
            <v>0</v>
          </cell>
          <cell r="W8661">
            <v>0</v>
          </cell>
          <cell r="Y8661">
            <v>0</v>
          </cell>
          <cell r="AA8661">
            <v>0</v>
          </cell>
          <cell r="AE8661">
            <v>2016.3320000000001</v>
          </cell>
        </row>
        <row r="8662">
          <cell r="C8662">
            <v>50288</v>
          </cell>
          <cell r="D8662">
            <v>36</v>
          </cell>
          <cell r="G8662">
            <v>0</v>
          </cell>
          <cell r="J8662">
            <v>0</v>
          </cell>
          <cell r="K8662">
            <v>0</v>
          </cell>
          <cell r="O8662" t="str">
            <v>0</v>
          </cell>
          <cell r="S8662">
            <v>0</v>
          </cell>
          <cell r="W8662">
            <v>0</v>
          </cell>
          <cell r="Y8662">
            <v>0</v>
          </cell>
          <cell r="AA8662">
            <v>0</v>
          </cell>
          <cell r="AE8662">
            <v>2016.3320000000001</v>
          </cell>
        </row>
        <row r="8663">
          <cell r="C8663">
            <v>50289</v>
          </cell>
          <cell r="D8663">
            <v>36</v>
          </cell>
          <cell r="G8663">
            <v>0</v>
          </cell>
          <cell r="J8663">
            <v>0</v>
          </cell>
          <cell r="K8663">
            <v>0</v>
          </cell>
          <cell r="O8663" t="str">
            <v>0</v>
          </cell>
          <cell r="S8663">
            <v>0</v>
          </cell>
          <cell r="W8663">
            <v>0</v>
          </cell>
          <cell r="Y8663">
            <v>0</v>
          </cell>
          <cell r="AA8663">
            <v>0</v>
          </cell>
          <cell r="AE8663">
            <v>2016.3320000000001</v>
          </cell>
        </row>
        <row r="8664">
          <cell r="C8664">
            <v>50290</v>
          </cell>
          <cell r="D8664">
            <v>37</v>
          </cell>
          <cell r="G8664">
            <v>0</v>
          </cell>
          <cell r="J8664">
            <v>0</v>
          </cell>
          <cell r="K8664">
            <v>0</v>
          </cell>
          <cell r="O8664" t="str">
            <v>0</v>
          </cell>
          <cell r="S8664">
            <v>0</v>
          </cell>
          <cell r="W8664">
            <v>0</v>
          </cell>
          <cell r="Y8664">
            <v>0</v>
          </cell>
          <cell r="AA8664">
            <v>0</v>
          </cell>
          <cell r="AE8664">
            <v>2016.3320000000001</v>
          </cell>
        </row>
        <row r="8665">
          <cell r="C8665">
            <v>50291</v>
          </cell>
          <cell r="D8665">
            <v>37</v>
          </cell>
          <cell r="G8665">
            <v>0</v>
          </cell>
          <cell r="J8665">
            <v>0</v>
          </cell>
          <cell r="K8665">
            <v>0</v>
          </cell>
          <cell r="O8665" t="str">
            <v>0</v>
          </cell>
          <cell r="S8665">
            <v>0</v>
          </cell>
          <cell r="W8665">
            <v>0</v>
          </cell>
          <cell r="Y8665">
            <v>0</v>
          </cell>
          <cell r="AA8665">
            <v>0</v>
          </cell>
          <cell r="AE8665">
            <v>2016.3320000000001</v>
          </cell>
        </row>
        <row r="8666">
          <cell r="C8666">
            <v>50292</v>
          </cell>
          <cell r="D8666">
            <v>37</v>
          </cell>
          <cell r="G8666">
            <v>0</v>
          </cell>
          <cell r="J8666">
            <v>0</v>
          </cell>
          <cell r="K8666">
            <v>0</v>
          </cell>
          <cell r="O8666" t="str">
            <v>0</v>
          </cell>
          <cell r="S8666">
            <v>0</v>
          </cell>
          <cell r="W8666">
            <v>0</v>
          </cell>
          <cell r="Y8666">
            <v>0</v>
          </cell>
          <cell r="AA8666">
            <v>0</v>
          </cell>
          <cell r="AE8666">
            <v>2016.3320000000001</v>
          </cell>
        </row>
        <row r="8667">
          <cell r="C8667">
            <v>50293</v>
          </cell>
          <cell r="D8667">
            <v>37</v>
          </cell>
          <cell r="G8667">
            <v>0</v>
          </cell>
          <cell r="J8667">
            <v>0</v>
          </cell>
          <cell r="K8667">
            <v>0</v>
          </cell>
          <cell r="O8667" t="str">
            <v>0</v>
          </cell>
          <cell r="S8667">
            <v>0</v>
          </cell>
          <cell r="W8667">
            <v>0</v>
          </cell>
          <cell r="Y8667">
            <v>0</v>
          </cell>
          <cell r="AA8667">
            <v>0</v>
          </cell>
          <cell r="AE8667">
            <v>2016.3320000000001</v>
          </cell>
        </row>
        <row r="8668">
          <cell r="C8668">
            <v>50294</v>
          </cell>
          <cell r="D8668">
            <v>37</v>
          </cell>
          <cell r="G8668">
            <v>0</v>
          </cell>
          <cell r="J8668">
            <v>0</v>
          </cell>
          <cell r="K8668">
            <v>0</v>
          </cell>
          <cell r="O8668" t="str">
            <v>0</v>
          </cell>
          <cell r="S8668">
            <v>0</v>
          </cell>
          <cell r="W8668">
            <v>0</v>
          </cell>
          <cell r="Y8668">
            <v>0</v>
          </cell>
          <cell r="AA8668">
            <v>0</v>
          </cell>
          <cell r="AE8668">
            <v>2016.3320000000001</v>
          </cell>
        </row>
        <row r="8669">
          <cell r="C8669">
            <v>50295</v>
          </cell>
          <cell r="D8669">
            <v>37</v>
          </cell>
          <cell r="G8669">
            <v>0</v>
          </cell>
          <cell r="J8669">
            <v>0</v>
          </cell>
          <cell r="K8669">
            <v>0</v>
          </cell>
          <cell r="O8669" t="str">
            <v>0</v>
          </cell>
          <cell r="S8669">
            <v>0</v>
          </cell>
          <cell r="W8669">
            <v>0</v>
          </cell>
          <cell r="Y8669">
            <v>0</v>
          </cell>
          <cell r="AA8669">
            <v>0</v>
          </cell>
          <cell r="AE8669">
            <v>2016.3320000000001</v>
          </cell>
        </row>
        <row r="8670">
          <cell r="C8670">
            <v>50296</v>
          </cell>
          <cell r="D8670">
            <v>37</v>
          </cell>
          <cell r="G8670">
            <v>0</v>
          </cell>
          <cell r="J8670">
            <v>0</v>
          </cell>
          <cell r="K8670">
            <v>0</v>
          </cell>
          <cell r="O8670" t="str">
            <v>0</v>
          </cell>
          <cell r="S8670">
            <v>0</v>
          </cell>
          <cell r="W8670">
            <v>0</v>
          </cell>
          <cell r="Y8670">
            <v>0</v>
          </cell>
          <cell r="AA8670">
            <v>0</v>
          </cell>
          <cell r="AE8670">
            <v>2016.3320000000001</v>
          </cell>
        </row>
        <row r="8671">
          <cell r="C8671">
            <v>50297</v>
          </cell>
          <cell r="D8671">
            <v>38</v>
          </cell>
          <cell r="G8671">
            <v>0</v>
          </cell>
          <cell r="J8671">
            <v>0</v>
          </cell>
          <cell r="K8671">
            <v>0</v>
          </cell>
          <cell r="O8671" t="str">
            <v>0</v>
          </cell>
          <cell r="S8671">
            <v>0</v>
          </cell>
          <cell r="W8671">
            <v>0</v>
          </cell>
          <cell r="Y8671">
            <v>0</v>
          </cell>
          <cell r="AA8671">
            <v>0</v>
          </cell>
          <cell r="AE8671">
            <v>2016.3320000000001</v>
          </cell>
        </row>
        <row r="8672">
          <cell r="C8672">
            <v>50298</v>
          </cell>
          <cell r="D8672">
            <v>38</v>
          </cell>
          <cell r="G8672">
            <v>0</v>
          </cell>
          <cell r="J8672">
            <v>0</v>
          </cell>
          <cell r="K8672">
            <v>0</v>
          </cell>
          <cell r="O8672" t="str">
            <v>0</v>
          </cell>
          <cell r="S8672">
            <v>0</v>
          </cell>
          <cell r="W8672">
            <v>0</v>
          </cell>
          <cell r="Y8672">
            <v>0</v>
          </cell>
          <cell r="AA8672">
            <v>0</v>
          </cell>
          <cell r="AE8672">
            <v>2016.3320000000001</v>
          </cell>
        </row>
        <row r="8673">
          <cell r="C8673">
            <v>50299</v>
          </cell>
          <cell r="D8673">
            <v>38</v>
          </cell>
          <cell r="G8673">
            <v>0</v>
          </cell>
          <cell r="J8673">
            <v>0</v>
          </cell>
          <cell r="K8673">
            <v>0</v>
          </cell>
          <cell r="O8673" t="str">
            <v>0</v>
          </cell>
          <cell r="S8673">
            <v>0</v>
          </cell>
          <cell r="W8673">
            <v>0</v>
          </cell>
          <cell r="Y8673">
            <v>0</v>
          </cell>
          <cell r="AA8673">
            <v>0</v>
          </cell>
          <cell r="AE8673">
            <v>2016.3320000000001</v>
          </cell>
        </row>
        <row r="8674">
          <cell r="C8674">
            <v>50300</v>
          </cell>
          <cell r="D8674">
            <v>38</v>
          </cell>
          <cell r="G8674">
            <v>0</v>
          </cell>
          <cell r="J8674">
            <v>0</v>
          </cell>
          <cell r="K8674">
            <v>0</v>
          </cell>
          <cell r="O8674" t="str">
            <v>0</v>
          </cell>
          <cell r="S8674">
            <v>0</v>
          </cell>
          <cell r="W8674">
            <v>0</v>
          </cell>
          <cell r="Y8674">
            <v>0</v>
          </cell>
          <cell r="AA8674">
            <v>0</v>
          </cell>
          <cell r="AE8674">
            <v>2016.3320000000001</v>
          </cell>
        </row>
        <row r="8675">
          <cell r="C8675">
            <v>50301</v>
          </cell>
          <cell r="D8675">
            <v>38</v>
          </cell>
          <cell r="G8675">
            <v>0</v>
          </cell>
          <cell r="J8675">
            <v>0</v>
          </cell>
          <cell r="K8675">
            <v>0</v>
          </cell>
          <cell r="O8675" t="str">
            <v>0</v>
          </cell>
          <cell r="S8675">
            <v>0</v>
          </cell>
          <cell r="W8675">
            <v>0</v>
          </cell>
          <cell r="Y8675">
            <v>0</v>
          </cell>
          <cell r="AA8675">
            <v>0</v>
          </cell>
          <cell r="AE8675">
            <v>2016.3320000000001</v>
          </cell>
        </row>
        <row r="8676">
          <cell r="C8676">
            <v>50302</v>
          </cell>
          <cell r="D8676">
            <v>38</v>
          </cell>
          <cell r="G8676">
            <v>0</v>
          </cell>
          <cell r="J8676">
            <v>0</v>
          </cell>
          <cell r="K8676">
            <v>0</v>
          </cell>
          <cell r="O8676" t="str">
            <v>0</v>
          </cell>
          <cell r="S8676">
            <v>0</v>
          </cell>
          <cell r="W8676">
            <v>0</v>
          </cell>
          <cell r="Y8676">
            <v>0</v>
          </cell>
          <cell r="AA8676">
            <v>0</v>
          </cell>
          <cell r="AE8676">
            <v>2016.3320000000001</v>
          </cell>
        </row>
        <row r="8677">
          <cell r="C8677">
            <v>50303</v>
          </cell>
          <cell r="D8677">
            <v>38</v>
          </cell>
          <cell r="G8677">
            <v>0</v>
          </cell>
          <cell r="J8677">
            <v>0</v>
          </cell>
          <cell r="K8677">
            <v>0</v>
          </cell>
          <cell r="O8677" t="str">
            <v>0</v>
          </cell>
          <cell r="S8677">
            <v>0</v>
          </cell>
          <cell r="W8677">
            <v>0</v>
          </cell>
          <cell r="Y8677">
            <v>0</v>
          </cell>
          <cell r="AA8677">
            <v>0</v>
          </cell>
          <cell r="AE8677">
            <v>2016.3320000000001</v>
          </cell>
        </row>
        <row r="8678">
          <cell r="C8678">
            <v>50304</v>
          </cell>
          <cell r="D8678">
            <v>39</v>
          </cell>
          <cell r="G8678">
            <v>0</v>
          </cell>
          <cell r="J8678">
            <v>0</v>
          </cell>
          <cell r="K8678">
            <v>0</v>
          </cell>
          <cell r="O8678" t="str">
            <v>0</v>
          </cell>
          <cell r="S8678">
            <v>0</v>
          </cell>
          <cell r="W8678">
            <v>0</v>
          </cell>
          <cell r="Y8678">
            <v>0</v>
          </cell>
          <cell r="AA8678">
            <v>0</v>
          </cell>
          <cell r="AE8678">
            <v>2016.3320000000001</v>
          </cell>
        </row>
        <row r="8679">
          <cell r="C8679">
            <v>50305</v>
          </cell>
          <cell r="D8679">
            <v>39</v>
          </cell>
          <cell r="G8679">
            <v>0</v>
          </cell>
          <cell r="J8679">
            <v>0</v>
          </cell>
          <cell r="K8679">
            <v>0</v>
          </cell>
          <cell r="O8679" t="str">
            <v>0</v>
          </cell>
          <cell r="S8679">
            <v>0</v>
          </cell>
          <cell r="W8679">
            <v>0</v>
          </cell>
          <cell r="Y8679">
            <v>0</v>
          </cell>
          <cell r="AA8679">
            <v>0</v>
          </cell>
          <cell r="AE8679">
            <v>2016.3320000000001</v>
          </cell>
        </row>
        <row r="8680">
          <cell r="C8680">
            <v>50306</v>
          </cell>
          <cell r="D8680">
            <v>39</v>
          </cell>
          <cell r="G8680">
            <v>0</v>
          </cell>
          <cell r="J8680">
            <v>0</v>
          </cell>
          <cell r="K8680">
            <v>0</v>
          </cell>
          <cell r="O8680" t="str">
            <v>0</v>
          </cell>
          <cell r="S8680">
            <v>0</v>
          </cell>
          <cell r="W8680">
            <v>0</v>
          </cell>
          <cell r="Y8680">
            <v>0</v>
          </cell>
          <cell r="AA8680">
            <v>0</v>
          </cell>
          <cell r="AE8680">
            <v>2016.3320000000001</v>
          </cell>
        </row>
        <row r="8681">
          <cell r="C8681">
            <v>50307</v>
          </cell>
          <cell r="D8681">
            <v>39</v>
          </cell>
          <cell r="G8681">
            <v>0</v>
          </cell>
          <cell r="J8681">
            <v>0</v>
          </cell>
          <cell r="K8681">
            <v>0</v>
          </cell>
          <cell r="O8681" t="str">
            <v>0</v>
          </cell>
          <cell r="S8681">
            <v>0</v>
          </cell>
          <cell r="W8681">
            <v>0</v>
          </cell>
          <cell r="Y8681">
            <v>0</v>
          </cell>
          <cell r="AA8681">
            <v>0</v>
          </cell>
          <cell r="AE8681">
            <v>2016.3320000000001</v>
          </cell>
        </row>
        <row r="8682">
          <cell r="C8682">
            <v>50308</v>
          </cell>
          <cell r="D8682">
            <v>39</v>
          </cell>
          <cell r="G8682">
            <v>0</v>
          </cell>
          <cell r="J8682">
            <v>0</v>
          </cell>
          <cell r="K8682">
            <v>0</v>
          </cell>
          <cell r="O8682" t="str">
            <v>0</v>
          </cell>
          <cell r="S8682">
            <v>0</v>
          </cell>
          <cell r="W8682">
            <v>0</v>
          </cell>
          <cell r="Y8682">
            <v>0</v>
          </cell>
          <cell r="AA8682">
            <v>0</v>
          </cell>
          <cell r="AE8682">
            <v>2016.3320000000001</v>
          </cell>
        </row>
        <row r="8683">
          <cell r="C8683">
            <v>50309</v>
          </cell>
          <cell r="D8683">
            <v>39</v>
          </cell>
          <cell r="G8683">
            <v>0</v>
          </cell>
          <cell r="J8683">
            <v>0</v>
          </cell>
          <cell r="K8683">
            <v>0</v>
          </cell>
          <cell r="O8683" t="str">
            <v>0</v>
          </cell>
          <cell r="S8683">
            <v>0</v>
          </cell>
          <cell r="W8683">
            <v>0</v>
          </cell>
          <cell r="Y8683">
            <v>0</v>
          </cell>
          <cell r="AA8683">
            <v>0</v>
          </cell>
          <cell r="AE8683">
            <v>2016.3320000000001</v>
          </cell>
        </row>
        <row r="8684">
          <cell r="C8684">
            <v>50310</v>
          </cell>
          <cell r="D8684">
            <v>39</v>
          </cell>
          <cell r="G8684">
            <v>0</v>
          </cell>
          <cell r="J8684">
            <v>0</v>
          </cell>
          <cell r="K8684">
            <v>0</v>
          </cell>
          <cell r="O8684" t="str">
            <v>0</v>
          </cell>
          <cell r="S8684">
            <v>0</v>
          </cell>
          <cell r="W8684">
            <v>0</v>
          </cell>
          <cell r="Y8684">
            <v>0</v>
          </cell>
          <cell r="AA8684">
            <v>0</v>
          </cell>
          <cell r="AE8684">
            <v>2016.3320000000001</v>
          </cell>
        </row>
        <row r="8685">
          <cell r="C8685">
            <v>50311</v>
          </cell>
          <cell r="D8685">
            <v>40</v>
          </cell>
          <cell r="G8685">
            <v>0</v>
          </cell>
          <cell r="J8685">
            <v>0</v>
          </cell>
          <cell r="K8685">
            <v>0</v>
          </cell>
          <cell r="O8685" t="str">
            <v>0</v>
          </cell>
          <cell r="S8685">
            <v>0</v>
          </cell>
          <cell r="W8685">
            <v>0</v>
          </cell>
          <cell r="Y8685">
            <v>0</v>
          </cell>
          <cell r="AA8685">
            <v>0</v>
          </cell>
        </row>
        <row r="8686">
          <cell r="C8686">
            <v>50312</v>
          </cell>
          <cell r="D8686">
            <v>40</v>
          </cell>
          <cell r="G8686">
            <v>0</v>
          </cell>
          <cell r="J8686">
            <v>0</v>
          </cell>
          <cell r="K8686">
            <v>0</v>
          </cell>
          <cell r="O8686" t="str">
            <v>0</v>
          </cell>
          <cell r="S8686">
            <v>0</v>
          </cell>
          <cell r="W8686">
            <v>0</v>
          </cell>
          <cell r="Y8686">
            <v>0</v>
          </cell>
          <cell r="AA8686">
            <v>0</v>
          </cell>
          <cell r="AE8686">
            <v>2016.3320000000001</v>
          </cell>
        </row>
        <row r="8687">
          <cell r="C8687">
            <v>50313</v>
          </cell>
          <cell r="D8687">
            <v>40</v>
          </cell>
          <cell r="G8687">
            <v>0</v>
          </cell>
          <cell r="J8687">
            <v>0</v>
          </cell>
          <cell r="K8687">
            <v>0</v>
          </cell>
          <cell r="O8687" t="str">
            <v>0</v>
          </cell>
          <cell r="S8687">
            <v>0</v>
          </cell>
          <cell r="W8687">
            <v>0</v>
          </cell>
          <cell r="Y8687">
            <v>0</v>
          </cell>
          <cell r="AA8687">
            <v>0</v>
          </cell>
          <cell r="AE8687">
            <v>2016.3320000000001</v>
          </cell>
        </row>
        <row r="8688">
          <cell r="C8688">
            <v>50314</v>
          </cell>
          <cell r="D8688">
            <v>40</v>
          </cell>
          <cell r="G8688">
            <v>0</v>
          </cell>
          <cell r="J8688">
            <v>0</v>
          </cell>
          <cell r="K8688">
            <v>0</v>
          </cell>
          <cell r="O8688" t="str">
            <v>0</v>
          </cell>
          <cell r="S8688">
            <v>0</v>
          </cell>
          <cell r="W8688">
            <v>0</v>
          </cell>
          <cell r="Y8688">
            <v>0</v>
          </cell>
          <cell r="AA8688">
            <v>0</v>
          </cell>
          <cell r="AE8688">
            <v>2016.3320000000001</v>
          </cell>
        </row>
        <row r="8689">
          <cell r="C8689">
            <v>50315</v>
          </cell>
          <cell r="D8689">
            <v>40</v>
          </cell>
          <cell r="G8689">
            <v>0</v>
          </cell>
          <cell r="J8689">
            <v>0</v>
          </cell>
          <cell r="K8689">
            <v>0</v>
          </cell>
          <cell r="O8689" t="str">
            <v>0</v>
          </cell>
          <cell r="S8689">
            <v>0</v>
          </cell>
          <cell r="W8689">
            <v>0</v>
          </cell>
          <cell r="Y8689">
            <v>0</v>
          </cell>
          <cell r="AA8689">
            <v>0</v>
          </cell>
          <cell r="AE8689">
            <v>2016.3320000000001</v>
          </cell>
        </row>
        <row r="8690">
          <cell r="C8690">
            <v>50316</v>
          </cell>
          <cell r="D8690">
            <v>40</v>
          </cell>
          <cell r="G8690">
            <v>0</v>
          </cell>
          <cell r="J8690">
            <v>0</v>
          </cell>
          <cell r="K8690">
            <v>0</v>
          </cell>
          <cell r="O8690" t="str">
            <v>0</v>
          </cell>
          <cell r="S8690">
            <v>0</v>
          </cell>
          <cell r="W8690">
            <v>0</v>
          </cell>
          <cell r="Y8690">
            <v>0</v>
          </cell>
          <cell r="AA8690">
            <v>0</v>
          </cell>
          <cell r="AE8690">
            <v>2016.3320000000001</v>
          </cell>
        </row>
        <row r="8691">
          <cell r="C8691">
            <v>50317</v>
          </cell>
          <cell r="D8691">
            <v>40</v>
          </cell>
          <cell r="G8691">
            <v>0</v>
          </cell>
          <cell r="J8691">
            <v>0</v>
          </cell>
          <cell r="K8691">
            <v>0</v>
          </cell>
          <cell r="O8691" t="str">
            <v>0</v>
          </cell>
          <cell r="S8691">
            <v>0</v>
          </cell>
          <cell r="W8691">
            <v>0</v>
          </cell>
          <cell r="Y8691">
            <v>0</v>
          </cell>
          <cell r="AA8691">
            <v>0</v>
          </cell>
          <cell r="AE8691">
            <v>2016.3320000000001</v>
          </cell>
        </row>
        <row r="8692">
          <cell r="C8692">
            <v>50318</v>
          </cell>
          <cell r="D8692">
            <v>41</v>
          </cell>
          <cell r="G8692">
            <v>0</v>
          </cell>
          <cell r="J8692">
            <v>0</v>
          </cell>
          <cell r="K8692">
            <v>0</v>
          </cell>
          <cell r="O8692" t="str">
            <v>0</v>
          </cell>
          <cell r="S8692">
            <v>0</v>
          </cell>
          <cell r="W8692">
            <v>0</v>
          </cell>
          <cell r="Y8692">
            <v>0</v>
          </cell>
          <cell r="AA8692">
            <v>0</v>
          </cell>
          <cell r="AE8692">
            <v>2016.3320000000001</v>
          </cell>
        </row>
        <row r="8693">
          <cell r="C8693">
            <v>50319</v>
          </cell>
          <cell r="D8693">
            <v>41</v>
          </cell>
          <cell r="G8693">
            <v>0</v>
          </cell>
          <cell r="J8693">
            <v>0</v>
          </cell>
          <cell r="K8693">
            <v>0</v>
          </cell>
          <cell r="O8693" t="str">
            <v>0</v>
          </cell>
          <cell r="S8693">
            <v>0</v>
          </cell>
          <cell r="W8693">
            <v>0</v>
          </cell>
          <cell r="Y8693">
            <v>0</v>
          </cell>
          <cell r="AA8693">
            <v>0</v>
          </cell>
          <cell r="AE8693">
            <v>2016.3320000000001</v>
          </cell>
        </row>
        <row r="8694">
          <cell r="C8694">
            <v>50320</v>
          </cell>
          <cell r="D8694">
            <v>41</v>
          </cell>
          <cell r="G8694">
            <v>0</v>
          </cell>
          <cell r="J8694">
            <v>0</v>
          </cell>
          <cell r="K8694">
            <v>0</v>
          </cell>
          <cell r="O8694" t="str">
            <v>0</v>
          </cell>
          <cell r="S8694">
            <v>0</v>
          </cell>
          <cell r="W8694">
            <v>0</v>
          </cell>
          <cell r="Y8694">
            <v>0</v>
          </cell>
          <cell r="AA8694">
            <v>0</v>
          </cell>
          <cell r="AE8694">
            <v>2016.3320000000001</v>
          </cell>
        </row>
        <row r="8695">
          <cell r="C8695">
            <v>50321</v>
          </cell>
          <cell r="D8695">
            <v>41</v>
          </cell>
          <cell r="G8695">
            <v>0</v>
          </cell>
          <cell r="J8695">
            <v>0</v>
          </cell>
          <cell r="K8695">
            <v>0</v>
          </cell>
          <cell r="O8695" t="str">
            <v>0</v>
          </cell>
          <cell r="S8695">
            <v>0</v>
          </cell>
          <cell r="W8695">
            <v>0</v>
          </cell>
          <cell r="Y8695">
            <v>0</v>
          </cell>
          <cell r="AA8695">
            <v>0</v>
          </cell>
          <cell r="AE8695">
            <v>2016.3320000000001</v>
          </cell>
        </row>
        <row r="8696">
          <cell r="C8696">
            <v>50322</v>
          </cell>
          <cell r="D8696">
            <v>41</v>
          </cell>
          <cell r="G8696">
            <v>0</v>
          </cell>
          <cell r="J8696">
            <v>0</v>
          </cell>
          <cell r="K8696">
            <v>0</v>
          </cell>
          <cell r="O8696" t="str">
            <v>0</v>
          </cell>
          <cell r="S8696">
            <v>0</v>
          </cell>
          <cell r="W8696">
            <v>0</v>
          </cell>
          <cell r="Y8696">
            <v>0</v>
          </cell>
          <cell r="AA8696">
            <v>0</v>
          </cell>
          <cell r="AE8696">
            <v>2016.3320000000001</v>
          </cell>
        </row>
        <row r="8697">
          <cell r="C8697">
            <v>50323</v>
          </cell>
          <cell r="D8697">
            <v>41</v>
          </cell>
          <cell r="G8697">
            <v>0</v>
          </cell>
          <cell r="J8697">
            <v>0</v>
          </cell>
          <cell r="K8697">
            <v>0</v>
          </cell>
          <cell r="O8697" t="str">
            <v>0</v>
          </cell>
          <cell r="S8697">
            <v>0</v>
          </cell>
          <cell r="W8697">
            <v>0</v>
          </cell>
          <cell r="Y8697">
            <v>0</v>
          </cell>
          <cell r="AA8697">
            <v>0</v>
          </cell>
          <cell r="AE8697">
            <v>2016.3320000000001</v>
          </cell>
        </row>
        <row r="8698">
          <cell r="C8698">
            <v>50324</v>
          </cell>
          <cell r="D8698">
            <v>41</v>
          </cell>
          <cell r="G8698">
            <v>0</v>
          </cell>
          <cell r="J8698">
            <v>0</v>
          </cell>
          <cell r="K8698">
            <v>0</v>
          </cell>
          <cell r="O8698" t="str">
            <v>0</v>
          </cell>
          <cell r="S8698">
            <v>0</v>
          </cell>
          <cell r="W8698">
            <v>0</v>
          </cell>
          <cell r="Y8698">
            <v>0</v>
          </cell>
          <cell r="AA8698">
            <v>0</v>
          </cell>
          <cell r="AE8698">
            <v>2016.3320000000001</v>
          </cell>
        </row>
        <row r="8699">
          <cell r="C8699">
            <v>50325</v>
          </cell>
          <cell r="D8699">
            <v>42</v>
          </cell>
          <cell r="G8699">
            <v>0</v>
          </cell>
          <cell r="J8699">
            <v>0</v>
          </cell>
          <cell r="K8699">
            <v>0</v>
          </cell>
          <cell r="O8699" t="str">
            <v>0</v>
          </cell>
          <cell r="S8699">
            <v>0</v>
          </cell>
          <cell r="W8699">
            <v>0</v>
          </cell>
          <cell r="Y8699">
            <v>0</v>
          </cell>
          <cell r="AA8699">
            <v>0</v>
          </cell>
          <cell r="AE8699">
            <v>2016.3320000000001</v>
          </cell>
        </row>
        <row r="8700">
          <cell r="C8700">
            <v>50326</v>
          </cell>
          <cell r="D8700">
            <v>42</v>
          </cell>
          <cell r="G8700">
            <v>0</v>
          </cell>
          <cell r="J8700">
            <v>0</v>
          </cell>
          <cell r="K8700">
            <v>0</v>
          </cell>
          <cell r="O8700" t="str">
            <v>0</v>
          </cell>
          <cell r="S8700">
            <v>0</v>
          </cell>
          <cell r="W8700">
            <v>0</v>
          </cell>
          <cell r="Y8700">
            <v>0</v>
          </cell>
          <cell r="AA8700">
            <v>0</v>
          </cell>
          <cell r="AE8700">
            <v>2016.3320000000001</v>
          </cell>
        </row>
        <row r="8701">
          <cell r="C8701">
            <v>50327</v>
          </cell>
          <cell r="D8701">
            <v>42</v>
          </cell>
          <cell r="G8701">
            <v>0</v>
          </cell>
          <cell r="J8701">
            <v>0</v>
          </cell>
          <cell r="K8701">
            <v>0</v>
          </cell>
          <cell r="O8701" t="str">
            <v>0</v>
          </cell>
          <cell r="S8701">
            <v>0</v>
          </cell>
          <cell r="W8701">
            <v>0</v>
          </cell>
          <cell r="Y8701">
            <v>0</v>
          </cell>
          <cell r="AA8701">
            <v>0</v>
          </cell>
          <cell r="AE8701">
            <v>2016.3320000000001</v>
          </cell>
        </row>
        <row r="8702">
          <cell r="C8702">
            <v>50328</v>
          </cell>
          <cell r="D8702">
            <v>42</v>
          </cell>
          <cell r="G8702">
            <v>0</v>
          </cell>
          <cell r="J8702">
            <v>0</v>
          </cell>
          <cell r="K8702">
            <v>0</v>
          </cell>
          <cell r="O8702" t="str">
            <v>0</v>
          </cell>
          <cell r="S8702">
            <v>0</v>
          </cell>
          <cell r="W8702">
            <v>0</v>
          </cell>
          <cell r="Y8702">
            <v>0</v>
          </cell>
          <cell r="AA8702">
            <v>0</v>
          </cell>
          <cell r="AE8702">
            <v>2016.3320000000001</v>
          </cell>
        </row>
        <row r="8703">
          <cell r="C8703">
            <v>50329</v>
          </cell>
          <cell r="D8703">
            <v>42</v>
          </cell>
          <cell r="G8703">
            <v>0</v>
          </cell>
          <cell r="J8703">
            <v>0</v>
          </cell>
          <cell r="K8703">
            <v>0</v>
          </cell>
          <cell r="O8703" t="str">
            <v>0</v>
          </cell>
          <cell r="S8703">
            <v>0</v>
          </cell>
          <cell r="W8703">
            <v>0</v>
          </cell>
          <cell r="Y8703">
            <v>0</v>
          </cell>
          <cell r="AA8703">
            <v>0</v>
          </cell>
          <cell r="AE8703">
            <v>2016.3320000000001</v>
          </cell>
        </row>
        <row r="8704">
          <cell r="C8704">
            <v>50330</v>
          </cell>
          <cell r="D8704">
            <v>42</v>
          </cell>
          <cell r="G8704">
            <v>0</v>
          </cell>
          <cell r="J8704">
            <v>0</v>
          </cell>
          <cell r="K8704">
            <v>0</v>
          </cell>
          <cell r="O8704" t="str">
            <v>0</v>
          </cell>
          <cell r="S8704">
            <v>0</v>
          </cell>
          <cell r="W8704">
            <v>0</v>
          </cell>
          <cell r="Y8704">
            <v>0</v>
          </cell>
          <cell r="AA8704">
            <v>0</v>
          </cell>
          <cell r="AE8704">
            <v>2016.3320000000001</v>
          </cell>
        </row>
        <row r="8705">
          <cell r="C8705">
            <v>50331</v>
          </cell>
          <cell r="D8705">
            <v>42</v>
          </cell>
          <cell r="G8705">
            <v>0</v>
          </cell>
          <cell r="J8705">
            <v>0</v>
          </cell>
          <cell r="K8705">
            <v>0</v>
          </cell>
          <cell r="O8705" t="str">
            <v>0</v>
          </cell>
          <cell r="S8705">
            <v>0</v>
          </cell>
          <cell r="W8705">
            <v>0</v>
          </cell>
          <cell r="Y8705">
            <v>0</v>
          </cell>
          <cell r="AA8705">
            <v>0</v>
          </cell>
          <cell r="AE8705">
            <v>2016.3320000000001</v>
          </cell>
        </row>
        <row r="8706">
          <cell r="C8706">
            <v>50332</v>
          </cell>
          <cell r="D8706">
            <v>43</v>
          </cell>
          <cell r="G8706">
            <v>0</v>
          </cell>
          <cell r="J8706">
            <v>0</v>
          </cell>
          <cell r="K8706">
            <v>0</v>
          </cell>
          <cell r="O8706" t="str">
            <v>0</v>
          </cell>
          <cell r="S8706">
            <v>0</v>
          </cell>
          <cell r="W8706">
            <v>0</v>
          </cell>
          <cell r="Y8706">
            <v>0</v>
          </cell>
          <cell r="AA8706">
            <v>0</v>
          </cell>
          <cell r="AE8706">
            <v>2016.3320000000001</v>
          </cell>
        </row>
        <row r="8707">
          <cell r="C8707">
            <v>50333</v>
          </cell>
          <cell r="D8707">
            <v>43</v>
          </cell>
          <cell r="G8707">
            <v>0</v>
          </cell>
          <cell r="J8707">
            <v>0</v>
          </cell>
          <cell r="K8707">
            <v>0</v>
          </cell>
          <cell r="O8707" t="str">
            <v>0</v>
          </cell>
          <cell r="S8707">
            <v>0</v>
          </cell>
          <cell r="W8707">
            <v>0</v>
          </cell>
          <cell r="Y8707">
            <v>0</v>
          </cell>
          <cell r="AA8707">
            <v>0</v>
          </cell>
          <cell r="AE8707">
            <v>2016.3320000000001</v>
          </cell>
        </row>
        <row r="8708">
          <cell r="C8708">
            <v>50334</v>
          </cell>
          <cell r="D8708">
            <v>43</v>
          </cell>
          <cell r="G8708">
            <v>0</v>
          </cell>
          <cell r="J8708">
            <v>0</v>
          </cell>
          <cell r="K8708">
            <v>0</v>
          </cell>
          <cell r="O8708" t="str">
            <v>0</v>
          </cell>
          <cell r="S8708">
            <v>0</v>
          </cell>
          <cell r="W8708">
            <v>0</v>
          </cell>
          <cell r="Y8708">
            <v>0</v>
          </cell>
          <cell r="AA8708">
            <v>0</v>
          </cell>
          <cell r="AE8708">
            <v>2016.3320000000001</v>
          </cell>
        </row>
        <row r="8709">
          <cell r="C8709">
            <v>50335</v>
          </cell>
          <cell r="D8709">
            <v>43</v>
          </cell>
          <cell r="G8709">
            <v>0</v>
          </cell>
          <cell r="J8709">
            <v>0</v>
          </cell>
          <cell r="K8709">
            <v>0</v>
          </cell>
          <cell r="O8709" t="str">
            <v>0</v>
          </cell>
          <cell r="S8709">
            <v>0</v>
          </cell>
          <cell r="W8709">
            <v>0</v>
          </cell>
          <cell r="Y8709">
            <v>0</v>
          </cell>
          <cell r="AA8709">
            <v>0</v>
          </cell>
          <cell r="AE8709">
            <v>2016.3320000000001</v>
          </cell>
        </row>
        <row r="8710">
          <cell r="C8710">
            <v>50336</v>
          </cell>
          <cell r="D8710">
            <v>43</v>
          </cell>
          <cell r="G8710">
            <v>0</v>
          </cell>
          <cell r="J8710">
            <v>0</v>
          </cell>
          <cell r="K8710">
            <v>0</v>
          </cell>
          <cell r="O8710" t="str">
            <v>0</v>
          </cell>
          <cell r="S8710">
            <v>0</v>
          </cell>
          <cell r="W8710">
            <v>0</v>
          </cell>
          <cell r="Y8710">
            <v>0</v>
          </cell>
          <cell r="AA8710">
            <v>0</v>
          </cell>
          <cell r="AE8710">
            <v>2016.3320000000001</v>
          </cell>
        </row>
        <row r="8711">
          <cell r="C8711">
            <v>50337</v>
          </cell>
          <cell r="D8711">
            <v>43</v>
          </cell>
          <cell r="G8711">
            <v>0</v>
          </cell>
          <cell r="J8711">
            <v>0</v>
          </cell>
          <cell r="K8711">
            <v>0</v>
          </cell>
          <cell r="O8711" t="str">
            <v>0</v>
          </cell>
          <cell r="S8711">
            <v>0</v>
          </cell>
          <cell r="W8711">
            <v>0</v>
          </cell>
          <cell r="Y8711">
            <v>0</v>
          </cell>
          <cell r="AA8711">
            <v>0</v>
          </cell>
          <cell r="AE8711">
            <v>2016.3320000000001</v>
          </cell>
        </row>
        <row r="8712">
          <cell r="C8712">
            <v>50338</v>
          </cell>
          <cell r="D8712">
            <v>43</v>
          </cell>
          <cell r="G8712">
            <v>0</v>
          </cell>
          <cell r="J8712">
            <v>0</v>
          </cell>
          <cell r="K8712">
            <v>0</v>
          </cell>
          <cell r="O8712" t="str">
            <v>0</v>
          </cell>
          <cell r="S8712">
            <v>0</v>
          </cell>
          <cell r="W8712">
            <v>0</v>
          </cell>
          <cell r="Y8712">
            <v>0</v>
          </cell>
          <cell r="AA8712">
            <v>0</v>
          </cell>
          <cell r="AE8712">
            <v>2016.3320000000001</v>
          </cell>
        </row>
        <row r="8713">
          <cell r="C8713">
            <v>50339</v>
          </cell>
          <cell r="D8713">
            <v>44</v>
          </cell>
          <cell r="G8713">
            <v>0</v>
          </cell>
          <cell r="J8713">
            <v>0</v>
          </cell>
          <cell r="K8713">
            <v>0</v>
          </cell>
          <cell r="O8713" t="str">
            <v>0</v>
          </cell>
          <cell r="S8713">
            <v>0</v>
          </cell>
          <cell r="W8713">
            <v>0</v>
          </cell>
          <cell r="Y8713">
            <v>0</v>
          </cell>
          <cell r="AA8713">
            <v>0</v>
          </cell>
          <cell r="AE8713">
            <v>2016.3320000000001</v>
          </cell>
        </row>
        <row r="8714">
          <cell r="C8714">
            <v>50340</v>
          </cell>
          <cell r="D8714">
            <v>44</v>
          </cell>
          <cell r="G8714">
            <v>0</v>
          </cell>
          <cell r="J8714">
            <v>0</v>
          </cell>
          <cell r="K8714">
            <v>0</v>
          </cell>
          <cell r="O8714" t="str">
            <v>0</v>
          </cell>
          <cell r="S8714">
            <v>0</v>
          </cell>
          <cell r="W8714">
            <v>0</v>
          </cell>
          <cell r="Y8714">
            <v>0</v>
          </cell>
          <cell r="AA8714">
            <v>0</v>
          </cell>
          <cell r="AE8714">
            <v>2016.3320000000001</v>
          </cell>
        </row>
        <row r="8715">
          <cell r="C8715">
            <v>50341</v>
          </cell>
          <cell r="D8715">
            <v>44</v>
          </cell>
          <cell r="G8715">
            <v>0</v>
          </cell>
          <cell r="J8715">
            <v>0</v>
          </cell>
          <cell r="K8715">
            <v>0</v>
          </cell>
          <cell r="O8715" t="str">
            <v>0</v>
          </cell>
          <cell r="S8715">
            <v>0</v>
          </cell>
          <cell r="W8715">
            <v>0</v>
          </cell>
          <cell r="Y8715">
            <v>0</v>
          </cell>
          <cell r="AA8715">
            <v>0</v>
          </cell>
        </row>
        <row r="8716">
          <cell r="C8716">
            <v>50342</v>
          </cell>
          <cell r="D8716">
            <v>44</v>
          </cell>
          <cell r="G8716">
            <v>0</v>
          </cell>
          <cell r="J8716">
            <v>0</v>
          </cell>
          <cell r="K8716">
            <v>0</v>
          </cell>
          <cell r="O8716" t="str">
            <v>0</v>
          </cell>
          <cell r="S8716">
            <v>0</v>
          </cell>
          <cell r="W8716">
            <v>0</v>
          </cell>
          <cell r="Y8716">
            <v>0</v>
          </cell>
          <cell r="AA8716">
            <v>0</v>
          </cell>
          <cell r="AE8716">
            <v>2016.3320000000001</v>
          </cell>
        </row>
        <row r="8717">
          <cell r="C8717">
            <v>50343</v>
          </cell>
          <cell r="D8717">
            <v>44</v>
          </cell>
          <cell r="G8717">
            <v>0</v>
          </cell>
          <cell r="J8717">
            <v>0</v>
          </cell>
          <cell r="K8717">
            <v>0</v>
          </cell>
          <cell r="O8717" t="str">
            <v>0</v>
          </cell>
          <cell r="S8717">
            <v>0</v>
          </cell>
          <cell r="W8717">
            <v>0</v>
          </cell>
          <cell r="Y8717">
            <v>0</v>
          </cell>
          <cell r="AA8717">
            <v>0</v>
          </cell>
          <cell r="AE8717">
            <v>2016.3320000000001</v>
          </cell>
        </row>
        <row r="8718">
          <cell r="C8718">
            <v>50344</v>
          </cell>
          <cell r="D8718">
            <v>44</v>
          </cell>
          <cell r="G8718">
            <v>0</v>
          </cell>
          <cell r="J8718">
            <v>0</v>
          </cell>
          <cell r="K8718">
            <v>0</v>
          </cell>
          <cell r="O8718" t="str">
            <v>0</v>
          </cell>
          <cell r="S8718">
            <v>0</v>
          </cell>
          <cell r="W8718">
            <v>0</v>
          </cell>
          <cell r="Y8718">
            <v>0</v>
          </cell>
          <cell r="AA8718">
            <v>0</v>
          </cell>
          <cell r="AE8718">
            <v>2016.3320000000001</v>
          </cell>
        </row>
        <row r="8719">
          <cell r="C8719">
            <v>50345</v>
          </cell>
          <cell r="D8719">
            <v>44</v>
          </cell>
          <cell r="G8719">
            <v>0</v>
          </cell>
          <cell r="J8719">
            <v>0</v>
          </cell>
          <cell r="K8719">
            <v>0</v>
          </cell>
          <cell r="O8719" t="str">
            <v>0</v>
          </cell>
          <cell r="S8719">
            <v>0</v>
          </cell>
          <cell r="W8719">
            <v>0</v>
          </cell>
          <cell r="Y8719">
            <v>0</v>
          </cell>
          <cell r="AA8719">
            <v>0</v>
          </cell>
          <cell r="AE8719">
            <v>2016.3320000000001</v>
          </cell>
        </row>
        <row r="8720">
          <cell r="C8720">
            <v>50346</v>
          </cell>
          <cell r="D8720">
            <v>45</v>
          </cell>
          <cell r="G8720">
            <v>0</v>
          </cell>
          <cell r="J8720">
            <v>0</v>
          </cell>
          <cell r="K8720">
            <v>0</v>
          </cell>
          <cell r="O8720" t="str">
            <v>0</v>
          </cell>
          <cell r="S8720">
            <v>0</v>
          </cell>
          <cell r="W8720">
            <v>0</v>
          </cell>
          <cell r="Y8720">
            <v>0</v>
          </cell>
          <cell r="AA8720">
            <v>0</v>
          </cell>
          <cell r="AE8720">
            <v>2016.3320000000001</v>
          </cell>
        </row>
        <row r="8721">
          <cell r="C8721">
            <v>50347</v>
          </cell>
          <cell r="D8721">
            <v>45</v>
          </cell>
          <cell r="G8721">
            <v>0</v>
          </cell>
          <cell r="J8721">
            <v>0</v>
          </cell>
          <cell r="K8721">
            <v>0</v>
          </cell>
          <cell r="O8721" t="str">
            <v>0</v>
          </cell>
          <cell r="S8721">
            <v>0</v>
          </cell>
          <cell r="W8721">
            <v>0</v>
          </cell>
          <cell r="Y8721">
            <v>0</v>
          </cell>
          <cell r="AA8721">
            <v>0</v>
          </cell>
          <cell r="AE8721">
            <v>2016.3320000000001</v>
          </cell>
        </row>
        <row r="8722">
          <cell r="C8722">
            <v>50348</v>
          </cell>
          <cell r="D8722">
            <v>45</v>
          </cell>
          <cell r="G8722">
            <v>0</v>
          </cell>
          <cell r="J8722">
            <v>0</v>
          </cell>
          <cell r="K8722">
            <v>0</v>
          </cell>
          <cell r="O8722" t="str">
            <v>0</v>
          </cell>
          <cell r="S8722">
            <v>0</v>
          </cell>
          <cell r="W8722">
            <v>0</v>
          </cell>
          <cell r="Y8722">
            <v>0</v>
          </cell>
          <cell r="AA8722">
            <v>0</v>
          </cell>
          <cell r="AE8722">
            <v>2016.3320000000001</v>
          </cell>
        </row>
        <row r="8723">
          <cell r="C8723">
            <v>50349</v>
          </cell>
          <cell r="D8723">
            <v>45</v>
          </cell>
          <cell r="G8723">
            <v>0</v>
          </cell>
          <cell r="J8723">
            <v>0</v>
          </cell>
          <cell r="K8723">
            <v>0</v>
          </cell>
          <cell r="O8723" t="str">
            <v>0</v>
          </cell>
          <cell r="S8723">
            <v>0</v>
          </cell>
          <cell r="W8723">
            <v>0</v>
          </cell>
          <cell r="Y8723">
            <v>0</v>
          </cell>
          <cell r="AA8723">
            <v>0</v>
          </cell>
          <cell r="AE8723">
            <v>2016.3320000000001</v>
          </cell>
        </row>
        <row r="8724">
          <cell r="C8724">
            <v>50350</v>
          </cell>
          <cell r="D8724">
            <v>45</v>
          </cell>
          <cell r="G8724">
            <v>0</v>
          </cell>
          <cell r="J8724">
            <v>0</v>
          </cell>
          <cell r="K8724">
            <v>0</v>
          </cell>
          <cell r="O8724" t="str">
            <v>0</v>
          </cell>
          <cell r="S8724">
            <v>0</v>
          </cell>
          <cell r="W8724">
            <v>0</v>
          </cell>
          <cell r="Y8724">
            <v>0</v>
          </cell>
          <cell r="AA8724">
            <v>0</v>
          </cell>
          <cell r="AE8724">
            <v>2016.3320000000001</v>
          </cell>
        </row>
        <row r="8725">
          <cell r="C8725">
            <v>50351</v>
          </cell>
          <cell r="D8725">
            <v>45</v>
          </cell>
          <cell r="G8725">
            <v>0</v>
          </cell>
          <cell r="J8725">
            <v>0</v>
          </cell>
          <cell r="K8725">
            <v>0</v>
          </cell>
          <cell r="O8725" t="str">
            <v>0</v>
          </cell>
          <cell r="S8725">
            <v>0</v>
          </cell>
          <cell r="W8725">
            <v>0</v>
          </cell>
          <cell r="Y8725">
            <v>0</v>
          </cell>
          <cell r="AA8725">
            <v>0</v>
          </cell>
          <cell r="AE8725">
            <v>2016.3320000000001</v>
          </cell>
        </row>
        <row r="8726">
          <cell r="C8726">
            <v>50352</v>
          </cell>
          <cell r="D8726">
            <v>45</v>
          </cell>
          <cell r="G8726">
            <v>0</v>
          </cell>
          <cell r="J8726">
            <v>0</v>
          </cell>
          <cell r="K8726">
            <v>0</v>
          </cell>
          <cell r="O8726" t="str">
            <v>0</v>
          </cell>
          <cell r="S8726">
            <v>0</v>
          </cell>
          <cell r="W8726">
            <v>0</v>
          </cell>
          <cell r="Y8726">
            <v>0</v>
          </cell>
          <cell r="AA8726">
            <v>0</v>
          </cell>
          <cell r="AE8726">
            <v>2016.3320000000001</v>
          </cell>
        </row>
        <row r="8727">
          <cell r="C8727">
            <v>50353</v>
          </cell>
          <cell r="D8727">
            <v>46</v>
          </cell>
          <cell r="G8727">
            <v>0</v>
          </cell>
          <cell r="J8727">
            <v>0</v>
          </cell>
          <cell r="K8727">
            <v>0</v>
          </cell>
          <cell r="O8727" t="str">
            <v>0</v>
          </cell>
          <cell r="S8727">
            <v>0</v>
          </cell>
          <cell r="W8727">
            <v>0</v>
          </cell>
          <cell r="Y8727">
            <v>0</v>
          </cell>
          <cell r="AA8727">
            <v>0</v>
          </cell>
          <cell r="AE8727">
            <v>2016.3320000000001</v>
          </cell>
        </row>
        <row r="8728">
          <cell r="C8728">
            <v>50354</v>
          </cell>
          <cell r="D8728">
            <v>46</v>
          </cell>
          <cell r="G8728">
            <v>0</v>
          </cell>
          <cell r="J8728">
            <v>0</v>
          </cell>
          <cell r="K8728">
            <v>0</v>
          </cell>
          <cell r="O8728" t="str">
            <v>0</v>
          </cell>
          <cell r="S8728">
            <v>0</v>
          </cell>
          <cell r="W8728">
            <v>0</v>
          </cell>
          <cell r="Y8728">
            <v>0</v>
          </cell>
          <cell r="AA8728">
            <v>0</v>
          </cell>
          <cell r="AE8728">
            <v>2016.3320000000001</v>
          </cell>
        </row>
        <row r="8729">
          <cell r="C8729">
            <v>50355</v>
          </cell>
          <cell r="D8729">
            <v>46</v>
          </cell>
          <cell r="G8729">
            <v>0</v>
          </cell>
          <cell r="J8729">
            <v>0</v>
          </cell>
          <cell r="K8729">
            <v>0</v>
          </cell>
          <cell r="O8729" t="str">
            <v>0</v>
          </cell>
          <cell r="S8729">
            <v>0</v>
          </cell>
          <cell r="W8729">
            <v>0</v>
          </cell>
          <cell r="Y8729">
            <v>0</v>
          </cell>
          <cell r="AA8729">
            <v>0</v>
          </cell>
          <cell r="AE8729">
            <v>2016.3320000000001</v>
          </cell>
        </row>
        <row r="8730">
          <cell r="C8730">
            <v>50356</v>
          </cell>
          <cell r="D8730">
            <v>46</v>
          </cell>
          <cell r="G8730">
            <v>0</v>
          </cell>
          <cell r="J8730">
            <v>0</v>
          </cell>
          <cell r="K8730">
            <v>0</v>
          </cell>
          <cell r="O8730" t="str">
            <v>0</v>
          </cell>
          <cell r="S8730">
            <v>0</v>
          </cell>
          <cell r="W8730">
            <v>0</v>
          </cell>
          <cell r="Y8730">
            <v>0</v>
          </cell>
          <cell r="AA8730">
            <v>0</v>
          </cell>
          <cell r="AE8730">
            <v>2016.3320000000001</v>
          </cell>
        </row>
        <row r="8731">
          <cell r="C8731">
            <v>50357</v>
          </cell>
          <cell r="D8731">
            <v>46</v>
          </cell>
          <cell r="G8731">
            <v>0</v>
          </cell>
          <cell r="J8731">
            <v>0</v>
          </cell>
          <cell r="K8731">
            <v>0</v>
          </cell>
          <cell r="O8731" t="str">
            <v>0</v>
          </cell>
          <cell r="S8731">
            <v>0</v>
          </cell>
          <cell r="W8731">
            <v>0</v>
          </cell>
          <cell r="Y8731">
            <v>0</v>
          </cell>
          <cell r="AA8731">
            <v>0</v>
          </cell>
          <cell r="AE8731">
            <v>2016.3320000000001</v>
          </cell>
        </row>
        <row r="8732">
          <cell r="C8732">
            <v>50358</v>
          </cell>
          <cell r="D8732">
            <v>46</v>
          </cell>
          <cell r="G8732">
            <v>0</v>
          </cell>
          <cell r="J8732">
            <v>0</v>
          </cell>
          <cell r="K8732">
            <v>0</v>
          </cell>
          <cell r="O8732" t="str">
            <v>0</v>
          </cell>
          <cell r="S8732">
            <v>0</v>
          </cell>
          <cell r="W8732">
            <v>0</v>
          </cell>
          <cell r="Y8732">
            <v>0</v>
          </cell>
          <cell r="AA8732">
            <v>0</v>
          </cell>
          <cell r="AE8732">
            <v>2016.3320000000001</v>
          </cell>
        </row>
        <row r="8733">
          <cell r="C8733">
            <v>50359</v>
          </cell>
          <cell r="D8733">
            <v>46</v>
          </cell>
          <cell r="G8733">
            <v>0</v>
          </cell>
          <cell r="J8733">
            <v>0</v>
          </cell>
          <cell r="K8733">
            <v>0</v>
          </cell>
          <cell r="O8733" t="str">
            <v>0</v>
          </cell>
          <cell r="S8733">
            <v>0</v>
          </cell>
          <cell r="W8733">
            <v>0</v>
          </cell>
          <cell r="Y8733">
            <v>0</v>
          </cell>
          <cell r="AA8733">
            <v>0</v>
          </cell>
          <cell r="AE8733">
            <v>2016.3320000000001</v>
          </cell>
        </row>
        <row r="8734">
          <cell r="C8734">
            <v>50360</v>
          </cell>
          <cell r="D8734">
            <v>47</v>
          </cell>
          <cell r="G8734">
            <v>0</v>
          </cell>
          <cell r="J8734">
            <v>0</v>
          </cell>
          <cell r="K8734">
            <v>0</v>
          </cell>
          <cell r="O8734" t="str">
            <v>0</v>
          </cell>
          <cell r="S8734">
            <v>0</v>
          </cell>
          <cell r="W8734">
            <v>0</v>
          </cell>
          <cell r="Y8734">
            <v>0</v>
          </cell>
          <cell r="AA8734">
            <v>0</v>
          </cell>
          <cell r="AE8734">
            <v>2016.3320000000001</v>
          </cell>
        </row>
        <row r="8735">
          <cell r="C8735">
            <v>50361</v>
          </cell>
          <cell r="D8735">
            <v>47</v>
          </cell>
          <cell r="G8735">
            <v>0</v>
          </cell>
          <cell r="J8735">
            <v>0</v>
          </cell>
          <cell r="K8735">
            <v>0</v>
          </cell>
          <cell r="O8735" t="str">
            <v>0</v>
          </cell>
          <cell r="S8735">
            <v>0</v>
          </cell>
          <cell r="W8735">
            <v>0</v>
          </cell>
          <cell r="Y8735">
            <v>0</v>
          </cell>
          <cell r="AA8735">
            <v>0</v>
          </cell>
          <cell r="AE8735">
            <v>2016.3320000000001</v>
          </cell>
        </row>
        <row r="8736">
          <cell r="C8736">
            <v>50362</v>
          </cell>
          <cell r="D8736">
            <v>47</v>
          </cell>
          <cell r="G8736">
            <v>0</v>
          </cell>
          <cell r="J8736">
            <v>0</v>
          </cell>
          <cell r="K8736">
            <v>0</v>
          </cell>
          <cell r="O8736" t="str">
            <v>0</v>
          </cell>
          <cell r="S8736">
            <v>0</v>
          </cell>
          <cell r="W8736">
            <v>0</v>
          </cell>
          <cell r="Y8736">
            <v>0</v>
          </cell>
          <cell r="AA8736">
            <v>0</v>
          </cell>
          <cell r="AE8736">
            <v>2016.3320000000001</v>
          </cell>
        </row>
        <row r="8737">
          <cell r="C8737">
            <v>50363</v>
          </cell>
          <cell r="D8737">
            <v>47</v>
          </cell>
          <cell r="G8737">
            <v>0</v>
          </cell>
          <cell r="J8737">
            <v>0</v>
          </cell>
          <cell r="K8737">
            <v>0</v>
          </cell>
          <cell r="O8737" t="str">
            <v>0</v>
          </cell>
          <cell r="S8737">
            <v>0</v>
          </cell>
          <cell r="W8737">
            <v>0</v>
          </cell>
          <cell r="Y8737">
            <v>0</v>
          </cell>
          <cell r="AA8737">
            <v>0</v>
          </cell>
          <cell r="AE8737">
            <v>2016.3320000000001</v>
          </cell>
        </row>
        <row r="8738">
          <cell r="C8738">
            <v>50364</v>
          </cell>
          <cell r="D8738">
            <v>47</v>
          </cell>
          <cell r="G8738">
            <v>0</v>
          </cell>
          <cell r="J8738">
            <v>0</v>
          </cell>
          <cell r="K8738">
            <v>0</v>
          </cell>
          <cell r="O8738" t="str">
            <v>0</v>
          </cell>
          <cell r="S8738">
            <v>0</v>
          </cell>
          <cell r="W8738">
            <v>0</v>
          </cell>
          <cell r="Y8738">
            <v>0</v>
          </cell>
          <cell r="AA8738">
            <v>0</v>
          </cell>
          <cell r="AE8738">
            <v>2016.3320000000001</v>
          </cell>
        </row>
        <row r="8739">
          <cell r="C8739">
            <v>50365</v>
          </cell>
          <cell r="D8739">
            <v>47</v>
          </cell>
          <cell r="G8739">
            <v>0</v>
          </cell>
          <cell r="J8739">
            <v>0</v>
          </cell>
          <cell r="K8739">
            <v>0</v>
          </cell>
          <cell r="O8739" t="str">
            <v>0</v>
          </cell>
          <cell r="S8739">
            <v>0</v>
          </cell>
          <cell r="W8739">
            <v>0</v>
          </cell>
          <cell r="Y8739">
            <v>0</v>
          </cell>
          <cell r="AA8739">
            <v>0</v>
          </cell>
          <cell r="AE8739">
            <v>2016.3320000000001</v>
          </cell>
        </row>
        <row r="8740">
          <cell r="C8740">
            <v>50366</v>
          </cell>
          <cell r="D8740">
            <v>47</v>
          </cell>
          <cell r="G8740">
            <v>0</v>
          </cell>
          <cell r="J8740">
            <v>0</v>
          </cell>
          <cell r="K8740">
            <v>0</v>
          </cell>
          <cell r="O8740" t="str">
            <v>0</v>
          </cell>
          <cell r="S8740">
            <v>0</v>
          </cell>
          <cell r="W8740">
            <v>0</v>
          </cell>
          <cell r="Y8740">
            <v>0</v>
          </cell>
          <cell r="AA8740">
            <v>0</v>
          </cell>
          <cell r="AE8740">
            <v>2016.3320000000001</v>
          </cell>
        </row>
        <row r="8741">
          <cell r="C8741">
            <v>50367</v>
          </cell>
          <cell r="D8741">
            <v>48</v>
          </cell>
          <cell r="G8741">
            <v>0</v>
          </cell>
          <cell r="J8741">
            <v>0</v>
          </cell>
          <cell r="K8741">
            <v>0</v>
          </cell>
          <cell r="O8741" t="str">
            <v>0</v>
          </cell>
          <cell r="S8741">
            <v>0</v>
          </cell>
          <cell r="W8741">
            <v>0</v>
          </cell>
          <cell r="Y8741">
            <v>0</v>
          </cell>
          <cell r="AA8741">
            <v>0</v>
          </cell>
          <cell r="AE8741">
            <v>2016.3320000000001</v>
          </cell>
        </row>
        <row r="8742">
          <cell r="C8742">
            <v>50368</v>
          </cell>
          <cell r="D8742">
            <v>48</v>
          </cell>
          <cell r="G8742">
            <v>0</v>
          </cell>
          <cell r="J8742">
            <v>0</v>
          </cell>
          <cell r="K8742">
            <v>0</v>
          </cell>
          <cell r="O8742" t="str">
            <v>0</v>
          </cell>
          <cell r="S8742">
            <v>0</v>
          </cell>
          <cell r="W8742">
            <v>0</v>
          </cell>
          <cell r="Y8742">
            <v>0</v>
          </cell>
          <cell r="AA8742">
            <v>0</v>
          </cell>
          <cell r="AE8742">
            <v>2016.3320000000001</v>
          </cell>
        </row>
        <row r="8743">
          <cell r="C8743">
            <v>50369</v>
          </cell>
          <cell r="D8743">
            <v>48</v>
          </cell>
          <cell r="G8743">
            <v>0</v>
          </cell>
          <cell r="J8743">
            <v>0</v>
          </cell>
          <cell r="K8743">
            <v>0</v>
          </cell>
          <cell r="O8743" t="str">
            <v>0</v>
          </cell>
          <cell r="S8743">
            <v>0</v>
          </cell>
          <cell r="W8743">
            <v>0</v>
          </cell>
          <cell r="Y8743">
            <v>0</v>
          </cell>
          <cell r="AA8743">
            <v>0</v>
          </cell>
          <cell r="AE8743">
            <v>2016.3320000000001</v>
          </cell>
        </row>
        <row r="8744">
          <cell r="C8744">
            <v>50370</v>
          </cell>
          <cell r="D8744">
            <v>48</v>
          </cell>
          <cell r="G8744">
            <v>0</v>
          </cell>
          <cell r="J8744">
            <v>0</v>
          </cell>
          <cell r="K8744">
            <v>0</v>
          </cell>
          <cell r="O8744" t="str">
            <v>0</v>
          </cell>
          <cell r="S8744">
            <v>0</v>
          </cell>
          <cell r="W8744">
            <v>0</v>
          </cell>
          <cell r="Y8744">
            <v>0</v>
          </cell>
          <cell r="AA8744">
            <v>0</v>
          </cell>
          <cell r="AE8744">
            <v>2016.3320000000001</v>
          </cell>
        </row>
        <row r="8745">
          <cell r="C8745">
            <v>50371</v>
          </cell>
          <cell r="D8745">
            <v>48</v>
          </cell>
          <cell r="G8745">
            <v>0</v>
          </cell>
          <cell r="J8745">
            <v>0</v>
          </cell>
          <cell r="K8745">
            <v>0</v>
          </cell>
          <cell r="O8745" t="str">
            <v>0</v>
          </cell>
          <cell r="S8745">
            <v>0</v>
          </cell>
          <cell r="W8745">
            <v>0</v>
          </cell>
          <cell r="Y8745">
            <v>0</v>
          </cell>
          <cell r="AA8745">
            <v>0</v>
          </cell>
          <cell r="AE8745">
            <v>2016.3320000000001</v>
          </cell>
        </row>
        <row r="8746">
          <cell r="C8746">
            <v>50372</v>
          </cell>
          <cell r="D8746">
            <v>48</v>
          </cell>
          <cell r="G8746">
            <v>0</v>
          </cell>
          <cell r="J8746">
            <v>0</v>
          </cell>
          <cell r="K8746">
            <v>0</v>
          </cell>
          <cell r="O8746" t="str">
            <v>0</v>
          </cell>
          <cell r="S8746">
            <v>0</v>
          </cell>
          <cell r="W8746">
            <v>0</v>
          </cell>
          <cell r="Y8746">
            <v>0</v>
          </cell>
          <cell r="AA8746">
            <v>0</v>
          </cell>
        </row>
        <row r="8747">
          <cell r="C8747">
            <v>50373</v>
          </cell>
          <cell r="D8747">
            <v>48</v>
          </cell>
          <cell r="G8747">
            <v>0</v>
          </cell>
          <cell r="J8747">
            <v>0</v>
          </cell>
          <cell r="K8747">
            <v>0</v>
          </cell>
          <cell r="O8747" t="str">
            <v>0</v>
          </cell>
          <cell r="S8747">
            <v>0</v>
          </cell>
          <cell r="W8747">
            <v>0</v>
          </cell>
          <cell r="Y8747">
            <v>0</v>
          </cell>
          <cell r="AA8747">
            <v>0</v>
          </cell>
          <cell r="AE8747">
            <v>2016.3320000000001</v>
          </cell>
        </row>
        <row r="8748">
          <cell r="C8748">
            <v>50374</v>
          </cell>
          <cell r="D8748">
            <v>49</v>
          </cell>
          <cell r="G8748">
            <v>0</v>
          </cell>
          <cell r="J8748">
            <v>0</v>
          </cell>
          <cell r="K8748">
            <v>0</v>
          </cell>
          <cell r="O8748" t="str">
            <v>0</v>
          </cell>
          <cell r="S8748">
            <v>0</v>
          </cell>
          <cell r="W8748">
            <v>0</v>
          </cell>
          <cell r="Y8748">
            <v>0</v>
          </cell>
          <cell r="AA8748">
            <v>0</v>
          </cell>
          <cell r="AE8748">
            <v>2016.3320000000001</v>
          </cell>
        </row>
        <row r="8749">
          <cell r="C8749">
            <v>50375</v>
          </cell>
          <cell r="D8749">
            <v>49</v>
          </cell>
          <cell r="G8749">
            <v>0</v>
          </cell>
          <cell r="J8749">
            <v>0</v>
          </cell>
          <cell r="K8749">
            <v>0</v>
          </cell>
          <cell r="O8749" t="str">
            <v>0</v>
          </cell>
          <cell r="S8749">
            <v>0</v>
          </cell>
          <cell r="W8749">
            <v>0</v>
          </cell>
          <cell r="Y8749">
            <v>0</v>
          </cell>
          <cell r="AA8749">
            <v>0</v>
          </cell>
          <cell r="AE8749">
            <v>2016.3320000000001</v>
          </cell>
        </row>
        <row r="8750">
          <cell r="C8750">
            <v>50376</v>
          </cell>
          <cell r="D8750">
            <v>49</v>
          </cell>
          <cell r="G8750">
            <v>0</v>
          </cell>
          <cell r="J8750">
            <v>0</v>
          </cell>
          <cell r="K8750">
            <v>0</v>
          </cell>
          <cell r="O8750" t="str">
            <v>0</v>
          </cell>
          <cell r="S8750">
            <v>0</v>
          </cell>
          <cell r="W8750">
            <v>0</v>
          </cell>
          <cell r="Y8750">
            <v>0</v>
          </cell>
          <cell r="AA8750">
            <v>0</v>
          </cell>
          <cell r="AE8750">
            <v>2016.3320000000001</v>
          </cell>
        </row>
        <row r="8751">
          <cell r="C8751">
            <v>50377</v>
          </cell>
          <cell r="D8751">
            <v>49</v>
          </cell>
          <cell r="G8751">
            <v>0</v>
          </cell>
          <cell r="J8751">
            <v>0</v>
          </cell>
          <cell r="K8751">
            <v>0</v>
          </cell>
          <cell r="O8751" t="str">
            <v>0</v>
          </cell>
          <cell r="S8751">
            <v>0</v>
          </cell>
          <cell r="W8751">
            <v>0</v>
          </cell>
          <cell r="Y8751">
            <v>0</v>
          </cell>
          <cell r="AA8751">
            <v>0</v>
          </cell>
          <cell r="AE8751">
            <v>2016.3320000000001</v>
          </cell>
        </row>
        <row r="8752">
          <cell r="C8752">
            <v>50378</v>
          </cell>
          <cell r="D8752">
            <v>49</v>
          </cell>
          <cell r="G8752">
            <v>0</v>
          </cell>
          <cell r="J8752">
            <v>0</v>
          </cell>
          <cell r="K8752">
            <v>0</v>
          </cell>
          <cell r="O8752" t="str">
            <v>0</v>
          </cell>
          <cell r="S8752">
            <v>0</v>
          </cell>
          <cell r="W8752">
            <v>0</v>
          </cell>
          <cell r="Y8752">
            <v>0</v>
          </cell>
          <cell r="AA8752">
            <v>0</v>
          </cell>
          <cell r="AE8752">
            <v>2016.3320000000001</v>
          </cell>
        </row>
        <row r="8753">
          <cell r="C8753">
            <v>50379</v>
          </cell>
          <cell r="D8753">
            <v>49</v>
          </cell>
          <cell r="G8753">
            <v>0</v>
          </cell>
          <cell r="J8753">
            <v>0</v>
          </cell>
          <cell r="K8753">
            <v>0</v>
          </cell>
          <cell r="O8753" t="str">
            <v>0</v>
          </cell>
          <cell r="S8753">
            <v>0</v>
          </cell>
          <cell r="W8753">
            <v>0</v>
          </cell>
          <cell r="Y8753">
            <v>0</v>
          </cell>
          <cell r="AA8753">
            <v>0</v>
          </cell>
          <cell r="AE8753">
            <v>2016.3320000000001</v>
          </cell>
        </row>
        <row r="8754">
          <cell r="C8754">
            <v>50380</v>
          </cell>
          <cell r="D8754">
            <v>49</v>
          </cell>
          <cell r="G8754">
            <v>0</v>
          </cell>
          <cell r="J8754">
            <v>0</v>
          </cell>
          <cell r="K8754">
            <v>0</v>
          </cell>
          <cell r="O8754" t="str">
            <v>0</v>
          </cell>
          <cell r="S8754">
            <v>0</v>
          </cell>
          <cell r="W8754">
            <v>0</v>
          </cell>
          <cell r="Y8754">
            <v>0</v>
          </cell>
          <cell r="AA8754">
            <v>0</v>
          </cell>
          <cell r="AE8754">
            <v>2016.3320000000001</v>
          </cell>
        </row>
        <row r="8755">
          <cell r="C8755">
            <v>50381</v>
          </cell>
          <cell r="D8755">
            <v>50</v>
          </cell>
          <cell r="G8755">
            <v>0</v>
          </cell>
          <cell r="J8755">
            <v>0</v>
          </cell>
          <cell r="K8755">
            <v>0</v>
          </cell>
          <cell r="O8755" t="str">
            <v>0</v>
          </cell>
          <cell r="S8755">
            <v>0</v>
          </cell>
          <cell r="W8755">
            <v>0</v>
          </cell>
          <cell r="Y8755">
            <v>0</v>
          </cell>
          <cell r="AA8755">
            <v>0</v>
          </cell>
          <cell r="AE8755">
            <v>2016.3320000000001</v>
          </cell>
        </row>
        <row r="8756">
          <cell r="C8756">
            <v>50382</v>
          </cell>
          <cell r="D8756">
            <v>50</v>
          </cell>
          <cell r="G8756">
            <v>0</v>
          </cell>
          <cell r="J8756">
            <v>0</v>
          </cell>
          <cell r="K8756">
            <v>0</v>
          </cell>
          <cell r="O8756" t="str">
            <v>0</v>
          </cell>
          <cell r="S8756">
            <v>0</v>
          </cell>
          <cell r="W8756">
            <v>0</v>
          </cell>
          <cell r="Y8756">
            <v>0</v>
          </cell>
          <cell r="AA8756">
            <v>0</v>
          </cell>
          <cell r="AE8756">
            <v>2016.3320000000001</v>
          </cell>
        </row>
        <row r="8757">
          <cell r="C8757">
            <v>50383</v>
          </cell>
          <cell r="D8757">
            <v>50</v>
          </cell>
          <cell r="G8757">
            <v>0</v>
          </cell>
          <cell r="J8757">
            <v>0</v>
          </cell>
          <cell r="K8757">
            <v>0</v>
          </cell>
          <cell r="O8757" t="str">
            <v>0</v>
          </cell>
          <cell r="S8757">
            <v>0</v>
          </cell>
          <cell r="W8757">
            <v>0</v>
          </cell>
          <cell r="Y8757">
            <v>0</v>
          </cell>
          <cell r="AA8757">
            <v>0</v>
          </cell>
          <cell r="AE8757">
            <v>2016.3320000000001</v>
          </cell>
        </row>
        <row r="8758">
          <cell r="C8758">
            <v>50384</v>
          </cell>
          <cell r="D8758">
            <v>50</v>
          </cell>
          <cell r="G8758">
            <v>0</v>
          </cell>
          <cell r="J8758">
            <v>0</v>
          </cell>
          <cell r="K8758">
            <v>0</v>
          </cell>
          <cell r="O8758" t="str">
            <v>0</v>
          </cell>
          <cell r="S8758">
            <v>0</v>
          </cell>
          <cell r="W8758">
            <v>0</v>
          </cell>
          <cell r="Y8758">
            <v>0</v>
          </cell>
          <cell r="AA8758">
            <v>0</v>
          </cell>
          <cell r="AE8758">
            <v>2016.3320000000001</v>
          </cell>
        </row>
        <row r="8759">
          <cell r="C8759">
            <v>50385</v>
          </cell>
          <cell r="D8759">
            <v>50</v>
          </cell>
          <cell r="G8759">
            <v>0</v>
          </cell>
          <cell r="J8759">
            <v>0</v>
          </cell>
          <cell r="K8759">
            <v>0</v>
          </cell>
          <cell r="O8759" t="str">
            <v>0</v>
          </cell>
          <cell r="S8759">
            <v>0</v>
          </cell>
          <cell r="W8759">
            <v>0</v>
          </cell>
          <cell r="Y8759">
            <v>0</v>
          </cell>
          <cell r="AA8759">
            <v>0</v>
          </cell>
          <cell r="AE8759">
            <v>2016.3320000000001</v>
          </cell>
        </row>
        <row r="8760">
          <cell r="C8760">
            <v>50386</v>
          </cell>
          <cell r="D8760">
            <v>50</v>
          </cell>
          <cell r="G8760">
            <v>0</v>
          </cell>
          <cell r="J8760">
            <v>0</v>
          </cell>
          <cell r="K8760">
            <v>0</v>
          </cell>
          <cell r="O8760" t="str">
            <v>0</v>
          </cell>
          <cell r="S8760">
            <v>0</v>
          </cell>
          <cell r="W8760">
            <v>0</v>
          </cell>
          <cell r="Y8760">
            <v>0</v>
          </cell>
          <cell r="AA8760">
            <v>0</v>
          </cell>
          <cell r="AE8760">
            <v>2016.3320000000001</v>
          </cell>
        </row>
        <row r="8761">
          <cell r="C8761">
            <v>50387</v>
          </cell>
          <cell r="D8761">
            <v>50</v>
          </cell>
          <cell r="G8761">
            <v>0</v>
          </cell>
          <cell r="J8761">
            <v>0</v>
          </cell>
          <cell r="K8761">
            <v>0</v>
          </cell>
          <cell r="O8761" t="str">
            <v>0</v>
          </cell>
          <cell r="S8761">
            <v>0</v>
          </cell>
          <cell r="W8761">
            <v>0</v>
          </cell>
          <cell r="Y8761">
            <v>0</v>
          </cell>
          <cell r="AA8761">
            <v>0</v>
          </cell>
          <cell r="AE8761">
            <v>2016.3320000000001</v>
          </cell>
        </row>
        <row r="8762">
          <cell r="C8762">
            <v>50388</v>
          </cell>
          <cell r="D8762">
            <v>51</v>
          </cell>
          <cell r="G8762">
            <v>0</v>
          </cell>
          <cell r="J8762">
            <v>0</v>
          </cell>
          <cell r="K8762">
            <v>0</v>
          </cell>
          <cell r="O8762" t="str">
            <v>0</v>
          </cell>
          <cell r="S8762">
            <v>0</v>
          </cell>
          <cell r="W8762">
            <v>0</v>
          </cell>
          <cell r="Y8762">
            <v>0</v>
          </cell>
          <cell r="AA8762">
            <v>0</v>
          </cell>
          <cell r="AE8762">
            <v>2016.3320000000001</v>
          </cell>
        </row>
        <row r="8763">
          <cell r="C8763">
            <v>50389</v>
          </cell>
          <cell r="D8763">
            <v>51</v>
          </cell>
          <cell r="G8763">
            <v>0</v>
          </cell>
          <cell r="J8763">
            <v>0</v>
          </cell>
          <cell r="K8763">
            <v>0</v>
          </cell>
          <cell r="O8763" t="str">
            <v>0</v>
          </cell>
          <cell r="S8763">
            <v>0</v>
          </cell>
          <cell r="W8763">
            <v>0</v>
          </cell>
          <cell r="Y8763">
            <v>0</v>
          </cell>
          <cell r="AA8763">
            <v>0</v>
          </cell>
          <cell r="AE8763">
            <v>2016.3320000000001</v>
          </cell>
        </row>
        <row r="8764">
          <cell r="C8764">
            <v>50390</v>
          </cell>
          <cell r="D8764">
            <v>51</v>
          </cell>
          <cell r="G8764">
            <v>0</v>
          </cell>
          <cell r="J8764">
            <v>0</v>
          </cell>
          <cell r="K8764">
            <v>0</v>
          </cell>
          <cell r="O8764" t="str">
            <v>0</v>
          </cell>
          <cell r="S8764">
            <v>0</v>
          </cell>
          <cell r="W8764">
            <v>0</v>
          </cell>
          <cell r="Y8764">
            <v>0</v>
          </cell>
          <cell r="AA8764">
            <v>0</v>
          </cell>
          <cell r="AE8764">
            <v>2016.3320000000001</v>
          </cell>
        </row>
        <row r="8765">
          <cell r="C8765">
            <v>50391</v>
          </cell>
          <cell r="D8765">
            <v>51</v>
          </cell>
          <cell r="G8765">
            <v>0</v>
          </cell>
          <cell r="J8765">
            <v>0</v>
          </cell>
          <cell r="K8765">
            <v>0</v>
          </cell>
          <cell r="O8765" t="str">
            <v>0</v>
          </cell>
          <cell r="S8765">
            <v>0</v>
          </cell>
          <cell r="W8765">
            <v>0</v>
          </cell>
          <cell r="Y8765">
            <v>0</v>
          </cell>
          <cell r="AA8765">
            <v>0</v>
          </cell>
          <cell r="AE8765">
            <v>2016.3320000000001</v>
          </cell>
        </row>
        <row r="8766">
          <cell r="C8766">
            <v>50392</v>
          </cell>
          <cell r="D8766">
            <v>51</v>
          </cell>
          <cell r="G8766">
            <v>0</v>
          </cell>
          <cell r="J8766">
            <v>0</v>
          </cell>
          <cell r="K8766">
            <v>0</v>
          </cell>
          <cell r="O8766" t="str">
            <v>0</v>
          </cell>
          <cell r="S8766">
            <v>0</v>
          </cell>
          <cell r="W8766">
            <v>0</v>
          </cell>
          <cell r="Y8766">
            <v>0</v>
          </cell>
          <cell r="AA8766">
            <v>0</v>
          </cell>
          <cell r="AE8766">
            <v>2016.3320000000001</v>
          </cell>
        </row>
        <row r="8767">
          <cell r="C8767">
            <v>50393</v>
          </cell>
          <cell r="D8767">
            <v>51</v>
          </cell>
          <cell r="G8767">
            <v>0</v>
          </cell>
          <cell r="J8767">
            <v>0</v>
          </cell>
          <cell r="K8767">
            <v>0</v>
          </cell>
          <cell r="O8767" t="str">
            <v>0</v>
          </cell>
          <cell r="S8767">
            <v>0</v>
          </cell>
          <cell r="W8767">
            <v>0</v>
          </cell>
          <cell r="Y8767">
            <v>0</v>
          </cell>
          <cell r="AA8767">
            <v>0</v>
          </cell>
          <cell r="AE8767">
            <v>2016.3320000000001</v>
          </cell>
        </row>
        <row r="8768">
          <cell r="C8768">
            <v>50394</v>
          </cell>
          <cell r="D8768">
            <v>51</v>
          </cell>
          <cell r="G8768">
            <v>0</v>
          </cell>
          <cell r="J8768">
            <v>0</v>
          </cell>
          <cell r="K8768">
            <v>0</v>
          </cell>
          <cell r="O8768" t="str">
            <v>0</v>
          </cell>
          <cell r="S8768">
            <v>0</v>
          </cell>
          <cell r="W8768">
            <v>0</v>
          </cell>
          <cell r="Y8768">
            <v>0</v>
          </cell>
          <cell r="AA8768">
            <v>0</v>
          </cell>
          <cell r="AE8768">
            <v>2016.3320000000001</v>
          </cell>
        </row>
        <row r="8769">
          <cell r="C8769">
            <v>50395</v>
          </cell>
          <cell r="D8769">
            <v>52</v>
          </cell>
          <cell r="G8769">
            <v>0</v>
          </cell>
          <cell r="J8769">
            <v>0</v>
          </cell>
          <cell r="K8769">
            <v>0</v>
          </cell>
          <cell r="O8769" t="str">
            <v>0</v>
          </cell>
          <cell r="S8769">
            <v>0</v>
          </cell>
          <cell r="W8769">
            <v>0</v>
          </cell>
          <cell r="Y8769">
            <v>0</v>
          </cell>
          <cell r="AA8769">
            <v>0</v>
          </cell>
          <cell r="AE8769">
            <v>2016.3320000000001</v>
          </cell>
        </row>
        <row r="8770">
          <cell r="C8770">
            <v>50396</v>
          </cell>
          <cell r="D8770">
            <v>52</v>
          </cell>
          <cell r="G8770">
            <v>0</v>
          </cell>
          <cell r="J8770">
            <v>0</v>
          </cell>
          <cell r="K8770">
            <v>0</v>
          </cell>
          <cell r="O8770" t="str">
            <v>0</v>
          </cell>
          <cell r="S8770">
            <v>0</v>
          </cell>
          <cell r="W8770">
            <v>0</v>
          </cell>
          <cell r="Y8770">
            <v>0</v>
          </cell>
          <cell r="AA8770">
            <v>0</v>
          </cell>
          <cell r="AE8770">
            <v>2016.3320000000001</v>
          </cell>
        </row>
        <row r="8771">
          <cell r="C8771">
            <v>50397</v>
          </cell>
          <cell r="D8771">
            <v>52</v>
          </cell>
          <cell r="G8771">
            <v>0</v>
          </cell>
          <cell r="J8771">
            <v>0</v>
          </cell>
          <cell r="K8771">
            <v>0</v>
          </cell>
          <cell r="O8771" t="str">
            <v>0</v>
          </cell>
          <cell r="S8771">
            <v>0</v>
          </cell>
          <cell r="W8771">
            <v>0</v>
          </cell>
          <cell r="Y8771">
            <v>0</v>
          </cell>
          <cell r="AA8771">
            <v>0</v>
          </cell>
          <cell r="AE8771">
            <v>2016.3320000000001</v>
          </cell>
        </row>
        <row r="8772">
          <cell r="C8772">
            <v>50398</v>
          </cell>
          <cell r="D8772">
            <v>52</v>
          </cell>
          <cell r="G8772">
            <v>0</v>
          </cell>
          <cell r="J8772">
            <v>0</v>
          </cell>
          <cell r="K8772">
            <v>0</v>
          </cell>
          <cell r="O8772" t="str">
            <v>0</v>
          </cell>
          <cell r="S8772">
            <v>0</v>
          </cell>
          <cell r="W8772">
            <v>0</v>
          </cell>
          <cell r="Y8772">
            <v>0</v>
          </cell>
          <cell r="AA8772">
            <v>0</v>
          </cell>
          <cell r="AE8772">
            <v>2016.3320000000001</v>
          </cell>
        </row>
        <row r="8773">
          <cell r="C8773">
            <v>50399</v>
          </cell>
          <cell r="D8773">
            <v>52</v>
          </cell>
          <cell r="G8773">
            <v>0</v>
          </cell>
          <cell r="J8773">
            <v>0</v>
          </cell>
          <cell r="K8773">
            <v>0</v>
          </cell>
          <cell r="O8773" t="str">
            <v>0</v>
          </cell>
          <cell r="S8773">
            <v>0</v>
          </cell>
          <cell r="W8773">
            <v>0</v>
          </cell>
          <cell r="Y8773">
            <v>0</v>
          </cell>
          <cell r="AA8773">
            <v>0</v>
          </cell>
          <cell r="AE8773">
            <v>2016.3320000000001</v>
          </cell>
        </row>
        <row r="8774">
          <cell r="C8774">
            <v>50400</v>
          </cell>
          <cell r="D8774">
            <v>52</v>
          </cell>
          <cell r="G8774">
            <v>0</v>
          </cell>
          <cell r="J8774">
            <v>0</v>
          </cell>
          <cell r="K8774">
            <v>0</v>
          </cell>
          <cell r="O8774" t="str">
            <v>0</v>
          </cell>
          <cell r="S8774">
            <v>0</v>
          </cell>
          <cell r="W8774">
            <v>0</v>
          </cell>
          <cell r="Y8774">
            <v>0</v>
          </cell>
          <cell r="AA8774">
            <v>0</v>
          </cell>
          <cell r="AE8774">
            <v>2016.3320000000001</v>
          </cell>
        </row>
        <row r="8775">
          <cell r="C8775">
            <v>50401</v>
          </cell>
          <cell r="D8775">
            <v>52</v>
          </cell>
          <cell r="G8775">
            <v>0</v>
          </cell>
          <cell r="J8775">
            <v>0</v>
          </cell>
          <cell r="K8775">
            <v>0</v>
          </cell>
          <cell r="O8775" t="str">
            <v>0</v>
          </cell>
          <cell r="S8775">
            <v>0</v>
          </cell>
          <cell r="W8775">
            <v>0</v>
          </cell>
          <cell r="Y8775">
            <v>0</v>
          </cell>
          <cell r="AA8775">
            <v>0</v>
          </cell>
          <cell r="AE8775">
            <v>2016.3320000000001</v>
          </cell>
        </row>
        <row r="8776">
          <cell r="C8776">
            <v>50402</v>
          </cell>
          <cell r="D8776">
            <v>53</v>
          </cell>
          <cell r="G8776">
            <v>0</v>
          </cell>
          <cell r="J8776">
            <v>0</v>
          </cell>
          <cell r="K8776">
            <v>0</v>
          </cell>
          <cell r="O8776" t="str">
            <v>0</v>
          </cell>
          <cell r="S8776">
            <v>0</v>
          </cell>
          <cell r="W8776">
            <v>0</v>
          </cell>
          <cell r="Y8776">
            <v>0</v>
          </cell>
          <cell r="AA8776">
            <v>0</v>
          </cell>
        </row>
        <row r="8777">
          <cell r="C8777">
            <v>50403</v>
          </cell>
          <cell r="D8777">
            <v>53</v>
          </cell>
          <cell r="G8777">
            <v>0</v>
          </cell>
          <cell r="J8777">
            <v>0</v>
          </cell>
          <cell r="K8777">
            <v>0</v>
          </cell>
          <cell r="O8777" t="str">
            <v>0</v>
          </cell>
          <cell r="S8777">
            <v>0</v>
          </cell>
          <cell r="W8777">
            <v>0</v>
          </cell>
          <cell r="Y8777">
            <v>0</v>
          </cell>
          <cell r="AA8777">
            <v>0</v>
          </cell>
          <cell r="AE8777">
            <v>2016.3320000000001</v>
          </cell>
        </row>
        <row r="8778">
          <cell r="C8778">
            <v>50404</v>
          </cell>
          <cell r="D8778">
            <v>53</v>
          </cell>
          <cell r="G8778">
            <v>0</v>
          </cell>
          <cell r="J8778">
            <v>0</v>
          </cell>
          <cell r="K8778">
            <v>0</v>
          </cell>
          <cell r="O8778" t="str">
            <v>0</v>
          </cell>
          <cell r="S8778">
            <v>0</v>
          </cell>
          <cell r="W8778">
            <v>0</v>
          </cell>
          <cell r="Y8778">
            <v>0</v>
          </cell>
          <cell r="AA8778">
            <v>0</v>
          </cell>
          <cell r="AE8778">
            <v>2016.3320000000001</v>
          </cell>
        </row>
        <row r="8779">
          <cell r="C8779">
            <v>50405</v>
          </cell>
          <cell r="D8779">
            <v>53</v>
          </cell>
          <cell r="G8779">
            <v>0</v>
          </cell>
          <cell r="J8779">
            <v>0</v>
          </cell>
          <cell r="K8779">
            <v>0</v>
          </cell>
          <cell r="O8779" t="str">
            <v>0</v>
          </cell>
          <cell r="S8779">
            <v>0</v>
          </cell>
          <cell r="W8779">
            <v>0</v>
          </cell>
          <cell r="Y8779">
            <v>0</v>
          </cell>
          <cell r="AA8779">
            <v>0</v>
          </cell>
          <cell r="AE8779">
            <v>2016.3320000000001</v>
          </cell>
        </row>
        <row r="8780">
          <cell r="C8780">
            <v>50406</v>
          </cell>
          <cell r="D8780">
            <v>53</v>
          </cell>
          <cell r="G8780">
            <v>0</v>
          </cell>
          <cell r="J8780">
            <v>0</v>
          </cell>
          <cell r="K8780">
            <v>0</v>
          </cell>
          <cell r="O8780" t="str">
            <v>0</v>
          </cell>
          <cell r="S8780">
            <v>0</v>
          </cell>
          <cell r="W8780">
            <v>0</v>
          </cell>
          <cell r="Y8780">
            <v>0</v>
          </cell>
          <cell r="AA8780">
            <v>0</v>
          </cell>
          <cell r="AE8780">
            <v>2016.3320000000001</v>
          </cell>
        </row>
        <row r="8781">
          <cell r="C8781">
            <v>50407</v>
          </cell>
          <cell r="D8781">
            <v>53</v>
          </cell>
          <cell r="G8781">
            <v>0</v>
          </cell>
          <cell r="J8781">
            <v>0</v>
          </cell>
          <cell r="K8781">
            <v>0</v>
          </cell>
          <cell r="O8781" t="str">
            <v>0</v>
          </cell>
          <cell r="S8781">
            <v>0</v>
          </cell>
          <cell r="W8781">
            <v>0</v>
          </cell>
          <cell r="Y8781">
            <v>0</v>
          </cell>
          <cell r="AA8781">
            <v>0</v>
          </cell>
          <cell r="AE8781">
            <v>2016.3320000000001</v>
          </cell>
        </row>
        <row r="8782">
          <cell r="C8782">
            <v>50408</v>
          </cell>
          <cell r="D8782">
            <v>53</v>
          </cell>
          <cell r="G8782">
            <v>0</v>
          </cell>
          <cell r="J8782">
            <v>0</v>
          </cell>
          <cell r="K8782">
            <v>0</v>
          </cell>
          <cell r="O8782" t="str">
            <v>0</v>
          </cell>
          <cell r="S8782">
            <v>0</v>
          </cell>
          <cell r="W8782">
            <v>0</v>
          </cell>
          <cell r="Y8782">
            <v>0</v>
          </cell>
          <cell r="AA8782">
            <v>0</v>
          </cell>
          <cell r="AE8782">
            <v>2016.3320000000001</v>
          </cell>
        </row>
        <row r="8783">
          <cell r="C8783">
            <v>50409</v>
          </cell>
          <cell r="D8783">
            <v>1</v>
          </cell>
          <cell r="G8783">
            <v>0</v>
          </cell>
          <cell r="J8783">
            <v>0</v>
          </cell>
          <cell r="K8783">
            <v>0</v>
          </cell>
          <cell r="O8783" t="str">
            <v>0</v>
          </cell>
          <cell r="S8783">
            <v>0</v>
          </cell>
          <cell r="W8783">
            <v>0</v>
          </cell>
          <cell r="Y8783">
            <v>0</v>
          </cell>
          <cell r="AA8783">
            <v>0</v>
          </cell>
          <cell r="AE8783">
            <v>2016.3320000000001</v>
          </cell>
        </row>
        <row r="8784">
          <cell r="C8784">
            <v>50410</v>
          </cell>
          <cell r="D8784">
            <v>1</v>
          </cell>
          <cell r="G8784">
            <v>0</v>
          </cell>
          <cell r="J8784">
            <v>0</v>
          </cell>
          <cell r="K8784">
            <v>0</v>
          </cell>
          <cell r="O8784" t="str">
            <v>0</v>
          </cell>
          <cell r="S8784">
            <v>0</v>
          </cell>
          <cell r="W8784">
            <v>0</v>
          </cell>
          <cell r="Y8784">
            <v>0</v>
          </cell>
          <cell r="AA8784">
            <v>0</v>
          </cell>
          <cell r="AE8784">
            <v>2016.3320000000001</v>
          </cell>
        </row>
        <row r="8785">
          <cell r="C8785">
            <v>50411</v>
          </cell>
          <cell r="D8785">
            <v>1</v>
          </cell>
          <cell r="G8785">
            <v>0</v>
          </cell>
          <cell r="J8785">
            <v>0</v>
          </cell>
          <cell r="K8785">
            <v>0</v>
          </cell>
          <cell r="O8785" t="str">
            <v>0</v>
          </cell>
          <cell r="S8785">
            <v>0</v>
          </cell>
          <cell r="W8785">
            <v>0</v>
          </cell>
          <cell r="Y8785">
            <v>0</v>
          </cell>
          <cell r="AA8785">
            <v>0</v>
          </cell>
          <cell r="AE8785">
            <v>2016.3320000000001</v>
          </cell>
        </row>
        <row r="8786">
          <cell r="C8786">
            <v>50412</v>
          </cell>
          <cell r="D8786">
            <v>1</v>
          </cell>
          <cell r="G8786">
            <v>0</v>
          </cell>
          <cell r="J8786">
            <v>0</v>
          </cell>
          <cell r="K8786">
            <v>0</v>
          </cell>
          <cell r="O8786" t="str">
            <v>0</v>
          </cell>
          <cell r="S8786">
            <v>0</v>
          </cell>
          <cell r="W8786">
            <v>0</v>
          </cell>
          <cell r="Y8786">
            <v>0</v>
          </cell>
          <cell r="AA8786">
            <v>0</v>
          </cell>
          <cell r="AE8786">
            <v>2016.3320000000001</v>
          </cell>
        </row>
        <row r="8787">
          <cell r="C8787">
            <v>50413</v>
          </cell>
          <cell r="D8787">
            <v>1</v>
          </cell>
          <cell r="G8787">
            <v>0</v>
          </cell>
          <cell r="J8787">
            <v>0</v>
          </cell>
          <cell r="K8787">
            <v>0</v>
          </cell>
          <cell r="O8787" t="str">
            <v>0</v>
          </cell>
          <cell r="S8787">
            <v>0</v>
          </cell>
          <cell r="W8787">
            <v>0</v>
          </cell>
          <cell r="Y8787">
            <v>0</v>
          </cell>
          <cell r="AA8787">
            <v>0</v>
          </cell>
          <cell r="AE8787">
            <v>2016.3320000000001</v>
          </cell>
        </row>
        <row r="8788">
          <cell r="C8788">
            <v>50414</v>
          </cell>
          <cell r="D8788">
            <v>1</v>
          </cell>
          <cell r="G8788">
            <v>0</v>
          </cell>
          <cell r="J8788">
            <v>0</v>
          </cell>
          <cell r="K8788">
            <v>0</v>
          </cell>
          <cell r="O8788" t="str">
            <v>0</v>
          </cell>
          <cell r="S8788">
            <v>0</v>
          </cell>
          <cell r="W8788">
            <v>0</v>
          </cell>
          <cell r="Y8788">
            <v>0</v>
          </cell>
          <cell r="AA8788">
            <v>0</v>
          </cell>
          <cell r="AE8788">
            <v>2016.3320000000001</v>
          </cell>
        </row>
        <row r="8789">
          <cell r="C8789">
            <v>50415</v>
          </cell>
          <cell r="D8789">
            <v>1</v>
          </cell>
          <cell r="G8789">
            <v>0</v>
          </cell>
          <cell r="J8789">
            <v>0</v>
          </cell>
          <cell r="K8789">
            <v>0</v>
          </cell>
          <cell r="O8789" t="str">
            <v>0</v>
          </cell>
          <cell r="S8789">
            <v>0</v>
          </cell>
          <cell r="W8789">
            <v>0</v>
          </cell>
          <cell r="Y8789">
            <v>0</v>
          </cell>
          <cell r="AA8789">
            <v>0</v>
          </cell>
          <cell r="AE8789">
            <v>2016.3320000000001</v>
          </cell>
        </row>
        <row r="8790">
          <cell r="C8790">
            <v>50416</v>
          </cell>
          <cell r="D8790">
            <v>2</v>
          </cell>
          <cell r="G8790">
            <v>0</v>
          </cell>
          <cell r="J8790">
            <v>0</v>
          </cell>
          <cell r="K8790">
            <v>0</v>
          </cell>
          <cell r="O8790" t="str">
            <v>0</v>
          </cell>
          <cell r="S8790">
            <v>0</v>
          </cell>
          <cell r="W8790">
            <v>0</v>
          </cell>
          <cell r="Y8790">
            <v>0</v>
          </cell>
          <cell r="AA8790">
            <v>0</v>
          </cell>
          <cell r="AE8790">
            <v>2016.3320000000001</v>
          </cell>
        </row>
        <row r="8791">
          <cell r="C8791">
            <v>50417</v>
          </cell>
          <cell r="D8791">
            <v>2</v>
          </cell>
          <cell r="G8791">
            <v>0</v>
          </cell>
          <cell r="J8791">
            <v>0</v>
          </cell>
          <cell r="K8791">
            <v>0</v>
          </cell>
          <cell r="O8791" t="str">
            <v>0</v>
          </cell>
          <cell r="S8791">
            <v>0</v>
          </cell>
          <cell r="W8791">
            <v>0</v>
          </cell>
          <cell r="Y8791">
            <v>0</v>
          </cell>
          <cell r="AA8791">
            <v>0</v>
          </cell>
          <cell r="AE8791">
            <v>2016.3320000000001</v>
          </cell>
        </row>
        <row r="8792">
          <cell r="C8792">
            <v>50418</v>
          </cell>
          <cell r="D8792">
            <v>2</v>
          </cell>
          <cell r="G8792">
            <v>0</v>
          </cell>
          <cell r="J8792">
            <v>0</v>
          </cell>
          <cell r="K8792">
            <v>0</v>
          </cell>
          <cell r="O8792" t="str">
            <v>0</v>
          </cell>
          <cell r="S8792">
            <v>0</v>
          </cell>
          <cell r="W8792">
            <v>0</v>
          </cell>
          <cell r="Y8792">
            <v>0</v>
          </cell>
          <cell r="AA8792">
            <v>0</v>
          </cell>
          <cell r="AE8792">
            <v>2016.3320000000001</v>
          </cell>
        </row>
        <row r="8793">
          <cell r="C8793">
            <v>50419</v>
          </cell>
          <cell r="D8793">
            <v>2</v>
          </cell>
          <cell r="G8793">
            <v>0</v>
          </cell>
          <cell r="J8793">
            <v>0</v>
          </cell>
          <cell r="K8793">
            <v>0</v>
          </cell>
          <cell r="O8793" t="str">
            <v>0</v>
          </cell>
          <cell r="S8793">
            <v>0</v>
          </cell>
          <cell r="W8793">
            <v>0</v>
          </cell>
          <cell r="Y8793">
            <v>0</v>
          </cell>
          <cell r="AA8793">
            <v>0</v>
          </cell>
          <cell r="AE8793">
            <v>2016.3320000000001</v>
          </cell>
        </row>
        <row r="8794">
          <cell r="C8794">
            <v>50420</v>
          </cell>
          <cell r="D8794">
            <v>2</v>
          </cell>
          <cell r="G8794">
            <v>0</v>
          </cell>
          <cell r="J8794">
            <v>0</v>
          </cell>
          <cell r="K8794">
            <v>0</v>
          </cell>
          <cell r="O8794" t="str">
            <v>0</v>
          </cell>
          <cell r="S8794">
            <v>0</v>
          </cell>
          <cell r="W8794">
            <v>0</v>
          </cell>
          <cell r="Y8794">
            <v>0</v>
          </cell>
          <cell r="AA8794">
            <v>0</v>
          </cell>
          <cell r="AE8794">
            <v>2016.3320000000001</v>
          </cell>
        </row>
        <row r="8795">
          <cell r="C8795">
            <v>50421</v>
          </cell>
          <cell r="D8795">
            <v>2</v>
          </cell>
          <cell r="G8795">
            <v>0</v>
          </cell>
          <cell r="J8795">
            <v>0</v>
          </cell>
          <cell r="K8795">
            <v>0</v>
          </cell>
          <cell r="O8795" t="str">
            <v>0</v>
          </cell>
          <cell r="S8795">
            <v>0</v>
          </cell>
          <cell r="W8795">
            <v>0</v>
          </cell>
          <cell r="Y8795">
            <v>0</v>
          </cell>
          <cell r="AA8795">
            <v>0</v>
          </cell>
          <cell r="AE8795">
            <v>2016.3320000000001</v>
          </cell>
        </row>
        <row r="8796">
          <cell r="C8796">
            <v>50422</v>
          </cell>
          <cell r="D8796">
            <v>2</v>
          </cell>
          <cell r="G8796">
            <v>0</v>
          </cell>
          <cell r="J8796">
            <v>0</v>
          </cell>
          <cell r="K8796">
            <v>0</v>
          </cell>
          <cell r="O8796" t="str">
            <v>0</v>
          </cell>
          <cell r="S8796">
            <v>0</v>
          </cell>
          <cell r="W8796">
            <v>0</v>
          </cell>
          <cell r="Y8796">
            <v>0</v>
          </cell>
          <cell r="AA8796">
            <v>0</v>
          </cell>
          <cell r="AE8796">
            <v>2016.3320000000001</v>
          </cell>
        </row>
        <row r="8797">
          <cell r="C8797">
            <v>50423</v>
          </cell>
          <cell r="D8797">
            <v>3</v>
          </cell>
          <cell r="G8797">
            <v>0</v>
          </cell>
          <cell r="J8797">
            <v>0</v>
          </cell>
          <cell r="K8797">
            <v>0</v>
          </cell>
          <cell r="O8797" t="str">
            <v>0</v>
          </cell>
          <cell r="S8797">
            <v>0</v>
          </cell>
          <cell r="W8797">
            <v>0</v>
          </cell>
          <cell r="Y8797">
            <v>0</v>
          </cell>
          <cell r="AA8797">
            <v>0</v>
          </cell>
          <cell r="AE8797">
            <v>2016.3320000000001</v>
          </cell>
        </row>
        <row r="8798">
          <cell r="C8798">
            <v>50424</v>
          </cell>
          <cell r="D8798">
            <v>3</v>
          </cell>
          <cell r="G8798">
            <v>0</v>
          </cell>
          <cell r="J8798">
            <v>0</v>
          </cell>
          <cell r="K8798">
            <v>0</v>
          </cell>
          <cell r="O8798" t="str">
            <v>0</v>
          </cell>
          <cell r="S8798">
            <v>0</v>
          </cell>
          <cell r="W8798">
            <v>0</v>
          </cell>
          <cell r="Y8798">
            <v>0</v>
          </cell>
          <cell r="AA8798">
            <v>0</v>
          </cell>
          <cell r="AE8798">
            <v>2016.3320000000001</v>
          </cell>
        </row>
        <row r="8799">
          <cell r="C8799">
            <v>50425</v>
          </cell>
          <cell r="D8799">
            <v>3</v>
          </cell>
          <cell r="G8799">
            <v>0</v>
          </cell>
          <cell r="J8799">
            <v>0</v>
          </cell>
          <cell r="K8799">
            <v>0</v>
          </cell>
          <cell r="O8799" t="str">
            <v>0</v>
          </cell>
          <cell r="S8799">
            <v>0</v>
          </cell>
          <cell r="W8799">
            <v>0</v>
          </cell>
          <cell r="Y8799">
            <v>0</v>
          </cell>
          <cell r="AA8799">
            <v>0</v>
          </cell>
          <cell r="AE8799">
            <v>2016.3320000000001</v>
          </cell>
        </row>
        <row r="8800">
          <cell r="C8800">
            <v>50426</v>
          </cell>
          <cell r="D8800">
            <v>3</v>
          </cell>
          <cell r="G8800">
            <v>0</v>
          </cell>
          <cell r="J8800">
            <v>0</v>
          </cell>
          <cell r="K8800">
            <v>0</v>
          </cell>
          <cell r="O8800" t="str">
            <v>0</v>
          </cell>
          <cell r="S8800">
            <v>0</v>
          </cell>
          <cell r="W8800">
            <v>0</v>
          </cell>
          <cell r="Y8800">
            <v>0</v>
          </cell>
          <cell r="AA8800">
            <v>0</v>
          </cell>
          <cell r="AE8800">
            <v>2016.3320000000001</v>
          </cell>
        </row>
        <row r="8801">
          <cell r="C8801">
            <v>50427</v>
          </cell>
          <cell r="D8801">
            <v>3</v>
          </cell>
          <cell r="G8801">
            <v>0</v>
          </cell>
          <cell r="J8801">
            <v>0</v>
          </cell>
          <cell r="K8801">
            <v>0</v>
          </cell>
          <cell r="O8801" t="str">
            <v>0</v>
          </cell>
          <cell r="S8801">
            <v>0</v>
          </cell>
          <cell r="W8801">
            <v>0</v>
          </cell>
          <cell r="Y8801">
            <v>0</v>
          </cell>
          <cell r="AA8801">
            <v>0</v>
          </cell>
          <cell r="AE8801">
            <v>2016.3320000000001</v>
          </cell>
        </row>
        <row r="8802">
          <cell r="C8802">
            <v>50428</v>
          </cell>
          <cell r="D8802">
            <v>3</v>
          </cell>
          <cell r="G8802">
            <v>0</v>
          </cell>
          <cell r="J8802">
            <v>0</v>
          </cell>
          <cell r="K8802">
            <v>0</v>
          </cell>
          <cell r="O8802" t="str">
            <v>0</v>
          </cell>
          <cell r="S8802">
            <v>0</v>
          </cell>
          <cell r="W8802">
            <v>0</v>
          </cell>
          <cell r="Y8802">
            <v>0</v>
          </cell>
          <cell r="AA8802">
            <v>0</v>
          </cell>
          <cell r="AE8802">
            <v>2016.3320000000001</v>
          </cell>
        </row>
        <row r="8803">
          <cell r="C8803">
            <v>50429</v>
          </cell>
          <cell r="D8803">
            <v>3</v>
          </cell>
          <cell r="G8803">
            <v>0</v>
          </cell>
          <cell r="J8803">
            <v>0</v>
          </cell>
          <cell r="K8803">
            <v>0</v>
          </cell>
          <cell r="O8803" t="str">
            <v>0</v>
          </cell>
          <cell r="S8803">
            <v>0</v>
          </cell>
          <cell r="W8803">
            <v>0</v>
          </cell>
          <cell r="Y8803">
            <v>0</v>
          </cell>
          <cell r="AA8803">
            <v>0</v>
          </cell>
          <cell r="AE8803">
            <v>2016.3320000000001</v>
          </cell>
        </row>
        <row r="8804">
          <cell r="C8804">
            <v>50430</v>
          </cell>
          <cell r="D8804">
            <v>4</v>
          </cell>
          <cell r="G8804">
            <v>0</v>
          </cell>
          <cell r="J8804">
            <v>0</v>
          </cell>
          <cell r="K8804">
            <v>0</v>
          </cell>
          <cell r="O8804" t="str">
            <v>0</v>
          </cell>
          <cell r="S8804">
            <v>0</v>
          </cell>
          <cell r="W8804">
            <v>0</v>
          </cell>
          <cell r="Y8804">
            <v>0</v>
          </cell>
          <cell r="AA8804">
            <v>0</v>
          </cell>
          <cell r="AE8804">
            <v>2016.3320000000001</v>
          </cell>
        </row>
        <row r="8805">
          <cell r="C8805">
            <v>50431</v>
          </cell>
          <cell r="D8805">
            <v>4</v>
          </cell>
          <cell r="G8805">
            <v>0</v>
          </cell>
          <cell r="J8805">
            <v>0</v>
          </cell>
          <cell r="K8805">
            <v>0</v>
          </cell>
          <cell r="O8805" t="str">
            <v>0</v>
          </cell>
          <cell r="S8805">
            <v>0</v>
          </cell>
          <cell r="W8805">
            <v>0</v>
          </cell>
          <cell r="Y8805">
            <v>0</v>
          </cell>
          <cell r="AA8805">
            <v>0</v>
          </cell>
          <cell r="AE8805">
            <v>2016.3320000000001</v>
          </cell>
        </row>
        <row r="8806">
          <cell r="C8806">
            <v>50432</v>
          </cell>
          <cell r="D8806">
            <v>4</v>
          </cell>
          <cell r="G8806">
            <v>0</v>
          </cell>
          <cell r="J8806">
            <v>0</v>
          </cell>
          <cell r="K8806">
            <v>0</v>
          </cell>
          <cell r="O8806" t="str">
            <v>0</v>
          </cell>
          <cell r="S8806">
            <v>0</v>
          </cell>
          <cell r="W8806">
            <v>0</v>
          </cell>
          <cell r="Y8806">
            <v>0</v>
          </cell>
          <cell r="AA8806">
            <v>0</v>
          </cell>
          <cell r="AE8806">
            <v>2016.3320000000001</v>
          </cell>
        </row>
        <row r="8807">
          <cell r="C8807">
            <v>50433</v>
          </cell>
          <cell r="D8807">
            <v>4</v>
          </cell>
          <cell r="G8807">
            <v>0</v>
          </cell>
          <cell r="J8807">
            <v>0</v>
          </cell>
          <cell r="K8807">
            <v>0</v>
          </cell>
          <cell r="O8807" t="str">
            <v>0</v>
          </cell>
          <cell r="S8807">
            <v>0</v>
          </cell>
          <cell r="W8807">
            <v>0</v>
          </cell>
          <cell r="Y8807">
            <v>0</v>
          </cell>
          <cell r="AA8807">
            <v>0</v>
          </cell>
        </row>
        <row r="8808">
          <cell r="C8808">
            <v>50434</v>
          </cell>
          <cell r="D8808">
            <v>4</v>
          </cell>
          <cell r="G8808">
            <v>0</v>
          </cell>
          <cell r="J8808">
            <v>0</v>
          </cell>
          <cell r="K8808">
            <v>0</v>
          </cell>
          <cell r="O8808" t="str">
            <v>0</v>
          </cell>
          <cell r="S8808">
            <v>0</v>
          </cell>
          <cell r="W8808">
            <v>0</v>
          </cell>
          <cell r="Y8808">
            <v>0</v>
          </cell>
          <cell r="AA8808">
            <v>0</v>
          </cell>
          <cell r="AE8808">
            <v>2016.3320000000001</v>
          </cell>
        </row>
        <row r="8809">
          <cell r="C8809">
            <v>50435</v>
          </cell>
          <cell r="D8809">
            <v>4</v>
          </cell>
          <cell r="G8809">
            <v>0</v>
          </cell>
          <cell r="J8809">
            <v>0</v>
          </cell>
          <cell r="K8809">
            <v>0</v>
          </cell>
          <cell r="O8809" t="str">
            <v>0</v>
          </cell>
          <cell r="S8809">
            <v>0</v>
          </cell>
          <cell r="W8809">
            <v>0</v>
          </cell>
          <cell r="Y8809">
            <v>0</v>
          </cell>
          <cell r="AA8809">
            <v>0</v>
          </cell>
          <cell r="AE8809">
            <v>2016.3320000000001</v>
          </cell>
        </row>
        <row r="8810">
          <cell r="C8810">
            <v>50436</v>
          </cell>
          <cell r="D8810">
            <v>4</v>
          </cell>
          <cell r="G8810">
            <v>0</v>
          </cell>
          <cell r="J8810">
            <v>0</v>
          </cell>
          <cell r="K8810">
            <v>0</v>
          </cell>
          <cell r="O8810" t="str">
            <v>0</v>
          </cell>
          <cell r="S8810">
            <v>0</v>
          </cell>
          <cell r="W8810">
            <v>0</v>
          </cell>
          <cell r="Y8810">
            <v>0</v>
          </cell>
          <cell r="AA8810">
            <v>0</v>
          </cell>
          <cell r="AE8810">
            <v>2016.3320000000001</v>
          </cell>
        </row>
        <row r="8811">
          <cell r="C8811">
            <v>50437</v>
          </cell>
          <cell r="D8811">
            <v>5</v>
          </cell>
          <cell r="G8811">
            <v>0</v>
          </cell>
          <cell r="J8811">
            <v>0</v>
          </cell>
          <cell r="K8811">
            <v>0</v>
          </cell>
          <cell r="O8811" t="str">
            <v>0</v>
          </cell>
          <cell r="S8811">
            <v>0</v>
          </cell>
          <cell r="W8811">
            <v>0</v>
          </cell>
          <cell r="Y8811">
            <v>0</v>
          </cell>
          <cell r="AA8811">
            <v>0</v>
          </cell>
          <cell r="AE8811">
            <v>2016.3320000000001</v>
          </cell>
        </row>
        <row r="8812">
          <cell r="C8812">
            <v>50438</v>
          </cell>
          <cell r="D8812">
            <v>5</v>
          </cell>
          <cell r="G8812">
            <v>0</v>
          </cell>
          <cell r="J8812">
            <v>0</v>
          </cell>
          <cell r="K8812">
            <v>0</v>
          </cell>
          <cell r="O8812" t="str">
            <v>0</v>
          </cell>
          <cell r="S8812">
            <v>0</v>
          </cell>
          <cell r="W8812">
            <v>0</v>
          </cell>
          <cell r="Y8812">
            <v>0</v>
          </cell>
          <cell r="AA8812">
            <v>0</v>
          </cell>
          <cell r="AE8812">
            <v>2016.3320000000001</v>
          </cell>
        </row>
        <row r="8813">
          <cell r="C8813">
            <v>50439</v>
          </cell>
          <cell r="D8813">
            <v>5</v>
          </cell>
          <cell r="G8813">
            <v>0</v>
          </cell>
          <cell r="J8813">
            <v>0</v>
          </cell>
          <cell r="K8813">
            <v>0</v>
          </cell>
          <cell r="O8813" t="str">
            <v>0</v>
          </cell>
          <cell r="S8813">
            <v>0</v>
          </cell>
          <cell r="W8813">
            <v>0</v>
          </cell>
          <cell r="Y8813">
            <v>0</v>
          </cell>
          <cell r="AA8813">
            <v>0</v>
          </cell>
          <cell r="AE8813">
            <v>2016.3320000000001</v>
          </cell>
        </row>
        <row r="8814">
          <cell r="C8814">
            <v>50440</v>
          </cell>
          <cell r="D8814">
            <v>5</v>
          </cell>
          <cell r="G8814">
            <v>0</v>
          </cell>
          <cell r="J8814">
            <v>0</v>
          </cell>
          <cell r="K8814">
            <v>0</v>
          </cell>
          <cell r="O8814" t="str">
            <v>0</v>
          </cell>
          <cell r="S8814">
            <v>0</v>
          </cell>
          <cell r="W8814">
            <v>0</v>
          </cell>
          <cell r="Y8814">
            <v>0</v>
          </cell>
          <cell r="AA8814">
            <v>0</v>
          </cell>
          <cell r="AE8814">
            <v>2016.3320000000001</v>
          </cell>
        </row>
        <row r="8815">
          <cell r="C8815">
            <v>50441</v>
          </cell>
          <cell r="D8815">
            <v>5</v>
          </cell>
          <cell r="G8815">
            <v>0</v>
          </cell>
          <cell r="J8815">
            <v>0</v>
          </cell>
          <cell r="K8815">
            <v>0</v>
          </cell>
          <cell r="O8815" t="str">
            <v>0</v>
          </cell>
          <cell r="S8815">
            <v>0</v>
          </cell>
          <cell r="W8815">
            <v>0</v>
          </cell>
          <cell r="Y8815">
            <v>0</v>
          </cell>
          <cell r="AA8815">
            <v>0</v>
          </cell>
          <cell r="AE8815">
            <v>2016.3320000000001</v>
          </cell>
        </row>
        <row r="8816">
          <cell r="C8816">
            <v>50442</v>
          </cell>
          <cell r="D8816">
            <v>5</v>
          </cell>
          <cell r="G8816">
            <v>0</v>
          </cell>
          <cell r="J8816">
            <v>0</v>
          </cell>
          <cell r="K8816">
            <v>0</v>
          </cell>
          <cell r="O8816" t="str">
            <v>0</v>
          </cell>
          <cell r="S8816">
            <v>0</v>
          </cell>
          <cell r="W8816">
            <v>0</v>
          </cell>
          <cell r="Y8816">
            <v>0</v>
          </cell>
          <cell r="AA8816">
            <v>0</v>
          </cell>
          <cell r="AE8816">
            <v>2016.3320000000001</v>
          </cell>
        </row>
        <row r="8817">
          <cell r="C8817">
            <v>50443</v>
          </cell>
          <cell r="D8817">
            <v>5</v>
          </cell>
          <cell r="G8817">
            <v>0</v>
          </cell>
          <cell r="J8817">
            <v>0</v>
          </cell>
          <cell r="K8817">
            <v>0</v>
          </cell>
          <cell r="O8817" t="str">
            <v>0</v>
          </cell>
          <cell r="S8817">
            <v>0</v>
          </cell>
          <cell r="W8817">
            <v>0</v>
          </cell>
          <cell r="Y8817">
            <v>0</v>
          </cell>
          <cell r="AA8817">
            <v>0</v>
          </cell>
          <cell r="AE8817">
            <v>2016.3320000000001</v>
          </cell>
        </row>
        <row r="8818">
          <cell r="C8818">
            <v>50444</v>
          </cell>
          <cell r="D8818">
            <v>6</v>
          </cell>
          <cell r="G8818">
            <v>0</v>
          </cell>
          <cell r="J8818">
            <v>0</v>
          </cell>
          <cell r="K8818">
            <v>0</v>
          </cell>
          <cell r="O8818" t="str">
            <v>0</v>
          </cell>
          <cell r="S8818">
            <v>0</v>
          </cell>
          <cell r="W8818">
            <v>0</v>
          </cell>
          <cell r="Y8818">
            <v>0</v>
          </cell>
          <cell r="AA8818">
            <v>0</v>
          </cell>
          <cell r="AE8818">
            <v>2016.3320000000001</v>
          </cell>
        </row>
        <row r="8819">
          <cell r="C8819">
            <v>50445</v>
          </cell>
          <cell r="D8819">
            <v>6</v>
          </cell>
          <cell r="G8819">
            <v>0</v>
          </cell>
          <cell r="J8819">
            <v>0</v>
          </cell>
          <cell r="K8819">
            <v>0</v>
          </cell>
          <cell r="O8819" t="str">
            <v>0</v>
          </cell>
          <cell r="S8819">
            <v>0</v>
          </cell>
          <cell r="W8819">
            <v>0</v>
          </cell>
          <cell r="Y8819">
            <v>0</v>
          </cell>
          <cell r="AA8819">
            <v>0</v>
          </cell>
          <cell r="AE8819">
            <v>2016.3320000000001</v>
          </cell>
        </row>
        <row r="8820">
          <cell r="C8820">
            <v>50446</v>
          </cell>
          <cell r="D8820">
            <v>6</v>
          </cell>
          <cell r="G8820">
            <v>0</v>
          </cell>
          <cell r="J8820">
            <v>0</v>
          </cell>
          <cell r="K8820">
            <v>0</v>
          </cell>
          <cell r="O8820" t="str">
            <v>0</v>
          </cell>
          <cell r="S8820">
            <v>0</v>
          </cell>
          <cell r="W8820">
            <v>0</v>
          </cell>
          <cell r="Y8820">
            <v>0</v>
          </cell>
          <cell r="AA8820">
            <v>0</v>
          </cell>
          <cell r="AE8820">
            <v>2016.3320000000001</v>
          </cell>
        </row>
        <row r="8821">
          <cell r="C8821">
            <v>50447</v>
          </cell>
          <cell r="D8821">
            <v>6</v>
          </cell>
          <cell r="G8821">
            <v>0</v>
          </cell>
          <cell r="J8821">
            <v>0</v>
          </cell>
          <cell r="K8821">
            <v>0</v>
          </cell>
          <cell r="O8821" t="str">
            <v>0</v>
          </cell>
          <cell r="S8821">
            <v>0</v>
          </cell>
          <cell r="W8821">
            <v>0</v>
          </cell>
          <cell r="Y8821">
            <v>0</v>
          </cell>
          <cell r="AA8821">
            <v>0</v>
          </cell>
          <cell r="AE8821">
            <v>2016.3320000000001</v>
          </cell>
        </row>
        <row r="8822">
          <cell r="C8822">
            <v>50448</v>
          </cell>
          <cell r="D8822">
            <v>6</v>
          </cell>
          <cell r="G8822">
            <v>0</v>
          </cell>
          <cell r="J8822">
            <v>0</v>
          </cell>
          <cell r="K8822">
            <v>0</v>
          </cell>
          <cell r="O8822" t="str">
            <v>0</v>
          </cell>
          <cell r="S8822">
            <v>0</v>
          </cell>
          <cell r="W8822">
            <v>0</v>
          </cell>
          <cell r="Y8822">
            <v>0</v>
          </cell>
          <cell r="AA8822">
            <v>0</v>
          </cell>
          <cell r="AE8822">
            <v>2016.3320000000001</v>
          </cell>
        </row>
        <row r="8823">
          <cell r="C8823">
            <v>50449</v>
          </cell>
          <cell r="D8823">
            <v>6</v>
          </cell>
          <cell r="G8823">
            <v>0</v>
          </cell>
          <cell r="J8823">
            <v>0</v>
          </cell>
          <cell r="K8823">
            <v>0</v>
          </cell>
          <cell r="O8823" t="str">
            <v>0</v>
          </cell>
          <cell r="S8823">
            <v>0</v>
          </cell>
          <cell r="W8823">
            <v>0</v>
          </cell>
          <cell r="Y8823">
            <v>0</v>
          </cell>
          <cell r="AA8823">
            <v>0</v>
          </cell>
          <cell r="AE8823">
            <v>2016.3320000000001</v>
          </cell>
        </row>
        <row r="8824">
          <cell r="C8824">
            <v>50450</v>
          </cell>
          <cell r="D8824">
            <v>6</v>
          </cell>
          <cell r="G8824">
            <v>0</v>
          </cell>
          <cell r="J8824">
            <v>0</v>
          </cell>
          <cell r="K8824">
            <v>0</v>
          </cell>
          <cell r="O8824" t="str">
            <v>0</v>
          </cell>
          <cell r="S8824">
            <v>0</v>
          </cell>
          <cell r="W8824">
            <v>0</v>
          </cell>
          <cell r="Y8824">
            <v>0</v>
          </cell>
          <cell r="AA8824">
            <v>0</v>
          </cell>
          <cell r="AE8824">
            <v>2016.3320000000001</v>
          </cell>
        </row>
        <row r="8825">
          <cell r="C8825">
            <v>50451</v>
          </cell>
          <cell r="D8825">
            <v>7</v>
          </cell>
          <cell r="G8825">
            <v>0</v>
          </cell>
          <cell r="J8825">
            <v>0</v>
          </cell>
          <cell r="K8825">
            <v>0</v>
          </cell>
          <cell r="O8825" t="str">
            <v>0</v>
          </cell>
          <cell r="S8825">
            <v>0</v>
          </cell>
          <cell r="W8825">
            <v>0</v>
          </cell>
          <cell r="Y8825">
            <v>0</v>
          </cell>
          <cell r="AA8825">
            <v>0</v>
          </cell>
          <cell r="AE8825">
            <v>2016.3320000000001</v>
          </cell>
        </row>
        <row r="8826">
          <cell r="C8826">
            <v>50452</v>
          </cell>
          <cell r="D8826">
            <v>7</v>
          </cell>
          <cell r="G8826">
            <v>0</v>
          </cell>
          <cell r="J8826">
            <v>0</v>
          </cell>
          <cell r="K8826">
            <v>0</v>
          </cell>
          <cell r="O8826" t="str">
            <v>0</v>
          </cell>
          <cell r="S8826">
            <v>0</v>
          </cell>
          <cell r="W8826">
            <v>0</v>
          </cell>
          <cell r="Y8826">
            <v>0</v>
          </cell>
          <cell r="AA8826">
            <v>0</v>
          </cell>
          <cell r="AE8826">
            <v>2016.3320000000001</v>
          </cell>
        </row>
        <row r="8827">
          <cell r="C8827">
            <v>50453</v>
          </cell>
          <cell r="D8827">
            <v>7</v>
          </cell>
          <cell r="G8827">
            <v>0</v>
          </cell>
          <cell r="J8827">
            <v>0</v>
          </cell>
          <cell r="K8827">
            <v>0</v>
          </cell>
          <cell r="O8827" t="str">
            <v>0</v>
          </cell>
          <cell r="S8827">
            <v>0</v>
          </cell>
          <cell r="W8827">
            <v>0</v>
          </cell>
          <cell r="Y8827">
            <v>0</v>
          </cell>
          <cell r="AA8827">
            <v>0</v>
          </cell>
          <cell r="AE8827">
            <v>2016.3320000000001</v>
          </cell>
        </row>
        <row r="8828">
          <cell r="C8828">
            <v>50454</v>
          </cell>
          <cell r="D8828">
            <v>7</v>
          </cell>
          <cell r="G8828">
            <v>0</v>
          </cell>
          <cell r="J8828">
            <v>0</v>
          </cell>
          <cell r="K8828">
            <v>0</v>
          </cell>
          <cell r="O8828" t="str">
            <v>0</v>
          </cell>
          <cell r="S8828">
            <v>0</v>
          </cell>
          <cell r="W8828">
            <v>0</v>
          </cell>
          <cell r="Y8828">
            <v>0</v>
          </cell>
          <cell r="AA8828">
            <v>0</v>
          </cell>
          <cell r="AE8828">
            <v>2016.3320000000001</v>
          </cell>
        </row>
        <row r="8829">
          <cell r="C8829">
            <v>50455</v>
          </cell>
          <cell r="D8829">
            <v>7</v>
          </cell>
          <cell r="G8829">
            <v>0</v>
          </cell>
          <cell r="J8829">
            <v>0</v>
          </cell>
          <cell r="K8829">
            <v>0</v>
          </cell>
          <cell r="O8829" t="str">
            <v>0</v>
          </cell>
          <cell r="S8829">
            <v>0</v>
          </cell>
          <cell r="W8829">
            <v>0</v>
          </cell>
          <cell r="Y8829">
            <v>0</v>
          </cell>
          <cell r="AA8829">
            <v>0</v>
          </cell>
          <cell r="AE8829">
            <v>2016.3320000000001</v>
          </cell>
        </row>
        <row r="8830">
          <cell r="C8830">
            <v>50456</v>
          </cell>
          <cell r="D8830">
            <v>7</v>
          </cell>
          <cell r="G8830">
            <v>0</v>
          </cell>
          <cell r="J8830">
            <v>0</v>
          </cell>
          <cell r="K8830">
            <v>0</v>
          </cell>
          <cell r="O8830" t="str">
            <v>0</v>
          </cell>
          <cell r="S8830">
            <v>0</v>
          </cell>
          <cell r="W8830">
            <v>0</v>
          </cell>
          <cell r="Y8830">
            <v>0</v>
          </cell>
          <cell r="AA8830">
            <v>0</v>
          </cell>
          <cell r="AE8830">
            <v>2016.3320000000001</v>
          </cell>
        </row>
        <row r="8831">
          <cell r="C8831">
            <v>50457</v>
          </cell>
          <cell r="D8831">
            <v>7</v>
          </cell>
          <cell r="G8831">
            <v>0</v>
          </cell>
          <cell r="J8831">
            <v>0</v>
          </cell>
          <cell r="K8831">
            <v>0</v>
          </cell>
          <cell r="O8831" t="str">
            <v>0</v>
          </cell>
          <cell r="S8831">
            <v>0</v>
          </cell>
          <cell r="W8831">
            <v>0</v>
          </cell>
          <cell r="Y8831">
            <v>0</v>
          </cell>
          <cell r="AA8831">
            <v>0</v>
          </cell>
          <cell r="AE8831">
            <v>2016.3320000000001</v>
          </cell>
        </row>
        <row r="8832">
          <cell r="C8832">
            <v>50458</v>
          </cell>
          <cell r="D8832">
            <v>8</v>
          </cell>
          <cell r="G8832">
            <v>0</v>
          </cell>
          <cell r="J8832">
            <v>0</v>
          </cell>
          <cell r="K8832">
            <v>0</v>
          </cell>
          <cell r="O8832" t="str">
            <v>0</v>
          </cell>
          <cell r="S8832">
            <v>0</v>
          </cell>
          <cell r="W8832">
            <v>0</v>
          </cell>
          <cell r="Y8832">
            <v>0</v>
          </cell>
          <cell r="AA8832">
            <v>0</v>
          </cell>
          <cell r="AE8832">
            <v>2016.3320000000001</v>
          </cell>
        </row>
        <row r="8833">
          <cell r="C8833">
            <v>50459</v>
          </cell>
          <cell r="D8833">
            <v>8</v>
          </cell>
          <cell r="G8833">
            <v>0</v>
          </cell>
          <cell r="J8833">
            <v>0</v>
          </cell>
          <cell r="K8833">
            <v>0</v>
          </cell>
          <cell r="O8833" t="str">
            <v>0</v>
          </cell>
          <cell r="S8833">
            <v>0</v>
          </cell>
          <cell r="W8833">
            <v>0</v>
          </cell>
          <cell r="Y8833">
            <v>0</v>
          </cell>
          <cell r="AA8833">
            <v>0</v>
          </cell>
          <cell r="AE8833">
            <v>2016.3320000000001</v>
          </cell>
        </row>
        <row r="8834">
          <cell r="C8834">
            <v>50460</v>
          </cell>
          <cell r="D8834">
            <v>8</v>
          </cell>
          <cell r="G8834">
            <v>0</v>
          </cell>
          <cell r="J8834">
            <v>0</v>
          </cell>
          <cell r="K8834">
            <v>0</v>
          </cell>
          <cell r="O8834" t="str">
            <v>0</v>
          </cell>
          <cell r="S8834">
            <v>0</v>
          </cell>
          <cell r="W8834">
            <v>0</v>
          </cell>
          <cell r="Y8834">
            <v>0</v>
          </cell>
          <cell r="AA8834">
            <v>0</v>
          </cell>
          <cell r="AE8834">
            <v>2016.3320000000001</v>
          </cell>
        </row>
        <row r="8835">
          <cell r="C8835">
            <v>50461</v>
          </cell>
          <cell r="D8835">
            <v>8</v>
          </cell>
          <cell r="G8835">
            <v>0</v>
          </cell>
          <cell r="J8835">
            <v>0</v>
          </cell>
          <cell r="K8835">
            <v>0</v>
          </cell>
          <cell r="O8835" t="str">
            <v>0</v>
          </cell>
          <cell r="S8835">
            <v>0</v>
          </cell>
          <cell r="W8835">
            <v>0</v>
          </cell>
          <cell r="Y8835">
            <v>0</v>
          </cell>
          <cell r="AA8835">
            <v>0</v>
          </cell>
          <cell r="AE8835">
            <v>2016.3320000000001</v>
          </cell>
        </row>
        <row r="8836">
          <cell r="C8836">
            <v>50462</v>
          </cell>
          <cell r="D8836">
            <v>8</v>
          </cell>
          <cell r="G8836">
            <v>0</v>
          </cell>
          <cell r="J8836">
            <v>0</v>
          </cell>
          <cell r="K8836">
            <v>0</v>
          </cell>
          <cell r="O8836" t="str">
            <v>0</v>
          </cell>
          <cell r="S8836">
            <v>0</v>
          </cell>
          <cell r="W8836">
            <v>0</v>
          </cell>
          <cell r="Y8836">
            <v>0</v>
          </cell>
          <cell r="AA8836">
            <v>0</v>
          </cell>
          <cell r="AE8836">
            <v>2016.3320000000001</v>
          </cell>
        </row>
        <row r="8837">
          <cell r="C8837">
            <v>50463</v>
          </cell>
          <cell r="D8837">
            <v>8</v>
          </cell>
          <cell r="G8837">
            <v>0</v>
          </cell>
          <cell r="J8837">
            <v>0</v>
          </cell>
          <cell r="K8837">
            <v>0</v>
          </cell>
          <cell r="O8837" t="str">
            <v>0</v>
          </cell>
          <cell r="S8837">
            <v>0</v>
          </cell>
          <cell r="W8837">
            <v>0</v>
          </cell>
          <cell r="Y8837">
            <v>0</v>
          </cell>
          <cell r="AA8837">
            <v>0</v>
          </cell>
          <cell r="AE8837">
            <v>2016.3320000000001</v>
          </cell>
        </row>
        <row r="8838">
          <cell r="C8838">
            <v>50464</v>
          </cell>
          <cell r="D8838">
            <v>8</v>
          </cell>
          <cell r="G8838">
            <v>0</v>
          </cell>
          <cell r="J8838">
            <v>0</v>
          </cell>
          <cell r="K8838">
            <v>0</v>
          </cell>
          <cell r="O8838" t="str">
            <v>0</v>
          </cell>
          <cell r="S8838">
            <v>0</v>
          </cell>
          <cell r="W8838">
            <v>0</v>
          </cell>
          <cell r="Y8838">
            <v>0</v>
          </cell>
          <cell r="AA8838">
            <v>0</v>
          </cell>
        </row>
        <row r="8839">
          <cell r="C8839">
            <v>50465</v>
          </cell>
          <cell r="D8839">
            <v>9</v>
          </cell>
          <cell r="G8839">
            <v>0</v>
          </cell>
          <cell r="J8839">
            <v>0</v>
          </cell>
          <cell r="K8839">
            <v>0</v>
          </cell>
          <cell r="O8839" t="str">
            <v>0</v>
          </cell>
          <cell r="S8839">
            <v>0</v>
          </cell>
          <cell r="W8839">
            <v>0</v>
          </cell>
          <cell r="Y8839">
            <v>0</v>
          </cell>
          <cell r="AA8839">
            <v>0</v>
          </cell>
          <cell r="AE8839">
            <v>2016.3320000000001</v>
          </cell>
        </row>
        <row r="8840">
          <cell r="C8840">
            <v>50466</v>
          </cell>
          <cell r="D8840">
            <v>9</v>
          </cell>
          <cell r="G8840">
            <v>0</v>
          </cell>
          <cell r="J8840">
            <v>0</v>
          </cell>
          <cell r="K8840">
            <v>0</v>
          </cell>
          <cell r="O8840" t="str">
            <v>0</v>
          </cell>
          <cell r="S8840">
            <v>0</v>
          </cell>
          <cell r="W8840">
            <v>0</v>
          </cell>
          <cell r="Y8840">
            <v>0</v>
          </cell>
          <cell r="AA8840">
            <v>0</v>
          </cell>
          <cell r="AE8840">
            <v>2016.3320000000001</v>
          </cell>
        </row>
        <row r="8841">
          <cell r="C8841">
            <v>50467</v>
          </cell>
          <cell r="D8841">
            <v>9</v>
          </cell>
          <cell r="G8841">
            <v>0</v>
          </cell>
          <cell r="J8841">
            <v>0</v>
          </cell>
          <cell r="K8841">
            <v>0</v>
          </cell>
          <cell r="O8841" t="str">
            <v>0</v>
          </cell>
          <cell r="S8841">
            <v>0</v>
          </cell>
          <cell r="W8841">
            <v>0</v>
          </cell>
          <cell r="Y8841">
            <v>0</v>
          </cell>
          <cell r="AA8841">
            <v>0</v>
          </cell>
          <cell r="AE8841">
            <v>2016.3320000000001</v>
          </cell>
        </row>
        <row r="8842">
          <cell r="C8842">
            <v>50468</v>
          </cell>
          <cell r="D8842">
            <v>9</v>
          </cell>
          <cell r="G8842">
            <v>0</v>
          </cell>
          <cell r="J8842">
            <v>0</v>
          </cell>
          <cell r="K8842">
            <v>0</v>
          </cell>
          <cell r="O8842" t="str">
            <v>0</v>
          </cell>
          <cell r="S8842">
            <v>0</v>
          </cell>
          <cell r="W8842">
            <v>0</v>
          </cell>
          <cell r="Y8842">
            <v>0</v>
          </cell>
          <cell r="AA8842">
            <v>0</v>
          </cell>
          <cell r="AE8842">
            <v>2016.3320000000001</v>
          </cell>
        </row>
        <row r="8843">
          <cell r="C8843">
            <v>50469</v>
          </cell>
          <cell r="D8843">
            <v>9</v>
          </cell>
          <cell r="G8843">
            <v>0</v>
          </cell>
          <cell r="J8843">
            <v>0</v>
          </cell>
          <cell r="K8843">
            <v>0</v>
          </cell>
          <cell r="O8843" t="str">
            <v>0</v>
          </cell>
          <cell r="S8843">
            <v>0</v>
          </cell>
          <cell r="W8843">
            <v>0</v>
          </cell>
          <cell r="Y8843">
            <v>0</v>
          </cell>
          <cell r="AA8843">
            <v>0</v>
          </cell>
          <cell r="AE8843">
            <v>2016.3320000000001</v>
          </cell>
        </row>
        <row r="8844">
          <cell r="C8844">
            <v>50470</v>
          </cell>
          <cell r="D8844">
            <v>9</v>
          </cell>
          <cell r="G8844">
            <v>0</v>
          </cell>
          <cell r="J8844">
            <v>0</v>
          </cell>
          <cell r="K8844">
            <v>0</v>
          </cell>
          <cell r="O8844" t="str">
            <v>0</v>
          </cell>
          <cell r="S8844">
            <v>0</v>
          </cell>
          <cell r="W8844">
            <v>0</v>
          </cell>
          <cell r="Y8844">
            <v>0</v>
          </cell>
          <cell r="AA8844">
            <v>0</v>
          </cell>
          <cell r="AE8844">
            <v>2016.3320000000001</v>
          </cell>
        </row>
        <row r="8845">
          <cell r="C8845">
            <v>50471</v>
          </cell>
          <cell r="D8845">
            <v>9</v>
          </cell>
          <cell r="G8845">
            <v>0</v>
          </cell>
          <cell r="J8845">
            <v>0</v>
          </cell>
          <cell r="K8845">
            <v>0</v>
          </cell>
          <cell r="O8845" t="str">
            <v>0</v>
          </cell>
          <cell r="S8845">
            <v>0</v>
          </cell>
          <cell r="W8845">
            <v>0</v>
          </cell>
          <cell r="Y8845">
            <v>0</v>
          </cell>
          <cell r="AA8845">
            <v>0</v>
          </cell>
          <cell r="AE8845">
            <v>2016.3320000000001</v>
          </cell>
        </row>
        <row r="8846">
          <cell r="C8846">
            <v>50472</v>
          </cell>
          <cell r="D8846">
            <v>10</v>
          </cell>
          <cell r="G8846">
            <v>0</v>
          </cell>
          <cell r="J8846">
            <v>0</v>
          </cell>
          <cell r="K8846">
            <v>0</v>
          </cell>
          <cell r="O8846" t="str">
            <v>0</v>
          </cell>
          <cell r="S8846">
            <v>0</v>
          </cell>
          <cell r="W8846">
            <v>0</v>
          </cell>
          <cell r="Y8846">
            <v>0</v>
          </cell>
          <cell r="AA8846">
            <v>0</v>
          </cell>
          <cell r="AE8846">
            <v>2016.3320000000001</v>
          </cell>
        </row>
        <row r="8847">
          <cell r="C8847">
            <v>50473</v>
          </cell>
          <cell r="D8847">
            <v>10</v>
          </cell>
          <cell r="G8847">
            <v>0</v>
          </cell>
          <cell r="J8847">
            <v>0</v>
          </cell>
          <cell r="K8847">
            <v>0</v>
          </cell>
          <cell r="O8847" t="str">
            <v>0</v>
          </cell>
          <cell r="S8847">
            <v>0</v>
          </cell>
          <cell r="W8847">
            <v>0</v>
          </cell>
          <cell r="Y8847">
            <v>0</v>
          </cell>
          <cell r="AA8847">
            <v>0</v>
          </cell>
          <cell r="AE8847">
            <v>2016.3320000000001</v>
          </cell>
        </row>
        <row r="8848">
          <cell r="C8848">
            <v>50474</v>
          </cell>
          <cell r="D8848">
            <v>10</v>
          </cell>
          <cell r="G8848">
            <v>0</v>
          </cell>
          <cell r="J8848">
            <v>0</v>
          </cell>
          <cell r="K8848">
            <v>0</v>
          </cell>
          <cell r="O8848" t="str">
            <v>0</v>
          </cell>
          <cell r="S8848">
            <v>0</v>
          </cell>
          <cell r="W8848">
            <v>0</v>
          </cell>
          <cell r="Y8848">
            <v>0</v>
          </cell>
          <cell r="AA8848">
            <v>0</v>
          </cell>
          <cell r="AE8848">
            <v>2016.3320000000001</v>
          </cell>
        </row>
        <row r="8849">
          <cell r="C8849">
            <v>50475</v>
          </cell>
          <cell r="D8849">
            <v>10</v>
          </cell>
          <cell r="G8849">
            <v>0</v>
          </cell>
          <cell r="J8849">
            <v>0</v>
          </cell>
          <cell r="K8849">
            <v>0</v>
          </cell>
          <cell r="O8849" t="str">
            <v>0</v>
          </cell>
          <cell r="S8849">
            <v>0</v>
          </cell>
          <cell r="W8849">
            <v>0</v>
          </cell>
          <cell r="Y8849">
            <v>0</v>
          </cell>
          <cell r="AA8849">
            <v>0</v>
          </cell>
          <cell r="AE8849">
            <v>2016.3320000000001</v>
          </cell>
        </row>
        <row r="8850">
          <cell r="C8850">
            <v>50476</v>
          </cell>
          <cell r="D8850">
            <v>10</v>
          </cell>
          <cell r="G8850">
            <v>0</v>
          </cell>
          <cell r="J8850">
            <v>0</v>
          </cell>
          <cell r="K8850">
            <v>0</v>
          </cell>
          <cell r="O8850" t="str">
            <v>0</v>
          </cell>
          <cell r="S8850">
            <v>0</v>
          </cell>
          <cell r="W8850">
            <v>0</v>
          </cell>
          <cell r="Y8850">
            <v>0</v>
          </cell>
          <cell r="AA8850">
            <v>0</v>
          </cell>
          <cell r="AE8850">
            <v>2016.3320000000001</v>
          </cell>
        </row>
        <row r="8851">
          <cell r="C8851">
            <v>50477</v>
          </cell>
          <cell r="D8851">
            <v>10</v>
          </cell>
          <cell r="G8851">
            <v>0</v>
          </cell>
          <cell r="J8851">
            <v>0</v>
          </cell>
          <cell r="K8851">
            <v>0</v>
          </cell>
          <cell r="O8851" t="str">
            <v>0</v>
          </cell>
          <cell r="S8851">
            <v>0</v>
          </cell>
          <cell r="W8851">
            <v>0</v>
          </cell>
          <cell r="Y8851">
            <v>0</v>
          </cell>
          <cell r="AA8851">
            <v>0</v>
          </cell>
          <cell r="AE8851">
            <v>2016.3320000000001</v>
          </cell>
        </row>
        <row r="8852">
          <cell r="C8852">
            <v>50478</v>
          </cell>
          <cell r="D8852">
            <v>10</v>
          </cell>
          <cell r="G8852">
            <v>0</v>
          </cell>
          <cell r="J8852">
            <v>0</v>
          </cell>
          <cell r="K8852">
            <v>0</v>
          </cell>
          <cell r="O8852" t="str">
            <v>0</v>
          </cell>
          <cell r="S8852">
            <v>0</v>
          </cell>
          <cell r="W8852">
            <v>0</v>
          </cell>
          <cell r="Y8852">
            <v>0</v>
          </cell>
          <cell r="AA8852">
            <v>0</v>
          </cell>
          <cell r="AE8852">
            <v>2016.3320000000001</v>
          </cell>
        </row>
        <row r="8853">
          <cell r="C8853">
            <v>50479</v>
          </cell>
          <cell r="D8853">
            <v>11</v>
          </cell>
          <cell r="G8853">
            <v>0</v>
          </cell>
          <cell r="J8853">
            <v>0</v>
          </cell>
          <cell r="K8853">
            <v>0</v>
          </cell>
          <cell r="O8853" t="str">
            <v>0</v>
          </cell>
          <cell r="S8853">
            <v>0</v>
          </cell>
          <cell r="W8853">
            <v>0</v>
          </cell>
          <cell r="Y8853">
            <v>0</v>
          </cell>
          <cell r="AA8853">
            <v>0</v>
          </cell>
          <cell r="AE8853">
            <v>2016.3320000000001</v>
          </cell>
        </row>
        <row r="8854">
          <cell r="C8854">
            <v>50480</v>
          </cell>
          <cell r="D8854">
            <v>11</v>
          </cell>
          <cell r="G8854">
            <v>0</v>
          </cell>
          <cell r="J8854">
            <v>0</v>
          </cell>
          <cell r="K8854">
            <v>0</v>
          </cell>
          <cell r="O8854" t="str">
            <v>0</v>
          </cell>
          <cell r="S8854">
            <v>0</v>
          </cell>
          <cell r="W8854">
            <v>0</v>
          </cell>
          <cell r="Y8854">
            <v>0</v>
          </cell>
          <cell r="AA8854">
            <v>0</v>
          </cell>
          <cell r="AE8854">
            <v>2016.3320000000001</v>
          </cell>
        </row>
        <row r="8855">
          <cell r="C8855">
            <v>50481</v>
          </cell>
          <cell r="D8855">
            <v>11</v>
          </cell>
          <cell r="G8855">
            <v>0</v>
          </cell>
          <cell r="J8855">
            <v>0</v>
          </cell>
          <cell r="K8855">
            <v>0</v>
          </cell>
          <cell r="O8855" t="str">
            <v>0</v>
          </cell>
          <cell r="S8855">
            <v>0</v>
          </cell>
          <cell r="W8855">
            <v>0</v>
          </cell>
          <cell r="Y8855">
            <v>0</v>
          </cell>
          <cell r="AA8855">
            <v>0</v>
          </cell>
          <cell r="AE8855">
            <v>2016.3320000000001</v>
          </cell>
        </row>
        <row r="8856">
          <cell r="C8856">
            <v>50482</v>
          </cell>
          <cell r="D8856">
            <v>11</v>
          </cell>
          <cell r="G8856">
            <v>0</v>
          </cell>
          <cell r="J8856">
            <v>0</v>
          </cell>
          <cell r="K8856">
            <v>0</v>
          </cell>
          <cell r="O8856" t="str">
            <v>0</v>
          </cell>
          <cell r="S8856">
            <v>0</v>
          </cell>
          <cell r="W8856">
            <v>0</v>
          </cell>
          <cell r="Y8856">
            <v>0</v>
          </cell>
          <cell r="AA8856">
            <v>0</v>
          </cell>
          <cell r="AE8856">
            <v>2016.3320000000001</v>
          </cell>
        </row>
        <row r="8857">
          <cell r="C8857">
            <v>50483</v>
          </cell>
          <cell r="D8857">
            <v>11</v>
          </cell>
          <cell r="G8857">
            <v>0</v>
          </cell>
          <cell r="J8857">
            <v>0</v>
          </cell>
          <cell r="K8857">
            <v>0</v>
          </cell>
          <cell r="O8857" t="str">
            <v>0</v>
          </cell>
          <cell r="S8857">
            <v>0</v>
          </cell>
          <cell r="W8857">
            <v>0</v>
          </cell>
          <cell r="Y8857">
            <v>0</v>
          </cell>
          <cell r="AA8857">
            <v>0</v>
          </cell>
          <cell r="AE8857">
            <v>2016.3320000000001</v>
          </cell>
        </row>
        <row r="8858">
          <cell r="C8858">
            <v>50484</v>
          </cell>
          <cell r="D8858">
            <v>11</v>
          </cell>
          <cell r="G8858">
            <v>0</v>
          </cell>
          <cell r="J8858">
            <v>0</v>
          </cell>
          <cell r="K8858">
            <v>0</v>
          </cell>
          <cell r="O8858" t="str">
            <v>0</v>
          </cell>
          <cell r="S8858">
            <v>0</v>
          </cell>
          <cell r="W8858">
            <v>0</v>
          </cell>
          <cell r="Y8858">
            <v>0</v>
          </cell>
          <cell r="AA8858">
            <v>0</v>
          </cell>
          <cell r="AE8858">
            <v>2016.3320000000001</v>
          </cell>
        </row>
        <row r="8859">
          <cell r="C8859">
            <v>50485</v>
          </cell>
          <cell r="D8859">
            <v>11</v>
          </cell>
          <cell r="G8859">
            <v>0</v>
          </cell>
          <cell r="J8859">
            <v>0</v>
          </cell>
          <cell r="K8859">
            <v>0</v>
          </cell>
          <cell r="O8859" t="str">
            <v>0</v>
          </cell>
          <cell r="S8859">
            <v>0</v>
          </cell>
          <cell r="W8859">
            <v>0</v>
          </cell>
          <cell r="Y8859">
            <v>0</v>
          </cell>
          <cell r="AA8859">
            <v>0</v>
          </cell>
          <cell r="AE8859">
            <v>2016.3320000000001</v>
          </cell>
        </row>
        <row r="8860">
          <cell r="C8860">
            <v>50486</v>
          </cell>
          <cell r="D8860">
            <v>12</v>
          </cell>
          <cell r="G8860">
            <v>0</v>
          </cell>
          <cell r="J8860">
            <v>0</v>
          </cell>
          <cell r="K8860">
            <v>0</v>
          </cell>
          <cell r="O8860" t="str">
            <v>0</v>
          </cell>
          <cell r="S8860">
            <v>0</v>
          </cell>
          <cell r="W8860">
            <v>0</v>
          </cell>
          <cell r="Y8860">
            <v>0</v>
          </cell>
          <cell r="AA8860">
            <v>0</v>
          </cell>
          <cell r="AE8860">
            <v>2016.3320000000001</v>
          </cell>
        </row>
        <row r="8861">
          <cell r="C8861">
            <v>50487</v>
          </cell>
          <cell r="D8861">
            <v>12</v>
          </cell>
          <cell r="G8861">
            <v>0</v>
          </cell>
          <cell r="J8861">
            <v>0</v>
          </cell>
          <cell r="K8861">
            <v>0</v>
          </cell>
          <cell r="O8861" t="str">
            <v>0</v>
          </cell>
          <cell r="S8861">
            <v>0</v>
          </cell>
          <cell r="W8861">
            <v>0</v>
          </cell>
          <cell r="Y8861">
            <v>0</v>
          </cell>
          <cell r="AA8861">
            <v>0</v>
          </cell>
          <cell r="AE8861">
            <v>2016.3320000000001</v>
          </cell>
        </row>
        <row r="8862">
          <cell r="C8862">
            <v>50488</v>
          </cell>
          <cell r="D8862">
            <v>12</v>
          </cell>
          <cell r="G8862">
            <v>0</v>
          </cell>
          <cell r="J8862">
            <v>0</v>
          </cell>
          <cell r="K8862">
            <v>0</v>
          </cell>
          <cell r="O8862" t="str">
            <v>0</v>
          </cell>
          <cell r="S8862">
            <v>0</v>
          </cell>
          <cell r="W8862">
            <v>0</v>
          </cell>
          <cell r="Y8862">
            <v>0</v>
          </cell>
          <cell r="AA8862">
            <v>0</v>
          </cell>
          <cell r="AE8862">
            <v>2016.3320000000001</v>
          </cell>
        </row>
        <row r="8863">
          <cell r="C8863">
            <v>50489</v>
          </cell>
          <cell r="D8863">
            <v>12</v>
          </cell>
          <cell r="G8863">
            <v>0</v>
          </cell>
          <cell r="J8863">
            <v>0</v>
          </cell>
          <cell r="K8863">
            <v>0</v>
          </cell>
          <cell r="O8863" t="str">
            <v>0</v>
          </cell>
          <cell r="S8863">
            <v>0</v>
          </cell>
          <cell r="W8863">
            <v>0</v>
          </cell>
          <cell r="Y8863">
            <v>0</v>
          </cell>
          <cell r="AA8863">
            <v>0</v>
          </cell>
          <cell r="AE8863">
            <v>2016.3320000000001</v>
          </cell>
        </row>
        <row r="8864">
          <cell r="C8864">
            <v>50490</v>
          </cell>
          <cell r="D8864">
            <v>12</v>
          </cell>
          <cell r="G8864">
            <v>0</v>
          </cell>
          <cell r="J8864">
            <v>0</v>
          </cell>
          <cell r="K8864">
            <v>0</v>
          </cell>
          <cell r="O8864" t="str">
            <v>0</v>
          </cell>
          <cell r="S8864">
            <v>0</v>
          </cell>
          <cell r="W8864">
            <v>0</v>
          </cell>
          <cell r="Y8864">
            <v>0</v>
          </cell>
          <cell r="AA8864">
            <v>0</v>
          </cell>
          <cell r="AE8864">
            <v>2016.3320000000001</v>
          </cell>
        </row>
        <row r="8865">
          <cell r="C8865">
            <v>50491</v>
          </cell>
          <cell r="D8865">
            <v>12</v>
          </cell>
          <cell r="G8865">
            <v>0</v>
          </cell>
          <cell r="J8865">
            <v>0</v>
          </cell>
          <cell r="K8865">
            <v>0</v>
          </cell>
          <cell r="O8865" t="str">
            <v>0</v>
          </cell>
          <cell r="S8865">
            <v>0</v>
          </cell>
          <cell r="W8865">
            <v>0</v>
          </cell>
          <cell r="Y8865">
            <v>0</v>
          </cell>
          <cell r="AA8865">
            <v>0</v>
          </cell>
          <cell r="AE8865">
            <v>2016.3320000000001</v>
          </cell>
        </row>
        <row r="8866">
          <cell r="C8866">
            <v>50492</v>
          </cell>
          <cell r="D8866">
            <v>12</v>
          </cell>
          <cell r="G8866">
            <v>0</v>
          </cell>
          <cell r="J8866">
            <v>0</v>
          </cell>
          <cell r="K8866">
            <v>0</v>
          </cell>
          <cell r="O8866" t="str">
            <v>0</v>
          </cell>
          <cell r="S8866">
            <v>0</v>
          </cell>
          <cell r="W8866">
            <v>0</v>
          </cell>
          <cell r="Y8866">
            <v>0</v>
          </cell>
          <cell r="AA8866">
            <v>0</v>
          </cell>
        </row>
        <row r="8867">
          <cell r="C8867">
            <v>50493</v>
          </cell>
          <cell r="D8867">
            <v>13</v>
          </cell>
          <cell r="G8867">
            <v>0</v>
          </cell>
          <cell r="J8867">
            <v>0</v>
          </cell>
          <cell r="K8867">
            <v>0</v>
          </cell>
          <cell r="O8867" t="str">
            <v>0</v>
          </cell>
          <cell r="S8867">
            <v>0</v>
          </cell>
          <cell r="W8867">
            <v>0</v>
          </cell>
          <cell r="Y8867">
            <v>0</v>
          </cell>
          <cell r="AA8867">
            <v>0</v>
          </cell>
          <cell r="AE8867">
            <v>2016.3320000000001</v>
          </cell>
        </row>
        <row r="8868">
          <cell r="C8868">
            <v>50494</v>
          </cell>
          <cell r="D8868">
            <v>13</v>
          </cell>
          <cell r="G8868">
            <v>0</v>
          </cell>
          <cell r="J8868">
            <v>0</v>
          </cell>
          <cell r="K8868">
            <v>0</v>
          </cell>
          <cell r="O8868" t="str">
            <v>0</v>
          </cell>
          <cell r="S8868">
            <v>0</v>
          </cell>
          <cell r="W8868">
            <v>0</v>
          </cell>
          <cell r="Y8868">
            <v>0</v>
          </cell>
          <cell r="AA8868">
            <v>0</v>
          </cell>
          <cell r="AE8868">
            <v>2016.3320000000001</v>
          </cell>
        </row>
        <row r="8869">
          <cell r="C8869">
            <v>50495</v>
          </cell>
          <cell r="D8869">
            <v>13</v>
          </cell>
          <cell r="G8869">
            <v>0</v>
          </cell>
          <cell r="J8869">
            <v>0</v>
          </cell>
          <cell r="K8869">
            <v>0</v>
          </cell>
          <cell r="O8869" t="str">
            <v>0</v>
          </cell>
          <cell r="S8869">
            <v>0</v>
          </cell>
          <cell r="W8869">
            <v>0</v>
          </cell>
          <cell r="Y8869">
            <v>0</v>
          </cell>
          <cell r="AA8869">
            <v>0</v>
          </cell>
          <cell r="AE8869">
            <v>2016.3320000000001</v>
          </cell>
        </row>
        <row r="8870">
          <cell r="C8870">
            <v>50496</v>
          </cell>
          <cell r="D8870">
            <v>13</v>
          </cell>
          <cell r="G8870">
            <v>0</v>
          </cell>
          <cell r="J8870">
            <v>0</v>
          </cell>
          <cell r="K8870">
            <v>0</v>
          </cell>
          <cell r="O8870" t="str">
            <v>0</v>
          </cell>
          <cell r="S8870">
            <v>0</v>
          </cell>
          <cell r="W8870">
            <v>0</v>
          </cell>
          <cell r="Y8870">
            <v>0</v>
          </cell>
          <cell r="AA8870">
            <v>0</v>
          </cell>
          <cell r="AE8870">
            <v>2016.3320000000001</v>
          </cell>
        </row>
        <row r="8871">
          <cell r="C8871">
            <v>50497</v>
          </cell>
          <cell r="D8871">
            <v>13</v>
          </cell>
          <cell r="G8871">
            <v>0</v>
          </cell>
          <cell r="J8871">
            <v>0</v>
          </cell>
          <cell r="K8871">
            <v>0</v>
          </cell>
          <cell r="O8871" t="str">
            <v>0</v>
          </cell>
          <cell r="S8871">
            <v>0</v>
          </cell>
          <cell r="W8871">
            <v>0</v>
          </cell>
          <cell r="Y8871">
            <v>0</v>
          </cell>
          <cell r="AA8871">
            <v>0</v>
          </cell>
          <cell r="AE8871">
            <v>2016.3320000000001</v>
          </cell>
        </row>
        <row r="8872">
          <cell r="C8872">
            <v>50498</v>
          </cell>
          <cell r="D8872">
            <v>13</v>
          </cell>
          <cell r="G8872">
            <v>0</v>
          </cell>
          <cell r="J8872">
            <v>0</v>
          </cell>
          <cell r="K8872">
            <v>0</v>
          </cell>
          <cell r="O8872" t="str">
            <v>0</v>
          </cell>
          <cell r="S8872">
            <v>0</v>
          </cell>
          <cell r="W8872">
            <v>0</v>
          </cell>
          <cell r="Y8872">
            <v>0</v>
          </cell>
          <cell r="AA8872">
            <v>0</v>
          </cell>
          <cell r="AE8872">
            <v>2016.3320000000001</v>
          </cell>
        </row>
        <row r="8873">
          <cell r="C8873">
            <v>50499</v>
          </cell>
          <cell r="D8873">
            <v>13</v>
          </cell>
          <cell r="G8873">
            <v>0</v>
          </cell>
          <cell r="J8873">
            <v>0</v>
          </cell>
          <cell r="K8873">
            <v>0</v>
          </cell>
          <cell r="O8873" t="str">
            <v>0</v>
          </cell>
          <cell r="S8873">
            <v>0</v>
          </cell>
          <cell r="W8873">
            <v>0</v>
          </cell>
          <cell r="Y8873">
            <v>0</v>
          </cell>
          <cell r="AA8873">
            <v>0</v>
          </cell>
          <cell r="AE8873">
            <v>2016.3320000000001</v>
          </cell>
        </row>
        <row r="8874">
          <cell r="C8874">
            <v>50500</v>
          </cell>
          <cell r="D8874">
            <v>14</v>
          </cell>
          <cell r="G8874">
            <v>0</v>
          </cell>
          <cell r="J8874">
            <v>0</v>
          </cell>
          <cell r="K8874">
            <v>0</v>
          </cell>
          <cell r="O8874" t="str">
            <v>0</v>
          </cell>
          <cell r="S8874">
            <v>0</v>
          </cell>
          <cell r="W8874">
            <v>0</v>
          </cell>
          <cell r="Y8874">
            <v>0</v>
          </cell>
          <cell r="AA8874">
            <v>0</v>
          </cell>
          <cell r="AE8874">
            <v>2016.3320000000001</v>
          </cell>
        </row>
        <row r="8875">
          <cell r="C8875">
            <v>50501</v>
          </cell>
          <cell r="D8875">
            <v>14</v>
          </cell>
          <cell r="G8875">
            <v>0</v>
          </cell>
          <cell r="J8875">
            <v>0</v>
          </cell>
          <cell r="K8875">
            <v>0</v>
          </cell>
          <cell r="O8875" t="str">
            <v>0</v>
          </cell>
          <cell r="S8875">
            <v>0</v>
          </cell>
          <cell r="W8875">
            <v>0</v>
          </cell>
          <cell r="Y8875">
            <v>0</v>
          </cell>
          <cell r="AA8875">
            <v>0</v>
          </cell>
          <cell r="AE8875">
            <v>2016.3320000000001</v>
          </cell>
        </row>
        <row r="8876">
          <cell r="C8876">
            <v>50502</v>
          </cell>
          <cell r="D8876">
            <v>14</v>
          </cell>
          <cell r="G8876">
            <v>0</v>
          </cell>
          <cell r="J8876">
            <v>0</v>
          </cell>
          <cell r="K8876">
            <v>0</v>
          </cell>
          <cell r="O8876" t="str">
            <v>0</v>
          </cell>
          <cell r="S8876">
            <v>0</v>
          </cell>
          <cell r="W8876">
            <v>0</v>
          </cell>
          <cell r="Y8876">
            <v>0</v>
          </cell>
          <cell r="AA8876">
            <v>0</v>
          </cell>
          <cell r="AE8876">
            <v>2016.3320000000001</v>
          </cell>
        </row>
        <row r="8877">
          <cell r="C8877">
            <v>50503</v>
          </cell>
          <cell r="D8877">
            <v>14</v>
          </cell>
          <cell r="G8877">
            <v>0</v>
          </cell>
          <cell r="J8877">
            <v>0</v>
          </cell>
          <cell r="K8877">
            <v>0</v>
          </cell>
          <cell r="O8877" t="str">
            <v>0</v>
          </cell>
          <cell r="S8877">
            <v>0</v>
          </cell>
          <cell r="W8877">
            <v>0</v>
          </cell>
          <cell r="Y8877">
            <v>0</v>
          </cell>
          <cell r="AA8877">
            <v>0</v>
          </cell>
          <cell r="AE8877">
            <v>2016.3320000000001</v>
          </cell>
        </row>
        <row r="8878">
          <cell r="C8878">
            <v>50504</v>
          </cell>
          <cell r="D8878">
            <v>14</v>
          </cell>
          <cell r="G8878">
            <v>0</v>
          </cell>
          <cell r="J8878">
            <v>0</v>
          </cell>
          <cell r="K8878">
            <v>0</v>
          </cell>
          <cell r="O8878" t="str">
            <v>0</v>
          </cell>
          <cell r="S8878">
            <v>0</v>
          </cell>
          <cell r="W8878">
            <v>0</v>
          </cell>
          <cell r="Y8878">
            <v>0</v>
          </cell>
          <cell r="AA8878">
            <v>0</v>
          </cell>
          <cell r="AE8878">
            <v>2016.3320000000001</v>
          </cell>
        </row>
        <row r="8879">
          <cell r="C8879">
            <v>50505</v>
          </cell>
          <cell r="D8879">
            <v>14</v>
          </cell>
          <cell r="G8879">
            <v>0</v>
          </cell>
          <cell r="J8879">
            <v>0</v>
          </cell>
          <cell r="K8879">
            <v>0</v>
          </cell>
          <cell r="O8879" t="str">
            <v>0</v>
          </cell>
          <cell r="S8879">
            <v>0</v>
          </cell>
          <cell r="W8879">
            <v>0</v>
          </cell>
          <cell r="Y8879">
            <v>0</v>
          </cell>
          <cell r="AA8879">
            <v>0</v>
          </cell>
          <cell r="AE8879">
            <v>2016.3320000000001</v>
          </cell>
        </row>
        <row r="8880">
          <cell r="C8880">
            <v>50506</v>
          </cell>
          <cell r="D8880">
            <v>14</v>
          </cell>
          <cell r="G8880">
            <v>0</v>
          </cell>
          <cell r="J8880">
            <v>0</v>
          </cell>
          <cell r="K8880">
            <v>0</v>
          </cell>
          <cell r="O8880" t="str">
            <v>0</v>
          </cell>
          <cell r="S8880">
            <v>0</v>
          </cell>
          <cell r="W8880">
            <v>0</v>
          </cell>
          <cell r="Y8880">
            <v>0</v>
          </cell>
          <cell r="AA8880">
            <v>0</v>
          </cell>
          <cell r="AE8880">
            <v>2016.3320000000001</v>
          </cell>
        </row>
        <row r="8881">
          <cell r="C8881">
            <v>50507</v>
          </cell>
          <cell r="D8881">
            <v>15</v>
          </cell>
          <cell r="G8881">
            <v>0</v>
          </cell>
          <cell r="J8881">
            <v>0</v>
          </cell>
          <cell r="K8881">
            <v>0</v>
          </cell>
          <cell r="O8881" t="str">
            <v>0</v>
          </cell>
          <cell r="S8881">
            <v>0</v>
          </cell>
          <cell r="W8881">
            <v>0</v>
          </cell>
          <cell r="Y8881">
            <v>0</v>
          </cell>
          <cell r="AA8881">
            <v>0</v>
          </cell>
          <cell r="AE8881">
            <v>2016.3320000000001</v>
          </cell>
        </row>
        <row r="8882">
          <cell r="C8882">
            <v>50508</v>
          </cell>
          <cell r="D8882">
            <v>15</v>
          </cell>
          <cell r="G8882">
            <v>0</v>
          </cell>
          <cell r="J8882">
            <v>0</v>
          </cell>
          <cell r="K8882">
            <v>0</v>
          </cell>
          <cell r="O8882" t="str">
            <v>0</v>
          </cell>
          <cell r="S8882">
            <v>0</v>
          </cell>
          <cell r="W8882">
            <v>0</v>
          </cell>
          <cell r="Y8882">
            <v>0</v>
          </cell>
          <cell r="AA8882">
            <v>0</v>
          </cell>
          <cell r="AE8882">
            <v>2016.3320000000001</v>
          </cell>
        </row>
        <row r="8883">
          <cell r="C8883">
            <v>50509</v>
          </cell>
          <cell r="D8883">
            <v>15</v>
          </cell>
          <cell r="G8883">
            <v>0</v>
          </cell>
          <cell r="J8883">
            <v>0</v>
          </cell>
          <cell r="K8883">
            <v>0</v>
          </cell>
          <cell r="O8883" t="str">
            <v>0</v>
          </cell>
          <cell r="S8883">
            <v>0</v>
          </cell>
          <cell r="W8883">
            <v>0</v>
          </cell>
          <cell r="Y8883">
            <v>0</v>
          </cell>
          <cell r="AA8883">
            <v>0</v>
          </cell>
          <cell r="AE8883">
            <v>2016.3320000000001</v>
          </cell>
        </row>
        <row r="8884">
          <cell r="C8884">
            <v>50510</v>
          </cell>
          <cell r="D8884">
            <v>15</v>
          </cell>
          <cell r="G8884">
            <v>0</v>
          </cell>
          <cell r="J8884">
            <v>0</v>
          </cell>
          <cell r="K8884">
            <v>0</v>
          </cell>
          <cell r="O8884" t="str">
            <v>0</v>
          </cell>
          <cell r="S8884">
            <v>0</v>
          </cell>
          <cell r="W8884">
            <v>0</v>
          </cell>
          <cell r="Y8884">
            <v>0</v>
          </cell>
          <cell r="AA8884">
            <v>0</v>
          </cell>
          <cell r="AE8884">
            <v>2016.3320000000001</v>
          </cell>
        </row>
        <row r="8885">
          <cell r="C8885">
            <v>50511</v>
          </cell>
          <cell r="D8885">
            <v>15</v>
          </cell>
          <cell r="G8885">
            <v>0</v>
          </cell>
          <cell r="J8885">
            <v>0</v>
          </cell>
          <cell r="K8885">
            <v>0</v>
          </cell>
          <cell r="O8885" t="str">
            <v>0</v>
          </cell>
          <cell r="S8885">
            <v>0</v>
          </cell>
          <cell r="W8885">
            <v>0</v>
          </cell>
          <cell r="Y8885">
            <v>0</v>
          </cell>
          <cell r="AA8885">
            <v>0</v>
          </cell>
          <cell r="AE8885">
            <v>2016.3320000000001</v>
          </cell>
        </row>
        <row r="8886">
          <cell r="C8886">
            <v>50512</v>
          </cell>
          <cell r="D8886">
            <v>15</v>
          </cell>
          <cell r="G8886">
            <v>0</v>
          </cell>
          <cell r="J8886">
            <v>0</v>
          </cell>
          <cell r="K8886">
            <v>0</v>
          </cell>
          <cell r="O8886" t="str">
            <v>0</v>
          </cell>
          <cell r="S8886">
            <v>0</v>
          </cell>
          <cell r="W8886">
            <v>0</v>
          </cell>
          <cell r="Y8886">
            <v>0</v>
          </cell>
          <cell r="AA8886">
            <v>0</v>
          </cell>
          <cell r="AE8886">
            <v>2016.3320000000001</v>
          </cell>
        </row>
        <row r="8887">
          <cell r="C8887">
            <v>50513</v>
          </cell>
          <cell r="D8887">
            <v>15</v>
          </cell>
          <cell r="G8887">
            <v>0</v>
          </cell>
          <cell r="J8887">
            <v>0</v>
          </cell>
          <cell r="K8887">
            <v>0</v>
          </cell>
          <cell r="O8887" t="str">
            <v>0</v>
          </cell>
          <cell r="S8887">
            <v>0</v>
          </cell>
          <cell r="W8887">
            <v>0</v>
          </cell>
          <cell r="Y8887">
            <v>0</v>
          </cell>
          <cell r="AA8887">
            <v>0</v>
          </cell>
          <cell r="AE8887">
            <v>2016.3320000000001</v>
          </cell>
        </row>
        <row r="8888">
          <cell r="C8888">
            <v>50514</v>
          </cell>
          <cell r="D8888">
            <v>16</v>
          </cell>
          <cell r="G8888">
            <v>0</v>
          </cell>
          <cell r="J8888">
            <v>0</v>
          </cell>
          <cell r="K8888">
            <v>0</v>
          </cell>
          <cell r="O8888" t="str">
            <v>0</v>
          </cell>
          <cell r="S8888">
            <v>0</v>
          </cell>
          <cell r="W8888">
            <v>0</v>
          </cell>
          <cell r="Y8888">
            <v>0</v>
          </cell>
          <cell r="AA8888">
            <v>0</v>
          </cell>
          <cell r="AE8888">
            <v>2016.3320000000001</v>
          </cell>
        </row>
        <row r="8889">
          <cell r="C8889">
            <v>50515</v>
          </cell>
          <cell r="D8889">
            <v>16</v>
          </cell>
          <cell r="G8889">
            <v>0</v>
          </cell>
          <cell r="J8889">
            <v>0</v>
          </cell>
          <cell r="K8889">
            <v>0</v>
          </cell>
          <cell r="O8889" t="str">
            <v>0</v>
          </cell>
          <cell r="S8889">
            <v>0</v>
          </cell>
          <cell r="W8889">
            <v>0</v>
          </cell>
          <cell r="Y8889">
            <v>0</v>
          </cell>
          <cell r="AA8889">
            <v>0</v>
          </cell>
          <cell r="AE8889">
            <v>2016.3320000000001</v>
          </cell>
        </row>
        <row r="8890">
          <cell r="C8890">
            <v>50516</v>
          </cell>
          <cell r="D8890">
            <v>16</v>
          </cell>
          <cell r="G8890">
            <v>0</v>
          </cell>
          <cell r="J8890">
            <v>0</v>
          </cell>
          <cell r="K8890">
            <v>0</v>
          </cell>
          <cell r="O8890" t="str">
            <v>0</v>
          </cell>
          <cell r="S8890">
            <v>0</v>
          </cell>
          <cell r="W8890">
            <v>0</v>
          </cell>
          <cell r="Y8890">
            <v>0</v>
          </cell>
          <cell r="AA8890">
            <v>0</v>
          </cell>
          <cell r="AE8890">
            <v>2016.3320000000001</v>
          </cell>
        </row>
        <row r="8891">
          <cell r="C8891">
            <v>50517</v>
          </cell>
          <cell r="D8891">
            <v>16</v>
          </cell>
          <cell r="G8891">
            <v>0</v>
          </cell>
          <cell r="J8891">
            <v>0</v>
          </cell>
          <cell r="K8891">
            <v>0</v>
          </cell>
          <cell r="O8891" t="str">
            <v>0</v>
          </cell>
          <cell r="S8891">
            <v>0</v>
          </cell>
          <cell r="W8891">
            <v>0</v>
          </cell>
          <cell r="Y8891">
            <v>0</v>
          </cell>
          <cell r="AA8891">
            <v>0</v>
          </cell>
          <cell r="AE8891">
            <v>2016.3320000000001</v>
          </cell>
        </row>
        <row r="8892">
          <cell r="C8892">
            <v>50518</v>
          </cell>
          <cell r="D8892">
            <v>16</v>
          </cell>
          <cell r="G8892">
            <v>0</v>
          </cell>
          <cell r="J8892">
            <v>0</v>
          </cell>
          <cell r="K8892">
            <v>0</v>
          </cell>
          <cell r="O8892" t="str">
            <v>0</v>
          </cell>
          <cell r="S8892">
            <v>0</v>
          </cell>
          <cell r="W8892">
            <v>0</v>
          </cell>
          <cell r="Y8892">
            <v>0</v>
          </cell>
          <cell r="AA8892">
            <v>0</v>
          </cell>
          <cell r="AE8892">
            <v>2016.3320000000001</v>
          </cell>
        </row>
        <row r="8893">
          <cell r="C8893">
            <v>50519</v>
          </cell>
          <cell r="D8893">
            <v>16</v>
          </cell>
          <cell r="G8893">
            <v>0</v>
          </cell>
          <cell r="J8893">
            <v>0</v>
          </cell>
          <cell r="K8893">
            <v>0</v>
          </cell>
          <cell r="O8893" t="str">
            <v>0</v>
          </cell>
          <cell r="S8893">
            <v>0</v>
          </cell>
          <cell r="W8893">
            <v>0</v>
          </cell>
          <cell r="Y8893">
            <v>0</v>
          </cell>
          <cell r="AA8893">
            <v>0</v>
          </cell>
          <cell r="AE8893">
            <v>2016.3320000000001</v>
          </cell>
        </row>
        <row r="8894">
          <cell r="C8894">
            <v>50520</v>
          </cell>
          <cell r="D8894">
            <v>16</v>
          </cell>
          <cell r="G8894">
            <v>0</v>
          </cell>
          <cell r="J8894">
            <v>0</v>
          </cell>
          <cell r="K8894">
            <v>0</v>
          </cell>
          <cell r="O8894" t="str">
            <v>0</v>
          </cell>
          <cell r="S8894">
            <v>0</v>
          </cell>
          <cell r="W8894">
            <v>0</v>
          </cell>
          <cell r="Y8894">
            <v>0</v>
          </cell>
          <cell r="AA8894">
            <v>0</v>
          </cell>
          <cell r="AE8894">
            <v>2016.3320000000001</v>
          </cell>
        </row>
        <row r="8895">
          <cell r="C8895">
            <v>50521</v>
          </cell>
          <cell r="D8895">
            <v>17</v>
          </cell>
          <cell r="G8895">
            <v>0</v>
          </cell>
          <cell r="J8895">
            <v>0</v>
          </cell>
          <cell r="K8895">
            <v>0</v>
          </cell>
          <cell r="O8895" t="str">
            <v>0</v>
          </cell>
          <cell r="S8895">
            <v>0</v>
          </cell>
          <cell r="W8895">
            <v>0</v>
          </cell>
          <cell r="Y8895">
            <v>0</v>
          </cell>
          <cell r="AA8895">
            <v>0</v>
          </cell>
          <cell r="AE8895">
            <v>2016.3320000000001</v>
          </cell>
        </row>
        <row r="8896">
          <cell r="C8896">
            <v>50522</v>
          </cell>
          <cell r="D8896">
            <v>17</v>
          </cell>
          <cell r="G8896">
            <v>0</v>
          </cell>
          <cell r="J8896">
            <v>0</v>
          </cell>
          <cell r="K8896">
            <v>0</v>
          </cell>
          <cell r="O8896" t="str">
            <v>0</v>
          </cell>
          <cell r="S8896">
            <v>0</v>
          </cell>
          <cell r="W8896">
            <v>0</v>
          </cell>
          <cell r="Y8896">
            <v>0</v>
          </cell>
          <cell r="AA8896">
            <v>0</v>
          </cell>
          <cell r="AE8896">
            <v>2016.3320000000001</v>
          </cell>
        </row>
        <row r="8897">
          <cell r="C8897">
            <v>50523</v>
          </cell>
          <cell r="D8897">
            <v>17</v>
          </cell>
          <cell r="G8897">
            <v>0</v>
          </cell>
          <cell r="J8897">
            <v>0</v>
          </cell>
          <cell r="K8897">
            <v>0</v>
          </cell>
          <cell r="O8897" t="str">
            <v>0</v>
          </cell>
          <cell r="S8897">
            <v>0</v>
          </cell>
          <cell r="W8897">
            <v>0</v>
          </cell>
          <cell r="Y8897">
            <v>0</v>
          </cell>
          <cell r="AA8897">
            <v>0</v>
          </cell>
        </row>
        <row r="8898">
          <cell r="C8898">
            <v>50524</v>
          </cell>
          <cell r="D8898">
            <v>17</v>
          </cell>
          <cell r="G8898">
            <v>0</v>
          </cell>
          <cell r="J8898">
            <v>0</v>
          </cell>
          <cell r="K8898">
            <v>0</v>
          </cell>
          <cell r="O8898" t="str">
            <v>0</v>
          </cell>
          <cell r="S8898">
            <v>0</v>
          </cell>
          <cell r="W8898">
            <v>0</v>
          </cell>
          <cell r="Y8898">
            <v>0</v>
          </cell>
          <cell r="AA8898">
            <v>0</v>
          </cell>
          <cell r="AE8898">
            <v>2016.3320000000001</v>
          </cell>
        </row>
        <row r="8899">
          <cell r="C8899">
            <v>50525</v>
          </cell>
          <cell r="D8899">
            <v>17</v>
          </cell>
          <cell r="G8899">
            <v>0</v>
          </cell>
          <cell r="J8899">
            <v>0</v>
          </cell>
          <cell r="K8899">
            <v>0</v>
          </cell>
          <cell r="O8899" t="str">
            <v>0</v>
          </cell>
          <cell r="S8899">
            <v>0</v>
          </cell>
          <cell r="W8899">
            <v>0</v>
          </cell>
          <cell r="Y8899">
            <v>0</v>
          </cell>
          <cell r="AA8899">
            <v>0</v>
          </cell>
          <cell r="AE8899">
            <v>2016.3320000000001</v>
          </cell>
        </row>
        <row r="8900">
          <cell r="C8900">
            <v>50526</v>
          </cell>
          <cell r="D8900">
            <v>17</v>
          </cell>
          <cell r="G8900">
            <v>0</v>
          </cell>
          <cell r="J8900">
            <v>0</v>
          </cell>
          <cell r="K8900">
            <v>0</v>
          </cell>
          <cell r="O8900" t="str">
            <v>0</v>
          </cell>
          <cell r="S8900">
            <v>0</v>
          </cell>
          <cell r="W8900">
            <v>0</v>
          </cell>
          <cell r="Y8900">
            <v>0</v>
          </cell>
          <cell r="AA8900">
            <v>0</v>
          </cell>
          <cell r="AE8900">
            <v>2016.3320000000001</v>
          </cell>
        </row>
        <row r="8901">
          <cell r="C8901">
            <v>50527</v>
          </cell>
          <cell r="D8901">
            <v>17</v>
          </cell>
          <cell r="G8901">
            <v>0</v>
          </cell>
          <cell r="J8901">
            <v>0</v>
          </cell>
          <cell r="K8901">
            <v>0</v>
          </cell>
          <cell r="O8901" t="str">
            <v>0</v>
          </cell>
          <cell r="S8901">
            <v>0</v>
          </cell>
          <cell r="W8901">
            <v>0</v>
          </cell>
          <cell r="Y8901">
            <v>0</v>
          </cell>
          <cell r="AA8901">
            <v>0</v>
          </cell>
          <cell r="AE8901">
            <v>2016.3320000000001</v>
          </cell>
        </row>
        <row r="8902">
          <cell r="C8902">
            <v>50528</v>
          </cell>
          <cell r="D8902">
            <v>18</v>
          </cell>
          <cell r="G8902">
            <v>0</v>
          </cell>
          <cell r="J8902">
            <v>0</v>
          </cell>
          <cell r="K8902">
            <v>0</v>
          </cell>
          <cell r="O8902" t="str">
            <v>0</v>
          </cell>
          <cell r="S8902">
            <v>0</v>
          </cell>
          <cell r="W8902">
            <v>0</v>
          </cell>
          <cell r="Y8902">
            <v>0</v>
          </cell>
          <cell r="AA8902">
            <v>0</v>
          </cell>
          <cell r="AE8902">
            <v>2016.3320000000001</v>
          </cell>
        </row>
        <row r="8903">
          <cell r="C8903">
            <v>50529</v>
          </cell>
          <cell r="D8903">
            <v>18</v>
          </cell>
          <cell r="G8903">
            <v>0</v>
          </cell>
          <cell r="J8903">
            <v>0</v>
          </cell>
          <cell r="K8903">
            <v>0</v>
          </cell>
          <cell r="O8903" t="str">
            <v>0</v>
          </cell>
          <cell r="S8903">
            <v>0</v>
          </cell>
          <cell r="W8903">
            <v>0</v>
          </cell>
          <cell r="Y8903">
            <v>0</v>
          </cell>
          <cell r="AA8903">
            <v>0</v>
          </cell>
          <cell r="AE8903">
            <v>2016.3320000000001</v>
          </cell>
        </row>
        <row r="8904">
          <cell r="C8904">
            <v>50530</v>
          </cell>
          <cell r="D8904">
            <v>18</v>
          </cell>
          <cell r="G8904">
            <v>0</v>
          </cell>
          <cell r="J8904">
            <v>0</v>
          </cell>
          <cell r="K8904">
            <v>0</v>
          </cell>
          <cell r="O8904" t="str">
            <v>0</v>
          </cell>
          <cell r="S8904">
            <v>0</v>
          </cell>
          <cell r="W8904">
            <v>0</v>
          </cell>
          <cell r="Y8904">
            <v>0</v>
          </cell>
          <cell r="AA8904">
            <v>0</v>
          </cell>
          <cell r="AE8904">
            <v>2016.3320000000001</v>
          </cell>
        </row>
        <row r="8905">
          <cell r="C8905">
            <v>50531</v>
          </cell>
          <cell r="D8905">
            <v>18</v>
          </cell>
          <cell r="G8905">
            <v>0</v>
          </cell>
          <cell r="J8905">
            <v>0</v>
          </cell>
          <cell r="K8905">
            <v>0</v>
          </cell>
          <cell r="O8905" t="str">
            <v>0</v>
          </cell>
          <cell r="S8905">
            <v>0</v>
          </cell>
          <cell r="W8905">
            <v>0</v>
          </cell>
          <cell r="Y8905">
            <v>0</v>
          </cell>
          <cell r="AA8905">
            <v>0</v>
          </cell>
          <cell r="AE8905">
            <v>2016.3320000000001</v>
          </cell>
        </row>
        <row r="8906">
          <cell r="C8906">
            <v>50532</v>
          </cell>
          <cell r="D8906">
            <v>18</v>
          </cell>
          <cell r="G8906">
            <v>0</v>
          </cell>
          <cell r="J8906">
            <v>0</v>
          </cell>
          <cell r="K8906">
            <v>0</v>
          </cell>
          <cell r="O8906" t="str">
            <v>0</v>
          </cell>
          <cell r="S8906">
            <v>0</v>
          </cell>
          <cell r="W8906">
            <v>0</v>
          </cell>
          <cell r="Y8906">
            <v>0</v>
          </cell>
          <cell r="AA8906">
            <v>0</v>
          </cell>
          <cell r="AE8906">
            <v>2016.3320000000001</v>
          </cell>
        </row>
        <row r="8907">
          <cell r="C8907">
            <v>50533</v>
          </cell>
          <cell r="D8907">
            <v>18</v>
          </cell>
          <cell r="G8907">
            <v>0</v>
          </cell>
          <cell r="J8907">
            <v>0</v>
          </cell>
          <cell r="K8907">
            <v>0</v>
          </cell>
          <cell r="O8907" t="str">
            <v>0</v>
          </cell>
          <cell r="S8907">
            <v>0</v>
          </cell>
          <cell r="W8907">
            <v>0</v>
          </cell>
          <cell r="Y8907">
            <v>0</v>
          </cell>
          <cell r="AA8907">
            <v>0</v>
          </cell>
          <cell r="AE8907">
            <v>2016.3320000000001</v>
          </cell>
        </row>
        <row r="8908">
          <cell r="C8908">
            <v>50534</v>
          </cell>
          <cell r="D8908">
            <v>18</v>
          </cell>
          <cell r="G8908">
            <v>0</v>
          </cell>
          <cell r="J8908">
            <v>0</v>
          </cell>
          <cell r="K8908">
            <v>0</v>
          </cell>
          <cell r="O8908" t="str">
            <v>0</v>
          </cell>
          <cell r="S8908">
            <v>0</v>
          </cell>
          <cell r="W8908">
            <v>0</v>
          </cell>
          <cell r="Y8908">
            <v>0</v>
          </cell>
          <cell r="AA8908">
            <v>0</v>
          </cell>
          <cell r="AE8908">
            <v>2016.3320000000001</v>
          </cell>
        </row>
        <row r="8909">
          <cell r="C8909">
            <v>50535</v>
          </cell>
          <cell r="D8909">
            <v>19</v>
          </cell>
          <cell r="G8909">
            <v>0</v>
          </cell>
          <cell r="J8909">
            <v>0</v>
          </cell>
          <cell r="K8909">
            <v>0</v>
          </cell>
          <cell r="O8909" t="str">
            <v>0</v>
          </cell>
          <cell r="S8909">
            <v>0</v>
          </cell>
          <cell r="W8909">
            <v>0</v>
          </cell>
          <cell r="Y8909">
            <v>0</v>
          </cell>
          <cell r="AA8909">
            <v>0</v>
          </cell>
          <cell r="AE8909">
            <v>2016.3320000000001</v>
          </cell>
        </row>
        <row r="8910">
          <cell r="C8910">
            <v>50536</v>
          </cell>
          <cell r="D8910">
            <v>19</v>
          </cell>
          <cell r="G8910">
            <v>0</v>
          </cell>
          <cell r="J8910">
            <v>0</v>
          </cell>
          <cell r="K8910">
            <v>0</v>
          </cell>
          <cell r="O8910" t="str">
            <v>0</v>
          </cell>
          <cell r="S8910">
            <v>0</v>
          </cell>
          <cell r="W8910">
            <v>0</v>
          </cell>
          <cell r="Y8910">
            <v>0</v>
          </cell>
          <cell r="AA8910">
            <v>0</v>
          </cell>
          <cell r="AE8910">
            <v>2016.3320000000001</v>
          </cell>
        </row>
        <row r="8911">
          <cell r="C8911">
            <v>50537</v>
          </cell>
          <cell r="D8911">
            <v>19</v>
          </cell>
          <cell r="G8911">
            <v>0</v>
          </cell>
          <cell r="J8911">
            <v>0</v>
          </cell>
          <cell r="K8911">
            <v>0</v>
          </cell>
          <cell r="O8911" t="str">
            <v>0</v>
          </cell>
          <cell r="S8911">
            <v>0</v>
          </cell>
          <cell r="W8911">
            <v>0</v>
          </cell>
          <cell r="Y8911">
            <v>0</v>
          </cell>
          <cell r="AA8911">
            <v>0</v>
          </cell>
          <cell r="AE8911">
            <v>2016.3320000000001</v>
          </cell>
        </row>
        <row r="8912">
          <cell r="C8912">
            <v>50538</v>
          </cell>
          <cell r="D8912">
            <v>19</v>
          </cell>
          <cell r="G8912">
            <v>0</v>
          </cell>
          <cell r="J8912">
            <v>0</v>
          </cell>
          <cell r="K8912">
            <v>0</v>
          </cell>
          <cell r="O8912" t="str">
            <v>0</v>
          </cell>
          <cell r="S8912">
            <v>0</v>
          </cell>
          <cell r="W8912">
            <v>0</v>
          </cell>
          <cell r="Y8912">
            <v>0</v>
          </cell>
          <cell r="AA8912">
            <v>0</v>
          </cell>
          <cell r="AE8912">
            <v>2016.3320000000001</v>
          </cell>
        </row>
        <row r="8913">
          <cell r="C8913">
            <v>50539</v>
          </cell>
          <cell r="D8913">
            <v>19</v>
          </cell>
          <cell r="G8913">
            <v>0</v>
          </cell>
          <cell r="J8913">
            <v>0</v>
          </cell>
          <cell r="K8913">
            <v>0</v>
          </cell>
          <cell r="O8913" t="str">
            <v>0</v>
          </cell>
          <cell r="S8913">
            <v>0</v>
          </cell>
          <cell r="W8913">
            <v>0</v>
          </cell>
          <cell r="Y8913">
            <v>0</v>
          </cell>
          <cell r="AA8913">
            <v>0</v>
          </cell>
          <cell r="AE8913">
            <v>2016.3320000000001</v>
          </cell>
        </row>
        <row r="8914">
          <cell r="C8914">
            <v>50540</v>
          </cell>
          <cell r="D8914">
            <v>19</v>
          </cell>
          <cell r="G8914">
            <v>0</v>
          </cell>
          <cell r="J8914">
            <v>0</v>
          </cell>
          <cell r="K8914">
            <v>0</v>
          </cell>
          <cell r="O8914" t="str">
            <v>0</v>
          </cell>
          <cell r="S8914">
            <v>0</v>
          </cell>
          <cell r="W8914">
            <v>0</v>
          </cell>
          <cell r="Y8914">
            <v>0</v>
          </cell>
          <cell r="AA8914">
            <v>0</v>
          </cell>
          <cell r="AE8914">
            <v>2016.3320000000001</v>
          </cell>
        </row>
        <row r="8915">
          <cell r="C8915">
            <v>50541</v>
          </cell>
          <cell r="D8915">
            <v>19</v>
          </cell>
          <cell r="G8915">
            <v>0</v>
          </cell>
          <cell r="J8915">
            <v>0</v>
          </cell>
          <cell r="K8915">
            <v>0</v>
          </cell>
          <cell r="O8915" t="str">
            <v>0</v>
          </cell>
          <cell r="S8915">
            <v>0</v>
          </cell>
          <cell r="W8915">
            <v>0</v>
          </cell>
          <cell r="Y8915">
            <v>0</v>
          </cell>
          <cell r="AA8915">
            <v>0</v>
          </cell>
          <cell r="AE8915">
            <v>2016.3320000000001</v>
          </cell>
        </row>
        <row r="8916">
          <cell r="C8916">
            <v>50542</v>
          </cell>
          <cell r="D8916">
            <v>20</v>
          </cell>
          <cell r="G8916">
            <v>0</v>
          </cell>
          <cell r="J8916">
            <v>0</v>
          </cell>
          <cell r="K8916">
            <v>0</v>
          </cell>
          <cell r="O8916" t="str">
            <v>0</v>
          </cell>
          <cell r="S8916">
            <v>0</v>
          </cell>
          <cell r="W8916">
            <v>0</v>
          </cell>
          <cell r="Y8916">
            <v>0</v>
          </cell>
          <cell r="AA8916">
            <v>0</v>
          </cell>
          <cell r="AE8916">
            <v>2016.3320000000001</v>
          </cell>
        </row>
        <row r="8917">
          <cell r="C8917">
            <v>50543</v>
          </cell>
          <cell r="D8917">
            <v>20</v>
          </cell>
          <cell r="G8917">
            <v>0</v>
          </cell>
          <cell r="J8917">
            <v>0</v>
          </cell>
          <cell r="K8917">
            <v>0</v>
          </cell>
          <cell r="O8917" t="str">
            <v>0</v>
          </cell>
          <cell r="S8917">
            <v>0</v>
          </cell>
          <cell r="W8917">
            <v>0</v>
          </cell>
          <cell r="Y8917">
            <v>0</v>
          </cell>
          <cell r="AA8917">
            <v>0</v>
          </cell>
          <cell r="AE8917">
            <v>2016.3320000000001</v>
          </cell>
        </row>
        <row r="8918">
          <cell r="C8918">
            <v>50544</v>
          </cell>
          <cell r="D8918">
            <v>20</v>
          </cell>
          <cell r="G8918">
            <v>0</v>
          </cell>
          <cell r="J8918">
            <v>0</v>
          </cell>
          <cell r="K8918">
            <v>0</v>
          </cell>
          <cell r="O8918" t="str">
            <v>0</v>
          </cell>
          <cell r="S8918">
            <v>0</v>
          </cell>
          <cell r="W8918">
            <v>0</v>
          </cell>
          <cell r="Y8918">
            <v>0</v>
          </cell>
          <cell r="AA8918">
            <v>0</v>
          </cell>
          <cell r="AE8918">
            <v>2016.3320000000001</v>
          </cell>
        </row>
        <row r="8919">
          <cell r="C8919">
            <v>50545</v>
          </cell>
          <cell r="D8919">
            <v>20</v>
          </cell>
          <cell r="G8919">
            <v>0</v>
          </cell>
          <cell r="J8919">
            <v>0</v>
          </cell>
          <cell r="K8919">
            <v>0</v>
          </cell>
          <cell r="O8919" t="str">
            <v>0</v>
          </cell>
          <cell r="S8919">
            <v>0</v>
          </cell>
          <cell r="W8919">
            <v>0</v>
          </cell>
          <cell r="Y8919">
            <v>0</v>
          </cell>
          <cell r="AA8919">
            <v>0</v>
          </cell>
          <cell r="AE8919">
            <v>2016.3320000000001</v>
          </cell>
        </row>
        <row r="8920">
          <cell r="C8920">
            <v>50546</v>
          </cell>
          <cell r="D8920">
            <v>20</v>
          </cell>
          <cell r="G8920">
            <v>0</v>
          </cell>
          <cell r="J8920">
            <v>0</v>
          </cell>
          <cell r="K8920">
            <v>0</v>
          </cell>
          <cell r="O8920" t="str">
            <v>0</v>
          </cell>
          <cell r="S8920">
            <v>0</v>
          </cell>
          <cell r="W8920">
            <v>0</v>
          </cell>
          <cell r="Y8920">
            <v>0</v>
          </cell>
          <cell r="AA8920">
            <v>0</v>
          </cell>
          <cell r="AE8920">
            <v>2016.3320000000001</v>
          </cell>
        </row>
        <row r="8921">
          <cell r="C8921">
            <v>50547</v>
          </cell>
          <cell r="D8921">
            <v>20</v>
          </cell>
          <cell r="G8921">
            <v>0</v>
          </cell>
          <cell r="J8921">
            <v>0</v>
          </cell>
          <cell r="K8921">
            <v>0</v>
          </cell>
          <cell r="O8921" t="str">
            <v>0</v>
          </cell>
          <cell r="S8921">
            <v>0</v>
          </cell>
          <cell r="W8921">
            <v>0</v>
          </cell>
          <cell r="Y8921">
            <v>0</v>
          </cell>
          <cell r="AA8921">
            <v>0</v>
          </cell>
          <cell r="AE8921">
            <v>2016.3320000000001</v>
          </cell>
        </row>
        <row r="8922">
          <cell r="C8922">
            <v>50548</v>
          </cell>
          <cell r="D8922">
            <v>20</v>
          </cell>
          <cell r="G8922">
            <v>0</v>
          </cell>
          <cell r="J8922">
            <v>0</v>
          </cell>
          <cell r="K8922">
            <v>0</v>
          </cell>
          <cell r="O8922" t="str">
            <v>0</v>
          </cell>
          <cell r="S8922">
            <v>0</v>
          </cell>
          <cell r="W8922">
            <v>0</v>
          </cell>
          <cell r="Y8922">
            <v>0</v>
          </cell>
          <cell r="AA8922">
            <v>0</v>
          </cell>
          <cell r="AE8922">
            <v>2016.3320000000001</v>
          </cell>
        </row>
        <row r="8923">
          <cell r="C8923">
            <v>50549</v>
          </cell>
          <cell r="D8923">
            <v>21</v>
          </cell>
          <cell r="G8923">
            <v>0</v>
          </cell>
          <cell r="J8923">
            <v>0</v>
          </cell>
          <cell r="K8923">
            <v>0</v>
          </cell>
          <cell r="O8923" t="str">
            <v>0</v>
          </cell>
          <cell r="S8923">
            <v>0</v>
          </cell>
          <cell r="W8923">
            <v>0</v>
          </cell>
          <cell r="Y8923">
            <v>0</v>
          </cell>
          <cell r="AA8923">
            <v>0</v>
          </cell>
          <cell r="AE8923">
            <v>2016.3320000000001</v>
          </cell>
        </row>
        <row r="8924">
          <cell r="C8924">
            <v>50550</v>
          </cell>
          <cell r="D8924">
            <v>21</v>
          </cell>
          <cell r="G8924">
            <v>0</v>
          </cell>
          <cell r="J8924">
            <v>0</v>
          </cell>
          <cell r="K8924">
            <v>0</v>
          </cell>
          <cell r="O8924" t="str">
            <v>0</v>
          </cell>
          <cell r="S8924">
            <v>0</v>
          </cell>
          <cell r="W8924">
            <v>0</v>
          </cell>
          <cell r="Y8924">
            <v>0</v>
          </cell>
          <cell r="AA8924">
            <v>0</v>
          </cell>
          <cell r="AE8924">
            <v>2016.3320000000001</v>
          </cell>
        </row>
        <row r="8925">
          <cell r="C8925">
            <v>50551</v>
          </cell>
          <cell r="D8925">
            <v>21</v>
          </cell>
          <cell r="G8925">
            <v>0</v>
          </cell>
          <cell r="J8925">
            <v>0</v>
          </cell>
          <cell r="K8925">
            <v>0</v>
          </cell>
          <cell r="O8925" t="str">
            <v>0</v>
          </cell>
          <cell r="S8925">
            <v>0</v>
          </cell>
          <cell r="W8925">
            <v>0</v>
          </cell>
          <cell r="Y8925">
            <v>0</v>
          </cell>
          <cell r="AA8925">
            <v>0</v>
          </cell>
          <cell r="AE8925">
            <v>2016.3320000000001</v>
          </cell>
        </row>
        <row r="8926">
          <cell r="C8926">
            <v>50552</v>
          </cell>
          <cell r="D8926">
            <v>21</v>
          </cell>
          <cell r="G8926">
            <v>0</v>
          </cell>
          <cell r="J8926">
            <v>0</v>
          </cell>
          <cell r="K8926">
            <v>0</v>
          </cell>
          <cell r="O8926" t="str">
            <v>0</v>
          </cell>
          <cell r="S8926">
            <v>0</v>
          </cell>
          <cell r="W8926">
            <v>0</v>
          </cell>
          <cell r="Y8926">
            <v>0</v>
          </cell>
          <cell r="AA8926">
            <v>0</v>
          </cell>
          <cell r="AE8926">
            <v>2016.3320000000001</v>
          </cell>
        </row>
        <row r="8927">
          <cell r="C8927">
            <v>50553</v>
          </cell>
          <cell r="D8927">
            <v>21</v>
          </cell>
          <cell r="G8927">
            <v>0</v>
          </cell>
          <cell r="J8927">
            <v>0</v>
          </cell>
          <cell r="K8927">
            <v>0</v>
          </cell>
          <cell r="O8927" t="str">
            <v>0</v>
          </cell>
          <cell r="S8927">
            <v>0</v>
          </cell>
          <cell r="W8927">
            <v>0</v>
          </cell>
          <cell r="Y8927">
            <v>0</v>
          </cell>
          <cell r="AA8927">
            <v>0</v>
          </cell>
        </row>
        <row r="8928">
          <cell r="C8928">
            <v>50554</v>
          </cell>
          <cell r="D8928">
            <v>21</v>
          </cell>
          <cell r="G8928">
            <v>0</v>
          </cell>
          <cell r="J8928">
            <v>0</v>
          </cell>
          <cell r="K8928">
            <v>0</v>
          </cell>
          <cell r="O8928" t="str">
            <v>0</v>
          </cell>
          <cell r="S8928">
            <v>0</v>
          </cell>
          <cell r="W8928">
            <v>0</v>
          </cell>
          <cell r="Y8928">
            <v>0</v>
          </cell>
          <cell r="AA8928">
            <v>0</v>
          </cell>
          <cell r="AE8928">
            <v>2016.3320000000001</v>
          </cell>
        </row>
        <row r="8929">
          <cell r="C8929">
            <v>50555</v>
          </cell>
          <cell r="D8929">
            <v>21</v>
          </cell>
          <cell r="G8929">
            <v>0</v>
          </cell>
          <cell r="J8929">
            <v>0</v>
          </cell>
          <cell r="K8929">
            <v>0</v>
          </cell>
          <cell r="O8929" t="str">
            <v>0</v>
          </cell>
          <cell r="S8929">
            <v>0</v>
          </cell>
          <cell r="W8929">
            <v>0</v>
          </cell>
          <cell r="Y8929">
            <v>0</v>
          </cell>
          <cell r="AA8929">
            <v>0</v>
          </cell>
          <cell r="AE8929">
            <v>2016.3320000000001</v>
          </cell>
        </row>
        <row r="8930">
          <cell r="C8930">
            <v>50556</v>
          </cell>
          <cell r="D8930">
            <v>22</v>
          </cell>
          <cell r="G8930">
            <v>0</v>
          </cell>
          <cell r="J8930">
            <v>0</v>
          </cell>
          <cell r="K8930">
            <v>0</v>
          </cell>
          <cell r="O8930" t="str">
            <v>0</v>
          </cell>
          <cell r="S8930">
            <v>0</v>
          </cell>
          <cell r="W8930">
            <v>0</v>
          </cell>
          <cell r="Y8930">
            <v>0</v>
          </cell>
          <cell r="AA8930">
            <v>0</v>
          </cell>
          <cell r="AE8930">
            <v>2016.3320000000001</v>
          </cell>
        </row>
        <row r="8931">
          <cell r="C8931">
            <v>50557</v>
          </cell>
          <cell r="D8931">
            <v>22</v>
          </cell>
          <cell r="G8931">
            <v>0</v>
          </cell>
          <cell r="J8931">
            <v>0</v>
          </cell>
          <cell r="K8931">
            <v>0</v>
          </cell>
          <cell r="O8931" t="str">
            <v>0</v>
          </cell>
          <cell r="S8931">
            <v>0</v>
          </cell>
          <cell r="W8931">
            <v>0</v>
          </cell>
          <cell r="Y8931">
            <v>0</v>
          </cell>
          <cell r="AA8931">
            <v>0</v>
          </cell>
          <cell r="AE8931">
            <v>2016.3320000000001</v>
          </cell>
        </row>
        <row r="8932">
          <cell r="C8932">
            <v>50558</v>
          </cell>
          <cell r="D8932">
            <v>22</v>
          </cell>
          <cell r="G8932">
            <v>0</v>
          </cell>
          <cell r="J8932">
            <v>0</v>
          </cell>
          <cell r="K8932">
            <v>0</v>
          </cell>
          <cell r="O8932" t="str">
            <v>0</v>
          </cell>
          <cell r="S8932">
            <v>0</v>
          </cell>
          <cell r="W8932">
            <v>0</v>
          </cell>
          <cell r="Y8932">
            <v>0</v>
          </cell>
          <cell r="AA8932">
            <v>0</v>
          </cell>
          <cell r="AE8932">
            <v>2016.3320000000001</v>
          </cell>
        </row>
        <row r="8933">
          <cell r="C8933">
            <v>50559</v>
          </cell>
          <cell r="D8933">
            <v>22</v>
          </cell>
          <cell r="G8933">
            <v>0</v>
          </cell>
          <cell r="J8933">
            <v>0</v>
          </cell>
          <cell r="K8933">
            <v>0</v>
          </cell>
          <cell r="O8933" t="str">
            <v>0</v>
          </cell>
          <cell r="S8933">
            <v>0</v>
          </cell>
          <cell r="W8933">
            <v>0</v>
          </cell>
          <cell r="Y8933">
            <v>0</v>
          </cell>
          <cell r="AA8933">
            <v>0</v>
          </cell>
          <cell r="AE8933">
            <v>2016.3320000000001</v>
          </cell>
        </row>
        <row r="8934">
          <cell r="C8934">
            <v>50560</v>
          </cell>
          <cell r="D8934">
            <v>22</v>
          </cell>
          <cell r="G8934">
            <v>0</v>
          </cell>
          <cell r="J8934">
            <v>0</v>
          </cell>
          <cell r="K8934">
            <v>0</v>
          </cell>
          <cell r="O8934" t="str">
            <v>0</v>
          </cell>
          <cell r="S8934">
            <v>0</v>
          </cell>
          <cell r="W8934">
            <v>0</v>
          </cell>
          <cell r="Y8934">
            <v>0</v>
          </cell>
          <cell r="AA8934">
            <v>0</v>
          </cell>
          <cell r="AE8934">
            <v>2016.3320000000001</v>
          </cell>
        </row>
        <row r="8935">
          <cell r="C8935">
            <v>50561</v>
          </cell>
          <cell r="D8935">
            <v>22</v>
          </cell>
          <cell r="G8935">
            <v>0</v>
          </cell>
          <cell r="J8935">
            <v>0</v>
          </cell>
          <cell r="K8935">
            <v>0</v>
          </cell>
          <cell r="O8935" t="str">
            <v>0</v>
          </cell>
          <cell r="S8935">
            <v>0</v>
          </cell>
          <cell r="W8935">
            <v>0</v>
          </cell>
          <cell r="Y8935">
            <v>0</v>
          </cell>
          <cell r="AA8935">
            <v>0</v>
          </cell>
          <cell r="AE8935">
            <v>2016.3320000000001</v>
          </cell>
        </row>
        <row r="8936">
          <cell r="C8936">
            <v>50562</v>
          </cell>
          <cell r="D8936">
            <v>22</v>
          </cell>
          <cell r="G8936">
            <v>0</v>
          </cell>
          <cell r="J8936">
            <v>0</v>
          </cell>
          <cell r="K8936">
            <v>0</v>
          </cell>
          <cell r="O8936" t="str">
            <v>0</v>
          </cell>
          <cell r="S8936">
            <v>0</v>
          </cell>
          <cell r="W8936">
            <v>0</v>
          </cell>
          <cell r="Y8936">
            <v>0</v>
          </cell>
          <cell r="AA8936">
            <v>0</v>
          </cell>
          <cell r="AE8936">
            <v>2016.3320000000001</v>
          </cell>
        </row>
        <row r="8937">
          <cell r="C8937">
            <v>50563</v>
          </cell>
          <cell r="D8937">
            <v>23</v>
          </cell>
          <cell r="G8937">
            <v>0</v>
          </cell>
          <cell r="J8937">
            <v>0</v>
          </cell>
          <cell r="K8937">
            <v>0</v>
          </cell>
          <cell r="O8937" t="str">
            <v>0</v>
          </cell>
          <cell r="S8937">
            <v>0</v>
          </cell>
          <cell r="W8937">
            <v>0</v>
          </cell>
          <cell r="Y8937">
            <v>0</v>
          </cell>
          <cell r="AA8937">
            <v>0</v>
          </cell>
          <cell r="AE8937">
            <v>2016.3320000000001</v>
          </cell>
        </row>
        <row r="8938">
          <cell r="C8938">
            <v>50564</v>
          </cell>
          <cell r="D8938">
            <v>23</v>
          </cell>
          <cell r="G8938">
            <v>0</v>
          </cell>
          <cell r="J8938">
            <v>0</v>
          </cell>
          <cell r="K8938">
            <v>0</v>
          </cell>
          <cell r="O8938" t="str">
            <v>0</v>
          </cell>
          <cell r="S8938">
            <v>0</v>
          </cell>
          <cell r="W8938">
            <v>0</v>
          </cell>
          <cell r="Y8938">
            <v>0</v>
          </cell>
          <cell r="AA8938">
            <v>0</v>
          </cell>
          <cell r="AE8938">
            <v>2016.3320000000001</v>
          </cell>
        </row>
        <row r="8939">
          <cell r="C8939">
            <v>50565</v>
          </cell>
          <cell r="D8939">
            <v>23</v>
          </cell>
          <cell r="G8939">
            <v>0</v>
          </cell>
          <cell r="J8939">
            <v>0</v>
          </cell>
          <cell r="K8939">
            <v>0</v>
          </cell>
          <cell r="O8939" t="str">
            <v>0</v>
          </cell>
          <cell r="S8939">
            <v>0</v>
          </cell>
          <cell r="W8939">
            <v>0</v>
          </cell>
          <cell r="Y8939">
            <v>0</v>
          </cell>
          <cell r="AA8939">
            <v>0</v>
          </cell>
          <cell r="AE8939">
            <v>2016.3320000000001</v>
          </cell>
        </row>
        <row r="8940">
          <cell r="C8940">
            <v>50566</v>
          </cell>
          <cell r="D8940">
            <v>23</v>
          </cell>
          <cell r="G8940">
            <v>0</v>
          </cell>
          <cell r="J8940">
            <v>0</v>
          </cell>
          <cell r="K8940">
            <v>0</v>
          </cell>
          <cell r="O8940" t="str">
            <v>0</v>
          </cell>
          <cell r="S8940">
            <v>0</v>
          </cell>
          <cell r="W8940">
            <v>0</v>
          </cell>
          <cell r="Y8940">
            <v>0</v>
          </cell>
          <cell r="AA8940">
            <v>0</v>
          </cell>
          <cell r="AE8940">
            <v>2016.3320000000001</v>
          </cell>
        </row>
        <row r="8941">
          <cell r="C8941">
            <v>50567</v>
          </cell>
          <cell r="D8941">
            <v>23</v>
          </cell>
          <cell r="G8941">
            <v>0</v>
          </cell>
          <cell r="J8941">
            <v>0</v>
          </cell>
          <cell r="K8941">
            <v>0</v>
          </cell>
          <cell r="O8941" t="str">
            <v>0</v>
          </cell>
          <cell r="S8941">
            <v>0</v>
          </cell>
          <cell r="W8941">
            <v>0</v>
          </cell>
          <cell r="Y8941">
            <v>0</v>
          </cell>
          <cell r="AA8941">
            <v>0</v>
          </cell>
          <cell r="AE8941">
            <v>2016.3320000000001</v>
          </cell>
        </row>
        <row r="8942">
          <cell r="C8942">
            <v>50568</v>
          </cell>
          <cell r="D8942">
            <v>23</v>
          </cell>
          <cell r="G8942">
            <v>0</v>
          </cell>
          <cell r="J8942">
            <v>0</v>
          </cell>
          <cell r="K8942">
            <v>0</v>
          </cell>
          <cell r="O8942" t="str">
            <v>0</v>
          </cell>
          <cell r="S8942">
            <v>0</v>
          </cell>
          <cell r="W8942">
            <v>0</v>
          </cell>
          <cell r="Y8942">
            <v>0</v>
          </cell>
          <cell r="AA8942">
            <v>0</v>
          </cell>
          <cell r="AE8942">
            <v>2016.3320000000001</v>
          </cell>
        </row>
        <row r="8943">
          <cell r="C8943">
            <v>50569</v>
          </cell>
          <cell r="D8943">
            <v>23</v>
          </cell>
          <cell r="G8943">
            <v>0</v>
          </cell>
          <cell r="J8943">
            <v>0</v>
          </cell>
          <cell r="K8943">
            <v>0</v>
          </cell>
          <cell r="O8943" t="str">
            <v>0</v>
          </cell>
          <cell r="S8943">
            <v>0</v>
          </cell>
          <cell r="W8943">
            <v>0</v>
          </cell>
          <cell r="Y8943">
            <v>0</v>
          </cell>
          <cell r="AA8943">
            <v>0</v>
          </cell>
          <cell r="AE8943">
            <v>2016.3320000000001</v>
          </cell>
        </row>
        <row r="8944">
          <cell r="C8944">
            <v>50570</v>
          </cell>
          <cell r="D8944">
            <v>24</v>
          </cell>
          <cell r="G8944">
            <v>0</v>
          </cell>
          <cell r="J8944">
            <v>0</v>
          </cell>
          <cell r="K8944">
            <v>0</v>
          </cell>
          <cell r="O8944" t="str">
            <v>0</v>
          </cell>
          <cell r="S8944">
            <v>0</v>
          </cell>
          <cell r="W8944">
            <v>0</v>
          </cell>
          <cell r="Y8944">
            <v>0</v>
          </cell>
          <cell r="AA8944">
            <v>0</v>
          </cell>
          <cell r="AE8944">
            <v>2016.3320000000001</v>
          </cell>
        </row>
        <row r="8945">
          <cell r="C8945">
            <v>50571</v>
          </cell>
          <cell r="D8945">
            <v>24</v>
          </cell>
          <cell r="G8945">
            <v>0</v>
          </cell>
          <cell r="J8945">
            <v>0</v>
          </cell>
          <cell r="K8945">
            <v>0</v>
          </cell>
          <cell r="O8945" t="str">
            <v>0</v>
          </cell>
          <cell r="S8945">
            <v>0</v>
          </cell>
          <cell r="W8945">
            <v>0</v>
          </cell>
          <cell r="Y8945">
            <v>0</v>
          </cell>
          <cell r="AA8945">
            <v>0</v>
          </cell>
          <cell r="AE8945">
            <v>2016.3320000000001</v>
          </cell>
        </row>
        <row r="8946">
          <cell r="C8946">
            <v>50572</v>
          </cell>
          <cell r="D8946">
            <v>24</v>
          </cell>
          <cell r="G8946">
            <v>0</v>
          </cell>
          <cell r="J8946">
            <v>0</v>
          </cell>
          <cell r="K8946">
            <v>0</v>
          </cell>
          <cell r="O8946" t="str">
            <v>0</v>
          </cell>
          <cell r="S8946">
            <v>0</v>
          </cell>
          <cell r="W8946">
            <v>0</v>
          </cell>
          <cell r="Y8946">
            <v>0</v>
          </cell>
          <cell r="AA8946">
            <v>0</v>
          </cell>
          <cell r="AE8946">
            <v>2016.3320000000001</v>
          </cell>
        </row>
        <row r="8947">
          <cell r="C8947">
            <v>50573</v>
          </cell>
          <cell r="D8947">
            <v>24</v>
          </cell>
          <cell r="G8947">
            <v>0</v>
          </cell>
          <cell r="J8947">
            <v>0</v>
          </cell>
          <cell r="K8947">
            <v>0</v>
          </cell>
          <cell r="O8947" t="str">
            <v>0</v>
          </cell>
          <cell r="S8947">
            <v>0</v>
          </cell>
          <cell r="W8947">
            <v>0</v>
          </cell>
          <cell r="Y8947">
            <v>0</v>
          </cell>
          <cell r="AA8947">
            <v>0</v>
          </cell>
          <cell r="AE8947">
            <v>2016.3320000000001</v>
          </cell>
        </row>
        <row r="8948">
          <cell r="C8948">
            <v>50574</v>
          </cell>
          <cell r="D8948">
            <v>24</v>
          </cell>
          <cell r="G8948">
            <v>0</v>
          </cell>
          <cell r="J8948">
            <v>0</v>
          </cell>
          <cell r="K8948">
            <v>0</v>
          </cell>
          <cell r="O8948" t="str">
            <v>0</v>
          </cell>
          <cell r="S8948">
            <v>0</v>
          </cell>
          <cell r="W8948">
            <v>0</v>
          </cell>
          <cell r="Y8948">
            <v>0</v>
          </cell>
          <cell r="AA8948">
            <v>0</v>
          </cell>
          <cell r="AE8948">
            <v>2016.3320000000001</v>
          </cell>
        </row>
        <row r="8949">
          <cell r="C8949">
            <v>50575</v>
          </cell>
          <cell r="D8949">
            <v>24</v>
          </cell>
          <cell r="G8949">
            <v>0</v>
          </cell>
          <cell r="J8949">
            <v>0</v>
          </cell>
          <cell r="K8949">
            <v>0</v>
          </cell>
          <cell r="O8949" t="str">
            <v>0</v>
          </cell>
          <cell r="S8949">
            <v>0</v>
          </cell>
          <cell r="W8949">
            <v>0</v>
          </cell>
          <cell r="Y8949">
            <v>0</v>
          </cell>
          <cell r="AA8949">
            <v>0</v>
          </cell>
          <cell r="AE8949">
            <v>2016.3320000000001</v>
          </cell>
        </row>
        <row r="8950">
          <cell r="C8950">
            <v>50576</v>
          </cell>
          <cell r="D8950">
            <v>24</v>
          </cell>
          <cell r="G8950">
            <v>0</v>
          </cell>
          <cell r="J8950">
            <v>0</v>
          </cell>
          <cell r="K8950">
            <v>0</v>
          </cell>
          <cell r="O8950" t="str">
            <v>0</v>
          </cell>
          <cell r="S8950">
            <v>0</v>
          </cell>
          <cell r="W8950">
            <v>0</v>
          </cell>
          <cell r="Y8950">
            <v>0</v>
          </cell>
          <cell r="AA8950">
            <v>0</v>
          </cell>
          <cell r="AE8950">
            <v>2016.3320000000001</v>
          </cell>
        </row>
        <row r="8951">
          <cell r="C8951">
            <v>50577</v>
          </cell>
          <cell r="D8951">
            <v>25</v>
          </cell>
          <cell r="G8951">
            <v>0</v>
          </cell>
          <cell r="J8951">
            <v>0</v>
          </cell>
          <cell r="K8951">
            <v>0</v>
          </cell>
          <cell r="O8951" t="str">
            <v>0</v>
          </cell>
          <cell r="S8951">
            <v>0</v>
          </cell>
          <cell r="W8951">
            <v>0</v>
          </cell>
          <cell r="Y8951">
            <v>0</v>
          </cell>
          <cell r="AA8951">
            <v>0</v>
          </cell>
          <cell r="AE8951">
            <v>2016.3320000000001</v>
          </cell>
        </row>
        <row r="8952">
          <cell r="C8952">
            <v>50578</v>
          </cell>
          <cell r="D8952">
            <v>25</v>
          </cell>
          <cell r="G8952">
            <v>0</v>
          </cell>
          <cell r="J8952">
            <v>0</v>
          </cell>
          <cell r="K8952">
            <v>0</v>
          </cell>
          <cell r="O8952" t="str">
            <v>0</v>
          </cell>
          <cell r="S8952">
            <v>0</v>
          </cell>
          <cell r="W8952">
            <v>0</v>
          </cell>
          <cell r="Y8952">
            <v>0</v>
          </cell>
          <cell r="AA8952">
            <v>0</v>
          </cell>
          <cell r="AE8952">
            <v>2016.3320000000001</v>
          </cell>
        </row>
        <row r="8953">
          <cell r="C8953">
            <v>50579</v>
          </cell>
          <cell r="D8953">
            <v>25</v>
          </cell>
          <cell r="G8953">
            <v>0</v>
          </cell>
          <cell r="J8953">
            <v>0</v>
          </cell>
          <cell r="K8953">
            <v>0</v>
          </cell>
          <cell r="O8953" t="str">
            <v>0</v>
          </cell>
          <cell r="S8953">
            <v>0</v>
          </cell>
          <cell r="W8953">
            <v>0</v>
          </cell>
          <cell r="Y8953">
            <v>0</v>
          </cell>
          <cell r="AA8953">
            <v>0</v>
          </cell>
          <cell r="AE8953">
            <v>2016.3320000000001</v>
          </cell>
        </row>
        <row r="8954">
          <cell r="C8954">
            <v>50580</v>
          </cell>
          <cell r="D8954">
            <v>25</v>
          </cell>
          <cell r="G8954">
            <v>0</v>
          </cell>
          <cell r="J8954">
            <v>0</v>
          </cell>
          <cell r="K8954">
            <v>0</v>
          </cell>
          <cell r="O8954" t="str">
            <v>0</v>
          </cell>
          <cell r="S8954">
            <v>0</v>
          </cell>
          <cell r="W8954">
            <v>0</v>
          </cell>
          <cell r="Y8954">
            <v>0</v>
          </cell>
          <cell r="AA8954">
            <v>0</v>
          </cell>
          <cell r="AE8954">
            <v>2016.3320000000001</v>
          </cell>
        </row>
        <row r="8955">
          <cell r="C8955">
            <v>50581</v>
          </cell>
          <cell r="D8955">
            <v>25</v>
          </cell>
          <cell r="G8955">
            <v>0</v>
          </cell>
          <cell r="J8955">
            <v>0</v>
          </cell>
          <cell r="K8955">
            <v>0</v>
          </cell>
          <cell r="O8955" t="str">
            <v>0</v>
          </cell>
          <cell r="S8955">
            <v>0</v>
          </cell>
          <cell r="W8955">
            <v>0</v>
          </cell>
          <cell r="Y8955">
            <v>0</v>
          </cell>
          <cell r="AA8955">
            <v>0</v>
          </cell>
          <cell r="AE8955">
            <v>2016.3320000000001</v>
          </cell>
        </row>
        <row r="8956">
          <cell r="C8956">
            <v>50582</v>
          </cell>
          <cell r="D8956">
            <v>25</v>
          </cell>
          <cell r="G8956">
            <v>0</v>
          </cell>
          <cell r="J8956">
            <v>0</v>
          </cell>
          <cell r="K8956">
            <v>0</v>
          </cell>
          <cell r="O8956" t="str">
            <v>0</v>
          </cell>
          <cell r="S8956">
            <v>0</v>
          </cell>
          <cell r="W8956">
            <v>0</v>
          </cell>
          <cell r="Y8956">
            <v>0</v>
          </cell>
          <cell r="AA8956">
            <v>0</v>
          </cell>
          <cell r="AE8956">
            <v>2016.3320000000001</v>
          </cell>
        </row>
        <row r="8957">
          <cell r="C8957">
            <v>50583</v>
          </cell>
          <cell r="D8957">
            <v>25</v>
          </cell>
          <cell r="G8957">
            <v>0</v>
          </cell>
          <cell r="J8957">
            <v>0</v>
          </cell>
          <cell r="K8957">
            <v>0</v>
          </cell>
          <cell r="O8957" t="str">
            <v>0</v>
          </cell>
          <cell r="S8957">
            <v>0</v>
          </cell>
          <cell r="W8957">
            <v>0</v>
          </cell>
          <cell r="Y8957">
            <v>0</v>
          </cell>
          <cell r="AA8957">
            <v>0</v>
          </cell>
          <cell r="AE8957">
            <v>2016.3320000000001</v>
          </cell>
        </row>
        <row r="8958">
          <cell r="C8958">
            <v>50584</v>
          </cell>
          <cell r="D8958">
            <v>26</v>
          </cell>
          <cell r="G8958">
            <v>0</v>
          </cell>
          <cell r="J8958">
            <v>0</v>
          </cell>
          <cell r="K8958">
            <v>0</v>
          </cell>
          <cell r="O8958" t="str">
            <v>0</v>
          </cell>
          <cell r="S8958">
            <v>0</v>
          </cell>
          <cell r="W8958">
            <v>0</v>
          </cell>
          <cell r="Y8958">
            <v>0</v>
          </cell>
          <cell r="AA8958">
            <v>0</v>
          </cell>
        </row>
        <row r="8959">
          <cell r="C8959">
            <v>50585</v>
          </cell>
          <cell r="D8959">
            <v>26</v>
          </cell>
          <cell r="G8959">
            <v>0</v>
          </cell>
          <cell r="J8959">
            <v>0</v>
          </cell>
          <cell r="K8959">
            <v>0</v>
          </cell>
          <cell r="O8959" t="str">
            <v>0</v>
          </cell>
          <cell r="S8959">
            <v>0</v>
          </cell>
          <cell r="W8959">
            <v>0</v>
          </cell>
          <cell r="Y8959">
            <v>0</v>
          </cell>
          <cell r="AA8959">
            <v>0</v>
          </cell>
          <cell r="AE8959">
            <v>2016.3320000000001</v>
          </cell>
        </row>
        <row r="8960">
          <cell r="C8960">
            <v>50586</v>
          </cell>
          <cell r="D8960">
            <v>26</v>
          </cell>
          <cell r="G8960">
            <v>0</v>
          </cell>
          <cell r="J8960">
            <v>0</v>
          </cell>
          <cell r="K8960">
            <v>0</v>
          </cell>
          <cell r="O8960" t="str">
            <v>0</v>
          </cell>
          <cell r="S8960">
            <v>0</v>
          </cell>
          <cell r="W8960">
            <v>0</v>
          </cell>
          <cell r="Y8960">
            <v>0</v>
          </cell>
          <cell r="AA8960">
            <v>0</v>
          </cell>
          <cell r="AE8960">
            <v>2016.3320000000001</v>
          </cell>
        </row>
        <row r="8961">
          <cell r="C8961">
            <v>50587</v>
          </cell>
          <cell r="D8961">
            <v>26</v>
          </cell>
          <cell r="G8961">
            <v>0</v>
          </cell>
          <cell r="J8961">
            <v>0</v>
          </cell>
          <cell r="K8961">
            <v>0</v>
          </cell>
          <cell r="O8961" t="str">
            <v>0</v>
          </cell>
          <cell r="S8961">
            <v>0</v>
          </cell>
          <cell r="W8961">
            <v>0</v>
          </cell>
          <cell r="Y8961">
            <v>0</v>
          </cell>
          <cell r="AA8961">
            <v>0</v>
          </cell>
          <cell r="AE8961">
            <v>2016.3320000000001</v>
          </cell>
        </row>
        <row r="8962">
          <cell r="C8962">
            <v>50588</v>
          </cell>
          <cell r="D8962">
            <v>26</v>
          </cell>
          <cell r="G8962">
            <v>0</v>
          </cell>
          <cell r="J8962">
            <v>0</v>
          </cell>
          <cell r="K8962">
            <v>0</v>
          </cell>
          <cell r="O8962" t="str">
            <v>0</v>
          </cell>
          <cell r="S8962">
            <v>0</v>
          </cell>
          <cell r="W8962">
            <v>0</v>
          </cell>
          <cell r="Y8962">
            <v>0</v>
          </cell>
          <cell r="AA8962">
            <v>0</v>
          </cell>
          <cell r="AE8962">
            <v>2016.3320000000001</v>
          </cell>
        </row>
        <row r="8963">
          <cell r="C8963">
            <v>50589</v>
          </cell>
          <cell r="D8963">
            <v>26</v>
          </cell>
          <cell r="G8963">
            <v>0</v>
          </cell>
          <cell r="J8963">
            <v>0</v>
          </cell>
          <cell r="K8963">
            <v>0</v>
          </cell>
          <cell r="O8963" t="str">
            <v>0</v>
          </cell>
          <cell r="S8963">
            <v>0</v>
          </cell>
          <cell r="W8963">
            <v>0</v>
          </cell>
          <cell r="Y8963">
            <v>0</v>
          </cell>
          <cell r="AA8963">
            <v>0</v>
          </cell>
          <cell r="AE8963">
            <v>2016.3320000000001</v>
          </cell>
        </row>
        <row r="8964">
          <cell r="C8964">
            <v>50590</v>
          </cell>
          <cell r="D8964">
            <v>26</v>
          </cell>
          <cell r="G8964">
            <v>0</v>
          </cell>
          <cell r="J8964">
            <v>0</v>
          </cell>
          <cell r="K8964">
            <v>0</v>
          </cell>
          <cell r="O8964" t="str">
            <v>0</v>
          </cell>
          <cell r="S8964">
            <v>0</v>
          </cell>
          <cell r="W8964">
            <v>0</v>
          </cell>
          <cell r="Y8964">
            <v>0</v>
          </cell>
          <cell r="AA8964">
            <v>0</v>
          </cell>
          <cell r="AE8964">
            <v>2016.3320000000001</v>
          </cell>
        </row>
        <row r="8965">
          <cell r="C8965">
            <v>50591</v>
          </cell>
          <cell r="D8965">
            <v>27</v>
          </cell>
          <cell r="G8965">
            <v>0</v>
          </cell>
          <cell r="J8965">
            <v>0</v>
          </cell>
          <cell r="K8965">
            <v>0</v>
          </cell>
          <cell r="O8965" t="str">
            <v>0</v>
          </cell>
          <cell r="S8965">
            <v>0</v>
          </cell>
          <cell r="W8965">
            <v>0</v>
          </cell>
          <cell r="Y8965">
            <v>0</v>
          </cell>
          <cell r="AA8965">
            <v>0</v>
          </cell>
          <cell r="AE8965">
            <v>2016.3320000000001</v>
          </cell>
        </row>
        <row r="8966">
          <cell r="C8966">
            <v>50592</v>
          </cell>
          <cell r="D8966">
            <v>27</v>
          </cell>
          <cell r="G8966">
            <v>0</v>
          </cell>
          <cell r="J8966">
            <v>0</v>
          </cell>
          <cell r="K8966">
            <v>0</v>
          </cell>
          <cell r="O8966" t="str">
            <v>0</v>
          </cell>
          <cell r="S8966">
            <v>0</v>
          </cell>
          <cell r="W8966">
            <v>0</v>
          </cell>
          <cell r="Y8966">
            <v>0</v>
          </cell>
          <cell r="AA8966">
            <v>0</v>
          </cell>
          <cell r="AE8966">
            <v>2016.3320000000001</v>
          </cell>
        </row>
        <row r="8967">
          <cell r="C8967">
            <v>50593</v>
          </cell>
          <cell r="D8967">
            <v>27</v>
          </cell>
          <cell r="G8967">
            <v>0</v>
          </cell>
          <cell r="J8967">
            <v>0</v>
          </cell>
          <cell r="K8967">
            <v>0</v>
          </cell>
          <cell r="O8967" t="str">
            <v>0</v>
          </cell>
          <cell r="S8967">
            <v>0</v>
          </cell>
          <cell r="W8967">
            <v>0</v>
          </cell>
          <cell r="Y8967">
            <v>0</v>
          </cell>
          <cell r="AA8967">
            <v>0</v>
          </cell>
          <cell r="AE8967">
            <v>2016.3320000000001</v>
          </cell>
        </row>
        <row r="8968">
          <cell r="C8968">
            <v>50594</v>
          </cell>
          <cell r="D8968">
            <v>27</v>
          </cell>
          <cell r="G8968">
            <v>0</v>
          </cell>
          <cell r="J8968">
            <v>0</v>
          </cell>
          <cell r="K8968">
            <v>0</v>
          </cell>
          <cell r="O8968" t="str">
            <v>0</v>
          </cell>
          <cell r="S8968">
            <v>0</v>
          </cell>
          <cell r="W8968">
            <v>0</v>
          </cell>
          <cell r="Y8968">
            <v>0</v>
          </cell>
          <cell r="AA8968">
            <v>0</v>
          </cell>
          <cell r="AE8968">
            <v>2016.3320000000001</v>
          </cell>
        </row>
        <row r="8969">
          <cell r="C8969">
            <v>50595</v>
          </cell>
          <cell r="D8969">
            <v>27</v>
          </cell>
          <cell r="G8969">
            <v>0</v>
          </cell>
          <cell r="J8969">
            <v>0</v>
          </cell>
          <cell r="K8969">
            <v>0</v>
          </cell>
          <cell r="O8969" t="str">
            <v>0</v>
          </cell>
          <cell r="S8969">
            <v>0</v>
          </cell>
          <cell r="W8969">
            <v>0</v>
          </cell>
          <cell r="Y8969">
            <v>0</v>
          </cell>
          <cell r="AA8969">
            <v>0</v>
          </cell>
          <cell r="AE8969">
            <v>2016.3320000000001</v>
          </cell>
        </row>
        <row r="8970">
          <cell r="C8970">
            <v>50596</v>
          </cell>
          <cell r="D8970">
            <v>27</v>
          </cell>
          <cell r="G8970">
            <v>0</v>
          </cell>
          <cell r="J8970">
            <v>0</v>
          </cell>
          <cell r="K8970">
            <v>0</v>
          </cell>
          <cell r="O8970" t="str">
            <v>0</v>
          </cell>
          <cell r="S8970">
            <v>0</v>
          </cell>
          <cell r="W8970">
            <v>0</v>
          </cell>
          <cell r="Y8970">
            <v>0</v>
          </cell>
          <cell r="AA8970">
            <v>0</v>
          </cell>
          <cell r="AE8970">
            <v>2016.3320000000001</v>
          </cell>
        </row>
        <row r="8971">
          <cell r="C8971">
            <v>50597</v>
          </cell>
          <cell r="D8971">
            <v>27</v>
          </cell>
          <cell r="G8971">
            <v>0</v>
          </cell>
          <cell r="J8971">
            <v>0</v>
          </cell>
          <cell r="K8971">
            <v>0</v>
          </cell>
          <cell r="O8971" t="str">
            <v>0</v>
          </cell>
          <cell r="S8971">
            <v>0</v>
          </cell>
          <cell r="W8971">
            <v>0</v>
          </cell>
          <cell r="Y8971">
            <v>0</v>
          </cell>
          <cell r="AA8971">
            <v>0</v>
          </cell>
          <cell r="AE8971">
            <v>2016.3320000000001</v>
          </cell>
        </row>
        <row r="8972">
          <cell r="C8972">
            <v>50598</v>
          </cell>
          <cell r="D8972">
            <v>28</v>
          </cell>
          <cell r="G8972">
            <v>0</v>
          </cell>
          <cell r="J8972">
            <v>0</v>
          </cell>
          <cell r="K8972">
            <v>0</v>
          </cell>
          <cell r="O8972" t="str">
            <v>0</v>
          </cell>
          <cell r="S8972">
            <v>0</v>
          </cell>
          <cell r="W8972">
            <v>0</v>
          </cell>
          <cell r="Y8972">
            <v>0</v>
          </cell>
          <cell r="AA8972">
            <v>0</v>
          </cell>
          <cell r="AE8972">
            <v>2016.3320000000001</v>
          </cell>
        </row>
        <row r="8973">
          <cell r="C8973">
            <v>50599</v>
          </cell>
          <cell r="D8973">
            <v>28</v>
          </cell>
          <cell r="G8973">
            <v>0</v>
          </cell>
          <cell r="J8973">
            <v>0</v>
          </cell>
          <cell r="K8973">
            <v>0</v>
          </cell>
          <cell r="O8973" t="str">
            <v>0</v>
          </cell>
          <cell r="S8973">
            <v>0</v>
          </cell>
          <cell r="W8973">
            <v>0</v>
          </cell>
          <cell r="Y8973">
            <v>0</v>
          </cell>
          <cell r="AA8973">
            <v>0</v>
          </cell>
          <cell r="AE8973">
            <v>2016.3320000000001</v>
          </cell>
        </row>
        <row r="8974">
          <cell r="C8974">
            <v>50600</v>
          </cell>
          <cell r="D8974">
            <v>28</v>
          </cell>
          <cell r="G8974">
            <v>0</v>
          </cell>
          <cell r="J8974">
            <v>0</v>
          </cell>
          <cell r="K8974">
            <v>0</v>
          </cell>
          <cell r="O8974" t="str">
            <v>0</v>
          </cell>
          <cell r="S8974">
            <v>0</v>
          </cell>
          <cell r="W8974">
            <v>0</v>
          </cell>
          <cell r="Y8974">
            <v>0</v>
          </cell>
          <cell r="AA8974">
            <v>0</v>
          </cell>
          <cell r="AE8974">
            <v>2016.3320000000001</v>
          </cell>
        </row>
        <row r="8975">
          <cell r="C8975">
            <v>50601</v>
          </cell>
          <cell r="D8975">
            <v>28</v>
          </cell>
          <cell r="G8975">
            <v>0</v>
          </cell>
          <cell r="J8975">
            <v>0</v>
          </cell>
          <cell r="K8975">
            <v>0</v>
          </cell>
          <cell r="O8975" t="str">
            <v>0</v>
          </cell>
          <cell r="S8975">
            <v>0</v>
          </cell>
          <cell r="W8975">
            <v>0</v>
          </cell>
          <cell r="Y8975">
            <v>0</v>
          </cell>
          <cell r="AA8975">
            <v>0</v>
          </cell>
          <cell r="AE8975">
            <v>2016.3320000000001</v>
          </cell>
        </row>
        <row r="8976">
          <cell r="C8976">
            <v>50602</v>
          </cell>
          <cell r="D8976">
            <v>28</v>
          </cell>
          <cell r="G8976">
            <v>0</v>
          </cell>
          <cell r="J8976">
            <v>0</v>
          </cell>
          <cell r="K8976">
            <v>0</v>
          </cell>
          <cell r="O8976" t="str">
            <v>0</v>
          </cell>
          <cell r="S8976">
            <v>0</v>
          </cell>
          <cell r="W8976">
            <v>0</v>
          </cell>
          <cell r="Y8976">
            <v>0</v>
          </cell>
          <cell r="AA8976">
            <v>0</v>
          </cell>
          <cell r="AE8976">
            <v>2016.3320000000001</v>
          </cell>
        </row>
        <row r="8977">
          <cell r="C8977">
            <v>50603</v>
          </cell>
          <cell r="D8977">
            <v>28</v>
          </cell>
          <cell r="G8977">
            <v>0</v>
          </cell>
          <cell r="J8977">
            <v>0</v>
          </cell>
          <cell r="K8977">
            <v>0</v>
          </cell>
          <cell r="O8977" t="str">
            <v>0</v>
          </cell>
          <cell r="S8977">
            <v>0</v>
          </cell>
          <cell r="W8977">
            <v>0</v>
          </cell>
          <cell r="Y8977">
            <v>0</v>
          </cell>
          <cell r="AA8977">
            <v>0</v>
          </cell>
          <cell r="AE8977">
            <v>2016.3320000000001</v>
          </cell>
        </row>
        <row r="8978">
          <cell r="C8978">
            <v>50604</v>
          </cell>
          <cell r="D8978">
            <v>28</v>
          </cell>
          <cell r="G8978">
            <v>0</v>
          </cell>
          <cell r="J8978">
            <v>0</v>
          </cell>
          <cell r="K8978">
            <v>0</v>
          </cell>
          <cell r="O8978" t="str">
            <v>0</v>
          </cell>
          <cell r="S8978">
            <v>0</v>
          </cell>
          <cell r="W8978">
            <v>0</v>
          </cell>
          <cell r="Y8978">
            <v>0</v>
          </cell>
          <cell r="AA8978">
            <v>0</v>
          </cell>
          <cell r="AE8978">
            <v>2016.3320000000001</v>
          </cell>
        </row>
        <row r="8979">
          <cell r="C8979">
            <v>50605</v>
          </cell>
          <cell r="D8979">
            <v>29</v>
          </cell>
          <cell r="G8979">
            <v>0</v>
          </cell>
          <cell r="J8979">
            <v>0</v>
          </cell>
          <cell r="K8979">
            <v>0</v>
          </cell>
          <cell r="O8979" t="str">
            <v>0</v>
          </cell>
          <cell r="S8979">
            <v>0</v>
          </cell>
          <cell r="W8979">
            <v>0</v>
          </cell>
          <cell r="Y8979">
            <v>0</v>
          </cell>
          <cell r="AA8979">
            <v>0</v>
          </cell>
          <cell r="AE8979">
            <v>2016.3320000000001</v>
          </cell>
        </row>
        <row r="8980">
          <cell r="C8980">
            <v>50606</v>
          </cell>
          <cell r="D8980">
            <v>29</v>
          </cell>
          <cell r="G8980">
            <v>0</v>
          </cell>
          <cell r="J8980">
            <v>0</v>
          </cell>
          <cell r="K8980">
            <v>0</v>
          </cell>
          <cell r="O8980" t="str">
            <v>0</v>
          </cell>
          <cell r="S8980">
            <v>0</v>
          </cell>
          <cell r="W8980">
            <v>0</v>
          </cell>
          <cell r="Y8980">
            <v>0</v>
          </cell>
          <cell r="AA8980">
            <v>0</v>
          </cell>
          <cell r="AE8980">
            <v>2016.3320000000001</v>
          </cell>
        </row>
        <row r="8981">
          <cell r="C8981">
            <v>50607</v>
          </cell>
          <cell r="D8981">
            <v>29</v>
          </cell>
          <cell r="G8981">
            <v>0</v>
          </cell>
          <cell r="J8981">
            <v>0</v>
          </cell>
          <cell r="K8981">
            <v>0</v>
          </cell>
          <cell r="O8981" t="str">
            <v>0</v>
          </cell>
          <cell r="S8981">
            <v>0</v>
          </cell>
          <cell r="W8981">
            <v>0</v>
          </cell>
          <cell r="Y8981">
            <v>0</v>
          </cell>
          <cell r="AA8981">
            <v>0</v>
          </cell>
          <cell r="AE8981">
            <v>2016.3320000000001</v>
          </cell>
        </row>
        <row r="8982">
          <cell r="C8982">
            <v>50608</v>
          </cell>
          <cell r="D8982">
            <v>29</v>
          </cell>
          <cell r="G8982">
            <v>0</v>
          </cell>
          <cell r="J8982">
            <v>0</v>
          </cell>
          <cell r="K8982">
            <v>0</v>
          </cell>
          <cell r="O8982" t="str">
            <v>0</v>
          </cell>
          <cell r="S8982">
            <v>0</v>
          </cell>
          <cell r="W8982">
            <v>0</v>
          </cell>
          <cell r="Y8982">
            <v>0</v>
          </cell>
          <cell r="AA8982">
            <v>0</v>
          </cell>
          <cell r="AE8982">
            <v>2016.3320000000001</v>
          </cell>
        </row>
        <row r="8983">
          <cell r="C8983">
            <v>50609</v>
          </cell>
          <cell r="D8983">
            <v>29</v>
          </cell>
          <cell r="G8983">
            <v>0</v>
          </cell>
          <cell r="J8983">
            <v>0</v>
          </cell>
          <cell r="K8983">
            <v>0</v>
          </cell>
          <cell r="O8983" t="str">
            <v>0</v>
          </cell>
          <cell r="S8983">
            <v>0</v>
          </cell>
          <cell r="W8983">
            <v>0</v>
          </cell>
          <cell r="Y8983">
            <v>0</v>
          </cell>
          <cell r="AA8983">
            <v>0</v>
          </cell>
          <cell r="AE8983">
            <v>2016.3320000000001</v>
          </cell>
        </row>
        <row r="8984">
          <cell r="C8984">
            <v>50610</v>
          </cell>
          <cell r="D8984">
            <v>29</v>
          </cell>
          <cell r="G8984">
            <v>0</v>
          </cell>
          <cell r="J8984">
            <v>0</v>
          </cell>
          <cell r="K8984">
            <v>0</v>
          </cell>
          <cell r="O8984" t="str">
            <v>0</v>
          </cell>
          <cell r="S8984">
            <v>0</v>
          </cell>
          <cell r="W8984">
            <v>0</v>
          </cell>
          <cell r="Y8984">
            <v>0</v>
          </cell>
          <cell r="AA8984">
            <v>0</v>
          </cell>
          <cell r="AE8984">
            <v>2016.3320000000001</v>
          </cell>
        </row>
        <row r="8985">
          <cell r="C8985">
            <v>50611</v>
          </cell>
          <cell r="D8985">
            <v>29</v>
          </cell>
          <cell r="G8985">
            <v>0</v>
          </cell>
          <cell r="J8985">
            <v>0</v>
          </cell>
          <cell r="K8985">
            <v>0</v>
          </cell>
          <cell r="O8985" t="str">
            <v>0</v>
          </cell>
          <cell r="S8985">
            <v>0</v>
          </cell>
          <cell r="W8985">
            <v>0</v>
          </cell>
          <cell r="Y8985">
            <v>0</v>
          </cell>
          <cell r="AA8985">
            <v>0</v>
          </cell>
          <cell r="AE8985">
            <v>2016.3320000000001</v>
          </cell>
        </row>
        <row r="8986">
          <cell r="C8986">
            <v>50612</v>
          </cell>
          <cell r="D8986">
            <v>30</v>
          </cell>
          <cell r="G8986">
            <v>0</v>
          </cell>
          <cell r="J8986">
            <v>0</v>
          </cell>
          <cell r="K8986">
            <v>0</v>
          </cell>
          <cell r="O8986" t="str">
            <v>0</v>
          </cell>
          <cell r="S8986">
            <v>0</v>
          </cell>
          <cell r="W8986">
            <v>0</v>
          </cell>
          <cell r="Y8986">
            <v>0</v>
          </cell>
          <cell r="AA8986">
            <v>0</v>
          </cell>
          <cell r="AE8986">
            <v>2016.3320000000001</v>
          </cell>
        </row>
        <row r="8987">
          <cell r="C8987">
            <v>50613</v>
          </cell>
          <cell r="D8987">
            <v>30</v>
          </cell>
          <cell r="G8987">
            <v>0</v>
          </cell>
          <cell r="J8987">
            <v>0</v>
          </cell>
          <cell r="K8987">
            <v>0</v>
          </cell>
          <cell r="O8987" t="str">
            <v>0</v>
          </cell>
          <cell r="S8987">
            <v>0</v>
          </cell>
          <cell r="W8987">
            <v>0</v>
          </cell>
          <cell r="Y8987">
            <v>0</v>
          </cell>
          <cell r="AA8987">
            <v>0</v>
          </cell>
          <cell r="AE8987">
            <v>2016.3320000000001</v>
          </cell>
        </row>
        <row r="8988">
          <cell r="C8988">
            <v>50614</v>
          </cell>
          <cell r="D8988">
            <v>30</v>
          </cell>
          <cell r="G8988">
            <v>0</v>
          </cell>
          <cell r="J8988">
            <v>0</v>
          </cell>
          <cell r="K8988">
            <v>0</v>
          </cell>
          <cell r="O8988" t="str">
            <v>0</v>
          </cell>
          <cell r="S8988">
            <v>0</v>
          </cell>
          <cell r="W8988">
            <v>0</v>
          </cell>
          <cell r="Y8988">
            <v>0</v>
          </cell>
          <cell r="AA8988">
            <v>0</v>
          </cell>
        </row>
        <row r="8989">
          <cell r="C8989">
            <v>50615</v>
          </cell>
          <cell r="D8989">
            <v>30</v>
          </cell>
          <cell r="G8989">
            <v>0</v>
          </cell>
          <cell r="J8989">
            <v>0</v>
          </cell>
          <cell r="K8989">
            <v>0</v>
          </cell>
          <cell r="O8989" t="str">
            <v>0</v>
          </cell>
          <cell r="S8989">
            <v>0</v>
          </cell>
          <cell r="W8989">
            <v>0</v>
          </cell>
          <cell r="Y8989">
            <v>0</v>
          </cell>
          <cell r="AA8989">
            <v>0</v>
          </cell>
          <cell r="AE8989">
            <v>2016.3320000000001</v>
          </cell>
        </row>
        <row r="8990">
          <cell r="C8990">
            <v>50616</v>
          </cell>
          <cell r="D8990">
            <v>30</v>
          </cell>
          <cell r="G8990">
            <v>0</v>
          </cell>
          <cell r="J8990">
            <v>0</v>
          </cell>
          <cell r="K8990">
            <v>0</v>
          </cell>
          <cell r="O8990" t="str">
            <v>0</v>
          </cell>
          <cell r="S8990">
            <v>0</v>
          </cell>
          <cell r="W8990">
            <v>0</v>
          </cell>
          <cell r="Y8990">
            <v>0</v>
          </cell>
          <cell r="AA8990">
            <v>0</v>
          </cell>
          <cell r="AE8990">
            <v>2016.3320000000001</v>
          </cell>
        </row>
        <row r="8991">
          <cell r="C8991">
            <v>50617</v>
          </cell>
          <cell r="D8991">
            <v>30</v>
          </cell>
          <cell r="G8991">
            <v>0</v>
          </cell>
          <cell r="J8991">
            <v>0</v>
          </cell>
          <cell r="K8991">
            <v>0</v>
          </cell>
          <cell r="O8991" t="str">
            <v>0</v>
          </cell>
          <cell r="S8991">
            <v>0</v>
          </cell>
          <cell r="W8991">
            <v>0</v>
          </cell>
          <cell r="Y8991">
            <v>0</v>
          </cell>
          <cell r="AA8991">
            <v>0</v>
          </cell>
          <cell r="AE8991">
            <v>2016.3320000000001</v>
          </cell>
        </row>
        <row r="8992">
          <cell r="C8992">
            <v>50618</v>
          </cell>
          <cell r="D8992">
            <v>30</v>
          </cell>
          <cell r="G8992">
            <v>0</v>
          </cell>
          <cell r="J8992">
            <v>0</v>
          </cell>
          <cell r="K8992">
            <v>0</v>
          </cell>
          <cell r="O8992" t="str">
            <v>0</v>
          </cell>
          <cell r="S8992">
            <v>0</v>
          </cell>
          <cell r="W8992">
            <v>0</v>
          </cell>
          <cell r="Y8992">
            <v>0</v>
          </cell>
          <cell r="AA8992">
            <v>0</v>
          </cell>
          <cell r="AE8992">
            <v>2016.3320000000001</v>
          </cell>
        </row>
        <row r="8993">
          <cell r="C8993">
            <v>50619</v>
          </cell>
          <cell r="D8993">
            <v>31</v>
          </cell>
          <cell r="G8993">
            <v>0</v>
          </cell>
          <cell r="J8993">
            <v>0</v>
          </cell>
          <cell r="K8993">
            <v>0</v>
          </cell>
          <cell r="O8993" t="str">
            <v>0</v>
          </cell>
          <cell r="S8993">
            <v>0</v>
          </cell>
          <cell r="W8993">
            <v>0</v>
          </cell>
          <cell r="Y8993">
            <v>0</v>
          </cell>
          <cell r="AA8993">
            <v>0</v>
          </cell>
          <cell r="AE8993">
            <v>2016.3320000000001</v>
          </cell>
        </row>
        <row r="8994">
          <cell r="C8994">
            <v>50620</v>
          </cell>
          <cell r="D8994">
            <v>31</v>
          </cell>
          <cell r="G8994">
            <v>0</v>
          </cell>
          <cell r="J8994">
            <v>0</v>
          </cell>
          <cell r="K8994">
            <v>0</v>
          </cell>
          <cell r="O8994" t="str">
            <v>0</v>
          </cell>
          <cell r="S8994">
            <v>0</v>
          </cell>
          <cell r="W8994">
            <v>0</v>
          </cell>
          <cell r="Y8994">
            <v>0</v>
          </cell>
          <cell r="AA8994">
            <v>0</v>
          </cell>
          <cell r="AE8994">
            <v>2016.3320000000001</v>
          </cell>
        </row>
        <row r="8995">
          <cell r="C8995">
            <v>50621</v>
          </cell>
          <cell r="D8995">
            <v>31</v>
          </cell>
          <cell r="G8995">
            <v>0</v>
          </cell>
          <cell r="J8995">
            <v>0</v>
          </cell>
          <cell r="K8995">
            <v>0</v>
          </cell>
          <cell r="O8995" t="str">
            <v>0</v>
          </cell>
          <cell r="S8995">
            <v>0</v>
          </cell>
          <cell r="W8995">
            <v>0</v>
          </cell>
          <cell r="Y8995">
            <v>0</v>
          </cell>
          <cell r="AA8995">
            <v>0</v>
          </cell>
          <cell r="AE8995">
            <v>2016.3320000000001</v>
          </cell>
        </row>
        <row r="8996">
          <cell r="C8996">
            <v>50622</v>
          </cell>
          <cell r="D8996">
            <v>31</v>
          </cell>
          <cell r="G8996">
            <v>0</v>
          </cell>
          <cell r="J8996">
            <v>0</v>
          </cell>
          <cell r="K8996">
            <v>0</v>
          </cell>
          <cell r="O8996" t="str">
            <v>0</v>
          </cell>
          <cell r="S8996">
            <v>0</v>
          </cell>
          <cell r="W8996">
            <v>0</v>
          </cell>
          <cell r="Y8996">
            <v>0</v>
          </cell>
          <cell r="AA8996">
            <v>0</v>
          </cell>
          <cell r="AE8996">
            <v>2016.3320000000001</v>
          </cell>
        </row>
        <row r="8997">
          <cell r="C8997">
            <v>50623</v>
          </cell>
          <cell r="D8997">
            <v>31</v>
          </cell>
          <cell r="G8997">
            <v>0</v>
          </cell>
          <cell r="J8997">
            <v>0</v>
          </cell>
          <cell r="K8997">
            <v>0</v>
          </cell>
          <cell r="O8997" t="str">
            <v>0</v>
          </cell>
          <cell r="S8997">
            <v>0</v>
          </cell>
          <cell r="W8997">
            <v>0</v>
          </cell>
          <cell r="Y8997">
            <v>0</v>
          </cell>
          <cell r="AA8997">
            <v>0</v>
          </cell>
          <cell r="AE8997">
            <v>2016.3320000000001</v>
          </cell>
        </row>
        <row r="8998">
          <cell r="C8998">
            <v>50624</v>
          </cell>
          <cell r="D8998">
            <v>31</v>
          </cell>
          <cell r="G8998">
            <v>0</v>
          </cell>
          <cell r="J8998">
            <v>0</v>
          </cell>
          <cell r="K8998">
            <v>0</v>
          </cell>
          <cell r="O8998" t="str">
            <v>0</v>
          </cell>
          <cell r="S8998">
            <v>0</v>
          </cell>
          <cell r="W8998">
            <v>0</v>
          </cell>
          <cell r="Y8998">
            <v>0</v>
          </cell>
          <cell r="AA8998">
            <v>0</v>
          </cell>
          <cell r="AE8998">
            <v>2016.3320000000001</v>
          </cell>
        </row>
        <row r="8999">
          <cell r="C8999">
            <v>50625</v>
          </cell>
          <cell r="D8999">
            <v>31</v>
          </cell>
          <cell r="G8999">
            <v>0</v>
          </cell>
          <cell r="J8999">
            <v>0</v>
          </cell>
          <cell r="K8999">
            <v>0</v>
          </cell>
          <cell r="O8999" t="str">
            <v>0</v>
          </cell>
          <cell r="S8999">
            <v>0</v>
          </cell>
          <cell r="W8999">
            <v>0</v>
          </cell>
          <cell r="Y8999">
            <v>0</v>
          </cell>
          <cell r="AA8999">
            <v>0</v>
          </cell>
          <cell r="AE8999">
            <v>2016.3320000000001</v>
          </cell>
        </row>
        <row r="9000">
          <cell r="C9000">
            <v>50626</v>
          </cell>
          <cell r="D9000">
            <v>32</v>
          </cell>
          <cell r="G9000">
            <v>0</v>
          </cell>
          <cell r="J9000">
            <v>0</v>
          </cell>
          <cell r="K9000">
            <v>0</v>
          </cell>
          <cell r="O9000" t="str">
            <v>0</v>
          </cell>
          <cell r="S9000">
            <v>0</v>
          </cell>
          <cell r="W9000">
            <v>0</v>
          </cell>
          <cell r="Y9000">
            <v>0</v>
          </cell>
          <cell r="AA9000">
            <v>0</v>
          </cell>
          <cell r="AE9000">
            <v>2016.3320000000001</v>
          </cell>
        </row>
        <row r="9001">
          <cell r="C9001">
            <v>50627</v>
          </cell>
          <cell r="D9001">
            <v>32</v>
          </cell>
          <cell r="G9001">
            <v>0</v>
          </cell>
          <cell r="J9001">
            <v>0</v>
          </cell>
          <cell r="K9001">
            <v>0</v>
          </cell>
          <cell r="O9001" t="str">
            <v>0</v>
          </cell>
          <cell r="S9001">
            <v>0</v>
          </cell>
          <cell r="W9001">
            <v>0</v>
          </cell>
          <cell r="Y9001">
            <v>0</v>
          </cell>
          <cell r="AA9001">
            <v>0</v>
          </cell>
          <cell r="AE9001">
            <v>2016.3320000000001</v>
          </cell>
        </row>
        <row r="9002">
          <cell r="C9002">
            <v>50628</v>
          </cell>
          <cell r="D9002">
            <v>32</v>
          </cell>
          <cell r="G9002">
            <v>0</v>
          </cell>
          <cell r="J9002">
            <v>0</v>
          </cell>
          <cell r="K9002">
            <v>0</v>
          </cell>
          <cell r="O9002" t="str">
            <v>0</v>
          </cell>
          <cell r="S9002">
            <v>0</v>
          </cell>
          <cell r="W9002">
            <v>0</v>
          </cell>
          <cell r="Y9002">
            <v>0</v>
          </cell>
          <cell r="AA9002">
            <v>0</v>
          </cell>
          <cell r="AE9002">
            <v>2016.3320000000001</v>
          </cell>
        </row>
        <row r="9003">
          <cell r="C9003">
            <v>50629</v>
          </cell>
          <cell r="D9003">
            <v>32</v>
          </cell>
          <cell r="G9003">
            <v>0</v>
          </cell>
          <cell r="J9003">
            <v>0</v>
          </cell>
          <cell r="K9003">
            <v>0</v>
          </cell>
          <cell r="O9003" t="str">
            <v>0</v>
          </cell>
          <cell r="S9003">
            <v>0</v>
          </cell>
          <cell r="W9003">
            <v>0</v>
          </cell>
          <cell r="Y9003">
            <v>0</v>
          </cell>
          <cell r="AA9003">
            <v>0</v>
          </cell>
          <cell r="AE9003">
            <v>2016.3320000000001</v>
          </cell>
        </row>
        <row r="9004">
          <cell r="C9004">
            <v>50630</v>
          </cell>
          <cell r="D9004">
            <v>32</v>
          </cell>
          <cell r="G9004">
            <v>0</v>
          </cell>
          <cell r="J9004">
            <v>0</v>
          </cell>
          <cell r="K9004">
            <v>0</v>
          </cell>
          <cell r="O9004" t="str">
            <v>0</v>
          </cell>
          <cell r="S9004">
            <v>0</v>
          </cell>
          <cell r="W9004">
            <v>0</v>
          </cell>
          <cell r="Y9004">
            <v>0</v>
          </cell>
          <cell r="AA9004">
            <v>0</v>
          </cell>
          <cell r="AE9004">
            <v>2016.3320000000001</v>
          </cell>
        </row>
        <row r="9005">
          <cell r="C9005">
            <v>50631</v>
          </cell>
          <cell r="D9005">
            <v>32</v>
          </cell>
          <cell r="G9005">
            <v>0</v>
          </cell>
          <cell r="J9005">
            <v>0</v>
          </cell>
          <cell r="K9005">
            <v>0</v>
          </cell>
          <cell r="O9005" t="str">
            <v>0</v>
          </cell>
          <cell r="S9005">
            <v>0</v>
          </cell>
          <cell r="W9005">
            <v>0</v>
          </cell>
          <cell r="Y9005">
            <v>0</v>
          </cell>
          <cell r="AA9005">
            <v>0</v>
          </cell>
          <cell r="AE9005">
            <v>2016.3320000000001</v>
          </cell>
        </row>
        <row r="9006">
          <cell r="C9006">
            <v>50632</v>
          </cell>
          <cell r="D9006">
            <v>32</v>
          </cell>
          <cell r="G9006">
            <v>0</v>
          </cell>
          <cell r="J9006">
            <v>0</v>
          </cell>
          <cell r="K9006">
            <v>0</v>
          </cell>
          <cell r="O9006" t="str">
            <v>0</v>
          </cell>
          <cell r="S9006">
            <v>0</v>
          </cell>
          <cell r="W9006">
            <v>0</v>
          </cell>
          <cell r="Y9006">
            <v>0</v>
          </cell>
          <cell r="AA9006">
            <v>0</v>
          </cell>
          <cell r="AE9006">
            <v>2016.3320000000001</v>
          </cell>
        </row>
        <row r="9007">
          <cell r="C9007">
            <v>50633</v>
          </cell>
          <cell r="D9007">
            <v>33</v>
          </cell>
          <cell r="G9007">
            <v>0</v>
          </cell>
          <cell r="J9007">
            <v>0</v>
          </cell>
          <cell r="K9007">
            <v>0</v>
          </cell>
          <cell r="O9007" t="str">
            <v>0</v>
          </cell>
          <cell r="S9007">
            <v>0</v>
          </cell>
          <cell r="W9007">
            <v>0</v>
          </cell>
          <cell r="Y9007">
            <v>0</v>
          </cell>
          <cell r="AA9007">
            <v>0</v>
          </cell>
          <cell r="AE9007">
            <v>2016.3320000000001</v>
          </cell>
        </row>
        <row r="9008">
          <cell r="C9008">
            <v>50634</v>
          </cell>
          <cell r="D9008">
            <v>33</v>
          </cell>
          <cell r="G9008">
            <v>0</v>
          </cell>
          <cell r="J9008">
            <v>0</v>
          </cell>
          <cell r="K9008">
            <v>0</v>
          </cell>
          <cell r="O9008" t="str">
            <v>0</v>
          </cell>
          <cell r="S9008">
            <v>0</v>
          </cell>
          <cell r="W9008">
            <v>0</v>
          </cell>
          <cell r="Y9008">
            <v>0</v>
          </cell>
          <cell r="AA9008">
            <v>0</v>
          </cell>
          <cell r="AE9008">
            <v>2016.3320000000001</v>
          </cell>
        </row>
        <row r="9009">
          <cell r="C9009">
            <v>50635</v>
          </cell>
          <cell r="D9009">
            <v>33</v>
          </cell>
          <cell r="G9009">
            <v>0</v>
          </cell>
          <cell r="J9009">
            <v>0</v>
          </cell>
          <cell r="K9009">
            <v>0</v>
          </cell>
          <cell r="O9009" t="str">
            <v>0</v>
          </cell>
          <cell r="S9009">
            <v>0</v>
          </cell>
          <cell r="W9009">
            <v>0</v>
          </cell>
          <cell r="Y9009">
            <v>0</v>
          </cell>
          <cell r="AA9009">
            <v>0</v>
          </cell>
          <cell r="AE9009">
            <v>2016.3320000000001</v>
          </cell>
        </row>
        <row r="9010">
          <cell r="C9010">
            <v>50636</v>
          </cell>
          <cell r="D9010">
            <v>33</v>
          </cell>
          <cell r="G9010">
            <v>0</v>
          </cell>
          <cell r="J9010">
            <v>0</v>
          </cell>
          <cell r="K9010">
            <v>0</v>
          </cell>
          <cell r="O9010" t="str">
            <v>0</v>
          </cell>
          <cell r="S9010">
            <v>0</v>
          </cell>
          <cell r="W9010">
            <v>0</v>
          </cell>
          <cell r="Y9010">
            <v>0</v>
          </cell>
          <cell r="AA9010">
            <v>0</v>
          </cell>
          <cell r="AE9010">
            <v>2016.3320000000001</v>
          </cell>
        </row>
        <row r="9011">
          <cell r="C9011">
            <v>50637</v>
          </cell>
          <cell r="D9011">
            <v>33</v>
          </cell>
          <cell r="G9011">
            <v>0</v>
          </cell>
          <cell r="J9011">
            <v>0</v>
          </cell>
          <cell r="K9011">
            <v>0</v>
          </cell>
          <cell r="O9011" t="str">
            <v>0</v>
          </cell>
          <cell r="S9011">
            <v>0</v>
          </cell>
          <cell r="W9011">
            <v>0</v>
          </cell>
          <cell r="Y9011">
            <v>0</v>
          </cell>
          <cell r="AA9011">
            <v>0</v>
          </cell>
          <cell r="AE9011">
            <v>2016.3320000000001</v>
          </cell>
        </row>
        <row r="9012">
          <cell r="C9012">
            <v>50638</v>
          </cell>
          <cell r="D9012">
            <v>33</v>
          </cell>
          <cell r="G9012">
            <v>0</v>
          </cell>
          <cell r="J9012">
            <v>0</v>
          </cell>
          <cell r="K9012">
            <v>0</v>
          </cell>
          <cell r="O9012" t="str">
            <v>0</v>
          </cell>
          <cell r="S9012">
            <v>0</v>
          </cell>
          <cell r="W9012">
            <v>0</v>
          </cell>
          <cell r="Y9012">
            <v>0</v>
          </cell>
          <cell r="AA9012">
            <v>0</v>
          </cell>
          <cell r="AE9012">
            <v>2016.3320000000001</v>
          </cell>
        </row>
        <row r="9013">
          <cell r="C9013">
            <v>50639</v>
          </cell>
          <cell r="D9013">
            <v>33</v>
          </cell>
          <cell r="G9013">
            <v>0</v>
          </cell>
          <cell r="J9013">
            <v>0</v>
          </cell>
          <cell r="K9013">
            <v>0</v>
          </cell>
          <cell r="O9013" t="str">
            <v>0</v>
          </cell>
          <cell r="S9013">
            <v>0</v>
          </cell>
          <cell r="W9013">
            <v>0</v>
          </cell>
          <cell r="Y9013">
            <v>0</v>
          </cell>
          <cell r="AA9013">
            <v>0</v>
          </cell>
          <cell r="AE9013">
            <v>2016.3320000000001</v>
          </cell>
        </row>
        <row r="9014">
          <cell r="C9014">
            <v>50640</v>
          </cell>
          <cell r="D9014">
            <v>34</v>
          </cell>
          <cell r="G9014">
            <v>0</v>
          </cell>
          <cell r="J9014">
            <v>0</v>
          </cell>
          <cell r="K9014">
            <v>0</v>
          </cell>
          <cell r="O9014" t="str">
            <v>0</v>
          </cell>
          <cell r="S9014">
            <v>0</v>
          </cell>
          <cell r="W9014">
            <v>0</v>
          </cell>
          <cell r="Y9014">
            <v>0</v>
          </cell>
          <cell r="AA9014">
            <v>0</v>
          </cell>
          <cell r="AE9014">
            <v>2016.3320000000001</v>
          </cell>
        </row>
        <row r="9015">
          <cell r="C9015">
            <v>50641</v>
          </cell>
          <cell r="D9015">
            <v>34</v>
          </cell>
          <cell r="G9015">
            <v>0</v>
          </cell>
          <cell r="J9015">
            <v>0</v>
          </cell>
          <cell r="K9015">
            <v>0</v>
          </cell>
          <cell r="O9015" t="str">
            <v>0</v>
          </cell>
          <cell r="S9015">
            <v>0</v>
          </cell>
          <cell r="W9015">
            <v>0</v>
          </cell>
          <cell r="Y9015">
            <v>0</v>
          </cell>
          <cell r="AA9015">
            <v>0</v>
          </cell>
          <cell r="AE9015">
            <v>2016.3320000000001</v>
          </cell>
        </row>
        <row r="9016">
          <cell r="C9016">
            <v>50642</v>
          </cell>
          <cell r="D9016">
            <v>34</v>
          </cell>
          <cell r="G9016">
            <v>0</v>
          </cell>
          <cell r="J9016">
            <v>0</v>
          </cell>
          <cell r="K9016">
            <v>0</v>
          </cell>
          <cell r="O9016" t="str">
            <v>0</v>
          </cell>
          <cell r="S9016">
            <v>0</v>
          </cell>
          <cell r="W9016">
            <v>0</v>
          </cell>
          <cell r="Y9016">
            <v>0</v>
          </cell>
          <cell r="AA9016">
            <v>0</v>
          </cell>
          <cell r="AE9016">
            <v>2016.3320000000001</v>
          </cell>
        </row>
        <row r="9017">
          <cell r="C9017">
            <v>50643</v>
          </cell>
          <cell r="D9017">
            <v>34</v>
          </cell>
          <cell r="G9017">
            <v>0</v>
          </cell>
          <cell r="J9017">
            <v>0</v>
          </cell>
          <cell r="K9017">
            <v>0</v>
          </cell>
          <cell r="O9017" t="str">
            <v>0</v>
          </cell>
          <cell r="S9017">
            <v>0</v>
          </cell>
          <cell r="W9017">
            <v>0</v>
          </cell>
          <cell r="Y9017">
            <v>0</v>
          </cell>
          <cell r="AA9017">
            <v>0</v>
          </cell>
          <cell r="AE9017">
            <v>2016.3320000000001</v>
          </cell>
        </row>
        <row r="9018">
          <cell r="C9018">
            <v>50644</v>
          </cell>
          <cell r="D9018">
            <v>34</v>
          </cell>
          <cell r="G9018">
            <v>0</v>
          </cell>
          <cell r="J9018">
            <v>0</v>
          </cell>
          <cell r="K9018">
            <v>0</v>
          </cell>
          <cell r="O9018" t="str">
            <v>0</v>
          </cell>
          <cell r="S9018">
            <v>0</v>
          </cell>
          <cell r="W9018">
            <v>0</v>
          </cell>
          <cell r="Y9018">
            <v>0</v>
          </cell>
          <cell r="AA9018">
            <v>0</v>
          </cell>
          <cell r="AE9018">
            <v>2016.3320000000001</v>
          </cell>
        </row>
        <row r="9019">
          <cell r="C9019">
            <v>50645</v>
          </cell>
          <cell r="D9019">
            <v>34</v>
          </cell>
          <cell r="G9019">
            <v>0</v>
          </cell>
          <cell r="J9019">
            <v>0</v>
          </cell>
          <cell r="K9019">
            <v>0</v>
          </cell>
          <cell r="O9019" t="str">
            <v>0</v>
          </cell>
          <cell r="S9019">
            <v>0</v>
          </cell>
          <cell r="W9019">
            <v>0</v>
          </cell>
          <cell r="Y9019">
            <v>0</v>
          </cell>
          <cell r="AA9019">
            <v>0</v>
          </cell>
        </row>
        <row r="9020">
          <cell r="C9020">
            <v>50646</v>
          </cell>
          <cell r="D9020">
            <v>34</v>
          </cell>
          <cell r="G9020">
            <v>0</v>
          </cell>
          <cell r="J9020">
            <v>0</v>
          </cell>
          <cell r="K9020">
            <v>0</v>
          </cell>
          <cell r="O9020" t="str">
            <v>0</v>
          </cell>
          <cell r="S9020">
            <v>0</v>
          </cell>
          <cell r="W9020">
            <v>0</v>
          </cell>
          <cell r="Y9020">
            <v>0</v>
          </cell>
          <cell r="AA9020">
            <v>0</v>
          </cell>
          <cell r="AE9020">
            <v>2016.3320000000001</v>
          </cell>
        </row>
        <row r="9021">
          <cell r="C9021">
            <v>50647</v>
          </cell>
          <cell r="D9021">
            <v>35</v>
          </cell>
          <cell r="G9021">
            <v>0</v>
          </cell>
          <cell r="J9021">
            <v>0</v>
          </cell>
          <cell r="K9021">
            <v>0</v>
          </cell>
          <cell r="O9021" t="str">
            <v>0</v>
          </cell>
          <cell r="S9021">
            <v>0</v>
          </cell>
          <cell r="W9021">
            <v>0</v>
          </cell>
          <cell r="Y9021">
            <v>0</v>
          </cell>
          <cell r="AA9021">
            <v>0</v>
          </cell>
          <cell r="AE9021">
            <v>2016.3320000000001</v>
          </cell>
        </row>
        <row r="9022">
          <cell r="C9022">
            <v>50648</v>
          </cell>
          <cell r="D9022">
            <v>35</v>
          </cell>
          <cell r="G9022">
            <v>0</v>
          </cell>
          <cell r="J9022">
            <v>0</v>
          </cell>
          <cell r="K9022">
            <v>0</v>
          </cell>
          <cell r="O9022" t="str">
            <v>0</v>
          </cell>
          <cell r="S9022">
            <v>0</v>
          </cell>
          <cell r="W9022">
            <v>0</v>
          </cell>
          <cell r="Y9022">
            <v>0</v>
          </cell>
          <cell r="AA9022">
            <v>0</v>
          </cell>
          <cell r="AE9022">
            <v>2016.3320000000001</v>
          </cell>
        </row>
        <row r="9023">
          <cell r="C9023">
            <v>50649</v>
          </cell>
          <cell r="D9023">
            <v>35</v>
          </cell>
          <cell r="G9023">
            <v>0</v>
          </cell>
          <cell r="J9023">
            <v>0</v>
          </cell>
          <cell r="K9023">
            <v>0</v>
          </cell>
          <cell r="O9023" t="str">
            <v>0</v>
          </cell>
          <cell r="S9023">
            <v>0</v>
          </cell>
          <cell r="W9023">
            <v>0</v>
          </cell>
          <cell r="Y9023">
            <v>0</v>
          </cell>
          <cell r="AA9023">
            <v>0</v>
          </cell>
          <cell r="AE9023">
            <v>2016.3320000000001</v>
          </cell>
        </row>
        <row r="9024">
          <cell r="C9024">
            <v>50650</v>
          </cell>
          <cell r="D9024">
            <v>35</v>
          </cell>
          <cell r="G9024">
            <v>0</v>
          </cell>
          <cell r="J9024">
            <v>0</v>
          </cell>
          <cell r="K9024">
            <v>0</v>
          </cell>
          <cell r="O9024" t="str">
            <v>0</v>
          </cell>
          <cell r="S9024">
            <v>0</v>
          </cell>
          <cell r="W9024">
            <v>0</v>
          </cell>
          <cell r="Y9024">
            <v>0</v>
          </cell>
          <cell r="AA9024">
            <v>0</v>
          </cell>
          <cell r="AE9024">
            <v>2016.3320000000001</v>
          </cell>
        </row>
        <row r="9025">
          <cell r="C9025">
            <v>50651</v>
          </cell>
          <cell r="D9025">
            <v>35</v>
          </cell>
          <cell r="G9025">
            <v>0</v>
          </cell>
          <cell r="J9025">
            <v>0</v>
          </cell>
          <cell r="K9025">
            <v>0</v>
          </cell>
          <cell r="O9025" t="str">
            <v>0</v>
          </cell>
          <cell r="S9025">
            <v>0</v>
          </cell>
          <cell r="W9025">
            <v>0</v>
          </cell>
          <cell r="Y9025">
            <v>0</v>
          </cell>
          <cell r="AA9025">
            <v>0</v>
          </cell>
          <cell r="AE9025">
            <v>2016.3320000000001</v>
          </cell>
        </row>
        <row r="9026">
          <cell r="C9026">
            <v>50652</v>
          </cell>
          <cell r="D9026">
            <v>35</v>
          </cell>
          <cell r="G9026">
            <v>0</v>
          </cell>
          <cell r="J9026">
            <v>0</v>
          </cell>
          <cell r="K9026">
            <v>0</v>
          </cell>
          <cell r="O9026" t="str">
            <v>0</v>
          </cell>
          <cell r="S9026">
            <v>0</v>
          </cell>
          <cell r="W9026">
            <v>0</v>
          </cell>
          <cell r="Y9026">
            <v>0</v>
          </cell>
          <cell r="AA9026">
            <v>0</v>
          </cell>
          <cell r="AE9026">
            <v>2016.3320000000001</v>
          </cell>
        </row>
        <row r="9027">
          <cell r="C9027">
            <v>50653</v>
          </cell>
          <cell r="D9027">
            <v>35</v>
          </cell>
          <cell r="G9027">
            <v>0</v>
          </cell>
          <cell r="J9027">
            <v>0</v>
          </cell>
          <cell r="K9027">
            <v>0</v>
          </cell>
          <cell r="O9027" t="str">
            <v>0</v>
          </cell>
          <cell r="S9027">
            <v>0</v>
          </cell>
          <cell r="W9027">
            <v>0</v>
          </cell>
          <cell r="Y9027">
            <v>0</v>
          </cell>
          <cell r="AA9027">
            <v>0</v>
          </cell>
          <cell r="AE9027">
            <v>2016.3320000000001</v>
          </cell>
        </row>
        <row r="9028">
          <cell r="C9028">
            <v>50654</v>
          </cell>
          <cell r="D9028">
            <v>36</v>
          </cell>
          <cell r="G9028">
            <v>0</v>
          </cell>
          <cell r="J9028">
            <v>0</v>
          </cell>
          <cell r="K9028">
            <v>0</v>
          </cell>
          <cell r="O9028" t="str">
            <v>0</v>
          </cell>
          <cell r="S9028">
            <v>0</v>
          </cell>
          <cell r="W9028">
            <v>0</v>
          </cell>
          <cell r="Y9028">
            <v>0</v>
          </cell>
          <cell r="AA9028">
            <v>0</v>
          </cell>
          <cell r="AE9028">
            <v>2016.3320000000001</v>
          </cell>
        </row>
        <row r="9029">
          <cell r="C9029">
            <v>50655</v>
          </cell>
          <cell r="D9029">
            <v>36</v>
          </cell>
          <cell r="G9029">
            <v>0</v>
          </cell>
          <cell r="J9029">
            <v>0</v>
          </cell>
          <cell r="K9029">
            <v>0</v>
          </cell>
          <cell r="O9029" t="str">
            <v>0</v>
          </cell>
          <cell r="S9029">
            <v>0</v>
          </cell>
          <cell r="W9029">
            <v>0</v>
          </cell>
          <cell r="Y9029">
            <v>0</v>
          </cell>
          <cell r="AA9029">
            <v>0</v>
          </cell>
          <cell r="AE9029">
            <v>2016.3320000000001</v>
          </cell>
        </row>
        <row r="9030">
          <cell r="C9030">
            <v>50656</v>
          </cell>
          <cell r="D9030">
            <v>36</v>
          </cell>
          <cell r="G9030">
            <v>0</v>
          </cell>
          <cell r="J9030">
            <v>0</v>
          </cell>
          <cell r="K9030">
            <v>0</v>
          </cell>
          <cell r="O9030" t="str">
            <v>0</v>
          </cell>
          <cell r="S9030">
            <v>0</v>
          </cell>
          <cell r="W9030">
            <v>0</v>
          </cell>
          <cell r="Y9030">
            <v>0</v>
          </cell>
          <cell r="AA9030">
            <v>0</v>
          </cell>
          <cell r="AE9030">
            <v>2016.3320000000001</v>
          </cell>
        </row>
        <row r="9031">
          <cell r="C9031">
            <v>50657</v>
          </cell>
          <cell r="D9031">
            <v>36</v>
          </cell>
          <cell r="G9031">
            <v>0</v>
          </cell>
          <cell r="J9031">
            <v>0</v>
          </cell>
          <cell r="K9031">
            <v>0</v>
          </cell>
          <cell r="O9031" t="str">
            <v>0</v>
          </cell>
          <cell r="S9031">
            <v>0</v>
          </cell>
          <cell r="W9031">
            <v>0</v>
          </cell>
          <cell r="Y9031">
            <v>0</v>
          </cell>
          <cell r="AA9031">
            <v>0</v>
          </cell>
          <cell r="AE9031">
            <v>2016.3320000000001</v>
          </cell>
        </row>
        <row r="9032">
          <cell r="C9032">
            <v>50658</v>
          </cell>
          <cell r="D9032">
            <v>36</v>
          </cell>
          <cell r="G9032">
            <v>0</v>
          </cell>
          <cell r="J9032">
            <v>0</v>
          </cell>
          <cell r="K9032">
            <v>0</v>
          </cell>
          <cell r="O9032" t="str">
            <v>0</v>
          </cell>
          <cell r="S9032">
            <v>0</v>
          </cell>
          <cell r="W9032">
            <v>0</v>
          </cell>
          <cell r="Y9032">
            <v>0</v>
          </cell>
          <cell r="AA9032">
            <v>0</v>
          </cell>
          <cell r="AE9032">
            <v>2016.3320000000001</v>
          </cell>
        </row>
        <row r="9033">
          <cell r="C9033">
            <v>50659</v>
          </cell>
          <cell r="D9033">
            <v>36</v>
          </cell>
          <cell r="G9033">
            <v>0</v>
          </cell>
          <cell r="J9033">
            <v>0</v>
          </cell>
          <cell r="K9033">
            <v>0</v>
          </cell>
          <cell r="O9033" t="str">
            <v>0</v>
          </cell>
          <cell r="S9033">
            <v>0</v>
          </cell>
          <cell r="W9033">
            <v>0</v>
          </cell>
          <cell r="Y9033">
            <v>0</v>
          </cell>
          <cell r="AA9033">
            <v>0</v>
          </cell>
          <cell r="AE9033">
            <v>2016.3320000000001</v>
          </cell>
        </row>
        <row r="9034">
          <cell r="C9034">
            <v>50660</v>
          </cell>
          <cell r="D9034">
            <v>36</v>
          </cell>
          <cell r="G9034">
            <v>0</v>
          </cell>
          <cell r="J9034">
            <v>0</v>
          </cell>
          <cell r="K9034">
            <v>0</v>
          </cell>
          <cell r="O9034" t="str">
            <v>0</v>
          </cell>
          <cell r="S9034">
            <v>0</v>
          </cell>
          <cell r="W9034">
            <v>0</v>
          </cell>
          <cell r="Y9034">
            <v>0</v>
          </cell>
          <cell r="AA9034">
            <v>0</v>
          </cell>
          <cell r="AE9034">
            <v>2016.3320000000001</v>
          </cell>
        </row>
        <row r="9035">
          <cell r="C9035">
            <v>50661</v>
          </cell>
          <cell r="D9035">
            <v>37</v>
          </cell>
          <cell r="G9035">
            <v>0</v>
          </cell>
          <cell r="J9035">
            <v>0</v>
          </cell>
          <cell r="K9035">
            <v>0</v>
          </cell>
          <cell r="O9035" t="str">
            <v>0</v>
          </cell>
          <cell r="S9035">
            <v>0</v>
          </cell>
          <cell r="W9035">
            <v>0</v>
          </cell>
          <cell r="Y9035">
            <v>0</v>
          </cell>
          <cell r="AA9035">
            <v>0</v>
          </cell>
          <cell r="AE9035">
            <v>2016.3320000000001</v>
          </cell>
        </row>
        <row r="9036">
          <cell r="C9036">
            <v>50662</v>
          </cell>
          <cell r="D9036">
            <v>37</v>
          </cell>
          <cell r="G9036">
            <v>0</v>
          </cell>
          <cell r="J9036">
            <v>0</v>
          </cell>
          <cell r="K9036">
            <v>0</v>
          </cell>
          <cell r="O9036" t="str">
            <v>0</v>
          </cell>
          <cell r="S9036">
            <v>0</v>
          </cell>
          <cell r="W9036">
            <v>0</v>
          </cell>
          <cell r="Y9036">
            <v>0</v>
          </cell>
          <cell r="AA9036">
            <v>0</v>
          </cell>
          <cell r="AE9036">
            <v>2016.3320000000001</v>
          </cell>
        </row>
        <row r="9037">
          <cell r="C9037">
            <v>50663</v>
          </cell>
          <cell r="D9037">
            <v>37</v>
          </cell>
          <cell r="G9037">
            <v>0</v>
          </cell>
          <cell r="J9037">
            <v>0</v>
          </cell>
          <cell r="K9037">
            <v>0</v>
          </cell>
          <cell r="O9037" t="str">
            <v>0</v>
          </cell>
          <cell r="S9037">
            <v>0</v>
          </cell>
          <cell r="W9037">
            <v>0</v>
          </cell>
          <cell r="Y9037">
            <v>0</v>
          </cell>
          <cell r="AA9037">
            <v>0</v>
          </cell>
          <cell r="AE9037">
            <v>2016.3320000000001</v>
          </cell>
        </row>
        <row r="9038">
          <cell r="C9038">
            <v>50664</v>
          </cell>
          <cell r="D9038">
            <v>37</v>
          </cell>
          <cell r="G9038">
            <v>0</v>
          </cell>
          <cell r="J9038">
            <v>0</v>
          </cell>
          <cell r="K9038">
            <v>0</v>
          </cell>
          <cell r="O9038" t="str">
            <v>0</v>
          </cell>
          <cell r="S9038">
            <v>0</v>
          </cell>
          <cell r="W9038">
            <v>0</v>
          </cell>
          <cell r="Y9038">
            <v>0</v>
          </cell>
          <cell r="AA9038">
            <v>0</v>
          </cell>
          <cell r="AE9038">
            <v>2016.3320000000001</v>
          </cell>
        </row>
        <row r="9039">
          <cell r="C9039">
            <v>50665</v>
          </cell>
          <cell r="D9039">
            <v>37</v>
          </cell>
          <cell r="G9039">
            <v>0</v>
          </cell>
          <cell r="J9039">
            <v>0</v>
          </cell>
          <cell r="K9039">
            <v>0</v>
          </cell>
          <cell r="O9039" t="str">
            <v>0</v>
          </cell>
          <cell r="S9039">
            <v>0</v>
          </cell>
          <cell r="W9039">
            <v>0</v>
          </cell>
          <cell r="Y9039">
            <v>0</v>
          </cell>
          <cell r="AA9039">
            <v>0</v>
          </cell>
          <cell r="AE9039">
            <v>2016.3320000000001</v>
          </cell>
        </row>
        <row r="9040">
          <cell r="C9040">
            <v>50666</v>
          </cell>
          <cell r="D9040">
            <v>37</v>
          </cell>
          <cell r="G9040">
            <v>0</v>
          </cell>
          <cell r="J9040">
            <v>0</v>
          </cell>
          <cell r="K9040">
            <v>0</v>
          </cell>
          <cell r="O9040" t="str">
            <v>0</v>
          </cell>
          <cell r="S9040">
            <v>0</v>
          </cell>
          <cell r="W9040">
            <v>0</v>
          </cell>
          <cell r="Y9040">
            <v>0</v>
          </cell>
          <cell r="AA9040">
            <v>0</v>
          </cell>
          <cell r="AE9040">
            <v>2016.3320000000001</v>
          </cell>
        </row>
        <row r="9041">
          <cell r="C9041">
            <v>50667</v>
          </cell>
          <cell r="D9041">
            <v>37</v>
          </cell>
          <cell r="G9041">
            <v>0</v>
          </cell>
          <cell r="J9041">
            <v>0</v>
          </cell>
          <cell r="K9041">
            <v>0</v>
          </cell>
          <cell r="O9041" t="str">
            <v>0</v>
          </cell>
          <cell r="S9041">
            <v>0</v>
          </cell>
          <cell r="W9041">
            <v>0</v>
          </cell>
          <cell r="Y9041">
            <v>0</v>
          </cell>
          <cell r="AA9041">
            <v>0</v>
          </cell>
          <cell r="AE9041">
            <v>2016.3320000000001</v>
          </cell>
        </row>
        <row r="9042">
          <cell r="C9042">
            <v>50668</v>
          </cell>
          <cell r="D9042">
            <v>38</v>
          </cell>
          <cell r="G9042">
            <v>0</v>
          </cell>
          <cell r="J9042">
            <v>0</v>
          </cell>
          <cell r="K9042">
            <v>0</v>
          </cell>
          <cell r="O9042" t="str">
            <v>0</v>
          </cell>
          <cell r="S9042">
            <v>0</v>
          </cell>
          <cell r="W9042">
            <v>0</v>
          </cell>
          <cell r="Y9042">
            <v>0</v>
          </cell>
          <cell r="AA9042">
            <v>0</v>
          </cell>
          <cell r="AE9042">
            <v>2016.3320000000001</v>
          </cell>
        </row>
        <row r="9043">
          <cell r="C9043">
            <v>50669</v>
          </cell>
          <cell r="D9043">
            <v>38</v>
          </cell>
          <cell r="G9043">
            <v>0</v>
          </cell>
          <cell r="J9043">
            <v>0</v>
          </cell>
          <cell r="K9043">
            <v>0</v>
          </cell>
          <cell r="O9043" t="str">
            <v>0</v>
          </cell>
          <cell r="S9043">
            <v>0</v>
          </cell>
          <cell r="W9043">
            <v>0</v>
          </cell>
          <cell r="Y9043">
            <v>0</v>
          </cell>
          <cell r="AA9043">
            <v>0</v>
          </cell>
          <cell r="AE9043">
            <v>2016.3320000000001</v>
          </cell>
        </row>
        <row r="9044">
          <cell r="C9044">
            <v>50670</v>
          </cell>
          <cell r="D9044">
            <v>38</v>
          </cell>
          <cell r="G9044">
            <v>0</v>
          </cell>
          <cell r="J9044">
            <v>0</v>
          </cell>
          <cell r="K9044">
            <v>0</v>
          </cell>
          <cell r="O9044" t="str">
            <v>0</v>
          </cell>
          <cell r="S9044">
            <v>0</v>
          </cell>
          <cell r="W9044">
            <v>0</v>
          </cell>
          <cell r="Y9044">
            <v>0</v>
          </cell>
          <cell r="AA9044">
            <v>0</v>
          </cell>
          <cell r="AE9044">
            <v>2016.3320000000001</v>
          </cell>
        </row>
        <row r="9045">
          <cell r="C9045">
            <v>50671</v>
          </cell>
          <cell r="D9045">
            <v>38</v>
          </cell>
          <cell r="G9045">
            <v>0</v>
          </cell>
          <cell r="J9045">
            <v>0</v>
          </cell>
          <cell r="K9045">
            <v>0</v>
          </cell>
          <cell r="O9045" t="str">
            <v>0</v>
          </cell>
          <cell r="S9045">
            <v>0</v>
          </cell>
          <cell r="W9045">
            <v>0</v>
          </cell>
          <cell r="Y9045">
            <v>0</v>
          </cell>
          <cell r="AA9045">
            <v>0</v>
          </cell>
          <cell r="AE9045">
            <v>2016.3320000000001</v>
          </cell>
        </row>
        <row r="9046">
          <cell r="C9046">
            <v>50672</v>
          </cell>
          <cell r="D9046">
            <v>38</v>
          </cell>
          <cell r="G9046">
            <v>0</v>
          </cell>
          <cell r="J9046">
            <v>0</v>
          </cell>
          <cell r="K9046">
            <v>0</v>
          </cell>
          <cell r="O9046" t="str">
            <v>0</v>
          </cell>
          <cell r="S9046">
            <v>0</v>
          </cell>
          <cell r="W9046">
            <v>0</v>
          </cell>
          <cell r="Y9046">
            <v>0</v>
          </cell>
          <cell r="AA9046">
            <v>0</v>
          </cell>
          <cell r="AE9046">
            <v>2016.3320000000001</v>
          </cell>
        </row>
        <row r="9047">
          <cell r="C9047">
            <v>50673</v>
          </cell>
          <cell r="D9047">
            <v>38</v>
          </cell>
          <cell r="G9047">
            <v>0</v>
          </cell>
          <cell r="J9047">
            <v>0</v>
          </cell>
          <cell r="K9047">
            <v>0</v>
          </cell>
          <cell r="O9047" t="str">
            <v>0</v>
          </cell>
          <cell r="S9047">
            <v>0</v>
          </cell>
          <cell r="W9047">
            <v>0</v>
          </cell>
          <cell r="Y9047">
            <v>0</v>
          </cell>
          <cell r="AA9047">
            <v>0</v>
          </cell>
          <cell r="AE9047">
            <v>2016.3320000000001</v>
          </cell>
        </row>
        <row r="9048">
          <cell r="C9048">
            <v>50674</v>
          </cell>
          <cell r="D9048">
            <v>38</v>
          </cell>
          <cell r="G9048">
            <v>0</v>
          </cell>
          <cell r="J9048">
            <v>0</v>
          </cell>
          <cell r="K9048">
            <v>0</v>
          </cell>
          <cell r="O9048" t="str">
            <v>0</v>
          </cell>
          <cell r="S9048">
            <v>0</v>
          </cell>
          <cell r="W9048">
            <v>0</v>
          </cell>
          <cell r="Y9048">
            <v>0</v>
          </cell>
          <cell r="AA9048">
            <v>0</v>
          </cell>
          <cell r="AE9048">
            <v>2016.3320000000001</v>
          </cell>
        </row>
        <row r="9049">
          <cell r="C9049">
            <v>50675</v>
          </cell>
          <cell r="D9049">
            <v>39</v>
          </cell>
          <cell r="G9049">
            <v>0</v>
          </cell>
          <cell r="J9049">
            <v>0</v>
          </cell>
          <cell r="K9049">
            <v>0</v>
          </cell>
          <cell r="O9049" t="str">
            <v>0</v>
          </cell>
          <cell r="S9049">
            <v>0</v>
          </cell>
          <cell r="W9049">
            <v>0</v>
          </cell>
          <cell r="Y9049">
            <v>0</v>
          </cell>
          <cell r="AA9049">
            <v>0</v>
          </cell>
          <cell r="AE9049">
            <v>2016.3320000000001</v>
          </cell>
        </row>
        <row r="9050">
          <cell r="C9050">
            <v>50676</v>
          </cell>
          <cell r="D9050">
            <v>39</v>
          </cell>
          <cell r="G9050">
            <v>0</v>
          </cell>
          <cell r="J9050">
            <v>0</v>
          </cell>
          <cell r="K9050">
            <v>0</v>
          </cell>
          <cell r="O9050" t="str">
            <v>0</v>
          </cell>
          <cell r="S9050">
            <v>0</v>
          </cell>
          <cell r="W9050">
            <v>0</v>
          </cell>
          <cell r="Y9050">
            <v>0</v>
          </cell>
          <cell r="AA9050">
            <v>0</v>
          </cell>
        </row>
        <row r="9051">
          <cell r="C9051">
            <v>50677</v>
          </cell>
          <cell r="D9051">
            <v>39</v>
          </cell>
          <cell r="G9051">
            <v>0</v>
          </cell>
          <cell r="J9051">
            <v>0</v>
          </cell>
          <cell r="K9051">
            <v>0</v>
          </cell>
          <cell r="O9051" t="str">
            <v>0</v>
          </cell>
          <cell r="S9051">
            <v>0</v>
          </cell>
          <cell r="W9051">
            <v>0</v>
          </cell>
          <cell r="Y9051">
            <v>0</v>
          </cell>
          <cell r="AA9051">
            <v>0</v>
          </cell>
          <cell r="AE9051">
            <v>2016.3320000000001</v>
          </cell>
        </row>
        <row r="9052">
          <cell r="C9052">
            <v>50678</v>
          </cell>
          <cell r="D9052">
            <v>39</v>
          </cell>
          <cell r="G9052">
            <v>0</v>
          </cell>
          <cell r="J9052">
            <v>0</v>
          </cell>
          <cell r="K9052">
            <v>0</v>
          </cell>
          <cell r="O9052" t="str">
            <v>0</v>
          </cell>
          <cell r="S9052">
            <v>0</v>
          </cell>
          <cell r="W9052">
            <v>0</v>
          </cell>
          <cell r="Y9052">
            <v>0</v>
          </cell>
          <cell r="AA9052">
            <v>0</v>
          </cell>
          <cell r="AE9052">
            <v>2016.3320000000001</v>
          </cell>
        </row>
        <row r="9053">
          <cell r="C9053">
            <v>50679</v>
          </cell>
          <cell r="D9053">
            <v>39</v>
          </cell>
          <cell r="G9053">
            <v>0</v>
          </cell>
          <cell r="J9053">
            <v>0</v>
          </cell>
          <cell r="K9053">
            <v>0</v>
          </cell>
          <cell r="O9053" t="str">
            <v>0</v>
          </cell>
          <cell r="S9053">
            <v>0</v>
          </cell>
          <cell r="W9053">
            <v>0</v>
          </cell>
          <cell r="Y9053">
            <v>0</v>
          </cell>
          <cell r="AA9053">
            <v>0</v>
          </cell>
          <cell r="AE9053">
            <v>2016.3320000000001</v>
          </cell>
        </row>
        <row r="9054">
          <cell r="C9054">
            <v>50680</v>
          </cell>
          <cell r="D9054">
            <v>39</v>
          </cell>
          <cell r="G9054">
            <v>0</v>
          </cell>
          <cell r="J9054">
            <v>0</v>
          </cell>
          <cell r="K9054">
            <v>0</v>
          </cell>
          <cell r="O9054" t="str">
            <v>0</v>
          </cell>
          <cell r="S9054">
            <v>0</v>
          </cell>
          <cell r="W9054">
            <v>0</v>
          </cell>
          <cell r="Y9054">
            <v>0</v>
          </cell>
          <cell r="AA9054">
            <v>0</v>
          </cell>
          <cell r="AE9054">
            <v>2016.3320000000001</v>
          </cell>
        </row>
        <row r="9055">
          <cell r="C9055">
            <v>50681</v>
          </cell>
          <cell r="D9055">
            <v>39</v>
          </cell>
          <cell r="G9055">
            <v>0</v>
          </cell>
          <cell r="J9055">
            <v>0</v>
          </cell>
          <cell r="K9055">
            <v>0</v>
          </cell>
          <cell r="O9055" t="str">
            <v>0</v>
          </cell>
          <cell r="S9055">
            <v>0</v>
          </cell>
          <cell r="W9055">
            <v>0</v>
          </cell>
          <cell r="Y9055">
            <v>0</v>
          </cell>
          <cell r="AA9055">
            <v>0</v>
          </cell>
          <cell r="AE9055">
            <v>2016.3320000000001</v>
          </cell>
        </row>
        <row r="9056">
          <cell r="C9056">
            <v>50682</v>
          </cell>
          <cell r="D9056">
            <v>40</v>
          </cell>
          <cell r="G9056">
            <v>0</v>
          </cell>
          <cell r="J9056">
            <v>0</v>
          </cell>
          <cell r="K9056">
            <v>0</v>
          </cell>
          <cell r="O9056" t="str">
            <v>0</v>
          </cell>
          <cell r="S9056">
            <v>0</v>
          </cell>
          <cell r="W9056">
            <v>0</v>
          </cell>
          <cell r="Y9056">
            <v>0</v>
          </cell>
          <cell r="AA9056">
            <v>0</v>
          </cell>
          <cell r="AE9056">
            <v>2016.3320000000001</v>
          </cell>
        </row>
        <row r="9057">
          <cell r="C9057">
            <v>50683</v>
          </cell>
          <cell r="D9057">
            <v>40</v>
          </cell>
          <cell r="G9057">
            <v>0</v>
          </cell>
          <cell r="J9057">
            <v>0</v>
          </cell>
          <cell r="K9057">
            <v>0</v>
          </cell>
          <cell r="O9057" t="str">
            <v>0</v>
          </cell>
          <cell r="S9057">
            <v>0</v>
          </cell>
          <cell r="W9057">
            <v>0</v>
          </cell>
          <cell r="Y9057">
            <v>0</v>
          </cell>
          <cell r="AA9057">
            <v>0</v>
          </cell>
          <cell r="AE9057">
            <v>2016.3320000000001</v>
          </cell>
        </row>
        <row r="9058">
          <cell r="C9058">
            <v>50684</v>
          </cell>
          <cell r="D9058">
            <v>40</v>
          </cell>
          <cell r="G9058">
            <v>0</v>
          </cell>
          <cell r="J9058">
            <v>0</v>
          </cell>
          <cell r="K9058">
            <v>0</v>
          </cell>
          <cell r="O9058" t="str">
            <v>0</v>
          </cell>
          <cell r="S9058">
            <v>0</v>
          </cell>
          <cell r="W9058">
            <v>0</v>
          </cell>
          <cell r="Y9058">
            <v>0</v>
          </cell>
          <cell r="AA9058">
            <v>0</v>
          </cell>
          <cell r="AE9058">
            <v>2016.3320000000001</v>
          </cell>
        </row>
        <row r="9059">
          <cell r="C9059">
            <v>50685</v>
          </cell>
          <cell r="D9059">
            <v>40</v>
          </cell>
          <cell r="G9059">
            <v>0</v>
          </cell>
          <cell r="J9059">
            <v>0</v>
          </cell>
          <cell r="K9059">
            <v>0</v>
          </cell>
          <cell r="O9059" t="str">
            <v>0</v>
          </cell>
          <cell r="S9059">
            <v>0</v>
          </cell>
          <cell r="W9059">
            <v>0</v>
          </cell>
          <cell r="Y9059">
            <v>0</v>
          </cell>
          <cell r="AA9059">
            <v>0</v>
          </cell>
          <cell r="AE9059">
            <v>2016.3320000000001</v>
          </cell>
        </row>
        <row r="9060">
          <cell r="C9060">
            <v>50686</v>
          </cell>
          <cell r="D9060">
            <v>40</v>
          </cell>
          <cell r="G9060">
            <v>0</v>
          </cell>
          <cell r="J9060">
            <v>0</v>
          </cell>
          <cell r="K9060">
            <v>0</v>
          </cell>
          <cell r="O9060" t="str">
            <v>0</v>
          </cell>
          <cell r="S9060">
            <v>0</v>
          </cell>
          <cell r="W9060">
            <v>0</v>
          </cell>
          <cell r="Y9060">
            <v>0</v>
          </cell>
          <cell r="AA9060">
            <v>0</v>
          </cell>
          <cell r="AE9060">
            <v>2016.3320000000001</v>
          </cell>
        </row>
        <row r="9061">
          <cell r="C9061">
            <v>50687</v>
          </cell>
          <cell r="D9061">
            <v>40</v>
          </cell>
          <cell r="G9061">
            <v>0</v>
          </cell>
          <cell r="J9061">
            <v>0</v>
          </cell>
          <cell r="K9061">
            <v>0</v>
          </cell>
          <cell r="O9061" t="str">
            <v>0</v>
          </cell>
          <cell r="S9061">
            <v>0</v>
          </cell>
          <cell r="W9061">
            <v>0</v>
          </cell>
          <cell r="Y9061">
            <v>0</v>
          </cell>
          <cell r="AA9061">
            <v>0</v>
          </cell>
          <cell r="AE9061">
            <v>2016.3320000000001</v>
          </cell>
        </row>
        <row r="9062">
          <cell r="C9062">
            <v>50688</v>
          </cell>
          <cell r="D9062">
            <v>40</v>
          </cell>
          <cell r="G9062">
            <v>0</v>
          </cell>
          <cell r="J9062">
            <v>0</v>
          </cell>
          <cell r="K9062">
            <v>0</v>
          </cell>
          <cell r="O9062" t="str">
            <v>0</v>
          </cell>
          <cell r="S9062">
            <v>0</v>
          </cell>
          <cell r="W9062">
            <v>0</v>
          </cell>
          <cell r="Y9062">
            <v>0</v>
          </cell>
          <cell r="AA9062">
            <v>0</v>
          </cell>
          <cell r="AE9062">
            <v>2016.3320000000001</v>
          </cell>
        </row>
        <row r="9063">
          <cell r="C9063">
            <v>50689</v>
          </cell>
          <cell r="D9063">
            <v>41</v>
          </cell>
          <cell r="G9063">
            <v>0</v>
          </cell>
          <cell r="J9063">
            <v>0</v>
          </cell>
          <cell r="K9063">
            <v>0</v>
          </cell>
          <cell r="O9063" t="str">
            <v>0</v>
          </cell>
          <cell r="S9063">
            <v>0</v>
          </cell>
          <cell r="W9063">
            <v>0</v>
          </cell>
          <cell r="Y9063">
            <v>0</v>
          </cell>
          <cell r="AA9063">
            <v>0</v>
          </cell>
          <cell r="AE9063">
            <v>2016.3320000000001</v>
          </cell>
        </row>
        <row r="9064">
          <cell r="C9064">
            <v>50690</v>
          </cell>
          <cell r="D9064">
            <v>41</v>
          </cell>
          <cell r="G9064">
            <v>0</v>
          </cell>
          <cell r="J9064">
            <v>0</v>
          </cell>
          <cell r="K9064">
            <v>0</v>
          </cell>
          <cell r="O9064" t="str">
            <v>0</v>
          </cell>
          <cell r="S9064">
            <v>0</v>
          </cell>
          <cell r="W9064">
            <v>0</v>
          </cell>
          <cell r="Y9064">
            <v>0</v>
          </cell>
          <cell r="AA9064">
            <v>0</v>
          </cell>
          <cell r="AE9064">
            <v>2016.3320000000001</v>
          </cell>
        </row>
        <row r="9065">
          <cell r="C9065">
            <v>50691</v>
          </cell>
          <cell r="D9065">
            <v>41</v>
          </cell>
          <cell r="G9065">
            <v>0</v>
          </cell>
          <cell r="J9065">
            <v>0</v>
          </cell>
          <cell r="K9065">
            <v>0</v>
          </cell>
          <cell r="O9065" t="str">
            <v>0</v>
          </cell>
          <cell r="S9065">
            <v>0</v>
          </cell>
          <cell r="W9065">
            <v>0</v>
          </cell>
          <cell r="Y9065">
            <v>0</v>
          </cell>
          <cell r="AA9065">
            <v>0</v>
          </cell>
          <cell r="AE9065">
            <v>2016.3320000000001</v>
          </cell>
        </row>
        <row r="9066">
          <cell r="C9066">
            <v>50692</v>
          </cell>
          <cell r="D9066">
            <v>41</v>
          </cell>
          <cell r="G9066">
            <v>0</v>
          </cell>
          <cell r="J9066">
            <v>0</v>
          </cell>
          <cell r="K9066">
            <v>0</v>
          </cell>
          <cell r="O9066" t="str">
            <v>0</v>
          </cell>
          <cell r="S9066">
            <v>0</v>
          </cell>
          <cell r="W9066">
            <v>0</v>
          </cell>
          <cell r="Y9066">
            <v>0</v>
          </cell>
          <cell r="AA9066">
            <v>0</v>
          </cell>
          <cell r="AE9066">
            <v>2016.3320000000001</v>
          </cell>
        </row>
        <row r="9067">
          <cell r="C9067">
            <v>50693</v>
          </cell>
          <cell r="D9067">
            <v>41</v>
          </cell>
          <cell r="G9067">
            <v>0</v>
          </cell>
          <cell r="J9067">
            <v>0</v>
          </cell>
          <cell r="K9067">
            <v>0</v>
          </cell>
          <cell r="O9067" t="str">
            <v>0</v>
          </cell>
          <cell r="S9067">
            <v>0</v>
          </cell>
          <cell r="W9067">
            <v>0</v>
          </cell>
          <cell r="Y9067">
            <v>0</v>
          </cell>
          <cell r="AA9067">
            <v>0</v>
          </cell>
          <cell r="AE9067">
            <v>2016.3320000000001</v>
          </cell>
        </row>
        <row r="9068">
          <cell r="C9068">
            <v>50694</v>
          </cell>
          <cell r="D9068">
            <v>41</v>
          </cell>
          <cell r="G9068">
            <v>0</v>
          </cell>
          <cell r="J9068">
            <v>0</v>
          </cell>
          <cell r="K9068">
            <v>0</v>
          </cell>
          <cell r="O9068" t="str">
            <v>0</v>
          </cell>
          <cell r="S9068">
            <v>0</v>
          </cell>
          <cell r="W9068">
            <v>0</v>
          </cell>
          <cell r="Y9068">
            <v>0</v>
          </cell>
          <cell r="AA9068">
            <v>0</v>
          </cell>
          <cell r="AE9068">
            <v>2016.3320000000001</v>
          </cell>
        </row>
        <row r="9069">
          <cell r="C9069">
            <v>50695</v>
          </cell>
          <cell r="D9069">
            <v>41</v>
          </cell>
          <cell r="G9069">
            <v>0</v>
          </cell>
          <cell r="J9069">
            <v>0</v>
          </cell>
          <cell r="K9069">
            <v>0</v>
          </cell>
          <cell r="O9069" t="str">
            <v>0</v>
          </cell>
          <cell r="S9069">
            <v>0</v>
          </cell>
          <cell r="W9069">
            <v>0</v>
          </cell>
          <cell r="Y9069">
            <v>0</v>
          </cell>
          <cell r="AA9069">
            <v>0</v>
          </cell>
          <cell r="AE9069">
            <v>2016.3320000000001</v>
          </cell>
        </row>
        <row r="9070">
          <cell r="C9070">
            <v>50696</v>
          </cell>
          <cell r="D9070">
            <v>42</v>
          </cell>
          <cell r="G9070">
            <v>0</v>
          </cell>
          <cell r="J9070">
            <v>0</v>
          </cell>
          <cell r="K9070">
            <v>0</v>
          </cell>
          <cell r="O9070" t="str">
            <v>0</v>
          </cell>
          <cell r="S9070">
            <v>0</v>
          </cell>
          <cell r="W9070">
            <v>0</v>
          </cell>
          <cell r="Y9070">
            <v>0</v>
          </cell>
          <cell r="AA9070">
            <v>0</v>
          </cell>
          <cell r="AE9070">
            <v>2016.3320000000001</v>
          </cell>
        </row>
        <row r="9071">
          <cell r="C9071">
            <v>50697</v>
          </cell>
          <cell r="D9071">
            <v>42</v>
          </cell>
          <cell r="G9071">
            <v>0</v>
          </cell>
          <cell r="J9071">
            <v>0</v>
          </cell>
          <cell r="K9071">
            <v>0</v>
          </cell>
          <cell r="O9071" t="str">
            <v>0</v>
          </cell>
          <cell r="S9071">
            <v>0</v>
          </cell>
          <cell r="W9071">
            <v>0</v>
          </cell>
          <cell r="Y9071">
            <v>0</v>
          </cell>
          <cell r="AA9071">
            <v>0</v>
          </cell>
          <cell r="AE9071">
            <v>2016.3320000000001</v>
          </cell>
        </row>
        <row r="9072">
          <cell r="C9072">
            <v>50698</v>
          </cell>
          <cell r="D9072">
            <v>42</v>
          </cell>
          <cell r="G9072">
            <v>0</v>
          </cell>
          <cell r="J9072">
            <v>0</v>
          </cell>
          <cell r="K9072">
            <v>0</v>
          </cell>
          <cell r="O9072" t="str">
            <v>0</v>
          </cell>
          <cell r="S9072">
            <v>0</v>
          </cell>
          <cell r="W9072">
            <v>0</v>
          </cell>
          <cell r="Y9072">
            <v>0</v>
          </cell>
          <cell r="AA9072">
            <v>0</v>
          </cell>
          <cell r="AE9072">
            <v>2016.3320000000001</v>
          </cell>
        </row>
        <row r="9073">
          <cell r="C9073">
            <v>50699</v>
          </cell>
          <cell r="D9073">
            <v>42</v>
          </cell>
          <cell r="G9073">
            <v>0</v>
          </cell>
          <cell r="J9073">
            <v>0</v>
          </cell>
          <cell r="K9073">
            <v>0</v>
          </cell>
          <cell r="O9073" t="str">
            <v>0</v>
          </cell>
          <cell r="S9073">
            <v>0</v>
          </cell>
          <cell r="W9073">
            <v>0</v>
          </cell>
          <cell r="Y9073">
            <v>0</v>
          </cell>
          <cell r="AA9073">
            <v>0</v>
          </cell>
          <cell r="AE9073">
            <v>2016.3320000000001</v>
          </cell>
        </row>
        <row r="9074">
          <cell r="C9074">
            <v>50700</v>
          </cell>
          <cell r="D9074">
            <v>42</v>
          </cell>
          <cell r="G9074">
            <v>0</v>
          </cell>
          <cell r="J9074">
            <v>0</v>
          </cell>
          <cell r="K9074">
            <v>0</v>
          </cell>
          <cell r="O9074" t="str">
            <v>0</v>
          </cell>
          <cell r="S9074">
            <v>0</v>
          </cell>
          <cell r="W9074">
            <v>0</v>
          </cell>
          <cell r="Y9074">
            <v>0</v>
          </cell>
          <cell r="AA9074">
            <v>0</v>
          </cell>
          <cell r="AE9074">
            <v>2016.3320000000001</v>
          </cell>
        </row>
        <row r="9075">
          <cell r="C9075">
            <v>50701</v>
          </cell>
          <cell r="D9075">
            <v>42</v>
          </cell>
          <cell r="G9075">
            <v>0</v>
          </cell>
          <cell r="J9075">
            <v>0</v>
          </cell>
          <cell r="K9075">
            <v>0</v>
          </cell>
          <cell r="O9075" t="str">
            <v>0</v>
          </cell>
          <cell r="S9075">
            <v>0</v>
          </cell>
          <cell r="W9075">
            <v>0</v>
          </cell>
          <cell r="Y9075">
            <v>0</v>
          </cell>
          <cell r="AA9075">
            <v>0</v>
          </cell>
          <cell r="AE9075">
            <v>2016.3320000000001</v>
          </cell>
        </row>
        <row r="9076">
          <cell r="C9076">
            <v>50702</v>
          </cell>
          <cell r="D9076">
            <v>42</v>
          </cell>
          <cell r="G9076">
            <v>0</v>
          </cell>
          <cell r="J9076">
            <v>0</v>
          </cell>
          <cell r="K9076">
            <v>0</v>
          </cell>
          <cell r="O9076" t="str">
            <v>0</v>
          </cell>
          <cell r="S9076">
            <v>0</v>
          </cell>
          <cell r="W9076">
            <v>0</v>
          </cell>
          <cell r="Y9076">
            <v>0</v>
          </cell>
          <cell r="AA9076">
            <v>0</v>
          </cell>
          <cell r="AE9076">
            <v>2016.3320000000001</v>
          </cell>
        </row>
        <row r="9077">
          <cell r="C9077">
            <v>50703</v>
          </cell>
          <cell r="D9077">
            <v>43</v>
          </cell>
          <cell r="G9077">
            <v>0</v>
          </cell>
          <cell r="J9077">
            <v>0</v>
          </cell>
          <cell r="K9077">
            <v>0</v>
          </cell>
          <cell r="O9077" t="str">
            <v>0</v>
          </cell>
          <cell r="S9077">
            <v>0</v>
          </cell>
          <cell r="W9077">
            <v>0</v>
          </cell>
          <cell r="Y9077">
            <v>0</v>
          </cell>
          <cell r="AA9077">
            <v>0</v>
          </cell>
          <cell r="AE9077">
            <v>2016.3320000000001</v>
          </cell>
        </row>
        <row r="9078">
          <cell r="C9078">
            <v>50704</v>
          </cell>
          <cell r="D9078">
            <v>43</v>
          </cell>
          <cell r="G9078">
            <v>0</v>
          </cell>
          <cell r="J9078">
            <v>0</v>
          </cell>
          <cell r="K9078">
            <v>0</v>
          </cell>
          <cell r="O9078" t="str">
            <v>0</v>
          </cell>
          <cell r="S9078">
            <v>0</v>
          </cell>
          <cell r="W9078">
            <v>0</v>
          </cell>
          <cell r="Y9078">
            <v>0</v>
          </cell>
          <cell r="AA9078">
            <v>0</v>
          </cell>
          <cell r="AE9078">
            <v>2016.3320000000001</v>
          </cell>
        </row>
        <row r="9079">
          <cell r="C9079">
            <v>50705</v>
          </cell>
          <cell r="D9079">
            <v>43</v>
          </cell>
          <cell r="G9079">
            <v>0</v>
          </cell>
          <cell r="J9079">
            <v>0</v>
          </cell>
          <cell r="K9079">
            <v>0</v>
          </cell>
          <cell r="O9079" t="str">
            <v>0</v>
          </cell>
          <cell r="S9079">
            <v>0</v>
          </cell>
          <cell r="W9079">
            <v>0</v>
          </cell>
          <cell r="Y9079">
            <v>0</v>
          </cell>
          <cell r="AA9079">
            <v>0</v>
          </cell>
          <cell r="AE9079">
            <v>2016.3320000000001</v>
          </cell>
        </row>
        <row r="9080">
          <cell r="C9080">
            <v>50706</v>
          </cell>
          <cell r="D9080">
            <v>43</v>
          </cell>
          <cell r="G9080">
            <v>0</v>
          </cell>
          <cell r="J9080">
            <v>0</v>
          </cell>
          <cell r="K9080">
            <v>0</v>
          </cell>
          <cell r="O9080" t="str">
            <v>0</v>
          </cell>
          <cell r="S9080">
            <v>0</v>
          </cell>
          <cell r="W9080">
            <v>0</v>
          </cell>
          <cell r="Y9080">
            <v>0</v>
          </cell>
          <cell r="AA9080">
            <v>0</v>
          </cell>
        </row>
        <row r="9081">
          <cell r="C9081">
            <v>50707</v>
          </cell>
          <cell r="D9081">
            <v>43</v>
          </cell>
          <cell r="G9081">
            <v>0</v>
          </cell>
          <cell r="J9081">
            <v>0</v>
          </cell>
          <cell r="K9081">
            <v>0</v>
          </cell>
          <cell r="O9081" t="str">
            <v>0</v>
          </cell>
          <cell r="S9081">
            <v>0</v>
          </cell>
          <cell r="W9081">
            <v>0</v>
          </cell>
          <cell r="Y9081">
            <v>0</v>
          </cell>
          <cell r="AA9081">
            <v>0</v>
          </cell>
          <cell r="AE9081">
            <v>2016.3320000000001</v>
          </cell>
        </row>
        <row r="9082">
          <cell r="C9082">
            <v>50708</v>
          </cell>
          <cell r="D9082">
            <v>43</v>
          </cell>
          <cell r="G9082">
            <v>0</v>
          </cell>
          <cell r="J9082">
            <v>0</v>
          </cell>
          <cell r="K9082">
            <v>0</v>
          </cell>
          <cell r="O9082" t="str">
            <v>0</v>
          </cell>
          <cell r="S9082">
            <v>0</v>
          </cell>
          <cell r="W9082">
            <v>0</v>
          </cell>
          <cell r="Y9082">
            <v>0</v>
          </cell>
          <cell r="AA9082">
            <v>0</v>
          </cell>
          <cell r="AE9082">
            <v>2016.3320000000001</v>
          </cell>
        </row>
        <row r="9083">
          <cell r="C9083">
            <v>50709</v>
          </cell>
          <cell r="D9083">
            <v>43</v>
          </cell>
          <cell r="G9083">
            <v>0</v>
          </cell>
          <cell r="J9083">
            <v>0</v>
          </cell>
          <cell r="K9083">
            <v>0</v>
          </cell>
          <cell r="O9083" t="str">
            <v>0</v>
          </cell>
          <cell r="S9083">
            <v>0</v>
          </cell>
          <cell r="W9083">
            <v>0</v>
          </cell>
          <cell r="Y9083">
            <v>0</v>
          </cell>
          <cell r="AA9083">
            <v>0</v>
          </cell>
          <cell r="AE9083">
            <v>2016.3320000000001</v>
          </cell>
        </row>
        <row r="9084">
          <cell r="C9084">
            <v>50710</v>
          </cell>
          <cell r="D9084">
            <v>44</v>
          </cell>
          <cell r="G9084">
            <v>0</v>
          </cell>
          <cell r="J9084">
            <v>0</v>
          </cell>
          <cell r="K9084">
            <v>0</v>
          </cell>
          <cell r="O9084" t="str">
            <v>0</v>
          </cell>
          <cell r="S9084">
            <v>0</v>
          </cell>
          <cell r="W9084">
            <v>0</v>
          </cell>
          <cell r="Y9084">
            <v>0</v>
          </cell>
          <cell r="AA9084">
            <v>0</v>
          </cell>
          <cell r="AE9084">
            <v>2016.3320000000001</v>
          </cell>
        </row>
        <row r="9085">
          <cell r="C9085">
            <v>50711</v>
          </cell>
          <cell r="D9085">
            <v>44</v>
          </cell>
          <cell r="G9085">
            <v>0</v>
          </cell>
          <cell r="J9085">
            <v>0</v>
          </cell>
          <cell r="K9085">
            <v>0</v>
          </cell>
          <cell r="O9085" t="str">
            <v>0</v>
          </cell>
          <cell r="S9085">
            <v>0</v>
          </cell>
          <cell r="W9085">
            <v>0</v>
          </cell>
          <cell r="Y9085">
            <v>0</v>
          </cell>
          <cell r="AA9085">
            <v>0</v>
          </cell>
          <cell r="AE9085">
            <v>2016.3320000000001</v>
          </cell>
        </row>
        <row r="9086">
          <cell r="C9086">
            <v>50712</v>
          </cell>
          <cell r="D9086">
            <v>44</v>
          </cell>
          <cell r="G9086">
            <v>0</v>
          </cell>
          <cell r="J9086">
            <v>0</v>
          </cell>
          <cell r="K9086">
            <v>0</v>
          </cell>
          <cell r="O9086" t="str">
            <v>0</v>
          </cell>
          <cell r="S9086">
            <v>0</v>
          </cell>
          <cell r="W9086">
            <v>0</v>
          </cell>
          <cell r="Y9086">
            <v>0</v>
          </cell>
          <cell r="AA9086">
            <v>0</v>
          </cell>
          <cell r="AE9086">
            <v>2016.3320000000001</v>
          </cell>
        </row>
        <row r="9087">
          <cell r="C9087">
            <v>50713</v>
          </cell>
          <cell r="D9087">
            <v>44</v>
          </cell>
          <cell r="G9087">
            <v>0</v>
          </cell>
          <cell r="J9087">
            <v>0</v>
          </cell>
          <cell r="K9087">
            <v>0</v>
          </cell>
          <cell r="O9087" t="str">
            <v>0</v>
          </cell>
          <cell r="S9087">
            <v>0</v>
          </cell>
          <cell r="W9087">
            <v>0</v>
          </cell>
          <cell r="Y9087">
            <v>0</v>
          </cell>
          <cell r="AA9087">
            <v>0</v>
          </cell>
          <cell r="AE9087">
            <v>2016.3320000000001</v>
          </cell>
        </row>
        <row r="9088">
          <cell r="C9088">
            <v>50714</v>
          </cell>
          <cell r="D9088">
            <v>44</v>
          </cell>
          <cell r="G9088">
            <v>0</v>
          </cell>
          <cell r="J9088">
            <v>0</v>
          </cell>
          <cell r="K9088">
            <v>0</v>
          </cell>
          <cell r="O9088" t="str">
            <v>0</v>
          </cell>
          <cell r="S9088">
            <v>0</v>
          </cell>
          <cell r="W9088">
            <v>0</v>
          </cell>
          <cell r="Y9088">
            <v>0</v>
          </cell>
          <cell r="AA9088">
            <v>0</v>
          </cell>
          <cell r="AE9088">
            <v>2016.3320000000001</v>
          </cell>
        </row>
        <row r="9089">
          <cell r="C9089">
            <v>50715</v>
          </cell>
          <cell r="D9089">
            <v>44</v>
          </cell>
          <cell r="G9089">
            <v>0</v>
          </cell>
          <cell r="J9089">
            <v>0</v>
          </cell>
          <cell r="K9089">
            <v>0</v>
          </cell>
          <cell r="O9089" t="str">
            <v>0</v>
          </cell>
          <cell r="S9089">
            <v>0</v>
          </cell>
          <cell r="W9089">
            <v>0</v>
          </cell>
          <cell r="Y9089">
            <v>0</v>
          </cell>
          <cell r="AA9089">
            <v>0</v>
          </cell>
          <cell r="AE9089">
            <v>2016.3320000000001</v>
          </cell>
        </row>
        <row r="9090">
          <cell r="C9090">
            <v>50716</v>
          </cell>
          <cell r="D9090">
            <v>44</v>
          </cell>
          <cell r="G9090">
            <v>0</v>
          </cell>
          <cell r="J9090">
            <v>0</v>
          </cell>
          <cell r="K9090">
            <v>0</v>
          </cell>
          <cell r="O9090" t="str">
            <v>0</v>
          </cell>
          <cell r="S9090">
            <v>0</v>
          </cell>
          <cell r="W9090">
            <v>0</v>
          </cell>
          <cell r="Y9090">
            <v>0</v>
          </cell>
          <cell r="AA9090">
            <v>0</v>
          </cell>
          <cell r="AE9090">
            <v>2016.3320000000001</v>
          </cell>
        </row>
        <row r="9091">
          <cell r="C9091">
            <v>50717</v>
          </cell>
          <cell r="D9091">
            <v>45</v>
          </cell>
          <cell r="G9091">
            <v>0</v>
          </cell>
          <cell r="J9091">
            <v>0</v>
          </cell>
          <cell r="K9091">
            <v>0</v>
          </cell>
          <cell r="O9091" t="str">
            <v>0</v>
          </cell>
          <cell r="S9091">
            <v>0</v>
          </cell>
          <cell r="W9091">
            <v>0</v>
          </cell>
          <cell r="Y9091">
            <v>0</v>
          </cell>
          <cell r="AA9091">
            <v>0</v>
          </cell>
          <cell r="AE9091">
            <v>2016.3320000000001</v>
          </cell>
        </row>
        <row r="9092">
          <cell r="C9092">
            <v>50718</v>
          </cell>
          <cell r="D9092">
            <v>45</v>
          </cell>
          <cell r="G9092">
            <v>0</v>
          </cell>
          <cell r="J9092">
            <v>0</v>
          </cell>
          <cell r="K9092">
            <v>0</v>
          </cell>
          <cell r="O9092" t="str">
            <v>0</v>
          </cell>
          <cell r="S9092">
            <v>0</v>
          </cell>
          <cell r="W9092">
            <v>0</v>
          </cell>
          <cell r="Y9092">
            <v>0</v>
          </cell>
          <cell r="AA9092">
            <v>0</v>
          </cell>
          <cell r="AE9092">
            <v>2016.3320000000001</v>
          </cell>
        </row>
        <row r="9093">
          <cell r="C9093">
            <v>50719</v>
          </cell>
          <cell r="D9093">
            <v>45</v>
          </cell>
          <cell r="G9093">
            <v>0</v>
          </cell>
          <cell r="J9093">
            <v>0</v>
          </cell>
          <cell r="K9093">
            <v>0</v>
          </cell>
          <cell r="O9093" t="str">
            <v>0</v>
          </cell>
          <cell r="S9093">
            <v>0</v>
          </cell>
          <cell r="W9093">
            <v>0</v>
          </cell>
          <cell r="Y9093">
            <v>0</v>
          </cell>
          <cell r="AA9093">
            <v>0</v>
          </cell>
          <cell r="AE9093">
            <v>2016.3320000000001</v>
          </cell>
        </row>
        <row r="9094">
          <cell r="C9094">
            <v>50720</v>
          </cell>
          <cell r="D9094">
            <v>45</v>
          </cell>
          <cell r="G9094">
            <v>0</v>
          </cell>
          <cell r="J9094">
            <v>0</v>
          </cell>
          <cell r="K9094">
            <v>0</v>
          </cell>
          <cell r="O9094" t="str">
            <v>0</v>
          </cell>
          <cell r="S9094">
            <v>0</v>
          </cell>
          <cell r="W9094">
            <v>0</v>
          </cell>
          <cell r="Y9094">
            <v>0</v>
          </cell>
          <cell r="AA9094">
            <v>0</v>
          </cell>
          <cell r="AE9094">
            <v>2016.3320000000001</v>
          </cell>
        </row>
        <row r="9095">
          <cell r="C9095">
            <v>50721</v>
          </cell>
          <cell r="D9095">
            <v>45</v>
          </cell>
          <cell r="G9095">
            <v>0</v>
          </cell>
          <cell r="J9095">
            <v>0</v>
          </cell>
          <cell r="K9095">
            <v>0</v>
          </cell>
          <cell r="O9095" t="str">
            <v>0</v>
          </cell>
          <cell r="S9095">
            <v>0</v>
          </cell>
          <cell r="W9095">
            <v>0</v>
          </cell>
          <cell r="Y9095">
            <v>0</v>
          </cell>
          <cell r="AA9095">
            <v>0</v>
          </cell>
          <cell r="AE9095">
            <v>2016.3320000000001</v>
          </cell>
        </row>
        <row r="9096">
          <cell r="C9096">
            <v>50722</v>
          </cell>
          <cell r="D9096">
            <v>45</v>
          </cell>
          <cell r="G9096">
            <v>0</v>
          </cell>
          <cell r="J9096">
            <v>0</v>
          </cell>
          <cell r="K9096">
            <v>0</v>
          </cell>
          <cell r="O9096" t="str">
            <v>0</v>
          </cell>
          <cell r="S9096">
            <v>0</v>
          </cell>
          <cell r="W9096">
            <v>0</v>
          </cell>
          <cell r="Y9096">
            <v>0</v>
          </cell>
          <cell r="AA9096">
            <v>0</v>
          </cell>
          <cell r="AE9096">
            <v>2016.3320000000001</v>
          </cell>
        </row>
        <row r="9097">
          <cell r="C9097">
            <v>50723</v>
          </cell>
          <cell r="D9097">
            <v>45</v>
          </cell>
          <cell r="G9097">
            <v>0</v>
          </cell>
          <cell r="J9097">
            <v>0</v>
          </cell>
          <cell r="K9097">
            <v>0</v>
          </cell>
          <cell r="O9097" t="str">
            <v>0</v>
          </cell>
          <cell r="S9097">
            <v>0</v>
          </cell>
          <cell r="W9097">
            <v>0</v>
          </cell>
          <cell r="Y9097">
            <v>0</v>
          </cell>
          <cell r="AA9097">
            <v>0</v>
          </cell>
          <cell r="AE9097">
            <v>2016.3320000000001</v>
          </cell>
        </row>
        <row r="9098">
          <cell r="C9098">
            <v>50724</v>
          </cell>
          <cell r="D9098">
            <v>46</v>
          </cell>
          <cell r="G9098">
            <v>0</v>
          </cell>
          <cell r="J9098">
            <v>0</v>
          </cell>
          <cell r="K9098">
            <v>0</v>
          </cell>
          <cell r="O9098" t="str">
            <v>0</v>
          </cell>
          <cell r="S9098">
            <v>0</v>
          </cell>
          <cell r="W9098">
            <v>0</v>
          </cell>
          <cell r="Y9098">
            <v>0</v>
          </cell>
          <cell r="AA9098">
            <v>0</v>
          </cell>
          <cell r="AE9098">
            <v>2016.3320000000001</v>
          </cell>
        </row>
        <row r="9099">
          <cell r="C9099">
            <v>50725</v>
          </cell>
          <cell r="D9099">
            <v>46</v>
          </cell>
          <cell r="G9099">
            <v>0</v>
          </cell>
          <cell r="J9099">
            <v>0</v>
          </cell>
          <cell r="K9099">
            <v>0</v>
          </cell>
          <cell r="O9099" t="str">
            <v>0</v>
          </cell>
          <cell r="S9099">
            <v>0</v>
          </cell>
          <cell r="W9099">
            <v>0</v>
          </cell>
          <cell r="Y9099">
            <v>0</v>
          </cell>
          <cell r="AA9099">
            <v>0</v>
          </cell>
          <cell r="AE9099">
            <v>2016.3320000000001</v>
          </cell>
        </row>
        <row r="9100">
          <cell r="C9100">
            <v>50726</v>
          </cell>
          <cell r="D9100">
            <v>46</v>
          </cell>
          <cell r="G9100">
            <v>0</v>
          </cell>
          <cell r="J9100">
            <v>0</v>
          </cell>
          <cell r="K9100">
            <v>0</v>
          </cell>
          <cell r="O9100" t="str">
            <v>0</v>
          </cell>
          <cell r="S9100">
            <v>0</v>
          </cell>
          <cell r="W9100">
            <v>0</v>
          </cell>
          <cell r="Y9100">
            <v>0</v>
          </cell>
          <cell r="AA9100">
            <v>0</v>
          </cell>
          <cell r="AE9100">
            <v>2016.3320000000001</v>
          </cell>
        </row>
        <row r="9101">
          <cell r="C9101">
            <v>50727</v>
          </cell>
          <cell r="D9101">
            <v>46</v>
          </cell>
          <cell r="G9101">
            <v>0</v>
          </cell>
          <cell r="J9101">
            <v>0</v>
          </cell>
          <cell r="K9101">
            <v>0</v>
          </cell>
          <cell r="O9101" t="str">
            <v>0</v>
          </cell>
          <cell r="S9101">
            <v>0</v>
          </cell>
          <cell r="W9101">
            <v>0</v>
          </cell>
          <cell r="Y9101">
            <v>0</v>
          </cell>
          <cell r="AA9101">
            <v>0</v>
          </cell>
          <cell r="AE9101">
            <v>2016.3320000000001</v>
          </cell>
        </row>
        <row r="9102">
          <cell r="C9102">
            <v>50728</v>
          </cell>
          <cell r="D9102">
            <v>46</v>
          </cell>
          <cell r="G9102">
            <v>0</v>
          </cell>
          <cell r="J9102">
            <v>0</v>
          </cell>
          <cell r="K9102">
            <v>0</v>
          </cell>
          <cell r="O9102" t="str">
            <v>0</v>
          </cell>
          <cell r="S9102">
            <v>0</v>
          </cell>
          <cell r="W9102">
            <v>0</v>
          </cell>
          <cell r="Y9102">
            <v>0</v>
          </cell>
          <cell r="AA9102">
            <v>0</v>
          </cell>
          <cell r="AE9102">
            <v>2016.3320000000001</v>
          </cell>
        </row>
        <row r="9103">
          <cell r="C9103">
            <v>50729</v>
          </cell>
          <cell r="D9103">
            <v>46</v>
          </cell>
          <cell r="G9103">
            <v>0</v>
          </cell>
          <cell r="J9103">
            <v>0</v>
          </cell>
          <cell r="K9103">
            <v>0</v>
          </cell>
          <cell r="O9103" t="str">
            <v>0</v>
          </cell>
          <cell r="S9103">
            <v>0</v>
          </cell>
          <cell r="W9103">
            <v>0</v>
          </cell>
          <cell r="Y9103">
            <v>0</v>
          </cell>
          <cell r="AA9103">
            <v>0</v>
          </cell>
          <cell r="AE9103">
            <v>2016.3320000000001</v>
          </cell>
        </row>
        <row r="9104">
          <cell r="C9104">
            <v>50730</v>
          </cell>
          <cell r="D9104">
            <v>46</v>
          </cell>
          <cell r="G9104">
            <v>0</v>
          </cell>
          <cell r="J9104">
            <v>0</v>
          </cell>
          <cell r="K9104">
            <v>0</v>
          </cell>
          <cell r="O9104" t="str">
            <v>0</v>
          </cell>
          <cell r="S9104">
            <v>0</v>
          </cell>
          <cell r="W9104">
            <v>0</v>
          </cell>
          <cell r="Y9104">
            <v>0</v>
          </cell>
          <cell r="AA9104">
            <v>0</v>
          </cell>
          <cell r="AE9104">
            <v>2016.3320000000001</v>
          </cell>
        </row>
        <row r="9105">
          <cell r="C9105">
            <v>50731</v>
          </cell>
          <cell r="D9105">
            <v>47</v>
          </cell>
          <cell r="G9105">
            <v>0</v>
          </cell>
          <cell r="J9105">
            <v>0</v>
          </cell>
          <cell r="K9105">
            <v>0</v>
          </cell>
          <cell r="O9105" t="str">
            <v>0</v>
          </cell>
          <cell r="S9105">
            <v>0</v>
          </cell>
          <cell r="W9105">
            <v>0</v>
          </cell>
          <cell r="Y9105">
            <v>0</v>
          </cell>
          <cell r="AA9105">
            <v>0</v>
          </cell>
          <cell r="AE9105">
            <v>2016.3320000000001</v>
          </cell>
        </row>
        <row r="9106">
          <cell r="C9106">
            <v>50732</v>
          </cell>
          <cell r="D9106">
            <v>47</v>
          </cell>
          <cell r="G9106">
            <v>0</v>
          </cell>
          <cell r="J9106">
            <v>0</v>
          </cell>
          <cell r="K9106">
            <v>0</v>
          </cell>
          <cell r="O9106" t="str">
            <v>0</v>
          </cell>
          <cell r="S9106">
            <v>0</v>
          </cell>
          <cell r="W9106">
            <v>0</v>
          </cell>
          <cell r="Y9106">
            <v>0</v>
          </cell>
          <cell r="AA9106">
            <v>0</v>
          </cell>
          <cell r="AE9106">
            <v>2016.3320000000001</v>
          </cell>
        </row>
        <row r="9107">
          <cell r="C9107">
            <v>50733</v>
          </cell>
          <cell r="D9107">
            <v>47</v>
          </cell>
          <cell r="G9107">
            <v>0</v>
          </cell>
          <cell r="J9107">
            <v>0</v>
          </cell>
          <cell r="K9107">
            <v>0</v>
          </cell>
          <cell r="O9107" t="str">
            <v>0</v>
          </cell>
          <cell r="S9107">
            <v>0</v>
          </cell>
          <cell r="W9107">
            <v>0</v>
          </cell>
          <cell r="Y9107">
            <v>0</v>
          </cell>
          <cell r="AA9107">
            <v>0</v>
          </cell>
          <cell r="AE9107">
            <v>2016.3320000000001</v>
          </cell>
        </row>
        <row r="9108">
          <cell r="C9108">
            <v>50734</v>
          </cell>
          <cell r="D9108">
            <v>47</v>
          </cell>
          <cell r="G9108">
            <v>0</v>
          </cell>
          <cell r="J9108">
            <v>0</v>
          </cell>
          <cell r="K9108">
            <v>0</v>
          </cell>
          <cell r="O9108" t="str">
            <v>0</v>
          </cell>
          <cell r="S9108">
            <v>0</v>
          </cell>
          <cell r="W9108">
            <v>0</v>
          </cell>
          <cell r="Y9108">
            <v>0</v>
          </cell>
          <cell r="AA9108">
            <v>0</v>
          </cell>
          <cell r="AE9108">
            <v>2016.3320000000001</v>
          </cell>
        </row>
        <row r="9109">
          <cell r="C9109">
            <v>50735</v>
          </cell>
          <cell r="D9109">
            <v>47</v>
          </cell>
          <cell r="G9109">
            <v>0</v>
          </cell>
          <cell r="J9109">
            <v>0</v>
          </cell>
          <cell r="K9109">
            <v>0</v>
          </cell>
          <cell r="O9109" t="str">
            <v>0</v>
          </cell>
          <cell r="S9109">
            <v>0</v>
          </cell>
          <cell r="W9109">
            <v>0</v>
          </cell>
          <cell r="Y9109">
            <v>0</v>
          </cell>
          <cell r="AA9109">
            <v>0</v>
          </cell>
          <cell r="AE9109">
            <v>2016.3320000000001</v>
          </cell>
        </row>
        <row r="9110">
          <cell r="C9110">
            <v>50736</v>
          </cell>
          <cell r="D9110">
            <v>47</v>
          </cell>
          <cell r="G9110">
            <v>0</v>
          </cell>
          <cell r="J9110">
            <v>0</v>
          </cell>
          <cell r="K9110">
            <v>0</v>
          </cell>
          <cell r="O9110" t="str">
            <v>0</v>
          </cell>
          <cell r="S9110">
            <v>0</v>
          </cell>
          <cell r="W9110">
            <v>0</v>
          </cell>
          <cell r="Y9110">
            <v>0</v>
          </cell>
          <cell r="AA9110">
            <v>0</v>
          </cell>
          <cell r="AE9110">
            <v>2016.3320000000001</v>
          </cell>
        </row>
        <row r="9111">
          <cell r="C9111">
            <v>50737</v>
          </cell>
          <cell r="D9111">
            <v>47</v>
          </cell>
          <cell r="G9111">
            <v>0</v>
          </cell>
          <cell r="J9111">
            <v>0</v>
          </cell>
          <cell r="K9111">
            <v>0</v>
          </cell>
          <cell r="O9111" t="str">
            <v>0</v>
          </cell>
          <cell r="S9111">
            <v>0</v>
          </cell>
          <cell r="W9111">
            <v>0</v>
          </cell>
          <cell r="Y9111">
            <v>0</v>
          </cell>
          <cell r="AA9111">
            <v>0</v>
          </cell>
        </row>
        <row r="9112">
          <cell r="C9112">
            <v>50738</v>
          </cell>
          <cell r="D9112">
            <v>48</v>
          </cell>
          <cell r="G9112">
            <v>0</v>
          </cell>
          <cell r="J9112">
            <v>0</v>
          </cell>
          <cell r="K9112">
            <v>0</v>
          </cell>
          <cell r="O9112" t="str">
            <v>0</v>
          </cell>
          <cell r="S9112">
            <v>0</v>
          </cell>
          <cell r="W9112">
            <v>0</v>
          </cell>
          <cell r="Y9112">
            <v>0</v>
          </cell>
          <cell r="AA9112">
            <v>0</v>
          </cell>
          <cell r="AE9112">
            <v>2016.3320000000001</v>
          </cell>
        </row>
        <row r="9113">
          <cell r="C9113">
            <v>50739</v>
          </cell>
          <cell r="D9113">
            <v>48</v>
          </cell>
          <cell r="G9113">
            <v>0</v>
          </cell>
          <cell r="J9113">
            <v>0</v>
          </cell>
          <cell r="K9113">
            <v>0</v>
          </cell>
          <cell r="O9113" t="str">
            <v>0</v>
          </cell>
          <cell r="S9113">
            <v>0</v>
          </cell>
          <cell r="W9113">
            <v>0</v>
          </cell>
          <cell r="Y9113">
            <v>0</v>
          </cell>
          <cell r="AA9113">
            <v>0</v>
          </cell>
          <cell r="AE9113">
            <v>2016.3320000000001</v>
          </cell>
        </row>
        <row r="9114">
          <cell r="C9114">
            <v>50740</v>
          </cell>
          <cell r="D9114">
            <v>48</v>
          </cell>
          <cell r="G9114">
            <v>0</v>
          </cell>
          <cell r="J9114">
            <v>0</v>
          </cell>
          <cell r="K9114">
            <v>0</v>
          </cell>
          <cell r="O9114" t="str">
            <v>0</v>
          </cell>
          <cell r="S9114">
            <v>0</v>
          </cell>
          <cell r="W9114">
            <v>0</v>
          </cell>
          <cell r="Y9114">
            <v>0</v>
          </cell>
          <cell r="AA9114">
            <v>0</v>
          </cell>
          <cell r="AE9114">
            <v>2016.3320000000001</v>
          </cell>
        </row>
        <row r="9115">
          <cell r="C9115">
            <v>50741</v>
          </cell>
          <cell r="D9115">
            <v>48</v>
          </cell>
          <cell r="G9115">
            <v>0</v>
          </cell>
          <cell r="J9115">
            <v>0</v>
          </cell>
          <cell r="K9115">
            <v>0</v>
          </cell>
          <cell r="O9115" t="str">
            <v>0</v>
          </cell>
          <cell r="S9115">
            <v>0</v>
          </cell>
          <cell r="W9115">
            <v>0</v>
          </cell>
          <cell r="Y9115">
            <v>0</v>
          </cell>
          <cell r="AA9115">
            <v>0</v>
          </cell>
          <cell r="AE9115">
            <v>2016.3320000000001</v>
          </cell>
        </row>
        <row r="9116">
          <cell r="C9116">
            <v>50742</v>
          </cell>
          <cell r="D9116">
            <v>48</v>
          </cell>
          <cell r="G9116">
            <v>0</v>
          </cell>
          <cell r="J9116">
            <v>0</v>
          </cell>
          <cell r="K9116">
            <v>0</v>
          </cell>
          <cell r="O9116" t="str">
            <v>0</v>
          </cell>
          <cell r="S9116">
            <v>0</v>
          </cell>
          <cell r="W9116">
            <v>0</v>
          </cell>
          <cell r="Y9116">
            <v>0</v>
          </cell>
          <cell r="AA9116">
            <v>0</v>
          </cell>
          <cell r="AE9116">
            <v>2016.3320000000001</v>
          </cell>
        </row>
        <row r="9117">
          <cell r="C9117">
            <v>50743</v>
          </cell>
          <cell r="D9117">
            <v>48</v>
          </cell>
          <cell r="G9117">
            <v>0</v>
          </cell>
          <cell r="J9117">
            <v>0</v>
          </cell>
          <cell r="K9117">
            <v>0</v>
          </cell>
          <cell r="O9117" t="str">
            <v>0</v>
          </cell>
          <cell r="S9117">
            <v>0</v>
          </cell>
          <cell r="W9117">
            <v>0</v>
          </cell>
          <cell r="Y9117">
            <v>0</v>
          </cell>
          <cell r="AA9117">
            <v>0</v>
          </cell>
          <cell r="AE9117">
            <v>2016.3320000000001</v>
          </cell>
        </row>
        <row r="9118">
          <cell r="C9118">
            <v>50744</v>
          </cell>
          <cell r="D9118">
            <v>48</v>
          </cell>
          <cell r="G9118">
            <v>0</v>
          </cell>
          <cell r="J9118">
            <v>0</v>
          </cell>
          <cell r="K9118">
            <v>0</v>
          </cell>
          <cell r="O9118" t="str">
            <v>0</v>
          </cell>
          <cell r="S9118">
            <v>0</v>
          </cell>
          <cell r="W9118">
            <v>0</v>
          </cell>
          <cell r="Y9118">
            <v>0</v>
          </cell>
          <cell r="AA9118">
            <v>0</v>
          </cell>
          <cell r="AE9118">
            <v>2016.3320000000001</v>
          </cell>
        </row>
        <row r="9119">
          <cell r="C9119">
            <v>50745</v>
          </cell>
          <cell r="D9119">
            <v>49</v>
          </cell>
          <cell r="G9119">
            <v>0</v>
          </cell>
          <cell r="J9119">
            <v>0</v>
          </cell>
          <cell r="K9119">
            <v>0</v>
          </cell>
          <cell r="O9119" t="str">
            <v>0</v>
          </cell>
          <cell r="S9119">
            <v>0</v>
          </cell>
          <cell r="W9119">
            <v>0</v>
          </cell>
          <cell r="Y9119">
            <v>0</v>
          </cell>
          <cell r="AA9119">
            <v>0</v>
          </cell>
          <cell r="AE9119">
            <v>2016.3320000000001</v>
          </cell>
        </row>
        <row r="9120">
          <cell r="C9120">
            <v>50746</v>
          </cell>
          <cell r="D9120">
            <v>49</v>
          </cell>
          <cell r="G9120">
            <v>0</v>
          </cell>
          <cell r="J9120">
            <v>0</v>
          </cell>
          <cell r="K9120">
            <v>0</v>
          </cell>
          <cell r="O9120" t="str">
            <v>0</v>
          </cell>
          <cell r="S9120">
            <v>0</v>
          </cell>
          <cell r="W9120">
            <v>0</v>
          </cell>
          <cell r="Y9120">
            <v>0</v>
          </cell>
          <cell r="AA9120">
            <v>0</v>
          </cell>
          <cell r="AE9120">
            <v>2016.3320000000001</v>
          </cell>
        </row>
        <row r="9121">
          <cell r="C9121">
            <v>50747</v>
          </cell>
          <cell r="D9121">
            <v>49</v>
          </cell>
          <cell r="G9121">
            <v>0</v>
          </cell>
          <cell r="J9121">
            <v>0</v>
          </cell>
          <cell r="K9121">
            <v>0</v>
          </cell>
          <cell r="O9121" t="str">
            <v>0</v>
          </cell>
          <cell r="S9121">
            <v>0</v>
          </cell>
          <cell r="W9121">
            <v>0</v>
          </cell>
          <cell r="Y9121">
            <v>0</v>
          </cell>
          <cell r="AA9121">
            <v>0</v>
          </cell>
          <cell r="AE9121">
            <v>2016.3320000000001</v>
          </cell>
        </row>
        <row r="9122">
          <cell r="C9122">
            <v>50748</v>
          </cell>
          <cell r="D9122">
            <v>49</v>
          </cell>
          <cell r="G9122">
            <v>0</v>
          </cell>
          <cell r="J9122">
            <v>0</v>
          </cell>
          <cell r="K9122">
            <v>0</v>
          </cell>
          <cell r="O9122" t="str">
            <v>0</v>
          </cell>
          <cell r="S9122">
            <v>0</v>
          </cell>
          <cell r="W9122">
            <v>0</v>
          </cell>
          <cell r="Y9122">
            <v>0</v>
          </cell>
          <cell r="AA9122">
            <v>0</v>
          </cell>
          <cell r="AE9122">
            <v>2016.3320000000001</v>
          </cell>
        </row>
        <row r="9123">
          <cell r="C9123">
            <v>50749</v>
          </cell>
          <cell r="D9123">
            <v>49</v>
          </cell>
          <cell r="G9123">
            <v>0</v>
          </cell>
          <cell r="J9123">
            <v>0</v>
          </cell>
          <cell r="K9123">
            <v>0</v>
          </cell>
          <cell r="O9123" t="str">
            <v>0</v>
          </cell>
          <cell r="S9123">
            <v>0</v>
          </cell>
          <cell r="W9123">
            <v>0</v>
          </cell>
          <cell r="Y9123">
            <v>0</v>
          </cell>
          <cell r="AA9123">
            <v>0</v>
          </cell>
          <cell r="AE9123">
            <v>2016.3320000000001</v>
          </cell>
        </row>
        <row r="9124">
          <cell r="C9124">
            <v>50750</v>
          </cell>
          <cell r="D9124">
            <v>49</v>
          </cell>
          <cell r="G9124">
            <v>0</v>
          </cell>
          <cell r="J9124">
            <v>0</v>
          </cell>
          <cell r="K9124">
            <v>0</v>
          </cell>
          <cell r="O9124" t="str">
            <v>0</v>
          </cell>
          <cell r="S9124">
            <v>0</v>
          </cell>
          <cell r="W9124">
            <v>0</v>
          </cell>
          <cell r="Y9124">
            <v>0</v>
          </cell>
          <cell r="AA9124">
            <v>0</v>
          </cell>
          <cell r="AE9124">
            <v>2016.3320000000001</v>
          </cell>
        </row>
        <row r="9125">
          <cell r="C9125">
            <v>50751</v>
          </cell>
          <cell r="D9125">
            <v>49</v>
          </cell>
          <cell r="G9125">
            <v>0</v>
          </cell>
          <cell r="J9125">
            <v>0</v>
          </cell>
          <cell r="K9125">
            <v>0</v>
          </cell>
          <cell r="O9125" t="str">
            <v>0</v>
          </cell>
          <cell r="S9125">
            <v>0</v>
          </cell>
          <cell r="W9125">
            <v>0</v>
          </cell>
          <cell r="Y9125">
            <v>0</v>
          </cell>
          <cell r="AA9125">
            <v>0</v>
          </cell>
          <cell r="AE9125">
            <v>2016.3320000000001</v>
          </cell>
        </row>
        <row r="9126">
          <cell r="C9126">
            <v>50752</v>
          </cell>
          <cell r="D9126">
            <v>50</v>
          </cell>
          <cell r="G9126">
            <v>0</v>
          </cell>
          <cell r="J9126">
            <v>0</v>
          </cell>
          <cell r="K9126">
            <v>0</v>
          </cell>
          <cell r="O9126" t="str">
            <v>0</v>
          </cell>
          <cell r="S9126">
            <v>0</v>
          </cell>
          <cell r="W9126">
            <v>0</v>
          </cell>
          <cell r="Y9126">
            <v>0</v>
          </cell>
          <cell r="AA9126">
            <v>0</v>
          </cell>
          <cell r="AE9126">
            <v>2016.3320000000001</v>
          </cell>
        </row>
        <row r="9127">
          <cell r="C9127">
            <v>50753</v>
          </cell>
          <cell r="D9127">
            <v>50</v>
          </cell>
          <cell r="G9127">
            <v>0</v>
          </cell>
          <cell r="J9127">
            <v>0</v>
          </cell>
          <cell r="K9127">
            <v>0</v>
          </cell>
          <cell r="O9127" t="str">
            <v>0</v>
          </cell>
          <cell r="S9127">
            <v>0</v>
          </cell>
          <cell r="W9127">
            <v>0</v>
          </cell>
          <cell r="Y9127">
            <v>0</v>
          </cell>
          <cell r="AA9127">
            <v>0</v>
          </cell>
          <cell r="AE9127">
            <v>2016.3320000000001</v>
          </cell>
        </row>
        <row r="9128">
          <cell r="C9128">
            <v>50754</v>
          </cell>
          <cell r="D9128">
            <v>50</v>
          </cell>
          <cell r="G9128">
            <v>0</v>
          </cell>
          <cell r="J9128">
            <v>0</v>
          </cell>
          <cell r="K9128">
            <v>0</v>
          </cell>
          <cell r="O9128" t="str">
            <v>0</v>
          </cell>
          <cell r="S9128">
            <v>0</v>
          </cell>
          <cell r="W9128">
            <v>0</v>
          </cell>
          <cell r="Y9128">
            <v>0</v>
          </cell>
          <cell r="AA9128">
            <v>0</v>
          </cell>
          <cell r="AE9128">
            <v>2016.3320000000001</v>
          </cell>
        </row>
        <row r="9129">
          <cell r="C9129">
            <v>50755</v>
          </cell>
          <cell r="D9129">
            <v>50</v>
          </cell>
          <cell r="G9129">
            <v>0</v>
          </cell>
          <cell r="J9129">
            <v>0</v>
          </cell>
          <cell r="K9129">
            <v>0</v>
          </cell>
          <cell r="O9129" t="str">
            <v>0</v>
          </cell>
          <cell r="S9129">
            <v>0</v>
          </cell>
          <cell r="W9129">
            <v>0</v>
          </cell>
          <cell r="Y9129">
            <v>0</v>
          </cell>
          <cell r="AA9129">
            <v>0</v>
          </cell>
          <cell r="AE9129">
            <v>2016.3320000000001</v>
          </cell>
        </row>
        <row r="9130">
          <cell r="C9130">
            <v>50756</v>
          </cell>
          <cell r="D9130">
            <v>50</v>
          </cell>
          <cell r="G9130">
            <v>0</v>
          </cell>
          <cell r="J9130">
            <v>0</v>
          </cell>
          <cell r="K9130">
            <v>0</v>
          </cell>
          <cell r="O9130" t="str">
            <v>0</v>
          </cell>
          <cell r="S9130">
            <v>0</v>
          </cell>
          <cell r="W9130">
            <v>0</v>
          </cell>
          <cell r="Y9130">
            <v>0</v>
          </cell>
          <cell r="AA9130">
            <v>0</v>
          </cell>
          <cell r="AE9130">
            <v>2016.3320000000001</v>
          </cell>
        </row>
        <row r="9131">
          <cell r="C9131">
            <v>50757</v>
          </cell>
          <cell r="D9131">
            <v>50</v>
          </cell>
          <cell r="G9131">
            <v>0</v>
          </cell>
          <cell r="J9131">
            <v>0</v>
          </cell>
          <cell r="K9131">
            <v>0</v>
          </cell>
          <cell r="O9131" t="str">
            <v>0</v>
          </cell>
          <cell r="S9131">
            <v>0</v>
          </cell>
          <cell r="W9131">
            <v>0</v>
          </cell>
          <cell r="Y9131">
            <v>0</v>
          </cell>
          <cell r="AA9131">
            <v>0</v>
          </cell>
          <cell r="AE9131">
            <v>2016.3320000000001</v>
          </cell>
        </row>
        <row r="9132">
          <cell r="C9132">
            <v>50758</v>
          </cell>
          <cell r="D9132">
            <v>50</v>
          </cell>
          <cell r="G9132">
            <v>0</v>
          </cell>
          <cell r="J9132">
            <v>0</v>
          </cell>
          <cell r="K9132">
            <v>0</v>
          </cell>
          <cell r="O9132" t="str">
            <v>0</v>
          </cell>
          <cell r="S9132">
            <v>0</v>
          </cell>
          <cell r="W9132">
            <v>0</v>
          </cell>
          <cell r="Y9132">
            <v>0</v>
          </cell>
          <cell r="AA9132">
            <v>0</v>
          </cell>
          <cell r="AE9132">
            <v>2016.3320000000001</v>
          </cell>
        </row>
        <row r="9133">
          <cell r="C9133">
            <v>50759</v>
          </cell>
          <cell r="D9133">
            <v>51</v>
          </cell>
          <cell r="G9133">
            <v>0</v>
          </cell>
          <cell r="J9133">
            <v>0</v>
          </cell>
          <cell r="K9133">
            <v>0</v>
          </cell>
          <cell r="O9133" t="str">
            <v>0</v>
          </cell>
          <cell r="S9133">
            <v>0</v>
          </cell>
          <cell r="W9133">
            <v>0</v>
          </cell>
          <cell r="Y9133">
            <v>0</v>
          </cell>
          <cell r="AA9133">
            <v>0</v>
          </cell>
          <cell r="AE9133">
            <v>2016.3320000000001</v>
          </cell>
        </row>
        <row r="9134">
          <cell r="C9134">
            <v>50760</v>
          </cell>
          <cell r="D9134">
            <v>51</v>
          </cell>
          <cell r="G9134">
            <v>0</v>
          </cell>
          <cell r="J9134">
            <v>0</v>
          </cell>
          <cell r="K9134">
            <v>0</v>
          </cell>
          <cell r="O9134" t="str">
            <v>0</v>
          </cell>
          <cell r="S9134">
            <v>0</v>
          </cell>
          <cell r="W9134">
            <v>0</v>
          </cell>
          <cell r="Y9134">
            <v>0</v>
          </cell>
          <cell r="AA9134">
            <v>0</v>
          </cell>
          <cell r="AE9134">
            <v>2016.3320000000001</v>
          </cell>
        </row>
        <row r="9135">
          <cell r="C9135">
            <v>50761</v>
          </cell>
          <cell r="D9135">
            <v>51</v>
          </cell>
          <cell r="G9135">
            <v>0</v>
          </cell>
          <cell r="J9135">
            <v>0</v>
          </cell>
          <cell r="K9135">
            <v>0</v>
          </cell>
          <cell r="O9135" t="str">
            <v>0</v>
          </cell>
          <cell r="S9135">
            <v>0</v>
          </cell>
          <cell r="W9135">
            <v>0</v>
          </cell>
          <cell r="Y9135">
            <v>0</v>
          </cell>
          <cell r="AA9135">
            <v>0</v>
          </cell>
          <cell r="AE9135">
            <v>2016.3320000000001</v>
          </cell>
        </row>
        <row r="9136">
          <cell r="C9136">
            <v>50762</v>
          </cell>
          <cell r="D9136">
            <v>51</v>
          </cell>
          <cell r="G9136">
            <v>0</v>
          </cell>
          <cell r="J9136">
            <v>0</v>
          </cell>
          <cell r="K9136">
            <v>0</v>
          </cell>
          <cell r="O9136" t="str">
            <v>0</v>
          </cell>
          <cell r="S9136">
            <v>0</v>
          </cell>
          <cell r="W9136">
            <v>0</v>
          </cell>
          <cell r="Y9136">
            <v>0</v>
          </cell>
          <cell r="AA9136">
            <v>0</v>
          </cell>
          <cell r="AE9136">
            <v>2016.3320000000001</v>
          </cell>
        </row>
        <row r="9137">
          <cell r="C9137">
            <v>50763</v>
          </cell>
          <cell r="D9137">
            <v>51</v>
          </cell>
          <cell r="G9137">
            <v>0</v>
          </cell>
          <cell r="J9137">
            <v>0</v>
          </cell>
          <cell r="K9137">
            <v>0</v>
          </cell>
          <cell r="O9137" t="str">
            <v>0</v>
          </cell>
          <cell r="S9137">
            <v>0</v>
          </cell>
          <cell r="W9137">
            <v>0</v>
          </cell>
          <cell r="Y9137">
            <v>0</v>
          </cell>
          <cell r="AA9137">
            <v>0</v>
          </cell>
          <cell r="AE9137">
            <v>2016.3320000000001</v>
          </cell>
        </row>
        <row r="9138">
          <cell r="C9138">
            <v>50764</v>
          </cell>
          <cell r="D9138">
            <v>51</v>
          </cell>
          <cell r="G9138">
            <v>0</v>
          </cell>
          <cell r="J9138">
            <v>0</v>
          </cell>
          <cell r="K9138">
            <v>0</v>
          </cell>
          <cell r="O9138" t="str">
            <v>0</v>
          </cell>
          <cell r="S9138">
            <v>0</v>
          </cell>
          <cell r="W9138">
            <v>0</v>
          </cell>
          <cell r="Y9138">
            <v>0</v>
          </cell>
          <cell r="AA9138">
            <v>0</v>
          </cell>
          <cell r="AE9138">
            <v>2016.3320000000001</v>
          </cell>
        </row>
        <row r="9139">
          <cell r="C9139">
            <v>50765</v>
          </cell>
          <cell r="D9139">
            <v>51</v>
          </cell>
          <cell r="G9139">
            <v>0</v>
          </cell>
          <cell r="J9139">
            <v>0</v>
          </cell>
          <cell r="K9139">
            <v>0</v>
          </cell>
          <cell r="O9139" t="str">
            <v>0</v>
          </cell>
          <cell r="S9139">
            <v>0</v>
          </cell>
          <cell r="W9139">
            <v>0</v>
          </cell>
          <cell r="Y9139">
            <v>0</v>
          </cell>
          <cell r="AA9139">
            <v>0</v>
          </cell>
          <cell r="AE9139">
            <v>2016.3320000000001</v>
          </cell>
        </row>
        <row r="9140">
          <cell r="C9140">
            <v>50766</v>
          </cell>
          <cell r="D9140">
            <v>52</v>
          </cell>
          <cell r="G9140">
            <v>0</v>
          </cell>
          <cell r="J9140">
            <v>0</v>
          </cell>
          <cell r="K9140">
            <v>0</v>
          </cell>
          <cell r="O9140" t="str">
            <v>0</v>
          </cell>
          <cell r="S9140">
            <v>0</v>
          </cell>
          <cell r="W9140">
            <v>0</v>
          </cell>
          <cell r="Y9140">
            <v>0</v>
          </cell>
          <cell r="AA9140">
            <v>0</v>
          </cell>
          <cell r="AE9140">
            <v>2016.3320000000001</v>
          </cell>
        </row>
        <row r="9141">
          <cell r="C9141">
            <v>50767</v>
          </cell>
          <cell r="D9141">
            <v>52</v>
          </cell>
          <cell r="G9141">
            <v>0</v>
          </cell>
          <cell r="J9141">
            <v>0</v>
          </cell>
          <cell r="K9141">
            <v>0</v>
          </cell>
          <cell r="O9141" t="str">
            <v>0</v>
          </cell>
          <cell r="S9141">
            <v>0</v>
          </cell>
          <cell r="W9141">
            <v>0</v>
          </cell>
          <cell r="Y9141">
            <v>0</v>
          </cell>
          <cell r="AA9141">
            <v>0</v>
          </cell>
        </row>
        <row r="9142">
          <cell r="C9142">
            <v>50768</v>
          </cell>
          <cell r="D9142">
            <v>52</v>
          </cell>
          <cell r="G9142">
            <v>0</v>
          </cell>
          <cell r="J9142">
            <v>0</v>
          </cell>
          <cell r="K9142">
            <v>0</v>
          </cell>
          <cell r="O9142" t="str">
            <v>0</v>
          </cell>
          <cell r="S9142">
            <v>0</v>
          </cell>
          <cell r="W9142">
            <v>0</v>
          </cell>
          <cell r="Y9142">
            <v>0</v>
          </cell>
          <cell r="AA9142">
            <v>0</v>
          </cell>
          <cell r="AE9142">
            <v>2016.3320000000001</v>
          </cell>
        </row>
        <row r="9143">
          <cell r="C9143">
            <v>50769</v>
          </cell>
          <cell r="D9143">
            <v>52</v>
          </cell>
          <cell r="G9143">
            <v>0</v>
          </cell>
          <cell r="J9143">
            <v>0</v>
          </cell>
          <cell r="K9143">
            <v>0</v>
          </cell>
          <cell r="O9143" t="str">
            <v>0</v>
          </cell>
          <cell r="S9143">
            <v>0</v>
          </cell>
          <cell r="W9143">
            <v>0</v>
          </cell>
          <cell r="Y9143">
            <v>0</v>
          </cell>
          <cell r="AA9143">
            <v>0</v>
          </cell>
          <cell r="AE9143">
            <v>2016.3320000000001</v>
          </cell>
        </row>
        <row r="9144">
          <cell r="C9144">
            <v>50770</v>
          </cell>
          <cell r="D9144">
            <v>52</v>
          </cell>
          <cell r="G9144">
            <v>0</v>
          </cell>
          <cell r="J9144">
            <v>0</v>
          </cell>
          <cell r="K9144">
            <v>0</v>
          </cell>
          <cell r="O9144" t="str">
            <v>0</v>
          </cell>
          <cell r="S9144">
            <v>0</v>
          </cell>
          <cell r="W9144">
            <v>0</v>
          </cell>
          <cell r="Y9144">
            <v>0</v>
          </cell>
          <cell r="AA9144">
            <v>0</v>
          </cell>
          <cell r="AE9144">
            <v>2016.3320000000001</v>
          </cell>
        </row>
        <row r="9145">
          <cell r="C9145">
            <v>50771</v>
          </cell>
          <cell r="D9145">
            <v>52</v>
          </cell>
          <cell r="G9145">
            <v>0</v>
          </cell>
          <cell r="J9145">
            <v>0</v>
          </cell>
          <cell r="K9145">
            <v>0</v>
          </cell>
          <cell r="O9145" t="str">
            <v>0</v>
          </cell>
          <cell r="S9145">
            <v>0</v>
          </cell>
          <cell r="W9145">
            <v>0</v>
          </cell>
          <cell r="Y9145">
            <v>0</v>
          </cell>
          <cell r="AA9145">
            <v>0</v>
          </cell>
          <cell r="AE9145">
            <v>2016.3320000000001</v>
          </cell>
        </row>
        <row r="9146">
          <cell r="C9146">
            <v>50772</v>
          </cell>
          <cell r="D9146">
            <v>52</v>
          </cell>
          <cell r="G9146">
            <v>0</v>
          </cell>
          <cell r="J9146">
            <v>0</v>
          </cell>
          <cell r="K9146">
            <v>0</v>
          </cell>
          <cell r="O9146" t="str">
            <v>0</v>
          </cell>
          <cell r="S9146">
            <v>0</v>
          </cell>
          <cell r="W9146">
            <v>0</v>
          </cell>
          <cell r="Y9146">
            <v>0</v>
          </cell>
          <cell r="AA9146">
            <v>0</v>
          </cell>
          <cell r="AE9146">
            <v>2016.3320000000001</v>
          </cell>
        </row>
        <row r="9147">
          <cell r="C9147">
            <v>50773</v>
          </cell>
          <cell r="D9147">
            <v>1</v>
          </cell>
          <cell r="G9147">
            <v>0</v>
          </cell>
          <cell r="J9147">
            <v>0</v>
          </cell>
          <cell r="K9147">
            <v>0</v>
          </cell>
          <cell r="O9147" t="str">
            <v>0</v>
          </cell>
          <cell r="S9147">
            <v>0</v>
          </cell>
          <cell r="W9147">
            <v>0</v>
          </cell>
          <cell r="Y9147">
            <v>0</v>
          </cell>
          <cell r="AA9147">
            <v>0</v>
          </cell>
          <cell r="AE9147">
            <v>2016.3320000000001</v>
          </cell>
        </row>
        <row r="9148">
          <cell r="C9148">
            <v>50774</v>
          </cell>
          <cell r="D9148">
            <v>1</v>
          </cell>
          <cell r="G9148">
            <v>0</v>
          </cell>
          <cell r="J9148">
            <v>0</v>
          </cell>
          <cell r="K9148">
            <v>0</v>
          </cell>
          <cell r="O9148" t="str">
            <v>0</v>
          </cell>
          <cell r="S9148">
            <v>0</v>
          </cell>
          <cell r="W9148">
            <v>0</v>
          </cell>
          <cell r="Y9148">
            <v>0</v>
          </cell>
          <cell r="AA9148">
            <v>0</v>
          </cell>
          <cell r="AE9148">
            <v>2016.3320000000001</v>
          </cell>
        </row>
        <row r="9149">
          <cell r="C9149">
            <v>50775</v>
          </cell>
          <cell r="D9149">
            <v>1</v>
          </cell>
          <cell r="G9149">
            <v>0</v>
          </cell>
          <cell r="J9149">
            <v>0</v>
          </cell>
          <cell r="K9149">
            <v>0</v>
          </cell>
          <cell r="O9149" t="str">
            <v>0</v>
          </cell>
          <cell r="S9149">
            <v>0</v>
          </cell>
          <cell r="W9149">
            <v>0</v>
          </cell>
          <cell r="Y9149">
            <v>0</v>
          </cell>
          <cell r="AA9149">
            <v>0</v>
          </cell>
          <cell r="AE9149">
            <v>2016.3320000000001</v>
          </cell>
        </row>
        <row r="9150">
          <cell r="C9150">
            <v>50776</v>
          </cell>
          <cell r="D9150">
            <v>1</v>
          </cell>
          <cell r="G9150">
            <v>0</v>
          </cell>
          <cell r="J9150">
            <v>0</v>
          </cell>
          <cell r="K9150">
            <v>0</v>
          </cell>
          <cell r="O9150" t="str">
            <v>0</v>
          </cell>
          <cell r="S9150">
            <v>0</v>
          </cell>
          <cell r="W9150">
            <v>0</v>
          </cell>
          <cell r="Y9150">
            <v>0</v>
          </cell>
          <cell r="AA9150">
            <v>0</v>
          </cell>
          <cell r="AE9150">
            <v>2016.3320000000001</v>
          </cell>
        </row>
        <row r="9151">
          <cell r="C9151">
            <v>50777</v>
          </cell>
          <cell r="D9151">
            <v>1</v>
          </cell>
          <cell r="G9151">
            <v>0</v>
          </cell>
          <cell r="J9151">
            <v>0</v>
          </cell>
          <cell r="K9151">
            <v>0</v>
          </cell>
          <cell r="O9151" t="str">
            <v>0</v>
          </cell>
          <cell r="S9151">
            <v>0</v>
          </cell>
          <cell r="W9151">
            <v>0</v>
          </cell>
          <cell r="Y9151">
            <v>0</v>
          </cell>
          <cell r="AA9151">
            <v>0</v>
          </cell>
          <cell r="AE9151">
            <v>2016.3320000000001</v>
          </cell>
        </row>
        <row r="9152">
          <cell r="C9152">
            <v>50778</v>
          </cell>
          <cell r="D9152">
            <v>1</v>
          </cell>
          <cell r="G9152">
            <v>0</v>
          </cell>
          <cell r="J9152">
            <v>0</v>
          </cell>
          <cell r="K9152">
            <v>0</v>
          </cell>
          <cell r="O9152" t="str">
            <v>0</v>
          </cell>
          <cell r="S9152">
            <v>0</v>
          </cell>
          <cell r="W9152">
            <v>0</v>
          </cell>
          <cell r="Y9152">
            <v>0</v>
          </cell>
          <cell r="AA9152">
            <v>0</v>
          </cell>
          <cell r="AE9152">
            <v>2016.3320000000001</v>
          </cell>
        </row>
        <row r="9153">
          <cell r="C9153">
            <v>50779</v>
          </cell>
          <cell r="D9153">
            <v>1</v>
          </cell>
          <cell r="G9153">
            <v>0</v>
          </cell>
          <cell r="J9153">
            <v>0</v>
          </cell>
          <cell r="K9153">
            <v>0</v>
          </cell>
          <cell r="O9153" t="str">
            <v>0</v>
          </cell>
          <cell r="S9153">
            <v>0</v>
          </cell>
          <cell r="W9153">
            <v>0</v>
          </cell>
          <cell r="Y9153">
            <v>0</v>
          </cell>
          <cell r="AA9153">
            <v>0</v>
          </cell>
          <cell r="AE9153">
            <v>2016.3320000000001</v>
          </cell>
        </row>
        <row r="9154">
          <cell r="C9154">
            <v>50780</v>
          </cell>
          <cell r="D9154">
            <v>2</v>
          </cell>
          <cell r="G9154">
            <v>0</v>
          </cell>
          <cell r="J9154">
            <v>0</v>
          </cell>
          <cell r="K9154">
            <v>0</v>
          </cell>
          <cell r="O9154" t="str">
            <v>0</v>
          </cell>
          <cell r="S9154">
            <v>0</v>
          </cell>
          <cell r="W9154">
            <v>0</v>
          </cell>
          <cell r="Y9154">
            <v>0</v>
          </cell>
          <cell r="AA9154">
            <v>0</v>
          </cell>
          <cell r="AE9154">
            <v>2016.3320000000001</v>
          </cell>
        </row>
        <row r="9155">
          <cell r="C9155">
            <v>50781</v>
          </cell>
          <cell r="D9155">
            <v>2</v>
          </cell>
          <cell r="G9155">
            <v>0</v>
          </cell>
          <cell r="J9155">
            <v>0</v>
          </cell>
          <cell r="K9155">
            <v>0</v>
          </cell>
          <cell r="O9155" t="str">
            <v>0</v>
          </cell>
          <cell r="S9155">
            <v>0</v>
          </cell>
          <cell r="W9155">
            <v>0</v>
          </cell>
          <cell r="Y9155">
            <v>0</v>
          </cell>
          <cell r="AA9155">
            <v>0</v>
          </cell>
          <cell r="AE9155">
            <v>2016.3320000000001</v>
          </cell>
        </row>
        <row r="9156">
          <cell r="C9156">
            <v>50782</v>
          </cell>
          <cell r="D9156">
            <v>2</v>
          </cell>
          <cell r="G9156">
            <v>0</v>
          </cell>
          <cell r="J9156">
            <v>0</v>
          </cell>
          <cell r="K9156">
            <v>0</v>
          </cell>
          <cell r="O9156" t="str">
            <v>0</v>
          </cell>
          <cell r="S9156">
            <v>0</v>
          </cell>
          <cell r="W9156">
            <v>0</v>
          </cell>
          <cell r="Y9156">
            <v>0</v>
          </cell>
          <cell r="AA9156">
            <v>0</v>
          </cell>
          <cell r="AE9156">
            <v>2016.3320000000001</v>
          </cell>
        </row>
        <row r="9157">
          <cell r="C9157">
            <v>50783</v>
          </cell>
          <cell r="D9157">
            <v>2</v>
          </cell>
          <cell r="G9157">
            <v>0</v>
          </cell>
          <cell r="J9157">
            <v>0</v>
          </cell>
          <cell r="K9157">
            <v>0</v>
          </cell>
          <cell r="O9157" t="str">
            <v>0</v>
          </cell>
          <cell r="S9157">
            <v>0</v>
          </cell>
          <cell r="W9157">
            <v>0</v>
          </cell>
          <cell r="Y9157">
            <v>0</v>
          </cell>
          <cell r="AA9157">
            <v>0</v>
          </cell>
          <cell r="AE9157">
            <v>2016.3320000000001</v>
          </cell>
        </row>
        <row r="9158">
          <cell r="C9158">
            <v>50784</v>
          </cell>
          <cell r="D9158">
            <v>2</v>
          </cell>
          <cell r="G9158">
            <v>0</v>
          </cell>
          <cell r="J9158">
            <v>0</v>
          </cell>
          <cell r="K9158">
            <v>0</v>
          </cell>
          <cell r="O9158" t="str">
            <v>0</v>
          </cell>
          <cell r="S9158">
            <v>0</v>
          </cell>
          <cell r="W9158">
            <v>0</v>
          </cell>
          <cell r="Y9158">
            <v>0</v>
          </cell>
          <cell r="AA9158">
            <v>0</v>
          </cell>
          <cell r="AE9158">
            <v>2016.3320000000001</v>
          </cell>
        </row>
        <row r="9159">
          <cell r="C9159">
            <v>50785</v>
          </cell>
          <cell r="D9159">
            <v>2</v>
          </cell>
          <cell r="G9159">
            <v>0</v>
          </cell>
          <cell r="J9159">
            <v>0</v>
          </cell>
          <cell r="K9159">
            <v>0</v>
          </cell>
          <cell r="O9159" t="str">
            <v>0</v>
          </cell>
          <cell r="S9159">
            <v>0</v>
          </cell>
          <cell r="W9159">
            <v>0</v>
          </cell>
          <cell r="Y9159">
            <v>0</v>
          </cell>
          <cell r="AA9159">
            <v>0</v>
          </cell>
          <cell r="AE9159">
            <v>2016.3320000000001</v>
          </cell>
        </row>
        <row r="9160">
          <cell r="C9160">
            <v>50786</v>
          </cell>
          <cell r="D9160">
            <v>2</v>
          </cell>
          <cell r="G9160">
            <v>0</v>
          </cell>
          <cell r="J9160">
            <v>0</v>
          </cell>
          <cell r="K9160">
            <v>0</v>
          </cell>
          <cell r="O9160" t="str">
            <v>0</v>
          </cell>
          <cell r="S9160">
            <v>0</v>
          </cell>
          <cell r="W9160">
            <v>0</v>
          </cell>
          <cell r="Y9160">
            <v>0</v>
          </cell>
          <cell r="AA9160">
            <v>0</v>
          </cell>
          <cell r="AE9160">
            <v>2016.3320000000001</v>
          </cell>
        </row>
        <row r="9161">
          <cell r="C9161">
            <v>50787</v>
          </cell>
          <cell r="D9161">
            <v>3</v>
          </cell>
          <cell r="G9161">
            <v>0</v>
          </cell>
          <cell r="J9161">
            <v>0</v>
          </cell>
          <cell r="K9161">
            <v>0</v>
          </cell>
          <cell r="O9161" t="str">
            <v>0</v>
          </cell>
          <cell r="S9161">
            <v>0</v>
          </cell>
          <cell r="W9161">
            <v>0</v>
          </cell>
          <cell r="Y9161">
            <v>0</v>
          </cell>
          <cell r="AA9161">
            <v>0</v>
          </cell>
          <cell r="AE9161">
            <v>2016.3320000000001</v>
          </cell>
        </row>
        <row r="9162">
          <cell r="C9162">
            <v>50788</v>
          </cell>
          <cell r="D9162">
            <v>3</v>
          </cell>
          <cell r="G9162">
            <v>0</v>
          </cell>
          <cell r="J9162">
            <v>0</v>
          </cell>
          <cell r="K9162">
            <v>0</v>
          </cell>
          <cell r="O9162" t="str">
            <v>0</v>
          </cell>
          <cell r="S9162">
            <v>0</v>
          </cell>
          <cell r="W9162">
            <v>0</v>
          </cell>
          <cell r="Y9162">
            <v>0</v>
          </cell>
          <cell r="AA9162">
            <v>0</v>
          </cell>
          <cell r="AE9162">
            <v>2016.3320000000001</v>
          </cell>
        </row>
        <row r="9163">
          <cell r="C9163">
            <v>50789</v>
          </cell>
          <cell r="D9163">
            <v>3</v>
          </cell>
          <cell r="G9163">
            <v>0</v>
          </cell>
          <cell r="J9163">
            <v>0</v>
          </cell>
          <cell r="K9163">
            <v>0</v>
          </cell>
          <cell r="O9163" t="str">
            <v>0</v>
          </cell>
          <cell r="S9163">
            <v>0</v>
          </cell>
          <cell r="W9163">
            <v>0</v>
          </cell>
          <cell r="Y9163">
            <v>0</v>
          </cell>
          <cell r="AA9163">
            <v>0</v>
          </cell>
          <cell r="AE9163">
            <v>2016.3320000000001</v>
          </cell>
        </row>
        <row r="9164">
          <cell r="C9164">
            <v>50790</v>
          </cell>
          <cell r="D9164">
            <v>3</v>
          </cell>
          <cell r="G9164">
            <v>0</v>
          </cell>
          <cell r="J9164">
            <v>0</v>
          </cell>
          <cell r="K9164">
            <v>0</v>
          </cell>
          <cell r="O9164" t="str">
            <v>0</v>
          </cell>
          <cell r="S9164">
            <v>0</v>
          </cell>
          <cell r="W9164">
            <v>0</v>
          </cell>
          <cell r="Y9164">
            <v>0</v>
          </cell>
          <cell r="AA9164">
            <v>0</v>
          </cell>
          <cell r="AE9164">
            <v>2016.3320000000001</v>
          </cell>
        </row>
        <row r="9165">
          <cell r="C9165">
            <v>50791</v>
          </cell>
          <cell r="D9165">
            <v>3</v>
          </cell>
          <cell r="G9165">
            <v>0</v>
          </cell>
          <cell r="J9165">
            <v>0</v>
          </cell>
          <cell r="K9165">
            <v>0</v>
          </cell>
          <cell r="O9165" t="str">
            <v>0</v>
          </cell>
          <cell r="S9165">
            <v>0</v>
          </cell>
          <cell r="W9165">
            <v>0</v>
          </cell>
          <cell r="Y9165">
            <v>0</v>
          </cell>
          <cell r="AA9165">
            <v>0</v>
          </cell>
          <cell r="AE9165">
            <v>2016.3320000000001</v>
          </cell>
        </row>
        <row r="9166">
          <cell r="C9166">
            <v>50792</v>
          </cell>
          <cell r="D9166">
            <v>3</v>
          </cell>
          <cell r="G9166">
            <v>0</v>
          </cell>
          <cell r="J9166">
            <v>0</v>
          </cell>
          <cell r="K9166">
            <v>0</v>
          </cell>
          <cell r="O9166" t="str">
            <v>0</v>
          </cell>
          <cell r="S9166">
            <v>0</v>
          </cell>
          <cell r="W9166">
            <v>0</v>
          </cell>
          <cell r="Y9166">
            <v>0</v>
          </cell>
          <cell r="AA9166">
            <v>0</v>
          </cell>
          <cell r="AE9166">
            <v>2016.3320000000001</v>
          </cell>
        </row>
        <row r="9167">
          <cell r="C9167">
            <v>50793</v>
          </cell>
          <cell r="D9167">
            <v>3</v>
          </cell>
          <cell r="G9167">
            <v>0</v>
          </cell>
          <cell r="J9167">
            <v>0</v>
          </cell>
          <cell r="K9167">
            <v>0</v>
          </cell>
          <cell r="O9167" t="str">
            <v>0</v>
          </cell>
          <cell r="S9167">
            <v>0</v>
          </cell>
          <cell r="W9167">
            <v>0</v>
          </cell>
          <cell r="Y9167">
            <v>0</v>
          </cell>
          <cell r="AA9167">
            <v>0</v>
          </cell>
          <cell r="AE9167">
            <v>2016.3320000000001</v>
          </cell>
        </row>
        <row r="9168">
          <cell r="C9168">
            <v>50794</v>
          </cell>
          <cell r="D9168">
            <v>4</v>
          </cell>
          <cell r="G9168">
            <v>0</v>
          </cell>
          <cell r="J9168">
            <v>0</v>
          </cell>
          <cell r="K9168">
            <v>0</v>
          </cell>
          <cell r="O9168" t="str">
            <v>0</v>
          </cell>
          <cell r="S9168">
            <v>0</v>
          </cell>
          <cell r="W9168">
            <v>0</v>
          </cell>
          <cell r="Y9168">
            <v>0</v>
          </cell>
          <cell r="AA9168">
            <v>0</v>
          </cell>
          <cell r="AE9168">
            <v>2016.3320000000001</v>
          </cell>
        </row>
        <row r="9169">
          <cell r="C9169">
            <v>50795</v>
          </cell>
          <cell r="D9169">
            <v>4</v>
          </cell>
          <cell r="G9169">
            <v>0</v>
          </cell>
          <cell r="J9169">
            <v>0</v>
          </cell>
          <cell r="K9169">
            <v>0</v>
          </cell>
          <cell r="O9169" t="str">
            <v>0</v>
          </cell>
          <cell r="S9169">
            <v>0</v>
          </cell>
          <cell r="W9169">
            <v>0</v>
          </cell>
          <cell r="Y9169">
            <v>0</v>
          </cell>
          <cell r="AA9169">
            <v>0</v>
          </cell>
          <cell r="AE9169">
            <v>2016.3320000000001</v>
          </cell>
        </row>
        <row r="9170">
          <cell r="C9170">
            <v>50796</v>
          </cell>
          <cell r="D9170">
            <v>4</v>
          </cell>
          <cell r="G9170">
            <v>0</v>
          </cell>
          <cell r="J9170">
            <v>0</v>
          </cell>
          <cell r="K9170">
            <v>0</v>
          </cell>
          <cell r="O9170" t="str">
            <v>0</v>
          </cell>
          <cell r="S9170">
            <v>0</v>
          </cell>
          <cell r="W9170">
            <v>0</v>
          </cell>
          <cell r="Y9170">
            <v>0</v>
          </cell>
          <cell r="AA9170">
            <v>0</v>
          </cell>
          <cell r="AE9170">
            <v>2016.3320000000001</v>
          </cell>
        </row>
        <row r="9171">
          <cell r="C9171">
            <v>50797</v>
          </cell>
          <cell r="D9171">
            <v>4</v>
          </cell>
          <cell r="G9171">
            <v>0</v>
          </cell>
          <cell r="J9171">
            <v>0</v>
          </cell>
          <cell r="K9171">
            <v>0</v>
          </cell>
          <cell r="O9171" t="str">
            <v>0</v>
          </cell>
          <cell r="S9171">
            <v>0</v>
          </cell>
          <cell r="W9171">
            <v>0</v>
          </cell>
          <cell r="Y9171">
            <v>0</v>
          </cell>
          <cell r="AA9171">
            <v>0</v>
          </cell>
          <cell r="AE9171">
            <v>2016.3320000000001</v>
          </cell>
        </row>
        <row r="9172">
          <cell r="C9172">
            <v>50798</v>
          </cell>
          <cell r="D9172">
            <v>4</v>
          </cell>
          <cell r="G9172">
            <v>0</v>
          </cell>
          <cell r="J9172">
            <v>0</v>
          </cell>
          <cell r="K9172">
            <v>0</v>
          </cell>
          <cell r="O9172" t="str">
            <v>0</v>
          </cell>
          <cell r="S9172">
            <v>0</v>
          </cell>
          <cell r="W9172">
            <v>0</v>
          </cell>
          <cell r="Y9172">
            <v>0</v>
          </cell>
          <cell r="AA9172">
            <v>0</v>
          </cell>
        </row>
        <row r="9173">
          <cell r="C9173">
            <v>50799</v>
          </cell>
          <cell r="D9173">
            <v>4</v>
          </cell>
          <cell r="G9173">
            <v>0</v>
          </cell>
          <cell r="J9173">
            <v>0</v>
          </cell>
          <cell r="K9173">
            <v>0</v>
          </cell>
          <cell r="O9173" t="str">
            <v>0</v>
          </cell>
          <cell r="S9173">
            <v>0</v>
          </cell>
          <cell r="W9173">
            <v>0</v>
          </cell>
          <cell r="Y9173">
            <v>0</v>
          </cell>
          <cell r="AA9173">
            <v>0</v>
          </cell>
          <cell r="AE9173">
            <v>2016.3320000000001</v>
          </cell>
        </row>
        <row r="9174">
          <cell r="C9174">
            <v>50800</v>
          </cell>
          <cell r="D9174">
            <v>4</v>
          </cell>
          <cell r="G9174">
            <v>0</v>
          </cell>
          <cell r="J9174">
            <v>0</v>
          </cell>
          <cell r="K9174">
            <v>0</v>
          </cell>
          <cell r="O9174" t="str">
            <v>0</v>
          </cell>
          <cell r="S9174">
            <v>0</v>
          </cell>
          <cell r="W9174">
            <v>0</v>
          </cell>
          <cell r="Y9174">
            <v>0</v>
          </cell>
          <cell r="AA9174">
            <v>0</v>
          </cell>
          <cell r="AE9174">
            <v>2016.3320000000001</v>
          </cell>
        </row>
        <row r="9175">
          <cell r="C9175">
            <v>50801</v>
          </cell>
          <cell r="D9175">
            <v>5</v>
          </cell>
          <cell r="G9175">
            <v>0</v>
          </cell>
          <cell r="J9175">
            <v>0</v>
          </cell>
          <cell r="K9175">
            <v>0</v>
          </cell>
          <cell r="O9175" t="str">
            <v>0</v>
          </cell>
          <cell r="S9175">
            <v>0</v>
          </cell>
          <cell r="W9175">
            <v>0</v>
          </cell>
          <cell r="Y9175">
            <v>0</v>
          </cell>
          <cell r="AA9175">
            <v>0</v>
          </cell>
          <cell r="AE9175">
            <v>2016.3320000000001</v>
          </cell>
        </row>
        <row r="9176">
          <cell r="C9176">
            <v>50802</v>
          </cell>
          <cell r="D9176">
            <v>5</v>
          </cell>
          <cell r="G9176">
            <v>0</v>
          </cell>
          <cell r="J9176">
            <v>0</v>
          </cell>
          <cell r="K9176">
            <v>0</v>
          </cell>
          <cell r="O9176" t="str">
            <v>0</v>
          </cell>
          <cell r="S9176">
            <v>0</v>
          </cell>
          <cell r="W9176">
            <v>0</v>
          </cell>
          <cell r="Y9176">
            <v>0</v>
          </cell>
          <cell r="AA9176">
            <v>0</v>
          </cell>
          <cell r="AE9176">
            <v>2016.3320000000001</v>
          </cell>
        </row>
        <row r="9177">
          <cell r="C9177">
            <v>50803</v>
          </cell>
          <cell r="D9177">
            <v>5</v>
          </cell>
          <cell r="G9177">
            <v>0</v>
          </cell>
          <cell r="J9177">
            <v>0</v>
          </cell>
          <cell r="K9177">
            <v>0</v>
          </cell>
          <cell r="O9177" t="str">
            <v>0</v>
          </cell>
          <cell r="S9177">
            <v>0</v>
          </cell>
          <cell r="W9177">
            <v>0</v>
          </cell>
          <cell r="Y9177">
            <v>0</v>
          </cell>
          <cell r="AA9177">
            <v>0</v>
          </cell>
          <cell r="AE9177">
            <v>2016.3320000000001</v>
          </cell>
        </row>
        <row r="9178">
          <cell r="C9178">
            <v>50804</v>
          </cell>
          <cell r="D9178">
            <v>5</v>
          </cell>
          <cell r="G9178">
            <v>0</v>
          </cell>
          <cell r="J9178">
            <v>0</v>
          </cell>
          <cell r="K9178">
            <v>0</v>
          </cell>
          <cell r="O9178" t="str">
            <v>0</v>
          </cell>
          <cell r="S9178">
            <v>0</v>
          </cell>
          <cell r="W9178">
            <v>0</v>
          </cell>
          <cell r="Y9178">
            <v>0</v>
          </cell>
          <cell r="AA9178">
            <v>0</v>
          </cell>
          <cell r="AE9178">
            <v>2016.3320000000001</v>
          </cell>
        </row>
        <row r="9179">
          <cell r="C9179">
            <v>50805</v>
          </cell>
          <cell r="D9179">
            <v>5</v>
          </cell>
          <cell r="G9179">
            <v>0</v>
          </cell>
          <cell r="J9179">
            <v>0</v>
          </cell>
          <cell r="K9179">
            <v>0</v>
          </cell>
          <cell r="O9179" t="str">
            <v>0</v>
          </cell>
          <cell r="S9179">
            <v>0</v>
          </cell>
          <cell r="W9179">
            <v>0</v>
          </cell>
          <cell r="Y9179">
            <v>0</v>
          </cell>
          <cell r="AA9179">
            <v>0</v>
          </cell>
          <cell r="AE9179">
            <v>2016.3320000000001</v>
          </cell>
        </row>
        <row r="9180">
          <cell r="C9180">
            <v>50806</v>
          </cell>
          <cell r="D9180">
            <v>5</v>
          </cell>
          <cell r="G9180">
            <v>0</v>
          </cell>
          <cell r="J9180">
            <v>0</v>
          </cell>
          <cell r="K9180">
            <v>0</v>
          </cell>
          <cell r="O9180" t="str">
            <v>0</v>
          </cell>
          <cell r="S9180">
            <v>0</v>
          </cell>
          <cell r="W9180">
            <v>0</v>
          </cell>
          <cell r="Y9180">
            <v>0</v>
          </cell>
          <cell r="AA9180">
            <v>0</v>
          </cell>
          <cell r="AE9180">
            <v>2016.3320000000001</v>
          </cell>
        </row>
        <row r="9181">
          <cell r="C9181">
            <v>50807</v>
          </cell>
          <cell r="D9181">
            <v>5</v>
          </cell>
          <cell r="G9181">
            <v>0</v>
          </cell>
          <cell r="J9181">
            <v>0</v>
          </cell>
          <cell r="K9181">
            <v>0</v>
          </cell>
          <cell r="O9181" t="str">
            <v>0</v>
          </cell>
          <cell r="S9181">
            <v>0</v>
          </cell>
          <cell r="W9181">
            <v>0</v>
          </cell>
          <cell r="Y9181">
            <v>0</v>
          </cell>
          <cell r="AA9181">
            <v>0</v>
          </cell>
          <cell r="AE9181">
            <v>2016.3320000000001</v>
          </cell>
        </row>
        <row r="9182">
          <cell r="C9182">
            <v>50808</v>
          </cell>
          <cell r="D9182">
            <v>6</v>
          </cell>
          <cell r="G9182">
            <v>0</v>
          </cell>
          <cell r="J9182">
            <v>0</v>
          </cell>
          <cell r="K9182">
            <v>0</v>
          </cell>
          <cell r="O9182" t="str">
            <v>0</v>
          </cell>
          <cell r="S9182">
            <v>0</v>
          </cell>
          <cell r="W9182">
            <v>0</v>
          </cell>
          <cell r="Y9182">
            <v>0</v>
          </cell>
          <cell r="AA9182">
            <v>0</v>
          </cell>
          <cell r="AE9182">
            <v>2016.3320000000001</v>
          </cell>
        </row>
        <row r="9183">
          <cell r="C9183">
            <v>50809</v>
          </cell>
          <cell r="D9183">
            <v>6</v>
          </cell>
          <cell r="G9183">
            <v>0</v>
          </cell>
          <cell r="J9183">
            <v>0</v>
          </cell>
          <cell r="K9183">
            <v>0</v>
          </cell>
          <cell r="O9183" t="str">
            <v>0</v>
          </cell>
          <cell r="S9183">
            <v>0</v>
          </cell>
          <cell r="W9183">
            <v>0</v>
          </cell>
          <cell r="Y9183">
            <v>0</v>
          </cell>
          <cell r="AA9183">
            <v>0</v>
          </cell>
          <cell r="AE9183">
            <v>2016.3320000000001</v>
          </cell>
        </row>
        <row r="9184">
          <cell r="C9184">
            <v>50810</v>
          </cell>
          <cell r="D9184">
            <v>6</v>
          </cell>
          <cell r="G9184">
            <v>0</v>
          </cell>
          <cell r="J9184">
            <v>0</v>
          </cell>
          <cell r="K9184">
            <v>0</v>
          </cell>
          <cell r="O9184" t="str">
            <v>0</v>
          </cell>
          <cell r="S9184">
            <v>0</v>
          </cell>
          <cell r="W9184">
            <v>0</v>
          </cell>
          <cell r="Y9184">
            <v>0</v>
          </cell>
          <cell r="AA9184">
            <v>0</v>
          </cell>
          <cell r="AE9184">
            <v>2016.3320000000001</v>
          </cell>
        </row>
        <row r="9185">
          <cell r="C9185">
            <v>50811</v>
          </cell>
          <cell r="D9185">
            <v>6</v>
          </cell>
          <cell r="G9185">
            <v>0</v>
          </cell>
          <cell r="J9185">
            <v>0</v>
          </cell>
          <cell r="K9185">
            <v>0</v>
          </cell>
          <cell r="O9185" t="str">
            <v>0</v>
          </cell>
          <cell r="S9185">
            <v>0</v>
          </cell>
          <cell r="W9185">
            <v>0</v>
          </cell>
          <cell r="Y9185">
            <v>0</v>
          </cell>
          <cell r="AA9185">
            <v>0</v>
          </cell>
          <cell r="AE9185">
            <v>2016.3320000000001</v>
          </cell>
        </row>
        <row r="9186">
          <cell r="C9186">
            <v>50812</v>
          </cell>
          <cell r="D9186">
            <v>6</v>
          </cell>
          <cell r="G9186">
            <v>0</v>
          </cell>
          <cell r="J9186">
            <v>0</v>
          </cell>
          <cell r="K9186">
            <v>0</v>
          </cell>
          <cell r="O9186" t="str">
            <v>0</v>
          </cell>
          <cell r="S9186">
            <v>0</v>
          </cell>
          <cell r="W9186">
            <v>0</v>
          </cell>
          <cell r="Y9186">
            <v>0</v>
          </cell>
          <cell r="AA9186">
            <v>0</v>
          </cell>
          <cell r="AE9186">
            <v>2016.3320000000001</v>
          </cell>
        </row>
        <row r="9187">
          <cell r="C9187">
            <v>50813</v>
          </cell>
          <cell r="D9187">
            <v>6</v>
          </cell>
          <cell r="G9187">
            <v>0</v>
          </cell>
          <cell r="J9187">
            <v>0</v>
          </cell>
          <cell r="K9187">
            <v>0</v>
          </cell>
          <cell r="O9187" t="str">
            <v>0</v>
          </cell>
          <cell r="S9187">
            <v>0</v>
          </cell>
          <cell r="W9187">
            <v>0</v>
          </cell>
          <cell r="Y9187">
            <v>0</v>
          </cell>
          <cell r="AA9187">
            <v>0</v>
          </cell>
          <cell r="AE9187">
            <v>2016.3320000000001</v>
          </cell>
        </row>
        <row r="9188">
          <cell r="C9188">
            <v>50814</v>
          </cell>
          <cell r="D9188">
            <v>6</v>
          </cell>
          <cell r="G9188">
            <v>0</v>
          </cell>
          <cell r="J9188">
            <v>0</v>
          </cell>
          <cell r="K9188">
            <v>0</v>
          </cell>
          <cell r="O9188" t="str">
            <v>0</v>
          </cell>
          <cell r="S9188">
            <v>0</v>
          </cell>
          <cell r="W9188">
            <v>0</v>
          </cell>
          <cell r="Y9188">
            <v>0</v>
          </cell>
          <cell r="AA9188">
            <v>0</v>
          </cell>
          <cell r="AE9188">
            <v>2016.3320000000001</v>
          </cell>
        </row>
        <row r="9189">
          <cell r="C9189">
            <v>50815</v>
          </cell>
          <cell r="D9189">
            <v>7</v>
          </cell>
          <cell r="G9189">
            <v>0</v>
          </cell>
          <cell r="J9189">
            <v>0</v>
          </cell>
          <cell r="K9189">
            <v>0</v>
          </cell>
          <cell r="O9189" t="str">
            <v>0</v>
          </cell>
          <cell r="S9189">
            <v>0</v>
          </cell>
          <cell r="W9189">
            <v>0</v>
          </cell>
          <cell r="Y9189">
            <v>0</v>
          </cell>
          <cell r="AA9189">
            <v>0</v>
          </cell>
          <cell r="AE9189">
            <v>2016.3320000000001</v>
          </cell>
        </row>
        <row r="9190">
          <cell r="C9190">
            <v>50816</v>
          </cell>
          <cell r="D9190">
            <v>7</v>
          </cell>
          <cell r="G9190">
            <v>0</v>
          </cell>
          <cell r="J9190">
            <v>0</v>
          </cell>
          <cell r="K9190">
            <v>0</v>
          </cell>
          <cell r="O9190" t="str">
            <v>0</v>
          </cell>
          <cell r="S9190">
            <v>0</v>
          </cell>
          <cell r="W9190">
            <v>0</v>
          </cell>
          <cell r="Y9190">
            <v>0</v>
          </cell>
          <cell r="AA9190">
            <v>0</v>
          </cell>
          <cell r="AE9190">
            <v>2016.3320000000001</v>
          </cell>
        </row>
        <row r="9191">
          <cell r="C9191">
            <v>50817</v>
          </cell>
          <cell r="D9191">
            <v>7</v>
          </cell>
          <cell r="G9191">
            <v>0</v>
          </cell>
          <cell r="J9191">
            <v>0</v>
          </cell>
          <cell r="K9191">
            <v>0</v>
          </cell>
          <cell r="O9191" t="str">
            <v>0</v>
          </cell>
          <cell r="S9191">
            <v>0</v>
          </cell>
          <cell r="W9191">
            <v>0</v>
          </cell>
          <cell r="Y9191">
            <v>0</v>
          </cell>
          <cell r="AA9191">
            <v>0</v>
          </cell>
          <cell r="AE9191">
            <v>2016.3320000000001</v>
          </cell>
        </row>
        <row r="9192">
          <cell r="C9192">
            <v>50818</v>
          </cell>
          <cell r="D9192">
            <v>7</v>
          </cell>
          <cell r="G9192">
            <v>0</v>
          </cell>
          <cell r="J9192">
            <v>0</v>
          </cell>
          <cell r="K9192">
            <v>0</v>
          </cell>
          <cell r="O9192" t="str">
            <v>0</v>
          </cell>
          <cell r="S9192">
            <v>0</v>
          </cell>
          <cell r="W9192">
            <v>0</v>
          </cell>
          <cell r="Y9192">
            <v>0</v>
          </cell>
          <cell r="AA9192">
            <v>0</v>
          </cell>
          <cell r="AE9192">
            <v>2016.3320000000001</v>
          </cell>
        </row>
        <row r="9193">
          <cell r="C9193">
            <v>50819</v>
          </cell>
          <cell r="D9193">
            <v>7</v>
          </cell>
          <cell r="G9193">
            <v>0</v>
          </cell>
          <cell r="J9193">
            <v>0</v>
          </cell>
          <cell r="K9193">
            <v>0</v>
          </cell>
          <cell r="O9193" t="str">
            <v>0</v>
          </cell>
          <cell r="S9193">
            <v>0</v>
          </cell>
          <cell r="W9193">
            <v>0</v>
          </cell>
          <cell r="Y9193">
            <v>0</v>
          </cell>
          <cell r="AA9193">
            <v>0</v>
          </cell>
          <cell r="AE9193">
            <v>2016.3320000000001</v>
          </cell>
        </row>
        <row r="9194">
          <cell r="C9194">
            <v>50820</v>
          </cell>
          <cell r="D9194">
            <v>7</v>
          </cell>
          <cell r="G9194">
            <v>0</v>
          </cell>
          <cell r="J9194">
            <v>0</v>
          </cell>
          <cell r="K9194">
            <v>0</v>
          </cell>
          <cell r="O9194" t="str">
            <v>0</v>
          </cell>
          <cell r="S9194">
            <v>0</v>
          </cell>
          <cell r="W9194">
            <v>0</v>
          </cell>
          <cell r="Y9194">
            <v>0</v>
          </cell>
          <cell r="AA9194">
            <v>0</v>
          </cell>
          <cell r="AE9194">
            <v>2016.3320000000001</v>
          </cell>
        </row>
        <row r="9195">
          <cell r="C9195">
            <v>50821</v>
          </cell>
          <cell r="D9195">
            <v>7</v>
          </cell>
          <cell r="G9195">
            <v>0</v>
          </cell>
          <cell r="J9195">
            <v>0</v>
          </cell>
          <cell r="K9195">
            <v>0</v>
          </cell>
          <cell r="O9195" t="str">
            <v>0</v>
          </cell>
          <cell r="S9195">
            <v>0</v>
          </cell>
          <cell r="W9195">
            <v>0</v>
          </cell>
          <cell r="Y9195">
            <v>0</v>
          </cell>
          <cell r="AA9195">
            <v>0</v>
          </cell>
          <cell r="AE9195">
            <v>2016.3320000000001</v>
          </cell>
        </row>
        <row r="9196">
          <cell r="C9196">
            <v>50822</v>
          </cell>
          <cell r="D9196">
            <v>8</v>
          </cell>
          <cell r="G9196">
            <v>0</v>
          </cell>
          <cell r="J9196">
            <v>0</v>
          </cell>
          <cell r="K9196">
            <v>0</v>
          </cell>
          <cell r="O9196" t="str">
            <v>0</v>
          </cell>
          <cell r="S9196">
            <v>0</v>
          </cell>
          <cell r="W9196">
            <v>0</v>
          </cell>
          <cell r="Y9196">
            <v>0</v>
          </cell>
          <cell r="AA9196">
            <v>0</v>
          </cell>
          <cell r="AE9196">
            <v>2016.3320000000001</v>
          </cell>
        </row>
        <row r="9197">
          <cell r="C9197">
            <v>50823</v>
          </cell>
          <cell r="D9197">
            <v>8</v>
          </cell>
          <cell r="G9197">
            <v>0</v>
          </cell>
          <cell r="J9197">
            <v>0</v>
          </cell>
          <cell r="K9197">
            <v>0</v>
          </cell>
          <cell r="O9197" t="str">
            <v>0</v>
          </cell>
          <cell r="S9197">
            <v>0</v>
          </cell>
          <cell r="W9197">
            <v>0</v>
          </cell>
          <cell r="Y9197">
            <v>0</v>
          </cell>
          <cell r="AA9197">
            <v>0</v>
          </cell>
          <cell r="AE9197">
            <v>2016.3320000000001</v>
          </cell>
        </row>
        <row r="9198">
          <cell r="C9198">
            <v>50824</v>
          </cell>
          <cell r="D9198">
            <v>8</v>
          </cell>
          <cell r="G9198">
            <v>0</v>
          </cell>
          <cell r="J9198">
            <v>0</v>
          </cell>
          <cell r="K9198">
            <v>0</v>
          </cell>
          <cell r="O9198" t="str">
            <v>0</v>
          </cell>
          <cell r="S9198">
            <v>0</v>
          </cell>
          <cell r="W9198">
            <v>0</v>
          </cell>
          <cell r="Y9198">
            <v>0</v>
          </cell>
          <cell r="AA9198">
            <v>0</v>
          </cell>
          <cell r="AE9198">
            <v>2016.3320000000001</v>
          </cell>
        </row>
        <row r="9199">
          <cell r="C9199">
            <v>50825</v>
          </cell>
          <cell r="D9199">
            <v>8</v>
          </cell>
          <cell r="G9199">
            <v>0</v>
          </cell>
          <cell r="J9199">
            <v>0</v>
          </cell>
          <cell r="K9199">
            <v>0</v>
          </cell>
          <cell r="O9199" t="str">
            <v>0</v>
          </cell>
          <cell r="S9199">
            <v>0</v>
          </cell>
          <cell r="W9199">
            <v>0</v>
          </cell>
          <cell r="Y9199">
            <v>0</v>
          </cell>
          <cell r="AA9199">
            <v>0</v>
          </cell>
          <cell r="AE9199">
            <v>2016.3320000000001</v>
          </cell>
        </row>
        <row r="9200">
          <cell r="C9200">
            <v>50826</v>
          </cell>
          <cell r="D9200">
            <v>8</v>
          </cell>
          <cell r="G9200">
            <v>0</v>
          </cell>
          <cell r="J9200">
            <v>0</v>
          </cell>
          <cell r="K9200">
            <v>0</v>
          </cell>
          <cell r="O9200" t="str">
            <v>0</v>
          </cell>
          <cell r="S9200">
            <v>0</v>
          </cell>
          <cell r="W9200">
            <v>0</v>
          </cell>
          <cell r="Y9200">
            <v>0</v>
          </cell>
          <cell r="AA9200">
            <v>0</v>
          </cell>
          <cell r="AE9200">
            <v>2016.3320000000001</v>
          </cell>
        </row>
        <row r="9201">
          <cell r="C9201">
            <v>50827</v>
          </cell>
          <cell r="D9201">
            <v>8</v>
          </cell>
          <cell r="G9201">
            <v>0</v>
          </cell>
          <cell r="J9201">
            <v>0</v>
          </cell>
          <cell r="K9201">
            <v>0</v>
          </cell>
          <cell r="O9201" t="str">
            <v>0</v>
          </cell>
          <cell r="S9201">
            <v>0</v>
          </cell>
          <cell r="W9201">
            <v>0</v>
          </cell>
          <cell r="Y9201">
            <v>0</v>
          </cell>
          <cell r="AA9201">
            <v>0</v>
          </cell>
          <cell r="AE9201">
            <v>2016.3320000000001</v>
          </cell>
        </row>
        <row r="9202">
          <cell r="C9202">
            <v>50828</v>
          </cell>
          <cell r="D9202">
            <v>8</v>
          </cell>
          <cell r="G9202">
            <v>0</v>
          </cell>
          <cell r="J9202">
            <v>0</v>
          </cell>
          <cell r="K9202">
            <v>0</v>
          </cell>
          <cell r="O9202" t="str">
            <v>0</v>
          </cell>
          <cell r="S9202">
            <v>0</v>
          </cell>
          <cell r="W9202">
            <v>0</v>
          </cell>
          <cell r="Y9202">
            <v>0</v>
          </cell>
          <cell r="AA9202">
            <v>0</v>
          </cell>
          <cell r="AE9202">
            <v>2016.3320000000001</v>
          </cell>
        </row>
        <row r="9203">
          <cell r="C9203">
            <v>50829</v>
          </cell>
          <cell r="D9203">
            <v>9</v>
          </cell>
          <cell r="G9203">
            <v>0</v>
          </cell>
          <cell r="J9203">
            <v>0</v>
          </cell>
          <cell r="K9203">
            <v>0</v>
          </cell>
          <cell r="O9203" t="str">
            <v>0</v>
          </cell>
          <cell r="S9203">
            <v>0</v>
          </cell>
          <cell r="W9203">
            <v>0</v>
          </cell>
          <cell r="Y9203">
            <v>0</v>
          </cell>
          <cell r="AA9203">
            <v>0</v>
          </cell>
        </row>
        <row r="9204">
          <cell r="C9204">
            <v>50830</v>
          </cell>
          <cell r="D9204">
            <v>9</v>
          </cell>
          <cell r="G9204">
            <v>0</v>
          </cell>
          <cell r="J9204">
            <v>0</v>
          </cell>
          <cell r="K9204">
            <v>0</v>
          </cell>
          <cell r="O9204" t="str">
            <v>0</v>
          </cell>
          <cell r="S9204">
            <v>0</v>
          </cell>
          <cell r="W9204">
            <v>0</v>
          </cell>
          <cell r="Y9204">
            <v>0</v>
          </cell>
          <cell r="AA9204">
            <v>0</v>
          </cell>
          <cell r="AE9204">
            <v>2016.3320000000001</v>
          </cell>
        </row>
        <row r="9205">
          <cell r="C9205">
            <v>50831</v>
          </cell>
          <cell r="D9205">
            <v>9</v>
          </cell>
          <cell r="G9205">
            <v>0</v>
          </cell>
          <cell r="J9205">
            <v>0</v>
          </cell>
          <cell r="K9205">
            <v>0</v>
          </cell>
          <cell r="O9205" t="str">
            <v>0</v>
          </cell>
          <cell r="S9205">
            <v>0</v>
          </cell>
          <cell r="W9205">
            <v>0</v>
          </cell>
          <cell r="Y9205">
            <v>0</v>
          </cell>
          <cell r="AA9205">
            <v>0</v>
          </cell>
          <cell r="AE9205">
            <v>2016.3320000000001</v>
          </cell>
        </row>
        <row r="9206">
          <cell r="C9206">
            <v>50832</v>
          </cell>
          <cell r="D9206">
            <v>9</v>
          </cell>
          <cell r="G9206">
            <v>0</v>
          </cell>
          <cell r="J9206">
            <v>0</v>
          </cell>
          <cell r="K9206">
            <v>0</v>
          </cell>
          <cell r="O9206" t="str">
            <v>0</v>
          </cell>
          <cell r="S9206">
            <v>0</v>
          </cell>
          <cell r="W9206">
            <v>0</v>
          </cell>
          <cell r="Y9206">
            <v>0</v>
          </cell>
          <cell r="AA9206">
            <v>0</v>
          </cell>
          <cell r="AE9206">
            <v>2016.3320000000001</v>
          </cell>
        </row>
        <row r="9207">
          <cell r="C9207">
            <v>50833</v>
          </cell>
          <cell r="D9207">
            <v>9</v>
          </cell>
          <cell r="G9207">
            <v>0</v>
          </cell>
          <cell r="J9207">
            <v>0</v>
          </cell>
          <cell r="K9207">
            <v>0</v>
          </cell>
          <cell r="O9207" t="str">
            <v>0</v>
          </cell>
          <cell r="S9207">
            <v>0</v>
          </cell>
          <cell r="W9207">
            <v>0</v>
          </cell>
          <cell r="Y9207">
            <v>0</v>
          </cell>
          <cell r="AA9207">
            <v>0</v>
          </cell>
          <cell r="AE9207">
            <v>2016.3320000000001</v>
          </cell>
        </row>
        <row r="9208">
          <cell r="C9208">
            <v>50834</v>
          </cell>
          <cell r="D9208">
            <v>9</v>
          </cell>
          <cell r="G9208">
            <v>0</v>
          </cell>
          <cell r="J9208">
            <v>0</v>
          </cell>
          <cell r="K9208">
            <v>0</v>
          </cell>
          <cell r="O9208" t="str">
            <v>0</v>
          </cell>
          <cell r="S9208">
            <v>0</v>
          </cell>
          <cell r="W9208">
            <v>0</v>
          </cell>
          <cell r="Y9208">
            <v>0</v>
          </cell>
          <cell r="AA9208">
            <v>0</v>
          </cell>
          <cell r="AE9208">
            <v>2016.3320000000001</v>
          </cell>
        </row>
        <row r="9209">
          <cell r="C9209">
            <v>50835</v>
          </cell>
          <cell r="D9209">
            <v>9</v>
          </cell>
          <cell r="G9209">
            <v>0</v>
          </cell>
          <cell r="J9209">
            <v>0</v>
          </cell>
          <cell r="K9209">
            <v>0</v>
          </cell>
          <cell r="O9209" t="str">
            <v>0</v>
          </cell>
          <cell r="S9209">
            <v>0</v>
          </cell>
          <cell r="W9209">
            <v>0</v>
          </cell>
          <cell r="Y9209">
            <v>0</v>
          </cell>
          <cell r="AA9209">
            <v>0</v>
          </cell>
          <cell r="AE9209">
            <v>2016.3320000000001</v>
          </cell>
        </row>
        <row r="9210">
          <cell r="C9210">
            <v>50836</v>
          </cell>
          <cell r="D9210">
            <v>10</v>
          </cell>
          <cell r="G9210">
            <v>0</v>
          </cell>
          <cell r="J9210">
            <v>0</v>
          </cell>
          <cell r="K9210">
            <v>0</v>
          </cell>
          <cell r="O9210" t="str">
            <v>0</v>
          </cell>
          <cell r="S9210">
            <v>0</v>
          </cell>
          <cell r="W9210">
            <v>0</v>
          </cell>
          <cell r="Y9210">
            <v>0</v>
          </cell>
          <cell r="AA9210">
            <v>0</v>
          </cell>
          <cell r="AE9210">
            <v>2016.3320000000001</v>
          </cell>
        </row>
        <row r="9211">
          <cell r="C9211">
            <v>50837</v>
          </cell>
          <cell r="D9211">
            <v>10</v>
          </cell>
          <cell r="G9211">
            <v>0</v>
          </cell>
          <cell r="J9211">
            <v>0</v>
          </cell>
          <cell r="K9211">
            <v>0</v>
          </cell>
          <cell r="O9211" t="str">
            <v>0</v>
          </cell>
          <cell r="S9211">
            <v>0</v>
          </cell>
          <cell r="W9211">
            <v>0</v>
          </cell>
          <cell r="Y9211">
            <v>0</v>
          </cell>
          <cell r="AA9211">
            <v>0</v>
          </cell>
          <cell r="AE9211">
            <v>2016.3320000000001</v>
          </cell>
        </row>
        <row r="9212">
          <cell r="C9212">
            <v>50838</v>
          </cell>
          <cell r="D9212">
            <v>10</v>
          </cell>
          <cell r="G9212">
            <v>0</v>
          </cell>
          <cell r="J9212">
            <v>0</v>
          </cell>
          <cell r="K9212">
            <v>0</v>
          </cell>
          <cell r="O9212" t="str">
            <v>0</v>
          </cell>
          <cell r="S9212">
            <v>0</v>
          </cell>
          <cell r="W9212">
            <v>0</v>
          </cell>
          <cell r="Y9212">
            <v>0</v>
          </cell>
          <cell r="AA9212">
            <v>0</v>
          </cell>
          <cell r="AE9212">
            <v>2016.3320000000001</v>
          </cell>
        </row>
        <row r="9213">
          <cell r="C9213">
            <v>50839</v>
          </cell>
          <cell r="D9213">
            <v>10</v>
          </cell>
          <cell r="G9213">
            <v>0</v>
          </cell>
          <cell r="J9213">
            <v>0</v>
          </cell>
          <cell r="K9213">
            <v>0</v>
          </cell>
          <cell r="O9213" t="str">
            <v>0</v>
          </cell>
          <cell r="S9213">
            <v>0</v>
          </cell>
          <cell r="W9213">
            <v>0</v>
          </cell>
          <cell r="Y9213">
            <v>0</v>
          </cell>
          <cell r="AA9213">
            <v>0</v>
          </cell>
          <cell r="AE9213">
            <v>2016.3320000000001</v>
          </cell>
        </row>
        <row r="9214">
          <cell r="C9214">
            <v>50840</v>
          </cell>
          <cell r="D9214">
            <v>10</v>
          </cell>
          <cell r="G9214">
            <v>0</v>
          </cell>
          <cell r="J9214">
            <v>0</v>
          </cell>
          <cell r="K9214">
            <v>0</v>
          </cell>
          <cell r="O9214" t="str">
            <v>0</v>
          </cell>
          <cell r="S9214">
            <v>0</v>
          </cell>
          <cell r="W9214">
            <v>0</v>
          </cell>
          <cell r="Y9214">
            <v>0</v>
          </cell>
          <cell r="AA9214">
            <v>0</v>
          </cell>
          <cell r="AE9214">
            <v>2016.3320000000001</v>
          </cell>
        </row>
        <row r="9215">
          <cell r="C9215">
            <v>50841</v>
          </cell>
          <cell r="D9215">
            <v>10</v>
          </cell>
          <cell r="G9215">
            <v>0</v>
          </cell>
          <cell r="J9215">
            <v>0</v>
          </cell>
          <cell r="K9215">
            <v>0</v>
          </cell>
          <cell r="O9215" t="str">
            <v>0</v>
          </cell>
          <cell r="S9215">
            <v>0</v>
          </cell>
          <cell r="W9215">
            <v>0</v>
          </cell>
          <cell r="Y9215">
            <v>0</v>
          </cell>
          <cell r="AA9215">
            <v>0</v>
          </cell>
          <cell r="AE9215">
            <v>2016.3320000000001</v>
          </cell>
        </row>
        <row r="9216">
          <cell r="C9216">
            <v>50842</v>
          </cell>
          <cell r="D9216">
            <v>10</v>
          </cell>
          <cell r="G9216">
            <v>0</v>
          </cell>
          <cell r="J9216">
            <v>0</v>
          </cell>
          <cell r="K9216">
            <v>0</v>
          </cell>
          <cell r="O9216" t="str">
            <v>0</v>
          </cell>
          <cell r="S9216">
            <v>0</v>
          </cell>
          <cell r="W9216">
            <v>0</v>
          </cell>
          <cell r="Y9216">
            <v>0</v>
          </cell>
          <cell r="AA9216">
            <v>0</v>
          </cell>
          <cell r="AE9216">
            <v>2016.3320000000001</v>
          </cell>
        </row>
        <row r="9217">
          <cell r="C9217">
            <v>50843</v>
          </cell>
          <cell r="D9217">
            <v>11</v>
          </cell>
          <cell r="G9217">
            <v>0</v>
          </cell>
          <cell r="J9217">
            <v>0</v>
          </cell>
          <cell r="K9217">
            <v>0</v>
          </cell>
          <cell r="O9217" t="str">
            <v>0</v>
          </cell>
          <cell r="S9217">
            <v>0</v>
          </cell>
          <cell r="W9217">
            <v>0</v>
          </cell>
          <cell r="Y9217">
            <v>0</v>
          </cell>
          <cell r="AA9217">
            <v>0</v>
          </cell>
          <cell r="AE9217">
            <v>2016.3320000000001</v>
          </cell>
        </row>
        <row r="9218">
          <cell r="C9218">
            <v>50844</v>
          </cell>
          <cell r="D9218">
            <v>11</v>
          </cell>
          <cell r="G9218">
            <v>0</v>
          </cell>
          <cell r="J9218">
            <v>0</v>
          </cell>
          <cell r="K9218">
            <v>0</v>
          </cell>
          <cell r="O9218" t="str">
            <v>0</v>
          </cell>
          <cell r="S9218">
            <v>0</v>
          </cell>
          <cell r="W9218">
            <v>0</v>
          </cell>
          <cell r="Y9218">
            <v>0</v>
          </cell>
          <cell r="AA9218">
            <v>0</v>
          </cell>
          <cell r="AE9218">
            <v>2016.3320000000001</v>
          </cell>
        </row>
        <row r="9219">
          <cell r="C9219">
            <v>50845</v>
          </cell>
          <cell r="D9219">
            <v>11</v>
          </cell>
          <cell r="G9219">
            <v>0</v>
          </cell>
          <cell r="J9219">
            <v>0</v>
          </cell>
          <cell r="K9219">
            <v>0</v>
          </cell>
          <cell r="O9219" t="str">
            <v>0</v>
          </cell>
          <cell r="S9219">
            <v>0</v>
          </cell>
          <cell r="W9219">
            <v>0</v>
          </cell>
          <cell r="Y9219">
            <v>0</v>
          </cell>
          <cell r="AA9219">
            <v>0</v>
          </cell>
          <cell r="AE9219">
            <v>2016.3320000000001</v>
          </cell>
        </row>
        <row r="9220">
          <cell r="C9220">
            <v>50846</v>
          </cell>
          <cell r="D9220">
            <v>11</v>
          </cell>
          <cell r="G9220">
            <v>0</v>
          </cell>
          <cell r="J9220">
            <v>0</v>
          </cell>
          <cell r="K9220">
            <v>0</v>
          </cell>
          <cell r="O9220" t="str">
            <v>0</v>
          </cell>
          <cell r="S9220">
            <v>0</v>
          </cell>
          <cell r="W9220">
            <v>0</v>
          </cell>
          <cell r="Y9220">
            <v>0</v>
          </cell>
          <cell r="AA9220">
            <v>0</v>
          </cell>
          <cell r="AE9220">
            <v>2016.3320000000001</v>
          </cell>
        </row>
        <row r="9221">
          <cell r="C9221">
            <v>50847</v>
          </cell>
          <cell r="D9221">
            <v>11</v>
          </cell>
          <cell r="G9221">
            <v>0</v>
          </cell>
          <cell r="J9221">
            <v>0</v>
          </cell>
          <cell r="K9221">
            <v>0</v>
          </cell>
          <cell r="O9221" t="str">
            <v>0</v>
          </cell>
          <cell r="S9221">
            <v>0</v>
          </cell>
          <cell r="W9221">
            <v>0</v>
          </cell>
          <cell r="Y9221">
            <v>0</v>
          </cell>
          <cell r="AA9221">
            <v>0</v>
          </cell>
          <cell r="AE9221">
            <v>2016.3320000000001</v>
          </cell>
        </row>
        <row r="9222">
          <cell r="C9222">
            <v>50848</v>
          </cell>
          <cell r="D9222">
            <v>11</v>
          </cell>
          <cell r="G9222">
            <v>0</v>
          </cell>
          <cell r="J9222">
            <v>0</v>
          </cell>
          <cell r="K9222">
            <v>0</v>
          </cell>
          <cell r="O9222" t="str">
            <v>0</v>
          </cell>
          <cell r="S9222">
            <v>0</v>
          </cell>
          <cell r="W9222">
            <v>0</v>
          </cell>
          <cell r="Y9222">
            <v>0</v>
          </cell>
          <cell r="AA9222">
            <v>0</v>
          </cell>
          <cell r="AE9222">
            <v>2016.3320000000001</v>
          </cell>
        </row>
        <row r="9223">
          <cell r="C9223">
            <v>50849</v>
          </cell>
          <cell r="D9223">
            <v>11</v>
          </cell>
          <cell r="G9223">
            <v>0</v>
          </cell>
          <cell r="J9223">
            <v>0</v>
          </cell>
          <cell r="K9223">
            <v>0</v>
          </cell>
          <cell r="O9223" t="str">
            <v>0</v>
          </cell>
          <cell r="S9223">
            <v>0</v>
          </cell>
          <cell r="W9223">
            <v>0</v>
          </cell>
          <cell r="Y9223">
            <v>0</v>
          </cell>
          <cell r="AA9223">
            <v>0</v>
          </cell>
          <cell r="AE9223">
            <v>2016.3320000000001</v>
          </cell>
        </row>
        <row r="9224">
          <cell r="C9224">
            <v>50850</v>
          </cell>
          <cell r="D9224">
            <v>12</v>
          </cell>
          <cell r="G9224">
            <v>0</v>
          </cell>
          <cell r="J9224">
            <v>0</v>
          </cell>
          <cell r="K9224">
            <v>0</v>
          </cell>
          <cell r="O9224" t="str">
            <v>0</v>
          </cell>
          <cell r="S9224">
            <v>0</v>
          </cell>
          <cell r="W9224">
            <v>0</v>
          </cell>
          <cell r="Y9224">
            <v>0</v>
          </cell>
          <cell r="AA9224">
            <v>0</v>
          </cell>
          <cell r="AE9224">
            <v>2016.3320000000001</v>
          </cell>
        </row>
        <row r="9225">
          <cell r="C9225">
            <v>50851</v>
          </cell>
          <cell r="D9225">
            <v>12</v>
          </cell>
          <cell r="G9225">
            <v>0</v>
          </cell>
          <cell r="J9225">
            <v>0</v>
          </cell>
          <cell r="K9225">
            <v>0</v>
          </cell>
          <cell r="O9225" t="str">
            <v>0</v>
          </cell>
          <cell r="S9225">
            <v>0</v>
          </cell>
          <cell r="W9225">
            <v>0</v>
          </cell>
          <cell r="Y9225">
            <v>0</v>
          </cell>
          <cell r="AA9225">
            <v>0</v>
          </cell>
          <cell r="AE9225">
            <v>2016.3320000000001</v>
          </cell>
        </row>
        <row r="9226">
          <cell r="C9226">
            <v>50852</v>
          </cell>
          <cell r="D9226">
            <v>12</v>
          </cell>
          <cell r="G9226">
            <v>0</v>
          </cell>
          <cell r="J9226">
            <v>0</v>
          </cell>
          <cell r="K9226">
            <v>0</v>
          </cell>
          <cell r="O9226" t="str">
            <v>0</v>
          </cell>
          <cell r="S9226">
            <v>0</v>
          </cell>
          <cell r="W9226">
            <v>0</v>
          </cell>
          <cell r="Y9226">
            <v>0</v>
          </cell>
          <cell r="AA9226">
            <v>0</v>
          </cell>
          <cell r="AE9226">
            <v>2016.3320000000001</v>
          </cell>
        </row>
        <row r="9227">
          <cell r="C9227">
            <v>50853</v>
          </cell>
          <cell r="D9227">
            <v>12</v>
          </cell>
          <cell r="G9227">
            <v>0</v>
          </cell>
          <cell r="J9227">
            <v>0</v>
          </cell>
          <cell r="K9227">
            <v>0</v>
          </cell>
          <cell r="O9227" t="str">
            <v>0</v>
          </cell>
          <cell r="S9227">
            <v>0</v>
          </cell>
          <cell r="W9227">
            <v>0</v>
          </cell>
          <cell r="Y9227">
            <v>0</v>
          </cell>
          <cell r="AA9227">
            <v>0</v>
          </cell>
          <cell r="AE9227">
            <v>2016.3320000000001</v>
          </cell>
        </row>
        <row r="9228">
          <cell r="C9228">
            <v>50854</v>
          </cell>
          <cell r="D9228">
            <v>12</v>
          </cell>
          <cell r="G9228">
            <v>0</v>
          </cell>
          <cell r="J9228">
            <v>0</v>
          </cell>
          <cell r="K9228">
            <v>0</v>
          </cell>
          <cell r="O9228" t="str">
            <v>0</v>
          </cell>
          <cell r="S9228">
            <v>0</v>
          </cell>
          <cell r="W9228">
            <v>0</v>
          </cell>
          <cell r="Y9228">
            <v>0</v>
          </cell>
          <cell r="AA9228">
            <v>0</v>
          </cell>
          <cell r="AE9228">
            <v>2016.3320000000001</v>
          </cell>
        </row>
        <row r="9229">
          <cell r="C9229">
            <v>50855</v>
          </cell>
          <cell r="D9229">
            <v>12</v>
          </cell>
          <cell r="G9229">
            <v>0</v>
          </cell>
          <cell r="J9229">
            <v>0</v>
          </cell>
          <cell r="K9229">
            <v>0</v>
          </cell>
          <cell r="O9229" t="str">
            <v>0</v>
          </cell>
          <cell r="S9229">
            <v>0</v>
          </cell>
          <cell r="W9229">
            <v>0</v>
          </cell>
          <cell r="Y9229">
            <v>0</v>
          </cell>
          <cell r="AA9229">
            <v>0</v>
          </cell>
          <cell r="AE9229">
            <v>2016.3320000000001</v>
          </cell>
        </row>
        <row r="9230">
          <cell r="C9230">
            <v>50856</v>
          </cell>
          <cell r="D9230">
            <v>12</v>
          </cell>
          <cell r="G9230">
            <v>0</v>
          </cell>
          <cell r="J9230">
            <v>0</v>
          </cell>
          <cell r="K9230">
            <v>0</v>
          </cell>
          <cell r="O9230" t="str">
            <v>0</v>
          </cell>
          <cell r="S9230">
            <v>0</v>
          </cell>
          <cell r="W9230">
            <v>0</v>
          </cell>
          <cell r="Y9230">
            <v>0</v>
          </cell>
          <cell r="AA9230">
            <v>0</v>
          </cell>
          <cell r="AE9230">
            <v>2016.3320000000001</v>
          </cell>
        </row>
        <row r="9231">
          <cell r="C9231">
            <v>50857</v>
          </cell>
          <cell r="D9231">
            <v>13</v>
          </cell>
          <cell r="G9231">
            <v>0</v>
          </cell>
          <cell r="J9231">
            <v>0</v>
          </cell>
          <cell r="K9231">
            <v>0</v>
          </cell>
          <cell r="O9231" t="str">
            <v>0</v>
          </cell>
          <cell r="S9231">
            <v>0</v>
          </cell>
          <cell r="W9231">
            <v>0</v>
          </cell>
          <cell r="Y9231">
            <v>0</v>
          </cell>
          <cell r="AA9231">
            <v>0</v>
          </cell>
        </row>
        <row r="9232">
          <cell r="C9232">
            <v>50858</v>
          </cell>
          <cell r="D9232">
            <v>13</v>
          </cell>
          <cell r="G9232">
            <v>0</v>
          </cell>
          <cell r="J9232">
            <v>0</v>
          </cell>
          <cell r="K9232">
            <v>0</v>
          </cell>
          <cell r="O9232" t="str">
            <v>0</v>
          </cell>
          <cell r="S9232">
            <v>0</v>
          </cell>
          <cell r="W9232">
            <v>0</v>
          </cell>
          <cell r="Y9232">
            <v>0</v>
          </cell>
          <cell r="AA9232">
            <v>0</v>
          </cell>
          <cell r="AE9232">
            <v>2016.3320000000001</v>
          </cell>
        </row>
        <row r="9233">
          <cell r="C9233">
            <v>50859</v>
          </cell>
          <cell r="D9233">
            <v>13</v>
          </cell>
          <cell r="G9233">
            <v>0</v>
          </cell>
          <cell r="J9233">
            <v>0</v>
          </cell>
          <cell r="K9233">
            <v>0</v>
          </cell>
          <cell r="O9233" t="str">
            <v>0</v>
          </cell>
          <cell r="S9233">
            <v>0</v>
          </cell>
          <cell r="W9233">
            <v>0</v>
          </cell>
          <cell r="Y9233">
            <v>0</v>
          </cell>
          <cell r="AA9233">
            <v>0</v>
          </cell>
          <cell r="AE9233">
            <v>2016.3320000000001</v>
          </cell>
        </row>
        <row r="9234">
          <cell r="C9234">
            <v>50860</v>
          </cell>
          <cell r="D9234">
            <v>13</v>
          </cell>
          <cell r="G9234">
            <v>0</v>
          </cell>
          <cell r="J9234">
            <v>0</v>
          </cell>
          <cell r="K9234">
            <v>0</v>
          </cell>
          <cell r="O9234" t="str">
            <v>0</v>
          </cell>
          <cell r="S9234">
            <v>0</v>
          </cell>
          <cell r="W9234">
            <v>0</v>
          </cell>
          <cell r="Y9234">
            <v>0</v>
          </cell>
          <cell r="AA9234">
            <v>0</v>
          </cell>
          <cell r="AE9234">
            <v>2016.3320000000001</v>
          </cell>
        </row>
        <row r="9235">
          <cell r="C9235">
            <v>50861</v>
          </cell>
          <cell r="D9235">
            <v>13</v>
          </cell>
          <cell r="G9235">
            <v>0</v>
          </cell>
          <cell r="J9235">
            <v>0</v>
          </cell>
          <cell r="K9235">
            <v>0</v>
          </cell>
          <cell r="O9235" t="str">
            <v>0</v>
          </cell>
          <cell r="S9235">
            <v>0</v>
          </cell>
          <cell r="W9235">
            <v>0</v>
          </cell>
          <cell r="Y9235">
            <v>0</v>
          </cell>
          <cell r="AA9235">
            <v>0</v>
          </cell>
          <cell r="AE9235">
            <v>2016.3320000000001</v>
          </cell>
        </row>
        <row r="9236">
          <cell r="C9236">
            <v>50862</v>
          </cell>
          <cell r="D9236">
            <v>13</v>
          </cell>
          <cell r="G9236">
            <v>0</v>
          </cell>
          <cell r="J9236">
            <v>0</v>
          </cell>
          <cell r="K9236">
            <v>0</v>
          </cell>
          <cell r="O9236" t="str">
            <v>0</v>
          </cell>
          <cell r="S9236">
            <v>0</v>
          </cell>
          <cell r="W9236">
            <v>0</v>
          </cell>
          <cell r="Y9236">
            <v>0</v>
          </cell>
          <cell r="AA9236">
            <v>0</v>
          </cell>
          <cell r="AE9236">
            <v>2016.3320000000001</v>
          </cell>
        </row>
        <row r="9237">
          <cell r="C9237">
            <v>50863</v>
          </cell>
          <cell r="D9237">
            <v>13</v>
          </cell>
          <cell r="G9237">
            <v>0</v>
          </cell>
          <cell r="J9237">
            <v>0</v>
          </cell>
          <cell r="K9237">
            <v>0</v>
          </cell>
          <cell r="O9237" t="str">
            <v>0</v>
          </cell>
          <cell r="S9237">
            <v>0</v>
          </cell>
          <cell r="W9237">
            <v>0</v>
          </cell>
          <cell r="Y9237">
            <v>0</v>
          </cell>
          <cell r="AA9237">
            <v>0</v>
          </cell>
          <cell r="AE9237">
            <v>2016.3320000000001</v>
          </cell>
        </row>
        <row r="9238">
          <cell r="C9238">
            <v>50864</v>
          </cell>
          <cell r="D9238">
            <v>14</v>
          </cell>
          <cell r="G9238">
            <v>0</v>
          </cell>
          <cell r="J9238">
            <v>0</v>
          </cell>
          <cell r="K9238">
            <v>0</v>
          </cell>
          <cell r="O9238" t="str">
            <v>0</v>
          </cell>
          <cell r="S9238">
            <v>0</v>
          </cell>
          <cell r="W9238">
            <v>0</v>
          </cell>
          <cell r="Y9238">
            <v>0</v>
          </cell>
          <cell r="AA9238">
            <v>0</v>
          </cell>
          <cell r="AE9238">
            <v>2016.3320000000001</v>
          </cell>
        </row>
        <row r="9239">
          <cell r="C9239">
            <v>50865</v>
          </cell>
          <cell r="D9239">
            <v>14</v>
          </cell>
          <cell r="G9239">
            <v>0</v>
          </cell>
          <cell r="J9239">
            <v>0</v>
          </cell>
          <cell r="K9239">
            <v>0</v>
          </cell>
          <cell r="O9239" t="str">
            <v>0</v>
          </cell>
          <cell r="S9239">
            <v>0</v>
          </cell>
          <cell r="W9239">
            <v>0</v>
          </cell>
          <cell r="Y9239">
            <v>0</v>
          </cell>
          <cell r="AA9239">
            <v>0</v>
          </cell>
          <cell r="AE9239">
            <v>2016.3320000000001</v>
          </cell>
        </row>
        <row r="9240">
          <cell r="C9240">
            <v>50866</v>
          </cell>
          <cell r="D9240">
            <v>14</v>
          </cell>
          <cell r="G9240">
            <v>0</v>
          </cell>
          <cell r="J9240">
            <v>0</v>
          </cell>
          <cell r="K9240">
            <v>0</v>
          </cell>
          <cell r="O9240" t="str">
            <v>0</v>
          </cell>
          <cell r="S9240">
            <v>0</v>
          </cell>
          <cell r="W9240">
            <v>0</v>
          </cell>
          <cell r="Y9240">
            <v>0</v>
          </cell>
          <cell r="AA9240">
            <v>0</v>
          </cell>
          <cell r="AE9240">
            <v>2016.3320000000001</v>
          </cell>
        </row>
        <row r="9241">
          <cell r="C9241">
            <v>50867</v>
          </cell>
          <cell r="D9241">
            <v>14</v>
          </cell>
          <cell r="G9241">
            <v>0</v>
          </cell>
          <cell r="J9241">
            <v>0</v>
          </cell>
          <cell r="K9241">
            <v>0</v>
          </cell>
          <cell r="O9241" t="str">
            <v>0</v>
          </cell>
          <cell r="S9241">
            <v>0</v>
          </cell>
          <cell r="W9241">
            <v>0</v>
          </cell>
          <cell r="Y9241">
            <v>0</v>
          </cell>
          <cell r="AA9241">
            <v>0</v>
          </cell>
          <cell r="AE9241">
            <v>2016.3320000000001</v>
          </cell>
        </row>
        <row r="9242">
          <cell r="C9242">
            <v>50868</v>
          </cell>
          <cell r="D9242">
            <v>14</v>
          </cell>
          <cell r="G9242">
            <v>0</v>
          </cell>
          <cell r="J9242">
            <v>0</v>
          </cell>
          <cell r="K9242">
            <v>0</v>
          </cell>
          <cell r="O9242" t="str">
            <v>0</v>
          </cell>
          <cell r="S9242">
            <v>0</v>
          </cell>
          <cell r="W9242">
            <v>0</v>
          </cell>
          <cell r="Y9242">
            <v>0</v>
          </cell>
          <cell r="AA9242">
            <v>0</v>
          </cell>
          <cell r="AE9242">
            <v>2016.3320000000001</v>
          </cell>
        </row>
        <row r="9243">
          <cell r="C9243">
            <v>50869</v>
          </cell>
          <cell r="D9243">
            <v>14</v>
          </cell>
          <cell r="G9243">
            <v>0</v>
          </cell>
          <cell r="J9243">
            <v>0</v>
          </cell>
          <cell r="K9243">
            <v>0</v>
          </cell>
          <cell r="O9243" t="str">
            <v>0</v>
          </cell>
          <cell r="S9243">
            <v>0</v>
          </cell>
          <cell r="W9243">
            <v>0</v>
          </cell>
          <cell r="Y9243">
            <v>0</v>
          </cell>
          <cell r="AA9243">
            <v>0</v>
          </cell>
          <cell r="AE9243">
            <v>2016.3320000000001</v>
          </cell>
        </row>
        <row r="9244">
          <cell r="C9244">
            <v>50870</v>
          </cell>
          <cell r="D9244">
            <v>14</v>
          </cell>
          <cell r="G9244">
            <v>0</v>
          </cell>
          <cell r="J9244">
            <v>0</v>
          </cell>
          <cell r="K9244">
            <v>0</v>
          </cell>
          <cell r="O9244" t="str">
            <v>0</v>
          </cell>
          <cell r="S9244">
            <v>0</v>
          </cell>
          <cell r="W9244">
            <v>0</v>
          </cell>
          <cell r="Y9244">
            <v>0</v>
          </cell>
          <cell r="AA9244">
            <v>0</v>
          </cell>
          <cell r="AE9244">
            <v>2016.3320000000001</v>
          </cell>
        </row>
        <row r="9245">
          <cell r="C9245">
            <v>50871</v>
          </cell>
          <cell r="D9245">
            <v>15</v>
          </cell>
          <cell r="G9245">
            <v>0</v>
          </cell>
          <cell r="J9245">
            <v>0</v>
          </cell>
          <cell r="K9245">
            <v>0</v>
          </cell>
          <cell r="O9245" t="str">
            <v>0</v>
          </cell>
          <cell r="S9245">
            <v>0</v>
          </cell>
          <cell r="W9245">
            <v>0</v>
          </cell>
          <cell r="Y9245">
            <v>0</v>
          </cell>
          <cell r="AA9245">
            <v>0</v>
          </cell>
          <cell r="AE9245">
            <v>2016.3320000000001</v>
          </cell>
        </row>
        <row r="9246">
          <cell r="C9246">
            <v>50872</v>
          </cell>
          <cell r="D9246">
            <v>15</v>
          </cell>
          <cell r="G9246">
            <v>0</v>
          </cell>
          <cell r="J9246">
            <v>0</v>
          </cell>
          <cell r="K9246">
            <v>0</v>
          </cell>
          <cell r="O9246" t="str">
            <v>0</v>
          </cell>
          <cell r="S9246">
            <v>0</v>
          </cell>
          <cell r="W9246">
            <v>0</v>
          </cell>
          <cell r="Y9246">
            <v>0</v>
          </cell>
          <cell r="AA9246">
            <v>0</v>
          </cell>
          <cell r="AE9246">
            <v>2016.3320000000001</v>
          </cell>
        </row>
        <row r="9247">
          <cell r="C9247">
            <v>50873</v>
          </cell>
          <cell r="D9247">
            <v>15</v>
          </cell>
          <cell r="G9247">
            <v>0</v>
          </cell>
          <cell r="J9247">
            <v>0</v>
          </cell>
          <cell r="K9247">
            <v>0</v>
          </cell>
          <cell r="O9247" t="str">
            <v>0</v>
          </cell>
          <cell r="S9247">
            <v>0</v>
          </cell>
          <cell r="W9247">
            <v>0</v>
          </cell>
          <cell r="Y9247">
            <v>0</v>
          </cell>
          <cell r="AA9247">
            <v>0</v>
          </cell>
          <cell r="AE9247">
            <v>2016.3320000000001</v>
          </cell>
        </row>
        <row r="9248">
          <cell r="C9248">
            <v>50874</v>
          </cell>
          <cell r="D9248">
            <v>15</v>
          </cell>
          <cell r="G9248">
            <v>0</v>
          </cell>
          <cell r="J9248">
            <v>0</v>
          </cell>
          <cell r="K9248">
            <v>0</v>
          </cell>
          <cell r="O9248" t="str">
            <v>0</v>
          </cell>
          <cell r="S9248">
            <v>0</v>
          </cell>
          <cell r="W9248">
            <v>0</v>
          </cell>
          <cell r="Y9248">
            <v>0</v>
          </cell>
          <cell r="AA9248">
            <v>0</v>
          </cell>
          <cell r="AE9248">
            <v>2016.3320000000001</v>
          </cell>
        </row>
        <row r="9249">
          <cell r="C9249">
            <v>50875</v>
          </cell>
          <cell r="D9249">
            <v>15</v>
          </cell>
          <cell r="G9249">
            <v>0</v>
          </cell>
          <cell r="J9249">
            <v>0</v>
          </cell>
          <cell r="K9249">
            <v>0</v>
          </cell>
          <cell r="O9249" t="str">
            <v>0</v>
          </cell>
          <cell r="S9249">
            <v>0</v>
          </cell>
          <cell r="W9249">
            <v>0</v>
          </cell>
          <cell r="Y9249">
            <v>0</v>
          </cell>
          <cell r="AA9249">
            <v>0</v>
          </cell>
          <cell r="AE9249">
            <v>2016.3320000000001</v>
          </cell>
        </row>
        <row r="9250">
          <cell r="C9250">
            <v>50876</v>
          </cell>
          <cell r="D9250">
            <v>15</v>
          </cell>
          <cell r="G9250">
            <v>0</v>
          </cell>
          <cell r="J9250">
            <v>0</v>
          </cell>
          <cell r="K9250">
            <v>0</v>
          </cell>
          <cell r="O9250" t="str">
            <v>0</v>
          </cell>
          <cell r="S9250">
            <v>0</v>
          </cell>
          <cell r="W9250">
            <v>0</v>
          </cell>
          <cell r="Y9250">
            <v>0</v>
          </cell>
          <cell r="AA9250">
            <v>0</v>
          </cell>
          <cell r="AE9250">
            <v>2016.3320000000001</v>
          </cell>
        </row>
        <row r="9251">
          <cell r="C9251">
            <v>50877</v>
          </cell>
          <cell r="D9251">
            <v>15</v>
          </cell>
          <cell r="G9251">
            <v>0</v>
          </cell>
          <cell r="J9251">
            <v>0</v>
          </cell>
          <cell r="K9251">
            <v>0</v>
          </cell>
          <cell r="O9251" t="str">
            <v>0</v>
          </cell>
          <cell r="S9251">
            <v>0</v>
          </cell>
          <cell r="W9251">
            <v>0</v>
          </cell>
          <cell r="Y9251">
            <v>0</v>
          </cell>
          <cell r="AA9251">
            <v>0</v>
          </cell>
          <cell r="AE9251">
            <v>2016.3320000000001</v>
          </cell>
        </row>
        <row r="9252">
          <cell r="C9252">
            <v>50878</v>
          </cell>
          <cell r="D9252">
            <v>16</v>
          </cell>
          <cell r="G9252">
            <v>0</v>
          </cell>
          <cell r="J9252">
            <v>0</v>
          </cell>
          <cell r="K9252">
            <v>0</v>
          </cell>
          <cell r="O9252" t="str">
            <v>0</v>
          </cell>
          <cell r="S9252">
            <v>0</v>
          </cell>
          <cell r="W9252">
            <v>0</v>
          </cell>
          <cell r="Y9252">
            <v>0</v>
          </cell>
          <cell r="AA9252">
            <v>0</v>
          </cell>
          <cell r="AE9252">
            <v>2016.3320000000001</v>
          </cell>
        </row>
        <row r="9253">
          <cell r="C9253">
            <v>50879</v>
          </cell>
          <cell r="D9253">
            <v>16</v>
          </cell>
          <cell r="G9253">
            <v>0</v>
          </cell>
          <cell r="J9253">
            <v>0</v>
          </cell>
          <cell r="K9253">
            <v>0</v>
          </cell>
          <cell r="O9253" t="str">
            <v>0</v>
          </cell>
          <cell r="S9253">
            <v>0</v>
          </cell>
          <cell r="W9253">
            <v>0</v>
          </cell>
          <cell r="Y9253">
            <v>0</v>
          </cell>
          <cell r="AA9253">
            <v>0</v>
          </cell>
          <cell r="AE9253">
            <v>2016.3320000000001</v>
          </cell>
        </row>
        <row r="9254">
          <cell r="C9254">
            <v>50880</v>
          </cell>
          <cell r="D9254">
            <v>16</v>
          </cell>
          <cell r="G9254">
            <v>0</v>
          </cell>
          <cell r="J9254">
            <v>0</v>
          </cell>
          <cell r="K9254">
            <v>0</v>
          </cell>
          <cell r="O9254" t="str">
            <v>0</v>
          </cell>
          <cell r="S9254">
            <v>0</v>
          </cell>
          <cell r="W9254">
            <v>0</v>
          </cell>
          <cell r="Y9254">
            <v>0</v>
          </cell>
          <cell r="AA9254">
            <v>0</v>
          </cell>
          <cell r="AE9254">
            <v>2016.3320000000001</v>
          </cell>
        </row>
        <row r="9255">
          <cell r="C9255">
            <v>50881</v>
          </cell>
          <cell r="D9255">
            <v>16</v>
          </cell>
          <cell r="G9255">
            <v>0</v>
          </cell>
          <cell r="J9255">
            <v>0</v>
          </cell>
          <cell r="K9255">
            <v>0</v>
          </cell>
          <cell r="O9255" t="str">
            <v>0</v>
          </cell>
          <cell r="S9255">
            <v>0</v>
          </cell>
          <cell r="W9255">
            <v>0</v>
          </cell>
          <cell r="Y9255">
            <v>0</v>
          </cell>
          <cell r="AA9255">
            <v>0</v>
          </cell>
          <cell r="AE9255">
            <v>2016.3320000000001</v>
          </cell>
        </row>
        <row r="9256">
          <cell r="C9256">
            <v>50882</v>
          </cell>
          <cell r="D9256">
            <v>16</v>
          </cell>
          <cell r="G9256">
            <v>0</v>
          </cell>
          <cell r="J9256">
            <v>0</v>
          </cell>
          <cell r="K9256">
            <v>0</v>
          </cell>
          <cell r="O9256" t="str">
            <v>0</v>
          </cell>
          <cell r="S9256">
            <v>0</v>
          </cell>
          <cell r="W9256">
            <v>0</v>
          </cell>
          <cell r="Y9256">
            <v>0</v>
          </cell>
          <cell r="AA9256">
            <v>0</v>
          </cell>
          <cell r="AE9256">
            <v>2016.3320000000001</v>
          </cell>
        </row>
        <row r="9257">
          <cell r="C9257">
            <v>50883</v>
          </cell>
          <cell r="D9257">
            <v>16</v>
          </cell>
          <cell r="G9257">
            <v>0</v>
          </cell>
          <cell r="J9257">
            <v>0</v>
          </cell>
          <cell r="K9257">
            <v>0</v>
          </cell>
          <cell r="O9257" t="str">
            <v>0</v>
          </cell>
          <cell r="S9257">
            <v>0</v>
          </cell>
          <cell r="W9257">
            <v>0</v>
          </cell>
          <cell r="Y9257">
            <v>0</v>
          </cell>
          <cell r="AA9257">
            <v>0</v>
          </cell>
          <cell r="AE9257">
            <v>2016.3320000000001</v>
          </cell>
        </row>
        <row r="9258">
          <cell r="C9258">
            <v>50884</v>
          </cell>
          <cell r="D9258">
            <v>16</v>
          </cell>
          <cell r="G9258">
            <v>0</v>
          </cell>
          <cell r="J9258">
            <v>0</v>
          </cell>
          <cell r="K9258">
            <v>0</v>
          </cell>
          <cell r="O9258" t="str">
            <v>0</v>
          </cell>
          <cell r="S9258">
            <v>0</v>
          </cell>
          <cell r="W9258">
            <v>0</v>
          </cell>
          <cell r="Y9258">
            <v>0</v>
          </cell>
          <cell r="AA9258">
            <v>0</v>
          </cell>
          <cell r="AE9258">
            <v>2016.3320000000001</v>
          </cell>
        </row>
        <row r="9259">
          <cell r="C9259">
            <v>50885</v>
          </cell>
          <cell r="D9259">
            <v>17</v>
          </cell>
          <cell r="G9259">
            <v>0</v>
          </cell>
          <cell r="J9259">
            <v>0</v>
          </cell>
          <cell r="K9259">
            <v>0</v>
          </cell>
          <cell r="O9259" t="str">
            <v>0</v>
          </cell>
          <cell r="S9259">
            <v>0</v>
          </cell>
          <cell r="W9259">
            <v>0</v>
          </cell>
          <cell r="Y9259">
            <v>0</v>
          </cell>
          <cell r="AA9259">
            <v>0</v>
          </cell>
          <cell r="AE9259">
            <v>2016.3320000000001</v>
          </cell>
        </row>
        <row r="9260">
          <cell r="C9260">
            <v>50886</v>
          </cell>
          <cell r="D9260">
            <v>17</v>
          </cell>
          <cell r="G9260">
            <v>0</v>
          </cell>
          <cell r="J9260">
            <v>0</v>
          </cell>
          <cell r="K9260">
            <v>0</v>
          </cell>
          <cell r="O9260" t="str">
            <v>0</v>
          </cell>
          <cell r="S9260">
            <v>0</v>
          </cell>
          <cell r="W9260">
            <v>0</v>
          </cell>
          <cell r="Y9260">
            <v>0</v>
          </cell>
          <cell r="AA9260">
            <v>0</v>
          </cell>
          <cell r="AE9260">
            <v>2016.3320000000001</v>
          </cell>
        </row>
        <row r="9261">
          <cell r="C9261">
            <v>50887</v>
          </cell>
          <cell r="D9261">
            <v>17</v>
          </cell>
          <cell r="G9261">
            <v>0</v>
          </cell>
          <cell r="J9261">
            <v>0</v>
          </cell>
          <cell r="K9261">
            <v>0</v>
          </cell>
          <cell r="O9261" t="str">
            <v>0</v>
          </cell>
          <cell r="S9261">
            <v>0</v>
          </cell>
          <cell r="W9261">
            <v>0</v>
          </cell>
          <cell r="Y9261">
            <v>0</v>
          </cell>
          <cell r="AA9261">
            <v>0</v>
          </cell>
          <cell r="AE9261">
            <v>2016.3320000000001</v>
          </cell>
        </row>
        <row r="9262">
          <cell r="C9262">
            <v>50888</v>
          </cell>
          <cell r="D9262">
            <v>17</v>
          </cell>
          <cell r="G9262">
            <v>0</v>
          </cell>
          <cell r="J9262">
            <v>0</v>
          </cell>
          <cell r="K9262">
            <v>0</v>
          </cell>
          <cell r="O9262" t="str">
            <v>0</v>
          </cell>
          <cell r="S9262">
            <v>0</v>
          </cell>
          <cell r="W9262">
            <v>0</v>
          </cell>
          <cell r="Y9262">
            <v>0</v>
          </cell>
          <cell r="AA9262">
            <v>0</v>
          </cell>
        </row>
        <row r="9263">
          <cell r="C9263">
            <v>50889</v>
          </cell>
          <cell r="D9263">
            <v>17</v>
          </cell>
          <cell r="G9263">
            <v>0</v>
          </cell>
          <cell r="J9263">
            <v>0</v>
          </cell>
          <cell r="K9263">
            <v>0</v>
          </cell>
          <cell r="O9263" t="str">
            <v>0</v>
          </cell>
          <cell r="S9263">
            <v>0</v>
          </cell>
          <cell r="W9263">
            <v>0</v>
          </cell>
          <cell r="Y9263">
            <v>0</v>
          </cell>
          <cell r="AA9263">
            <v>0</v>
          </cell>
          <cell r="AE9263">
            <v>2016.3320000000001</v>
          </cell>
        </row>
        <row r="9264">
          <cell r="C9264">
            <v>50890</v>
          </cell>
          <cell r="D9264">
            <v>17</v>
          </cell>
          <cell r="G9264">
            <v>0</v>
          </cell>
          <cell r="J9264">
            <v>0</v>
          </cell>
          <cell r="K9264">
            <v>0</v>
          </cell>
          <cell r="O9264" t="str">
            <v>0</v>
          </cell>
          <cell r="S9264">
            <v>0</v>
          </cell>
          <cell r="W9264">
            <v>0</v>
          </cell>
          <cell r="Y9264">
            <v>0</v>
          </cell>
          <cell r="AA9264">
            <v>0</v>
          </cell>
          <cell r="AE9264">
            <v>2016.3320000000001</v>
          </cell>
        </row>
        <row r="9265">
          <cell r="C9265">
            <v>50891</v>
          </cell>
          <cell r="D9265">
            <v>17</v>
          </cell>
          <cell r="G9265">
            <v>0</v>
          </cell>
          <cell r="J9265">
            <v>0</v>
          </cell>
          <cell r="K9265">
            <v>0</v>
          </cell>
          <cell r="O9265" t="str">
            <v>0</v>
          </cell>
          <cell r="S9265">
            <v>0</v>
          </cell>
          <cell r="W9265">
            <v>0</v>
          </cell>
          <cell r="Y9265">
            <v>0</v>
          </cell>
          <cell r="AA9265">
            <v>0</v>
          </cell>
          <cell r="AE9265">
            <v>2016.3320000000001</v>
          </cell>
        </row>
        <row r="9266">
          <cell r="C9266">
            <v>50892</v>
          </cell>
          <cell r="D9266">
            <v>18</v>
          </cell>
          <cell r="G9266">
            <v>0</v>
          </cell>
          <cell r="J9266">
            <v>0</v>
          </cell>
          <cell r="K9266">
            <v>0</v>
          </cell>
          <cell r="O9266" t="str">
            <v>0</v>
          </cell>
          <cell r="S9266">
            <v>0</v>
          </cell>
          <cell r="W9266">
            <v>0</v>
          </cell>
          <cell r="Y9266">
            <v>0</v>
          </cell>
          <cell r="AA9266">
            <v>0</v>
          </cell>
          <cell r="AE9266">
            <v>2016.3320000000001</v>
          </cell>
        </row>
        <row r="9267">
          <cell r="C9267">
            <v>50893</v>
          </cell>
          <cell r="D9267">
            <v>18</v>
          </cell>
          <cell r="G9267">
            <v>0</v>
          </cell>
          <cell r="J9267">
            <v>0</v>
          </cell>
          <cell r="K9267">
            <v>0</v>
          </cell>
          <cell r="O9267" t="str">
            <v>0</v>
          </cell>
          <cell r="S9267">
            <v>0</v>
          </cell>
          <cell r="W9267">
            <v>0</v>
          </cell>
          <cell r="Y9267">
            <v>0</v>
          </cell>
          <cell r="AA9267">
            <v>0</v>
          </cell>
          <cell r="AE9267">
            <v>2016.3320000000001</v>
          </cell>
        </row>
        <row r="9268">
          <cell r="C9268">
            <v>50894</v>
          </cell>
          <cell r="D9268">
            <v>18</v>
          </cell>
          <cell r="G9268">
            <v>0</v>
          </cell>
          <cell r="J9268">
            <v>0</v>
          </cell>
          <cell r="K9268">
            <v>0</v>
          </cell>
          <cell r="O9268" t="str">
            <v>0</v>
          </cell>
          <cell r="S9268">
            <v>0</v>
          </cell>
          <cell r="W9268">
            <v>0</v>
          </cell>
          <cell r="Y9268">
            <v>0</v>
          </cell>
          <cell r="AA9268">
            <v>0</v>
          </cell>
          <cell r="AE9268">
            <v>2016.3320000000001</v>
          </cell>
        </row>
        <row r="9269">
          <cell r="C9269">
            <v>50895</v>
          </cell>
          <cell r="D9269">
            <v>18</v>
          </cell>
          <cell r="G9269">
            <v>0</v>
          </cell>
          <cell r="J9269">
            <v>0</v>
          </cell>
          <cell r="K9269">
            <v>0</v>
          </cell>
          <cell r="O9269" t="str">
            <v>0</v>
          </cell>
          <cell r="S9269">
            <v>0</v>
          </cell>
          <cell r="W9269">
            <v>0</v>
          </cell>
          <cell r="Y9269">
            <v>0</v>
          </cell>
          <cell r="AA9269">
            <v>0</v>
          </cell>
          <cell r="AE9269">
            <v>2016.3320000000001</v>
          </cell>
        </row>
        <row r="9270">
          <cell r="C9270">
            <v>50896</v>
          </cell>
          <cell r="D9270">
            <v>18</v>
          </cell>
          <cell r="G9270">
            <v>0</v>
          </cell>
          <cell r="J9270">
            <v>0</v>
          </cell>
          <cell r="K9270">
            <v>0</v>
          </cell>
          <cell r="O9270" t="str">
            <v>0</v>
          </cell>
          <cell r="S9270">
            <v>0</v>
          </cell>
          <cell r="W9270">
            <v>0</v>
          </cell>
          <cell r="Y9270">
            <v>0</v>
          </cell>
          <cell r="AA9270">
            <v>0</v>
          </cell>
          <cell r="AE9270">
            <v>2016.3320000000001</v>
          </cell>
        </row>
        <row r="9271">
          <cell r="C9271">
            <v>50897</v>
          </cell>
          <cell r="D9271">
            <v>18</v>
          </cell>
          <cell r="G9271">
            <v>0</v>
          </cell>
          <cell r="J9271">
            <v>0</v>
          </cell>
          <cell r="K9271">
            <v>0</v>
          </cell>
          <cell r="O9271" t="str">
            <v>0</v>
          </cell>
          <cell r="S9271">
            <v>0</v>
          </cell>
          <cell r="W9271">
            <v>0</v>
          </cell>
          <cell r="Y9271">
            <v>0</v>
          </cell>
          <cell r="AA9271">
            <v>0</v>
          </cell>
          <cell r="AE9271">
            <v>2016.3320000000001</v>
          </cell>
        </row>
        <row r="9272">
          <cell r="C9272">
            <v>50898</v>
          </cell>
          <cell r="D9272">
            <v>18</v>
          </cell>
          <cell r="G9272">
            <v>0</v>
          </cell>
          <cell r="J9272">
            <v>0</v>
          </cell>
          <cell r="K9272">
            <v>0</v>
          </cell>
          <cell r="O9272" t="str">
            <v>0</v>
          </cell>
          <cell r="S9272">
            <v>0</v>
          </cell>
          <cell r="W9272">
            <v>0</v>
          </cell>
          <cell r="Y9272">
            <v>0</v>
          </cell>
          <cell r="AA9272">
            <v>0</v>
          </cell>
          <cell r="AE9272">
            <v>2016.3320000000001</v>
          </cell>
        </row>
        <row r="9273">
          <cell r="C9273">
            <v>50899</v>
          </cell>
          <cell r="D9273">
            <v>19</v>
          </cell>
          <cell r="G9273">
            <v>0</v>
          </cell>
          <cell r="J9273">
            <v>0</v>
          </cell>
          <cell r="K9273">
            <v>0</v>
          </cell>
          <cell r="O9273" t="str">
            <v>0</v>
          </cell>
          <cell r="S9273">
            <v>0</v>
          </cell>
          <cell r="W9273">
            <v>0</v>
          </cell>
          <cell r="Y9273">
            <v>0</v>
          </cell>
          <cell r="AA9273">
            <v>0</v>
          </cell>
          <cell r="AE9273">
            <v>2016.3320000000001</v>
          </cell>
        </row>
        <row r="9274">
          <cell r="C9274">
            <v>50900</v>
          </cell>
          <cell r="D9274">
            <v>19</v>
          </cell>
          <cell r="G9274">
            <v>0</v>
          </cell>
          <cell r="J9274">
            <v>0</v>
          </cell>
          <cell r="K9274">
            <v>0</v>
          </cell>
          <cell r="O9274" t="str">
            <v>0</v>
          </cell>
          <cell r="S9274">
            <v>0</v>
          </cell>
          <cell r="W9274">
            <v>0</v>
          </cell>
          <cell r="Y9274">
            <v>0</v>
          </cell>
          <cell r="AA9274">
            <v>0</v>
          </cell>
          <cell r="AE9274">
            <v>2016.3320000000001</v>
          </cell>
        </row>
        <row r="9275">
          <cell r="C9275">
            <v>50901</v>
          </cell>
          <cell r="D9275">
            <v>19</v>
          </cell>
          <cell r="G9275">
            <v>0</v>
          </cell>
          <cell r="J9275">
            <v>0</v>
          </cell>
          <cell r="K9275">
            <v>0</v>
          </cell>
          <cell r="O9275" t="str">
            <v>0</v>
          </cell>
          <cell r="S9275">
            <v>0</v>
          </cell>
          <cell r="W9275">
            <v>0</v>
          </cell>
          <cell r="Y9275">
            <v>0</v>
          </cell>
          <cell r="AA9275">
            <v>0</v>
          </cell>
          <cell r="AE9275">
            <v>2016.3320000000001</v>
          </cell>
        </row>
        <row r="9276">
          <cell r="C9276">
            <v>50902</v>
          </cell>
          <cell r="D9276">
            <v>19</v>
          </cell>
          <cell r="G9276">
            <v>0</v>
          </cell>
          <cell r="J9276">
            <v>0</v>
          </cell>
          <cell r="K9276">
            <v>0</v>
          </cell>
          <cell r="O9276" t="str">
            <v>0</v>
          </cell>
          <cell r="S9276">
            <v>0</v>
          </cell>
          <cell r="W9276">
            <v>0</v>
          </cell>
          <cell r="Y9276">
            <v>0</v>
          </cell>
          <cell r="AA9276">
            <v>0</v>
          </cell>
          <cell r="AE9276">
            <v>2016.3320000000001</v>
          </cell>
        </row>
        <row r="9277">
          <cell r="C9277">
            <v>50903</v>
          </cell>
          <cell r="D9277">
            <v>19</v>
          </cell>
          <cell r="G9277">
            <v>0</v>
          </cell>
          <cell r="J9277">
            <v>0</v>
          </cell>
          <cell r="K9277">
            <v>0</v>
          </cell>
          <cell r="O9277" t="str">
            <v>0</v>
          </cell>
          <cell r="S9277">
            <v>0</v>
          </cell>
          <cell r="W9277">
            <v>0</v>
          </cell>
          <cell r="Y9277">
            <v>0</v>
          </cell>
          <cell r="AA9277">
            <v>0</v>
          </cell>
          <cell r="AE9277">
            <v>2016.3320000000001</v>
          </cell>
        </row>
        <row r="9278">
          <cell r="C9278">
            <v>50904</v>
          </cell>
          <cell r="D9278">
            <v>19</v>
          </cell>
          <cell r="G9278">
            <v>0</v>
          </cell>
          <cell r="J9278">
            <v>0</v>
          </cell>
          <cell r="K9278">
            <v>0</v>
          </cell>
          <cell r="O9278" t="str">
            <v>0</v>
          </cell>
          <cell r="S9278">
            <v>0</v>
          </cell>
          <cell r="W9278">
            <v>0</v>
          </cell>
          <cell r="Y9278">
            <v>0</v>
          </cell>
          <cell r="AA9278">
            <v>0</v>
          </cell>
          <cell r="AE9278">
            <v>2016.3320000000001</v>
          </cell>
        </row>
        <row r="9279">
          <cell r="C9279">
            <v>50905</v>
          </cell>
          <cell r="D9279">
            <v>19</v>
          </cell>
          <cell r="G9279">
            <v>0</v>
          </cell>
          <cell r="J9279">
            <v>0</v>
          </cell>
          <cell r="K9279">
            <v>0</v>
          </cell>
          <cell r="O9279" t="str">
            <v>0</v>
          </cell>
          <cell r="S9279">
            <v>0</v>
          </cell>
          <cell r="W9279">
            <v>0</v>
          </cell>
          <cell r="Y9279">
            <v>0</v>
          </cell>
          <cell r="AA9279">
            <v>0</v>
          </cell>
          <cell r="AE9279">
            <v>2016.3320000000001</v>
          </cell>
        </row>
        <row r="9280">
          <cell r="C9280">
            <v>50906</v>
          </cell>
          <cell r="D9280">
            <v>20</v>
          </cell>
          <cell r="G9280">
            <v>0</v>
          </cell>
          <cell r="J9280">
            <v>0</v>
          </cell>
          <cell r="K9280">
            <v>0</v>
          </cell>
          <cell r="O9280" t="str">
            <v>0</v>
          </cell>
          <cell r="S9280">
            <v>0</v>
          </cell>
          <cell r="W9280">
            <v>0</v>
          </cell>
          <cell r="Y9280">
            <v>0</v>
          </cell>
          <cell r="AA9280">
            <v>0</v>
          </cell>
          <cell r="AE9280">
            <v>2016.3320000000001</v>
          </cell>
        </row>
        <row r="9281">
          <cell r="C9281">
            <v>50907</v>
          </cell>
          <cell r="D9281">
            <v>20</v>
          </cell>
          <cell r="G9281">
            <v>0</v>
          </cell>
          <cell r="J9281">
            <v>0</v>
          </cell>
          <cell r="K9281">
            <v>0</v>
          </cell>
          <cell r="O9281" t="str">
            <v>0</v>
          </cell>
          <cell r="S9281">
            <v>0</v>
          </cell>
          <cell r="W9281">
            <v>0</v>
          </cell>
          <cell r="Y9281">
            <v>0</v>
          </cell>
          <cell r="AA9281">
            <v>0</v>
          </cell>
          <cell r="AE9281">
            <v>2016.3320000000001</v>
          </cell>
        </row>
        <row r="9282">
          <cell r="C9282">
            <v>50908</v>
          </cell>
          <cell r="D9282">
            <v>20</v>
          </cell>
          <cell r="G9282">
            <v>0</v>
          </cell>
          <cell r="J9282">
            <v>0</v>
          </cell>
          <cell r="K9282">
            <v>0</v>
          </cell>
          <cell r="O9282" t="str">
            <v>0</v>
          </cell>
          <cell r="S9282">
            <v>0</v>
          </cell>
          <cell r="W9282">
            <v>0</v>
          </cell>
          <cell r="Y9282">
            <v>0</v>
          </cell>
          <cell r="AA9282">
            <v>0</v>
          </cell>
          <cell r="AE9282">
            <v>2016.3320000000001</v>
          </cell>
        </row>
        <row r="9283">
          <cell r="C9283">
            <v>50909</v>
          </cell>
          <cell r="D9283">
            <v>20</v>
          </cell>
          <cell r="G9283">
            <v>0</v>
          </cell>
          <cell r="J9283">
            <v>0</v>
          </cell>
          <cell r="K9283">
            <v>0</v>
          </cell>
          <cell r="O9283" t="str">
            <v>0</v>
          </cell>
          <cell r="S9283">
            <v>0</v>
          </cell>
          <cell r="W9283">
            <v>0</v>
          </cell>
          <cell r="Y9283">
            <v>0</v>
          </cell>
          <cell r="AA9283">
            <v>0</v>
          </cell>
          <cell r="AE9283">
            <v>2016.3320000000001</v>
          </cell>
        </row>
        <row r="9284">
          <cell r="C9284">
            <v>50910</v>
          </cell>
          <cell r="D9284">
            <v>20</v>
          </cell>
          <cell r="G9284">
            <v>0</v>
          </cell>
          <cell r="J9284">
            <v>0</v>
          </cell>
          <cell r="K9284">
            <v>0</v>
          </cell>
          <cell r="O9284" t="str">
            <v>0</v>
          </cell>
          <cell r="S9284">
            <v>0</v>
          </cell>
          <cell r="W9284">
            <v>0</v>
          </cell>
          <cell r="Y9284">
            <v>0</v>
          </cell>
          <cell r="AA9284">
            <v>0</v>
          </cell>
          <cell r="AE9284">
            <v>2016.3320000000001</v>
          </cell>
        </row>
        <row r="9285">
          <cell r="C9285">
            <v>50911</v>
          </cell>
          <cell r="D9285">
            <v>20</v>
          </cell>
          <cell r="G9285">
            <v>0</v>
          </cell>
          <cell r="J9285">
            <v>0</v>
          </cell>
          <cell r="K9285">
            <v>0</v>
          </cell>
          <cell r="O9285" t="str">
            <v>0</v>
          </cell>
          <cell r="S9285">
            <v>0</v>
          </cell>
          <cell r="W9285">
            <v>0</v>
          </cell>
          <cell r="Y9285">
            <v>0</v>
          </cell>
          <cell r="AA9285">
            <v>0</v>
          </cell>
          <cell r="AE9285">
            <v>2016.3320000000001</v>
          </cell>
        </row>
        <row r="9286">
          <cell r="C9286">
            <v>50912</v>
          </cell>
          <cell r="D9286">
            <v>20</v>
          </cell>
          <cell r="G9286">
            <v>0</v>
          </cell>
          <cell r="J9286">
            <v>0</v>
          </cell>
          <cell r="K9286">
            <v>0</v>
          </cell>
          <cell r="O9286" t="str">
            <v>0</v>
          </cell>
          <cell r="S9286">
            <v>0</v>
          </cell>
          <cell r="W9286">
            <v>0</v>
          </cell>
          <cell r="Y9286">
            <v>0</v>
          </cell>
          <cell r="AA9286">
            <v>0</v>
          </cell>
          <cell r="AE9286">
            <v>2016.3320000000001</v>
          </cell>
        </row>
        <row r="9287">
          <cell r="C9287">
            <v>50913</v>
          </cell>
          <cell r="D9287">
            <v>21</v>
          </cell>
          <cell r="G9287">
            <v>0</v>
          </cell>
          <cell r="J9287">
            <v>0</v>
          </cell>
          <cell r="K9287">
            <v>0</v>
          </cell>
          <cell r="O9287" t="str">
            <v>0</v>
          </cell>
          <cell r="S9287">
            <v>0</v>
          </cell>
          <cell r="W9287">
            <v>0</v>
          </cell>
          <cell r="Y9287">
            <v>0</v>
          </cell>
          <cell r="AA9287">
            <v>0</v>
          </cell>
          <cell r="AE9287">
            <v>2016.3320000000001</v>
          </cell>
        </row>
        <row r="9288">
          <cell r="C9288">
            <v>50914</v>
          </cell>
          <cell r="D9288">
            <v>21</v>
          </cell>
          <cell r="G9288">
            <v>0</v>
          </cell>
          <cell r="J9288">
            <v>0</v>
          </cell>
          <cell r="K9288">
            <v>0</v>
          </cell>
          <cell r="O9288" t="str">
            <v>0</v>
          </cell>
          <cell r="S9288">
            <v>0</v>
          </cell>
          <cell r="W9288">
            <v>0</v>
          </cell>
          <cell r="Y9288">
            <v>0</v>
          </cell>
          <cell r="AA9288">
            <v>0</v>
          </cell>
          <cell r="AE9288">
            <v>2016.3320000000001</v>
          </cell>
        </row>
        <row r="9289">
          <cell r="C9289">
            <v>50915</v>
          </cell>
          <cell r="D9289">
            <v>21</v>
          </cell>
          <cell r="G9289">
            <v>0</v>
          </cell>
          <cell r="J9289">
            <v>0</v>
          </cell>
          <cell r="K9289">
            <v>0</v>
          </cell>
          <cell r="O9289" t="str">
            <v>0</v>
          </cell>
          <cell r="S9289">
            <v>0</v>
          </cell>
          <cell r="W9289">
            <v>0</v>
          </cell>
          <cell r="Y9289">
            <v>0</v>
          </cell>
          <cell r="AA9289">
            <v>0</v>
          </cell>
          <cell r="AE9289">
            <v>2016.3320000000001</v>
          </cell>
        </row>
        <row r="9290">
          <cell r="C9290">
            <v>50916</v>
          </cell>
          <cell r="D9290">
            <v>21</v>
          </cell>
          <cell r="G9290">
            <v>0</v>
          </cell>
          <cell r="J9290">
            <v>0</v>
          </cell>
          <cell r="K9290">
            <v>0</v>
          </cell>
          <cell r="O9290" t="str">
            <v>0</v>
          </cell>
          <cell r="S9290">
            <v>0</v>
          </cell>
          <cell r="W9290">
            <v>0</v>
          </cell>
          <cell r="Y9290">
            <v>0</v>
          </cell>
          <cell r="AA9290">
            <v>0</v>
          </cell>
          <cell r="AE9290">
            <v>2016.3320000000001</v>
          </cell>
        </row>
        <row r="9291">
          <cell r="C9291">
            <v>50917</v>
          </cell>
          <cell r="D9291">
            <v>21</v>
          </cell>
          <cell r="G9291">
            <v>0</v>
          </cell>
          <cell r="J9291">
            <v>0</v>
          </cell>
          <cell r="K9291">
            <v>0</v>
          </cell>
          <cell r="O9291" t="str">
            <v>0</v>
          </cell>
          <cell r="S9291">
            <v>0</v>
          </cell>
          <cell r="W9291">
            <v>0</v>
          </cell>
          <cell r="Y9291">
            <v>0</v>
          </cell>
          <cell r="AA9291">
            <v>0</v>
          </cell>
          <cell r="AE9291">
            <v>2016.3320000000001</v>
          </cell>
        </row>
        <row r="9292">
          <cell r="C9292">
            <v>50918</v>
          </cell>
          <cell r="D9292">
            <v>21</v>
          </cell>
          <cell r="G9292">
            <v>0</v>
          </cell>
          <cell r="J9292">
            <v>0</v>
          </cell>
          <cell r="K9292">
            <v>0</v>
          </cell>
          <cell r="O9292" t="str">
            <v>0</v>
          </cell>
          <cell r="S9292">
            <v>0</v>
          </cell>
          <cell r="W9292">
            <v>0</v>
          </cell>
          <cell r="Y9292">
            <v>0</v>
          </cell>
          <cell r="AA9292">
            <v>0</v>
          </cell>
        </row>
        <row r="9293">
          <cell r="C9293">
            <v>50919</v>
          </cell>
          <cell r="D9293">
            <v>21</v>
          </cell>
          <cell r="G9293">
            <v>0</v>
          </cell>
          <cell r="J9293">
            <v>0</v>
          </cell>
          <cell r="K9293">
            <v>0</v>
          </cell>
          <cell r="O9293" t="str">
            <v>0</v>
          </cell>
          <cell r="S9293">
            <v>0</v>
          </cell>
          <cell r="W9293">
            <v>0</v>
          </cell>
          <cell r="Y9293">
            <v>0</v>
          </cell>
          <cell r="AA9293">
            <v>0</v>
          </cell>
          <cell r="AE9293">
            <v>2016.3320000000001</v>
          </cell>
        </row>
        <row r="9294">
          <cell r="C9294">
            <v>50920</v>
          </cell>
          <cell r="D9294">
            <v>22</v>
          </cell>
          <cell r="G9294">
            <v>0</v>
          </cell>
          <cell r="J9294">
            <v>0</v>
          </cell>
          <cell r="K9294">
            <v>0</v>
          </cell>
          <cell r="O9294" t="str">
            <v>0</v>
          </cell>
          <cell r="S9294">
            <v>0</v>
          </cell>
          <cell r="W9294">
            <v>0</v>
          </cell>
          <cell r="Y9294">
            <v>0</v>
          </cell>
          <cell r="AA9294">
            <v>0</v>
          </cell>
          <cell r="AE9294">
            <v>2016.3320000000001</v>
          </cell>
        </row>
        <row r="9295">
          <cell r="C9295">
            <v>50921</v>
          </cell>
          <cell r="D9295">
            <v>22</v>
          </cell>
          <cell r="G9295">
            <v>0</v>
          </cell>
          <cell r="J9295">
            <v>0</v>
          </cell>
          <cell r="K9295">
            <v>0</v>
          </cell>
          <cell r="O9295" t="str">
            <v>0</v>
          </cell>
          <cell r="S9295">
            <v>0</v>
          </cell>
          <cell r="W9295">
            <v>0</v>
          </cell>
          <cell r="Y9295">
            <v>0</v>
          </cell>
          <cell r="AA9295">
            <v>0</v>
          </cell>
          <cell r="AE9295">
            <v>2016.3320000000001</v>
          </cell>
        </row>
        <row r="9296">
          <cell r="C9296">
            <v>50922</v>
          </cell>
          <cell r="D9296">
            <v>22</v>
          </cell>
          <cell r="G9296">
            <v>0</v>
          </cell>
          <cell r="J9296">
            <v>0</v>
          </cell>
          <cell r="K9296">
            <v>0</v>
          </cell>
          <cell r="O9296" t="str">
            <v>0</v>
          </cell>
          <cell r="S9296">
            <v>0</v>
          </cell>
          <cell r="W9296">
            <v>0</v>
          </cell>
          <cell r="Y9296">
            <v>0</v>
          </cell>
          <cell r="AA9296">
            <v>0</v>
          </cell>
          <cell r="AE9296">
            <v>2016.3320000000001</v>
          </cell>
        </row>
        <row r="9297">
          <cell r="C9297">
            <v>50923</v>
          </cell>
          <cell r="D9297">
            <v>22</v>
          </cell>
          <cell r="G9297">
            <v>0</v>
          </cell>
          <cell r="J9297">
            <v>0</v>
          </cell>
          <cell r="K9297">
            <v>0</v>
          </cell>
          <cell r="O9297" t="str">
            <v>0</v>
          </cell>
          <cell r="S9297">
            <v>0</v>
          </cell>
          <cell r="W9297">
            <v>0</v>
          </cell>
          <cell r="Y9297">
            <v>0</v>
          </cell>
          <cell r="AA9297">
            <v>0</v>
          </cell>
          <cell r="AE9297">
            <v>2016.3320000000001</v>
          </cell>
        </row>
        <row r="9298">
          <cell r="C9298">
            <v>50924</v>
          </cell>
          <cell r="D9298">
            <v>22</v>
          </cell>
          <cell r="G9298">
            <v>0</v>
          </cell>
          <cell r="J9298">
            <v>0</v>
          </cell>
          <cell r="K9298">
            <v>0</v>
          </cell>
          <cell r="O9298" t="str">
            <v>0</v>
          </cell>
          <cell r="S9298">
            <v>0</v>
          </cell>
          <cell r="W9298">
            <v>0</v>
          </cell>
          <cell r="Y9298">
            <v>0</v>
          </cell>
          <cell r="AA9298">
            <v>0</v>
          </cell>
          <cell r="AE9298">
            <v>2016.3320000000001</v>
          </cell>
        </row>
        <row r="9299">
          <cell r="C9299">
            <v>50925</v>
          </cell>
          <cell r="D9299">
            <v>22</v>
          </cell>
          <cell r="G9299">
            <v>0</v>
          </cell>
          <cell r="J9299">
            <v>0</v>
          </cell>
          <cell r="K9299">
            <v>0</v>
          </cell>
          <cell r="O9299" t="str">
            <v>0</v>
          </cell>
          <cell r="S9299">
            <v>0</v>
          </cell>
          <cell r="W9299">
            <v>0</v>
          </cell>
          <cell r="Y9299">
            <v>0</v>
          </cell>
          <cell r="AA9299">
            <v>0</v>
          </cell>
          <cell r="AE9299">
            <v>2016.3320000000001</v>
          </cell>
        </row>
        <row r="9300">
          <cell r="C9300">
            <v>50926</v>
          </cell>
          <cell r="D9300">
            <v>22</v>
          </cell>
          <cell r="G9300">
            <v>0</v>
          </cell>
          <cell r="J9300">
            <v>0</v>
          </cell>
          <cell r="K9300">
            <v>0</v>
          </cell>
          <cell r="O9300" t="str">
            <v>0</v>
          </cell>
          <cell r="S9300">
            <v>0</v>
          </cell>
          <cell r="W9300">
            <v>0</v>
          </cell>
          <cell r="Y9300">
            <v>0</v>
          </cell>
          <cell r="AA9300">
            <v>0</v>
          </cell>
          <cell r="AE9300">
            <v>2016.3320000000001</v>
          </cell>
        </row>
        <row r="9301">
          <cell r="C9301">
            <v>50927</v>
          </cell>
          <cell r="D9301">
            <v>23</v>
          </cell>
          <cell r="G9301">
            <v>0</v>
          </cell>
          <cell r="J9301">
            <v>0</v>
          </cell>
          <cell r="K9301">
            <v>0</v>
          </cell>
          <cell r="O9301" t="str">
            <v>0</v>
          </cell>
          <cell r="S9301">
            <v>0</v>
          </cell>
          <cell r="W9301">
            <v>0</v>
          </cell>
          <cell r="Y9301">
            <v>0</v>
          </cell>
          <cell r="AA9301">
            <v>0</v>
          </cell>
          <cell r="AE9301">
            <v>2016.3320000000001</v>
          </cell>
        </row>
        <row r="9302">
          <cell r="C9302">
            <v>50928</v>
          </cell>
          <cell r="D9302">
            <v>23</v>
          </cell>
          <cell r="G9302">
            <v>0</v>
          </cell>
          <cell r="J9302">
            <v>0</v>
          </cell>
          <cell r="K9302">
            <v>0</v>
          </cell>
          <cell r="O9302" t="str">
            <v>0</v>
          </cell>
          <cell r="S9302">
            <v>0</v>
          </cell>
          <cell r="W9302">
            <v>0</v>
          </cell>
          <cell r="Y9302">
            <v>0</v>
          </cell>
          <cell r="AA9302">
            <v>0</v>
          </cell>
          <cell r="AE9302">
            <v>2016.3320000000001</v>
          </cell>
        </row>
        <row r="9303">
          <cell r="C9303">
            <v>50929</v>
          </cell>
          <cell r="D9303">
            <v>23</v>
          </cell>
          <cell r="G9303">
            <v>0</v>
          </cell>
          <cell r="J9303">
            <v>0</v>
          </cell>
          <cell r="K9303">
            <v>0</v>
          </cell>
          <cell r="O9303" t="str">
            <v>0</v>
          </cell>
          <cell r="S9303">
            <v>0</v>
          </cell>
          <cell r="W9303">
            <v>0</v>
          </cell>
          <cell r="Y9303">
            <v>0</v>
          </cell>
          <cell r="AA9303">
            <v>0</v>
          </cell>
          <cell r="AE9303">
            <v>2016.3320000000001</v>
          </cell>
        </row>
        <row r="9304">
          <cell r="C9304">
            <v>50930</v>
          </cell>
          <cell r="D9304">
            <v>23</v>
          </cell>
          <cell r="G9304">
            <v>0</v>
          </cell>
          <cell r="J9304">
            <v>0</v>
          </cell>
          <cell r="K9304">
            <v>0</v>
          </cell>
          <cell r="O9304" t="str">
            <v>0</v>
          </cell>
          <cell r="S9304">
            <v>0</v>
          </cell>
          <cell r="W9304">
            <v>0</v>
          </cell>
          <cell r="Y9304">
            <v>0</v>
          </cell>
          <cell r="AA9304">
            <v>0</v>
          </cell>
          <cell r="AE9304">
            <v>2016.3320000000001</v>
          </cell>
        </row>
        <row r="9305">
          <cell r="C9305">
            <v>50931</v>
          </cell>
          <cell r="D9305">
            <v>23</v>
          </cell>
          <cell r="G9305">
            <v>0</v>
          </cell>
          <cell r="J9305">
            <v>0</v>
          </cell>
          <cell r="K9305">
            <v>0</v>
          </cell>
          <cell r="O9305" t="str">
            <v>0</v>
          </cell>
          <cell r="S9305">
            <v>0</v>
          </cell>
          <cell r="W9305">
            <v>0</v>
          </cell>
          <cell r="Y9305">
            <v>0</v>
          </cell>
          <cell r="AA9305">
            <v>0</v>
          </cell>
          <cell r="AE9305">
            <v>2016.3320000000001</v>
          </cell>
        </row>
        <row r="9306">
          <cell r="C9306">
            <v>50932</v>
          </cell>
          <cell r="D9306">
            <v>23</v>
          </cell>
          <cell r="G9306">
            <v>0</v>
          </cell>
          <cell r="J9306">
            <v>0</v>
          </cell>
          <cell r="K9306">
            <v>0</v>
          </cell>
          <cell r="O9306" t="str">
            <v>0</v>
          </cell>
          <cell r="S9306">
            <v>0</v>
          </cell>
          <cell r="W9306">
            <v>0</v>
          </cell>
          <cell r="Y9306">
            <v>0</v>
          </cell>
          <cell r="AA9306">
            <v>0</v>
          </cell>
          <cell r="AE9306">
            <v>2016.3320000000001</v>
          </cell>
        </row>
        <row r="9307">
          <cell r="C9307">
            <v>50933</v>
          </cell>
          <cell r="D9307">
            <v>23</v>
          </cell>
          <cell r="G9307">
            <v>0</v>
          </cell>
          <cell r="J9307">
            <v>0</v>
          </cell>
          <cell r="K9307">
            <v>0</v>
          </cell>
          <cell r="O9307" t="str">
            <v>0</v>
          </cell>
          <cell r="S9307">
            <v>0</v>
          </cell>
          <cell r="W9307">
            <v>0</v>
          </cell>
          <cell r="Y9307">
            <v>0</v>
          </cell>
          <cell r="AA9307">
            <v>0</v>
          </cell>
          <cell r="AE9307">
            <v>2016.3320000000001</v>
          </cell>
        </row>
        <row r="9308">
          <cell r="C9308">
            <v>50934</v>
          </cell>
          <cell r="D9308">
            <v>24</v>
          </cell>
          <cell r="G9308">
            <v>0</v>
          </cell>
          <cell r="J9308">
            <v>0</v>
          </cell>
          <cell r="K9308">
            <v>0</v>
          </cell>
          <cell r="O9308" t="str">
            <v>0</v>
          </cell>
          <cell r="S9308">
            <v>0</v>
          </cell>
          <cell r="W9308">
            <v>0</v>
          </cell>
          <cell r="Y9308">
            <v>0</v>
          </cell>
          <cell r="AA9308">
            <v>0</v>
          </cell>
          <cell r="AE9308">
            <v>2016.3320000000001</v>
          </cell>
        </row>
        <row r="9309">
          <cell r="C9309">
            <v>50935</v>
          </cell>
          <cell r="D9309">
            <v>24</v>
          </cell>
          <cell r="G9309">
            <v>0</v>
          </cell>
          <cell r="J9309">
            <v>0</v>
          </cell>
          <cell r="K9309">
            <v>0</v>
          </cell>
          <cell r="O9309" t="str">
            <v>0</v>
          </cell>
          <cell r="S9309">
            <v>0</v>
          </cell>
          <cell r="W9309">
            <v>0</v>
          </cell>
          <cell r="Y9309">
            <v>0</v>
          </cell>
          <cell r="AA9309">
            <v>0</v>
          </cell>
          <cell r="AE9309">
            <v>2016.3320000000001</v>
          </cell>
        </row>
        <row r="9310">
          <cell r="C9310">
            <v>50936</v>
          </cell>
          <cell r="D9310">
            <v>24</v>
          </cell>
          <cell r="G9310">
            <v>0</v>
          </cell>
          <cell r="J9310">
            <v>0</v>
          </cell>
          <cell r="K9310">
            <v>0</v>
          </cell>
          <cell r="O9310" t="str">
            <v>0</v>
          </cell>
          <cell r="S9310">
            <v>0</v>
          </cell>
          <cell r="W9310">
            <v>0</v>
          </cell>
          <cell r="Y9310">
            <v>0</v>
          </cell>
          <cell r="AA9310">
            <v>0</v>
          </cell>
          <cell r="AE9310">
            <v>2016.3320000000001</v>
          </cell>
        </row>
        <row r="9311">
          <cell r="C9311">
            <v>50937</v>
          </cell>
          <cell r="D9311">
            <v>24</v>
          </cell>
          <cell r="G9311">
            <v>0</v>
          </cell>
          <cell r="J9311">
            <v>0</v>
          </cell>
          <cell r="K9311">
            <v>0</v>
          </cell>
          <cell r="O9311" t="str">
            <v>0</v>
          </cell>
          <cell r="S9311">
            <v>0</v>
          </cell>
          <cell r="W9311">
            <v>0</v>
          </cell>
          <cell r="Y9311">
            <v>0</v>
          </cell>
          <cell r="AA9311">
            <v>0</v>
          </cell>
          <cell r="AE9311">
            <v>2016.3320000000001</v>
          </cell>
        </row>
        <row r="9312">
          <cell r="C9312">
            <v>50938</v>
          </cell>
          <cell r="D9312">
            <v>24</v>
          </cell>
          <cell r="G9312">
            <v>0</v>
          </cell>
          <cell r="J9312">
            <v>0</v>
          </cell>
          <cell r="K9312">
            <v>0</v>
          </cell>
          <cell r="O9312" t="str">
            <v>0</v>
          </cell>
          <cell r="S9312">
            <v>0</v>
          </cell>
          <cell r="W9312">
            <v>0</v>
          </cell>
          <cell r="Y9312">
            <v>0</v>
          </cell>
          <cell r="AA9312">
            <v>0</v>
          </cell>
          <cell r="AE9312">
            <v>2016.3320000000001</v>
          </cell>
        </row>
        <row r="9313">
          <cell r="C9313">
            <v>50939</v>
          </cell>
          <cell r="D9313">
            <v>24</v>
          </cell>
          <cell r="G9313">
            <v>0</v>
          </cell>
          <cell r="J9313">
            <v>0</v>
          </cell>
          <cell r="K9313">
            <v>0</v>
          </cell>
          <cell r="O9313" t="str">
            <v>0</v>
          </cell>
          <cell r="S9313">
            <v>0</v>
          </cell>
          <cell r="W9313">
            <v>0</v>
          </cell>
          <cell r="Y9313">
            <v>0</v>
          </cell>
          <cell r="AA9313">
            <v>0</v>
          </cell>
          <cell r="AE9313">
            <v>2016.3320000000001</v>
          </cell>
        </row>
        <row r="9314">
          <cell r="C9314">
            <v>50940</v>
          </cell>
          <cell r="D9314">
            <v>24</v>
          </cell>
          <cell r="G9314">
            <v>0</v>
          </cell>
          <cell r="J9314">
            <v>0</v>
          </cell>
          <cell r="K9314">
            <v>0</v>
          </cell>
          <cell r="O9314" t="str">
            <v>0</v>
          </cell>
          <cell r="S9314">
            <v>0</v>
          </cell>
          <cell r="W9314">
            <v>0</v>
          </cell>
          <cell r="Y9314">
            <v>0</v>
          </cell>
          <cell r="AA9314">
            <v>0</v>
          </cell>
          <cell r="AE9314">
            <v>2016.3320000000001</v>
          </cell>
        </row>
        <row r="9315">
          <cell r="C9315">
            <v>50941</v>
          </cell>
          <cell r="D9315">
            <v>25</v>
          </cell>
          <cell r="G9315">
            <v>0</v>
          </cell>
          <cell r="J9315">
            <v>0</v>
          </cell>
          <cell r="K9315">
            <v>0</v>
          </cell>
          <cell r="O9315" t="str">
            <v>0</v>
          </cell>
          <cell r="S9315">
            <v>0</v>
          </cell>
          <cell r="W9315">
            <v>0</v>
          </cell>
          <cell r="Y9315">
            <v>0</v>
          </cell>
          <cell r="AA9315">
            <v>0</v>
          </cell>
          <cell r="AE9315">
            <v>2016.3320000000001</v>
          </cell>
        </row>
        <row r="9316">
          <cell r="C9316">
            <v>50942</v>
          </cell>
          <cell r="D9316">
            <v>25</v>
          </cell>
          <cell r="G9316">
            <v>0</v>
          </cell>
          <cell r="J9316">
            <v>0</v>
          </cell>
          <cell r="K9316">
            <v>0</v>
          </cell>
          <cell r="O9316" t="str">
            <v>0</v>
          </cell>
          <cell r="S9316">
            <v>0</v>
          </cell>
          <cell r="W9316">
            <v>0</v>
          </cell>
          <cell r="Y9316">
            <v>0</v>
          </cell>
          <cell r="AA9316">
            <v>0</v>
          </cell>
          <cell r="AE9316">
            <v>2016.3320000000001</v>
          </cell>
        </row>
        <row r="9317">
          <cell r="C9317">
            <v>50943</v>
          </cell>
          <cell r="D9317">
            <v>25</v>
          </cell>
          <cell r="G9317">
            <v>0</v>
          </cell>
          <cell r="J9317">
            <v>0</v>
          </cell>
          <cell r="K9317">
            <v>0</v>
          </cell>
          <cell r="O9317" t="str">
            <v>0</v>
          </cell>
          <cell r="S9317">
            <v>0</v>
          </cell>
          <cell r="W9317">
            <v>0</v>
          </cell>
          <cell r="Y9317">
            <v>0</v>
          </cell>
          <cell r="AA9317">
            <v>0</v>
          </cell>
          <cell r="AE9317">
            <v>2016.3320000000001</v>
          </cell>
        </row>
        <row r="9318">
          <cell r="C9318">
            <v>50944</v>
          </cell>
          <cell r="D9318">
            <v>25</v>
          </cell>
          <cell r="G9318">
            <v>0</v>
          </cell>
          <cell r="J9318">
            <v>0</v>
          </cell>
          <cell r="K9318">
            <v>0</v>
          </cell>
          <cell r="O9318" t="str">
            <v>0</v>
          </cell>
          <cell r="S9318">
            <v>0</v>
          </cell>
          <cell r="W9318">
            <v>0</v>
          </cell>
          <cell r="Y9318">
            <v>0</v>
          </cell>
          <cell r="AA9318">
            <v>0</v>
          </cell>
          <cell r="AE9318">
            <v>2016.3320000000001</v>
          </cell>
        </row>
        <row r="9319">
          <cell r="C9319">
            <v>50945</v>
          </cell>
          <cell r="D9319">
            <v>25</v>
          </cell>
          <cell r="G9319">
            <v>0</v>
          </cell>
          <cell r="J9319">
            <v>0</v>
          </cell>
          <cell r="K9319">
            <v>0</v>
          </cell>
          <cell r="O9319" t="str">
            <v>0</v>
          </cell>
          <cell r="S9319">
            <v>0</v>
          </cell>
          <cell r="W9319">
            <v>0</v>
          </cell>
          <cell r="Y9319">
            <v>0</v>
          </cell>
          <cell r="AA9319">
            <v>0</v>
          </cell>
          <cell r="AE9319">
            <v>2016.3320000000001</v>
          </cell>
        </row>
        <row r="9320">
          <cell r="C9320">
            <v>50946</v>
          </cell>
          <cell r="D9320">
            <v>25</v>
          </cell>
          <cell r="G9320">
            <v>0</v>
          </cell>
          <cell r="J9320">
            <v>0</v>
          </cell>
          <cell r="K9320">
            <v>0</v>
          </cell>
          <cell r="O9320" t="str">
            <v>0</v>
          </cell>
          <cell r="S9320">
            <v>0</v>
          </cell>
          <cell r="W9320">
            <v>0</v>
          </cell>
          <cell r="Y9320">
            <v>0</v>
          </cell>
          <cell r="AA9320">
            <v>0</v>
          </cell>
          <cell r="AE9320">
            <v>2016.3320000000001</v>
          </cell>
        </row>
        <row r="9321">
          <cell r="C9321">
            <v>50947</v>
          </cell>
          <cell r="D9321">
            <v>25</v>
          </cell>
          <cell r="G9321">
            <v>0</v>
          </cell>
          <cell r="J9321">
            <v>0</v>
          </cell>
          <cell r="K9321">
            <v>0</v>
          </cell>
          <cell r="O9321" t="str">
            <v>0</v>
          </cell>
          <cell r="S9321">
            <v>0</v>
          </cell>
          <cell r="W9321">
            <v>0</v>
          </cell>
          <cell r="Y9321">
            <v>0</v>
          </cell>
          <cell r="AA9321">
            <v>0</v>
          </cell>
          <cell r="AE9321">
            <v>2016.3320000000001</v>
          </cell>
        </row>
        <row r="9322">
          <cell r="C9322">
            <v>50948</v>
          </cell>
          <cell r="D9322">
            <v>26</v>
          </cell>
          <cell r="G9322">
            <v>0</v>
          </cell>
          <cell r="J9322">
            <v>0</v>
          </cell>
          <cell r="K9322">
            <v>0</v>
          </cell>
          <cell r="O9322" t="str">
            <v>0</v>
          </cell>
          <cell r="S9322">
            <v>0</v>
          </cell>
          <cell r="W9322">
            <v>0</v>
          </cell>
          <cell r="Y9322">
            <v>0</v>
          </cell>
          <cell r="AA9322">
            <v>0</v>
          </cell>
          <cell r="AE9322">
            <v>2016.3320000000001</v>
          </cell>
        </row>
        <row r="9323">
          <cell r="C9323">
            <v>50949</v>
          </cell>
          <cell r="D9323">
            <v>26</v>
          </cell>
          <cell r="G9323">
            <v>0</v>
          </cell>
          <cell r="J9323">
            <v>0</v>
          </cell>
          <cell r="K9323">
            <v>0</v>
          </cell>
          <cell r="O9323" t="str">
            <v>0</v>
          </cell>
          <cell r="S9323">
            <v>0</v>
          </cell>
          <cell r="W9323">
            <v>0</v>
          </cell>
          <cell r="Y9323">
            <v>0</v>
          </cell>
          <cell r="AA9323">
            <v>0</v>
          </cell>
        </row>
        <row r="9324">
          <cell r="C9324">
            <v>50950</v>
          </cell>
          <cell r="D9324">
            <v>26</v>
          </cell>
          <cell r="G9324">
            <v>0</v>
          </cell>
          <cell r="J9324">
            <v>0</v>
          </cell>
          <cell r="K9324">
            <v>0</v>
          </cell>
          <cell r="O9324" t="str">
            <v>0</v>
          </cell>
          <cell r="S9324">
            <v>0</v>
          </cell>
          <cell r="W9324">
            <v>0</v>
          </cell>
          <cell r="Y9324">
            <v>0</v>
          </cell>
          <cell r="AA9324">
            <v>0</v>
          </cell>
          <cell r="AE9324">
            <v>2016.3320000000001</v>
          </cell>
        </row>
        <row r="9325">
          <cell r="C9325">
            <v>50951</v>
          </cell>
          <cell r="D9325">
            <v>26</v>
          </cell>
          <cell r="G9325">
            <v>0</v>
          </cell>
          <cell r="J9325">
            <v>0</v>
          </cell>
          <cell r="K9325">
            <v>0</v>
          </cell>
          <cell r="O9325" t="str">
            <v>0</v>
          </cell>
          <cell r="S9325">
            <v>0</v>
          </cell>
          <cell r="W9325">
            <v>0</v>
          </cell>
          <cell r="Y9325">
            <v>0</v>
          </cell>
          <cell r="AA9325">
            <v>0</v>
          </cell>
          <cell r="AE9325">
            <v>2016.3320000000001</v>
          </cell>
        </row>
        <row r="9326">
          <cell r="C9326">
            <v>50952</v>
          </cell>
          <cell r="D9326">
            <v>26</v>
          </cell>
          <cell r="G9326">
            <v>0</v>
          </cell>
          <cell r="J9326">
            <v>0</v>
          </cell>
          <cell r="K9326">
            <v>0</v>
          </cell>
          <cell r="O9326" t="str">
            <v>0</v>
          </cell>
          <cell r="S9326">
            <v>0</v>
          </cell>
          <cell r="W9326">
            <v>0</v>
          </cell>
          <cell r="Y9326">
            <v>0</v>
          </cell>
          <cell r="AA9326">
            <v>0</v>
          </cell>
          <cell r="AE9326">
            <v>2016.3320000000001</v>
          </cell>
        </row>
        <row r="9327">
          <cell r="C9327">
            <v>50953</v>
          </cell>
          <cell r="D9327">
            <v>26</v>
          </cell>
          <cell r="G9327">
            <v>0</v>
          </cell>
          <cell r="J9327">
            <v>0</v>
          </cell>
          <cell r="K9327">
            <v>0</v>
          </cell>
          <cell r="O9327" t="str">
            <v>0</v>
          </cell>
          <cell r="S9327">
            <v>0</v>
          </cell>
          <cell r="W9327">
            <v>0</v>
          </cell>
          <cell r="Y9327">
            <v>0</v>
          </cell>
          <cell r="AA9327">
            <v>0</v>
          </cell>
          <cell r="AE9327">
            <v>2016.3320000000001</v>
          </cell>
        </row>
        <row r="9328">
          <cell r="C9328">
            <v>50954</v>
          </cell>
          <cell r="D9328">
            <v>26</v>
          </cell>
          <cell r="G9328">
            <v>0</v>
          </cell>
          <cell r="J9328">
            <v>0</v>
          </cell>
          <cell r="K9328">
            <v>0</v>
          </cell>
          <cell r="O9328" t="str">
            <v>0</v>
          </cell>
          <cell r="S9328">
            <v>0</v>
          </cell>
          <cell r="W9328">
            <v>0</v>
          </cell>
          <cell r="Y9328">
            <v>0</v>
          </cell>
          <cell r="AA9328">
            <v>0</v>
          </cell>
          <cell r="AE9328">
            <v>2016.3320000000001</v>
          </cell>
        </row>
        <row r="9329">
          <cell r="C9329">
            <v>50955</v>
          </cell>
          <cell r="D9329">
            <v>27</v>
          </cell>
          <cell r="G9329">
            <v>0</v>
          </cell>
          <cell r="J9329">
            <v>0</v>
          </cell>
          <cell r="K9329">
            <v>0</v>
          </cell>
          <cell r="O9329" t="str">
            <v>0</v>
          </cell>
          <cell r="S9329">
            <v>0</v>
          </cell>
          <cell r="W9329">
            <v>0</v>
          </cell>
          <cell r="Y9329">
            <v>0</v>
          </cell>
          <cell r="AA9329">
            <v>0</v>
          </cell>
          <cell r="AE9329">
            <v>2016.3320000000001</v>
          </cell>
        </row>
        <row r="9330">
          <cell r="C9330">
            <v>50956</v>
          </cell>
          <cell r="D9330">
            <v>27</v>
          </cell>
          <cell r="G9330">
            <v>0</v>
          </cell>
          <cell r="J9330">
            <v>0</v>
          </cell>
          <cell r="K9330">
            <v>0</v>
          </cell>
          <cell r="O9330" t="str">
            <v>0</v>
          </cell>
          <cell r="S9330">
            <v>0</v>
          </cell>
          <cell r="W9330">
            <v>0</v>
          </cell>
          <cell r="Y9330">
            <v>0</v>
          </cell>
          <cell r="AA9330">
            <v>0</v>
          </cell>
          <cell r="AE9330">
            <v>2016.3320000000001</v>
          </cell>
        </row>
        <row r="9331">
          <cell r="C9331">
            <v>50957</v>
          </cell>
          <cell r="D9331">
            <v>27</v>
          </cell>
          <cell r="G9331">
            <v>0</v>
          </cell>
          <cell r="J9331">
            <v>0</v>
          </cell>
          <cell r="K9331">
            <v>0</v>
          </cell>
          <cell r="O9331" t="str">
            <v>0</v>
          </cell>
          <cell r="S9331">
            <v>0</v>
          </cell>
          <cell r="W9331">
            <v>0</v>
          </cell>
          <cell r="Y9331">
            <v>0</v>
          </cell>
          <cell r="AA9331">
            <v>0</v>
          </cell>
          <cell r="AE9331">
            <v>2016.3320000000001</v>
          </cell>
        </row>
        <row r="9332">
          <cell r="C9332">
            <v>50958</v>
          </cell>
          <cell r="D9332">
            <v>27</v>
          </cell>
          <cell r="G9332">
            <v>0</v>
          </cell>
          <cell r="J9332">
            <v>0</v>
          </cell>
          <cell r="K9332">
            <v>0</v>
          </cell>
          <cell r="O9332" t="str">
            <v>0</v>
          </cell>
          <cell r="S9332">
            <v>0</v>
          </cell>
          <cell r="W9332">
            <v>0</v>
          </cell>
          <cell r="Y9332">
            <v>0</v>
          </cell>
          <cell r="AA9332">
            <v>0</v>
          </cell>
          <cell r="AE9332">
            <v>2016.3320000000001</v>
          </cell>
        </row>
        <row r="9333">
          <cell r="C9333">
            <v>50959</v>
          </cell>
          <cell r="D9333">
            <v>27</v>
          </cell>
          <cell r="G9333">
            <v>0</v>
          </cell>
          <cell r="J9333">
            <v>0</v>
          </cell>
          <cell r="K9333">
            <v>0</v>
          </cell>
          <cell r="O9333" t="str">
            <v>0</v>
          </cell>
          <cell r="S9333">
            <v>0</v>
          </cell>
          <cell r="W9333">
            <v>0</v>
          </cell>
          <cell r="Y9333">
            <v>0</v>
          </cell>
          <cell r="AA9333">
            <v>0</v>
          </cell>
          <cell r="AE9333">
            <v>2016.3320000000001</v>
          </cell>
        </row>
        <row r="9334">
          <cell r="C9334">
            <v>50960</v>
          </cell>
          <cell r="D9334">
            <v>27</v>
          </cell>
          <cell r="G9334">
            <v>0</v>
          </cell>
          <cell r="J9334">
            <v>0</v>
          </cell>
          <cell r="K9334">
            <v>0</v>
          </cell>
          <cell r="O9334" t="str">
            <v>0</v>
          </cell>
          <cell r="S9334">
            <v>0</v>
          </cell>
          <cell r="W9334">
            <v>0</v>
          </cell>
          <cell r="Y9334">
            <v>0</v>
          </cell>
          <cell r="AA9334">
            <v>0</v>
          </cell>
          <cell r="AE9334">
            <v>2016.3320000000001</v>
          </cell>
        </row>
        <row r="9335">
          <cell r="C9335">
            <v>50961</v>
          </cell>
          <cell r="D9335">
            <v>27</v>
          </cell>
          <cell r="G9335">
            <v>0</v>
          </cell>
          <cell r="J9335">
            <v>0</v>
          </cell>
          <cell r="K9335">
            <v>0</v>
          </cell>
          <cell r="O9335" t="str">
            <v>0</v>
          </cell>
          <cell r="S9335">
            <v>0</v>
          </cell>
          <cell r="W9335">
            <v>0</v>
          </cell>
          <cell r="Y9335">
            <v>0</v>
          </cell>
          <cell r="AA9335">
            <v>0</v>
          </cell>
          <cell r="AE9335">
            <v>2016.3320000000001</v>
          </cell>
        </row>
        <row r="9336">
          <cell r="C9336">
            <v>50962</v>
          </cell>
          <cell r="D9336">
            <v>28</v>
          </cell>
          <cell r="G9336">
            <v>0</v>
          </cell>
          <cell r="J9336">
            <v>0</v>
          </cell>
          <cell r="K9336">
            <v>0</v>
          </cell>
          <cell r="O9336" t="str">
            <v>0</v>
          </cell>
          <cell r="S9336">
            <v>0</v>
          </cell>
          <cell r="W9336">
            <v>0</v>
          </cell>
          <cell r="Y9336">
            <v>0</v>
          </cell>
          <cell r="AA9336">
            <v>0</v>
          </cell>
          <cell r="AE9336">
            <v>2016.3320000000001</v>
          </cell>
        </row>
        <row r="9337">
          <cell r="C9337">
            <v>50963</v>
          </cell>
          <cell r="D9337">
            <v>28</v>
          </cell>
          <cell r="G9337">
            <v>0</v>
          </cell>
          <cell r="J9337">
            <v>0</v>
          </cell>
          <cell r="K9337">
            <v>0</v>
          </cell>
          <cell r="O9337" t="str">
            <v>0</v>
          </cell>
          <cell r="S9337">
            <v>0</v>
          </cell>
          <cell r="W9337">
            <v>0</v>
          </cell>
          <cell r="Y9337">
            <v>0</v>
          </cell>
          <cell r="AA9337">
            <v>0</v>
          </cell>
          <cell r="AE9337">
            <v>2016.3320000000001</v>
          </cell>
        </row>
        <row r="9338">
          <cell r="C9338">
            <v>50964</v>
          </cell>
          <cell r="D9338">
            <v>28</v>
          </cell>
          <cell r="G9338">
            <v>0</v>
          </cell>
          <cell r="J9338">
            <v>0</v>
          </cell>
          <cell r="K9338">
            <v>0</v>
          </cell>
          <cell r="O9338" t="str">
            <v>0</v>
          </cell>
          <cell r="S9338">
            <v>0</v>
          </cell>
          <cell r="W9338">
            <v>0</v>
          </cell>
          <cell r="Y9338">
            <v>0</v>
          </cell>
          <cell r="AA9338">
            <v>0</v>
          </cell>
          <cell r="AE9338">
            <v>2016.3320000000001</v>
          </cell>
        </row>
        <row r="9339">
          <cell r="C9339">
            <v>50965</v>
          </cell>
          <cell r="D9339">
            <v>28</v>
          </cell>
          <cell r="G9339">
            <v>0</v>
          </cell>
          <cell r="J9339">
            <v>0</v>
          </cell>
          <cell r="K9339">
            <v>0</v>
          </cell>
          <cell r="O9339" t="str">
            <v>0</v>
          </cell>
          <cell r="S9339">
            <v>0</v>
          </cell>
          <cell r="W9339">
            <v>0</v>
          </cell>
          <cell r="Y9339">
            <v>0</v>
          </cell>
          <cell r="AA9339">
            <v>0</v>
          </cell>
          <cell r="AE9339">
            <v>2016.3320000000001</v>
          </cell>
        </row>
        <row r="9340">
          <cell r="C9340">
            <v>50966</v>
          </cell>
          <cell r="D9340">
            <v>28</v>
          </cell>
          <cell r="G9340">
            <v>0</v>
          </cell>
          <cell r="J9340">
            <v>0</v>
          </cell>
          <cell r="K9340">
            <v>0</v>
          </cell>
          <cell r="O9340" t="str">
            <v>0</v>
          </cell>
          <cell r="S9340">
            <v>0</v>
          </cell>
          <cell r="W9340">
            <v>0</v>
          </cell>
          <cell r="Y9340">
            <v>0</v>
          </cell>
          <cell r="AA9340">
            <v>0</v>
          </cell>
          <cell r="AE9340">
            <v>2016.3320000000001</v>
          </cell>
        </row>
        <row r="9341">
          <cell r="C9341">
            <v>50967</v>
          </cell>
          <cell r="D9341">
            <v>28</v>
          </cell>
          <cell r="G9341">
            <v>0</v>
          </cell>
          <cell r="J9341">
            <v>0</v>
          </cell>
          <cell r="K9341">
            <v>0</v>
          </cell>
          <cell r="O9341" t="str">
            <v>0</v>
          </cell>
          <cell r="S9341">
            <v>0</v>
          </cell>
          <cell r="W9341">
            <v>0</v>
          </cell>
          <cell r="Y9341">
            <v>0</v>
          </cell>
          <cell r="AA9341">
            <v>0</v>
          </cell>
          <cell r="AE9341">
            <v>2016.3320000000001</v>
          </cell>
        </row>
        <row r="9342">
          <cell r="C9342">
            <v>50968</v>
          </cell>
          <cell r="D9342">
            <v>28</v>
          </cell>
          <cell r="G9342">
            <v>0</v>
          </cell>
          <cell r="J9342">
            <v>0</v>
          </cell>
          <cell r="K9342">
            <v>0</v>
          </cell>
          <cell r="O9342" t="str">
            <v>0</v>
          </cell>
          <cell r="S9342">
            <v>0</v>
          </cell>
          <cell r="W9342">
            <v>0</v>
          </cell>
          <cell r="Y9342">
            <v>0</v>
          </cell>
          <cell r="AA9342">
            <v>0</v>
          </cell>
          <cell r="AE9342">
            <v>2016.3320000000001</v>
          </cell>
        </row>
        <row r="9343">
          <cell r="C9343">
            <v>50969</v>
          </cell>
          <cell r="D9343">
            <v>29</v>
          </cell>
          <cell r="G9343">
            <v>0</v>
          </cell>
          <cell r="J9343">
            <v>0</v>
          </cell>
          <cell r="K9343">
            <v>0</v>
          </cell>
          <cell r="O9343" t="str">
            <v>0</v>
          </cell>
          <cell r="S9343">
            <v>0</v>
          </cell>
          <cell r="W9343">
            <v>0</v>
          </cell>
          <cell r="Y9343">
            <v>0</v>
          </cell>
          <cell r="AA9343">
            <v>0</v>
          </cell>
          <cell r="AE9343">
            <v>2016.3320000000001</v>
          </cell>
        </row>
        <row r="9344">
          <cell r="C9344">
            <v>50970</v>
          </cell>
          <cell r="D9344">
            <v>29</v>
          </cell>
          <cell r="G9344">
            <v>0</v>
          </cell>
          <cell r="J9344">
            <v>0</v>
          </cell>
          <cell r="K9344">
            <v>0</v>
          </cell>
          <cell r="O9344" t="str">
            <v>0</v>
          </cell>
          <cell r="S9344">
            <v>0</v>
          </cell>
          <cell r="W9344">
            <v>0</v>
          </cell>
          <cell r="Y9344">
            <v>0</v>
          </cell>
          <cell r="AA9344">
            <v>0</v>
          </cell>
          <cell r="AE9344">
            <v>2016.3320000000001</v>
          </cell>
        </row>
        <row r="9345">
          <cell r="C9345">
            <v>50971</v>
          </cell>
          <cell r="D9345">
            <v>29</v>
          </cell>
          <cell r="G9345">
            <v>0</v>
          </cell>
          <cell r="J9345">
            <v>0</v>
          </cell>
          <cell r="K9345">
            <v>0</v>
          </cell>
          <cell r="O9345" t="str">
            <v>0</v>
          </cell>
          <cell r="S9345">
            <v>0</v>
          </cell>
          <cell r="W9345">
            <v>0</v>
          </cell>
          <cell r="Y9345">
            <v>0</v>
          </cell>
          <cell r="AA9345">
            <v>0</v>
          </cell>
          <cell r="AE9345">
            <v>2016.3320000000001</v>
          </cell>
        </row>
        <row r="9346">
          <cell r="C9346">
            <v>50972</v>
          </cell>
          <cell r="D9346">
            <v>29</v>
          </cell>
          <cell r="G9346">
            <v>0</v>
          </cell>
          <cell r="J9346">
            <v>0</v>
          </cell>
          <cell r="K9346">
            <v>0</v>
          </cell>
          <cell r="O9346" t="str">
            <v>0</v>
          </cell>
          <cell r="S9346">
            <v>0</v>
          </cell>
          <cell r="W9346">
            <v>0</v>
          </cell>
          <cell r="Y9346">
            <v>0</v>
          </cell>
          <cell r="AA9346">
            <v>0</v>
          </cell>
          <cell r="AE9346">
            <v>2016.3320000000001</v>
          </cell>
        </row>
        <row r="9347">
          <cell r="C9347">
            <v>50973</v>
          </cell>
          <cell r="D9347">
            <v>29</v>
          </cell>
          <cell r="G9347">
            <v>0</v>
          </cell>
          <cell r="J9347">
            <v>0</v>
          </cell>
          <cell r="K9347">
            <v>0</v>
          </cell>
          <cell r="O9347" t="str">
            <v>0</v>
          </cell>
          <cell r="S9347">
            <v>0</v>
          </cell>
          <cell r="W9347">
            <v>0</v>
          </cell>
          <cell r="Y9347">
            <v>0</v>
          </cell>
          <cell r="AA9347">
            <v>0</v>
          </cell>
          <cell r="AE9347">
            <v>2016.3320000000001</v>
          </cell>
        </row>
        <row r="9348">
          <cell r="C9348">
            <v>50974</v>
          </cell>
          <cell r="D9348">
            <v>29</v>
          </cell>
          <cell r="G9348">
            <v>0</v>
          </cell>
          <cell r="J9348">
            <v>0</v>
          </cell>
          <cell r="K9348">
            <v>0</v>
          </cell>
          <cell r="O9348" t="str">
            <v>0</v>
          </cell>
          <cell r="S9348">
            <v>0</v>
          </cell>
          <cell r="W9348">
            <v>0</v>
          </cell>
          <cell r="Y9348">
            <v>0</v>
          </cell>
          <cell r="AA9348">
            <v>0</v>
          </cell>
          <cell r="AE9348">
            <v>2016.3320000000001</v>
          </cell>
        </row>
        <row r="9349">
          <cell r="C9349">
            <v>50975</v>
          </cell>
          <cell r="D9349">
            <v>29</v>
          </cell>
          <cell r="G9349">
            <v>0</v>
          </cell>
          <cell r="J9349">
            <v>0</v>
          </cell>
          <cell r="K9349">
            <v>0</v>
          </cell>
          <cell r="O9349" t="str">
            <v>0</v>
          </cell>
          <cell r="S9349">
            <v>0</v>
          </cell>
          <cell r="W9349">
            <v>0</v>
          </cell>
          <cell r="Y9349">
            <v>0</v>
          </cell>
          <cell r="AA9349">
            <v>0</v>
          </cell>
          <cell r="AE9349">
            <v>2016.3320000000001</v>
          </cell>
        </row>
        <row r="9350">
          <cell r="C9350">
            <v>50976</v>
          </cell>
          <cell r="D9350">
            <v>30</v>
          </cell>
          <cell r="G9350">
            <v>0</v>
          </cell>
          <cell r="J9350">
            <v>0</v>
          </cell>
          <cell r="K9350">
            <v>0</v>
          </cell>
          <cell r="O9350" t="str">
            <v>0</v>
          </cell>
          <cell r="S9350">
            <v>0</v>
          </cell>
          <cell r="W9350">
            <v>0</v>
          </cell>
          <cell r="Y9350">
            <v>0</v>
          </cell>
          <cell r="AA9350">
            <v>0</v>
          </cell>
          <cell r="AE9350">
            <v>2016.3320000000001</v>
          </cell>
        </row>
        <row r="9351">
          <cell r="C9351">
            <v>50977</v>
          </cell>
          <cell r="D9351">
            <v>30</v>
          </cell>
          <cell r="G9351">
            <v>0</v>
          </cell>
          <cell r="J9351">
            <v>0</v>
          </cell>
          <cell r="K9351">
            <v>0</v>
          </cell>
          <cell r="O9351" t="str">
            <v>0</v>
          </cell>
          <cell r="S9351">
            <v>0</v>
          </cell>
          <cell r="W9351">
            <v>0</v>
          </cell>
          <cell r="Y9351">
            <v>0</v>
          </cell>
          <cell r="AA9351">
            <v>0</v>
          </cell>
          <cell r="AE9351">
            <v>2016.3320000000001</v>
          </cell>
        </row>
        <row r="9352">
          <cell r="C9352">
            <v>50978</v>
          </cell>
          <cell r="D9352">
            <v>30</v>
          </cell>
          <cell r="G9352">
            <v>0</v>
          </cell>
          <cell r="J9352">
            <v>0</v>
          </cell>
          <cell r="K9352">
            <v>0</v>
          </cell>
          <cell r="O9352" t="str">
            <v>0</v>
          </cell>
          <cell r="S9352">
            <v>0</v>
          </cell>
          <cell r="W9352">
            <v>0</v>
          </cell>
          <cell r="Y9352">
            <v>0</v>
          </cell>
          <cell r="AA9352">
            <v>0</v>
          </cell>
          <cell r="AE9352">
            <v>2016.3320000000001</v>
          </cell>
        </row>
        <row r="9353">
          <cell r="C9353">
            <v>50979</v>
          </cell>
          <cell r="D9353">
            <v>30</v>
          </cell>
          <cell r="G9353">
            <v>0</v>
          </cell>
          <cell r="J9353">
            <v>0</v>
          </cell>
          <cell r="K9353">
            <v>0</v>
          </cell>
          <cell r="O9353" t="str">
            <v>0</v>
          </cell>
          <cell r="S9353">
            <v>0</v>
          </cell>
          <cell r="W9353">
            <v>0</v>
          </cell>
          <cell r="Y9353">
            <v>0</v>
          </cell>
          <cell r="AA9353">
            <v>0</v>
          </cell>
        </row>
        <row r="9354">
          <cell r="C9354">
            <v>50980</v>
          </cell>
          <cell r="D9354">
            <v>30</v>
          </cell>
          <cell r="G9354">
            <v>0</v>
          </cell>
          <cell r="J9354">
            <v>0</v>
          </cell>
          <cell r="K9354">
            <v>0</v>
          </cell>
          <cell r="O9354" t="str">
            <v>0</v>
          </cell>
          <cell r="S9354">
            <v>0</v>
          </cell>
          <cell r="W9354">
            <v>0</v>
          </cell>
          <cell r="Y9354">
            <v>0</v>
          </cell>
          <cell r="AA9354">
            <v>0</v>
          </cell>
          <cell r="AE9354">
            <v>2016.3320000000001</v>
          </cell>
        </row>
        <row r="9355">
          <cell r="C9355">
            <v>50981</v>
          </cell>
          <cell r="D9355">
            <v>30</v>
          </cell>
          <cell r="G9355">
            <v>0</v>
          </cell>
          <cell r="J9355">
            <v>0</v>
          </cell>
          <cell r="K9355">
            <v>0</v>
          </cell>
          <cell r="O9355" t="str">
            <v>0</v>
          </cell>
          <cell r="S9355">
            <v>0</v>
          </cell>
          <cell r="W9355">
            <v>0</v>
          </cell>
          <cell r="Y9355">
            <v>0</v>
          </cell>
          <cell r="AA9355">
            <v>0</v>
          </cell>
          <cell r="AE9355">
            <v>2016.3320000000001</v>
          </cell>
        </row>
        <row r="9356">
          <cell r="C9356">
            <v>50982</v>
          </cell>
          <cell r="D9356">
            <v>30</v>
          </cell>
          <cell r="G9356">
            <v>0</v>
          </cell>
          <cell r="J9356">
            <v>0</v>
          </cell>
          <cell r="K9356">
            <v>0</v>
          </cell>
          <cell r="O9356" t="str">
            <v>0</v>
          </cell>
          <cell r="S9356">
            <v>0</v>
          </cell>
          <cell r="W9356">
            <v>0</v>
          </cell>
          <cell r="Y9356">
            <v>0</v>
          </cell>
          <cell r="AA9356">
            <v>0</v>
          </cell>
          <cell r="AE9356">
            <v>2016.3320000000001</v>
          </cell>
        </row>
        <row r="9357">
          <cell r="C9357">
            <v>50983</v>
          </cell>
          <cell r="D9357">
            <v>31</v>
          </cell>
          <cell r="G9357">
            <v>0</v>
          </cell>
          <cell r="J9357">
            <v>0</v>
          </cell>
          <cell r="K9357">
            <v>0</v>
          </cell>
          <cell r="O9357" t="str">
            <v>0</v>
          </cell>
          <cell r="S9357">
            <v>0</v>
          </cell>
          <cell r="W9357">
            <v>0</v>
          </cell>
          <cell r="Y9357">
            <v>0</v>
          </cell>
          <cell r="AA9357">
            <v>0</v>
          </cell>
          <cell r="AE9357">
            <v>2016.3320000000001</v>
          </cell>
        </row>
        <row r="9358">
          <cell r="C9358">
            <v>50984</v>
          </cell>
          <cell r="D9358">
            <v>31</v>
          </cell>
          <cell r="G9358">
            <v>0</v>
          </cell>
          <cell r="J9358">
            <v>0</v>
          </cell>
          <cell r="K9358">
            <v>0</v>
          </cell>
          <cell r="O9358" t="str">
            <v>0</v>
          </cell>
          <cell r="S9358">
            <v>0</v>
          </cell>
          <cell r="W9358">
            <v>0</v>
          </cell>
          <cell r="Y9358">
            <v>0</v>
          </cell>
          <cell r="AA9358">
            <v>0</v>
          </cell>
          <cell r="AE9358">
            <v>2016.3320000000001</v>
          </cell>
        </row>
        <row r="9359">
          <cell r="C9359">
            <v>50985</v>
          </cell>
          <cell r="D9359">
            <v>31</v>
          </cell>
          <cell r="G9359">
            <v>0</v>
          </cell>
          <cell r="J9359">
            <v>0</v>
          </cell>
          <cell r="K9359">
            <v>0</v>
          </cell>
          <cell r="O9359" t="str">
            <v>0</v>
          </cell>
          <cell r="S9359">
            <v>0</v>
          </cell>
          <cell r="W9359">
            <v>0</v>
          </cell>
          <cell r="Y9359">
            <v>0</v>
          </cell>
          <cell r="AA9359">
            <v>0</v>
          </cell>
          <cell r="AE9359">
            <v>2016.3320000000001</v>
          </cell>
        </row>
        <row r="9360">
          <cell r="C9360">
            <v>50986</v>
          </cell>
          <cell r="D9360">
            <v>31</v>
          </cell>
          <cell r="G9360">
            <v>0</v>
          </cell>
          <cell r="J9360">
            <v>0</v>
          </cell>
          <cell r="K9360">
            <v>0</v>
          </cell>
          <cell r="O9360" t="str">
            <v>0</v>
          </cell>
          <cell r="S9360">
            <v>0</v>
          </cell>
          <cell r="W9360">
            <v>0</v>
          </cell>
          <cell r="Y9360">
            <v>0</v>
          </cell>
          <cell r="AA9360">
            <v>0</v>
          </cell>
          <cell r="AE9360">
            <v>2016.3320000000001</v>
          </cell>
        </row>
        <row r="9361">
          <cell r="C9361">
            <v>50987</v>
          </cell>
          <cell r="D9361">
            <v>31</v>
          </cell>
          <cell r="G9361">
            <v>0</v>
          </cell>
          <cell r="J9361">
            <v>0</v>
          </cell>
          <cell r="K9361">
            <v>0</v>
          </cell>
          <cell r="O9361" t="str">
            <v>0</v>
          </cell>
          <cell r="S9361">
            <v>0</v>
          </cell>
          <cell r="W9361">
            <v>0</v>
          </cell>
          <cell r="Y9361">
            <v>0</v>
          </cell>
          <cell r="AA9361">
            <v>0</v>
          </cell>
          <cell r="AE9361">
            <v>2016.3320000000001</v>
          </cell>
        </row>
        <row r="9362">
          <cell r="C9362">
            <v>50988</v>
          </cell>
          <cell r="D9362">
            <v>31</v>
          </cell>
          <cell r="G9362">
            <v>0</v>
          </cell>
          <cell r="J9362">
            <v>0</v>
          </cell>
          <cell r="K9362">
            <v>0</v>
          </cell>
          <cell r="O9362" t="str">
            <v>0</v>
          </cell>
          <cell r="S9362">
            <v>0</v>
          </cell>
          <cell r="W9362">
            <v>0</v>
          </cell>
          <cell r="Y9362">
            <v>0</v>
          </cell>
          <cell r="AA9362">
            <v>0</v>
          </cell>
          <cell r="AE9362">
            <v>2016.3320000000001</v>
          </cell>
        </row>
        <row r="9363">
          <cell r="C9363">
            <v>50989</v>
          </cell>
          <cell r="D9363">
            <v>31</v>
          </cell>
          <cell r="G9363">
            <v>0</v>
          </cell>
          <cell r="J9363">
            <v>0</v>
          </cell>
          <cell r="K9363">
            <v>0</v>
          </cell>
          <cell r="O9363" t="str">
            <v>0</v>
          </cell>
          <cell r="S9363">
            <v>0</v>
          </cell>
          <cell r="W9363">
            <v>0</v>
          </cell>
          <cell r="Y9363">
            <v>0</v>
          </cell>
          <cell r="AA9363">
            <v>0</v>
          </cell>
          <cell r="AE9363">
            <v>2016.3320000000001</v>
          </cell>
        </row>
        <row r="9364">
          <cell r="C9364">
            <v>50990</v>
          </cell>
          <cell r="D9364">
            <v>32</v>
          </cell>
          <cell r="G9364">
            <v>0</v>
          </cell>
          <cell r="J9364">
            <v>0</v>
          </cell>
          <cell r="K9364">
            <v>0</v>
          </cell>
          <cell r="O9364" t="str">
            <v>0</v>
          </cell>
          <cell r="S9364">
            <v>0</v>
          </cell>
          <cell r="W9364">
            <v>0</v>
          </cell>
          <cell r="Y9364">
            <v>0</v>
          </cell>
          <cell r="AA9364">
            <v>0</v>
          </cell>
          <cell r="AE9364">
            <v>2016.3320000000001</v>
          </cell>
        </row>
        <row r="9365">
          <cell r="C9365">
            <v>50991</v>
          </cell>
          <cell r="D9365">
            <v>32</v>
          </cell>
          <cell r="G9365">
            <v>0</v>
          </cell>
          <cell r="J9365">
            <v>0</v>
          </cell>
          <cell r="K9365">
            <v>0</v>
          </cell>
          <cell r="O9365" t="str">
            <v>0</v>
          </cell>
          <cell r="S9365">
            <v>0</v>
          </cell>
          <cell r="W9365">
            <v>0</v>
          </cell>
          <cell r="Y9365">
            <v>0</v>
          </cell>
          <cell r="AA9365">
            <v>0</v>
          </cell>
          <cell r="AE9365">
            <v>2016.3320000000001</v>
          </cell>
        </row>
        <row r="9366">
          <cell r="C9366">
            <v>50992</v>
          </cell>
          <cell r="D9366">
            <v>32</v>
          </cell>
          <cell r="G9366">
            <v>0</v>
          </cell>
          <cell r="J9366">
            <v>0</v>
          </cell>
          <cell r="K9366">
            <v>0</v>
          </cell>
          <cell r="O9366" t="str">
            <v>0</v>
          </cell>
          <cell r="S9366">
            <v>0</v>
          </cell>
          <cell r="W9366">
            <v>0</v>
          </cell>
          <cell r="Y9366">
            <v>0</v>
          </cell>
          <cell r="AA9366">
            <v>0</v>
          </cell>
          <cell r="AE9366">
            <v>2016.3320000000001</v>
          </cell>
        </row>
        <row r="9367">
          <cell r="C9367">
            <v>50993</v>
          </cell>
          <cell r="D9367">
            <v>32</v>
          </cell>
          <cell r="G9367">
            <v>0</v>
          </cell>
          <cell r="J9367">
            <v>0</v>
          </cell>
          <cell r="K9367">
            <v>0</v>
          </cell>
          <cell r="O9367" t="str">
            <v>0</v>
          </cell>
          <cell r="S9367">
            <v>0</v>
          </cell>
          <cell r="W9367">
            <v>0</v>
          </cell>
          <cell r="Y9367">
            <v>0</v>
          </cell>
          <cell r="AA9367">
            <v>0</v>
          </cell>
          <cell r="AE9367">
            <v>2016.3320000000001</v>
          </cell>
        </row>
        <row r="9368">
          <cell r="C9368">
            <v>50994</v>
          </cell>
          <cell r="D9368">
            <v>32</v>
          </cell>
          <cell r="G9368">
            <v>0</v>
          </cell>
          <cell r="J9368">
            <v>0</v>
          </cell>
          <cell r="K9368">
            <v>0</v>
          </cell>
          <cell r="O9368" t="str">
            <v>0</v>
          </cell>
          <cell r="S9368">
            <v>0</v>
          </cell>
          <cell r="W9368">
            <v>0</v>
          </cell>
          <cell r="Y9368">
            <v>0</v>
          </cell>
          <cell r="AA9368">
            <v>0</v>
          </cell>
          <cell r="AE9368">
            <v>2016.3320000000001</v>
          </cell>
        </row>
        <row r="9369">
          <cell r="C9369">
            <v>50995</v>
          </cell>
          <cell r="D9369">
            <v>32</v>
          </cell>
          <cell r="G9369">
            <v>0</v>
          </cell>
          <cell r="J9369">
            <v>0</v>
          </cell>
          <cell r="K9369">
            <v>0</v>
          </cell>
          <cell r="O9369" t="str">
            <v>0</v>
          </cell>
          <cell r="S9369">
            <v>0</v>
          </cell>
          <cell r="W9369">
            <v>0</v>
          </cell>
          <cell r="Y9369">
            <v>0</v>
          </cell>
          <cell r="AA9369">
            <v>0</v>
          </cell>
          <cell r="AE9369">
            <v>2016.3320000000001</v>
          </cell>
        </row>
        <row r="9370">
          <cell r="C9370">
            <v>50996</v>
          </cell>
          <cell r="D9370">
            <v>32</v>
          </cell>
          <cell r="G9370">
            <v>0</v>
          </cell>
          <cell r="J9370">
            <v>0</v>
          </cell>
          <cell r="K9370">
            <v>0</v>
          </cell>
          <cell r="O9370" t="str">
            <v>0</v>
          </cell>
          <cell r="S9370">
            <v>0</v>
          </cell>
          <cell r="W9370">
            <v>0</v>
          </cell>
          <cell r="Y9370">
            <v>0</v>
          </cell>
          <cell r="AA9370">
            <v>0</v>
          </cell>
          <cell r="AE9370">
            <v>2016.3320000000001</v>
          </cell>
        </row>
        <row r="9371">
          <cell r="C9371">
            <v>50997</v>
          </cell>
          <cell r="D9371">
            <v>33</v>
          </cell>
          <cell r="G9371">
            <v>0</v>
          </cell>
          <cell r="J9371">
            <v>0</v>
          </cell>
          <cell r="K9371">
            <v>0</v>
          </cell>
          <cell r="O9371" t="str">
            <v>0</v>
          </cell>
          <cell r="S9371">
            <v>0</v>
          </cell>
          <cell r="W9371">
            <v>0</v>
          </cell>
          <cell r="Y9371">
            <v>0</v>
          </cell>
          <cell r="AA9371">
            <v>0</v>
          </cell>
          <cell r="AE9371">
            <v>2016.3320000000001</v>
          </cell>
        </row>
        <row r="9372">
          <cell r="C9372">
            <v>50998</v>
          </cell>
          <cell r="D9372">
            <v>33</v>
          </cell>
          <cell r="G9372">
            <v>0</v>
          </cell>
          <cell r="J9372">
            <v>0</v>
          </cell>
          <cell r="K9372">
            <v>0</v>
          </cell>
          <cell r="O9372" t="str">
            <v>0</v>
          </cell>
          <cell r="S9372">
            <v>0</v>
          </cell>
          <cell r="W9372">
            <v>0</v>
          </cell>
          <cell r="Y9372">
            <v>0</v>
          </cell>
          <cell r="AA9372">
            <v>0</v>
          </cell>
          <cell r="AE9372">
            <v>2016.3320000000001</v>
          </cell>
        </row>
        <row r="9373">
          <cell r="C9373">
            <v>50999</v>
          </cell>
          <cell r="D9373">
            <v>33</v>
          </cell>
          <cell r="G9373">
            <v>0</v>
          </cell>
          <cell r="J9373">
            <v>0</v>
          </cell>
          <cell r="K9373">
            <v>0</v>
          </cell>
          <cell r="O9373" t="str">
            <v>0</v>
          </cell>
          <cell r="S9373">
            <v>0</v>
          </cell>
          <cell r="W9373">
            <v>0</v>
          </cell>
          <cell r="Y9373">
            <v>0</v>
          </cell>
          <cell r="AA9373">
            <v>0</v>
          </cell>
          <cell r="AE9373">
            <v>2016.3320000000001</v>
          </cell>
        </row>
        <row r="9374">
          <cell r="C9374">
            <v>51000</v>
          </cell>
          <cell r="D9374">
            <v>33</v>
          </cell>
          <cell r="G9374">
            <v>0</v>
          </cell>
          <cell r="J9374">
            <v>0</v>
          </cell>
          <cell r="K9374">
            <v>0</v>
          </cell>
          <cell r="O9374" t="str">
            <v>0</v>
          </cell>
          <cell r="S9374">
            <v>0</v>
          </cell>
          <cell r="W9374">
            <v>0</v>
          </cell>
          <cell r="Y9374">
            <v>0</v>
          </cell>
          <cell r="AA9374">
            <v>0</v>
          </cell>
          <cell r="AE9374">
            <v>2016.3320000000001</v>
          </cell>
        </row>
        <row r="9375">
          <cell r="C9375">
            <v>51001</v>
          </cell>
          <cell r="D9375">
            <v>33</v>
          </cell>
          <cell r="G9375">
            <v>0</v>
          </cell>
          <cell r="J9375">
            <v>0</v>
          </cell>
          <cell r="K9375">
            <v>0</v>
          </cell>
          <cell r="O9375" t="str">
            <v>0</v>
          </cell>
          <cell r="S9375">
            <v>0</v>
          </cell>
          <cell r="W9375">
            <v>0</v>
          </cell>
          <cell r="Y9375">
            <v>0</v>
          </cell>
          <cell r="AA9375">
            <v>0</v>
          </cell>
          <cell r="AE9375">
            <v>2016.3320000000001</v>
          </cell>
        </row>
        <row r="9376">
          <cell r="C9376">
            <v>51002</v>
          </cell>
          <cell r="D9376">
            <v>33</v>
          </cell>
          <cell r="G9376">
            <v>0</v>
          </cell>
          <cell r="J9376">
            <v>0</v>
          </cell>
          <cell r="K9376">
            <v>0</v>
          </cell>
          <cell r="O9376" t="str">
            <v>0</v>
          </cell>
          <cell r="S9376">
            <v>0</v>
          </cell>
          <cell r="W9376">
            <v>0</v>
          </cell>
          <cell r="Y9376">
            <v>0</v>
          </cell>
          <cell r="AA9376">
            <v>0</v>
          </cell>
          <cell r="AE9376">
            <v>2016.3320000000001</v>
          </cell>
        </row>
        <row r="9377">
          <cell r="C9377">
            <v>51003</v>
          </cell>
          <cell r="D9377">
            <v>33</v>
          </cell>
          <cell r="G9377">
            <v>0</v>
          </cell>
          <cell r="J9377">
            <v>0</v>
          </cell>
          <cell r="K9377">
            <v>0</v>
          </cell>
          <cell r="O9377" t="str">
            <v>0</v>
          </cell>
          <cell r="S9377">
            <v>0</v>
          </cell>
          <cell r="W9377">
            <v>0</v>
          </cell>
          <cell r="Y9377">
            <v>0</v>
          </cell>
          <cell r="AA9377">
            <v>0</v>
          </cell>
          <cell r="AE9377">
            <v>2016.3320000000001</v>
          </cell>
        </row>
        <row r="9378">
          <cell r="C9378">
            <v>51004</v>
          </cell>
          <cell r="D9378">
            <v>34</v>
          </cell>
          <cell r="G9378">
            <v>0</v>
          </cell>
          <cell r="J9378">
            <v>0</v>
          </cell>
          <cell r="K9378">
            <v>0</v>
          </cell>
          <cell r="O9378" t="str">
            <v>0</v>
          </cell>
          <cell r="S9378">
            <v>0</v>
          </cell>
          <cell r="W9378">
            <v>0</v>
          </cell>
          <cell r="Y9378">
            <v>0</v>
          </cell>
          <cell r="AA9378">
            <v>0</v>
          </cell>
          <cell r="AE9378">
            <v>2016.3320000000001</v>
          </cell>
        </row>
        <row r="9379">
          <cell r="C9379">
            <v>51005</v>
          </cell>
          <cell r="D9379">
            <v>34</v>
          </cell>
          <cell r="G9379">
            <v>0</v>
          </cell>
          <cell r="J9379">
            <v>0</v>
          </cell>
          <cell r="K9379">
            <v>0</v>
          </cell>
          <cell r="O9379" t="str">
            <v>0</v>
          </cell>
          <cell r="S9379">
            <v>0</v>
          </cell>
          <cell r="W9379">
            <v>0</v>
          </cell>
          <cell r="Y9379">
            <v>0</v>
          </cell>
          <cell r="AA9379">
            <v>0</v>
          </cell>
          <cell r="AE9379">
            <v>2016.3320000000001</v>
          </cell>
        </row>
        <row r="9380">
          <cell r="C9380">
            <v>51006</v>
          </cell>
          <cell r="D9380">
            <v>34</v>
          </cell>
          <cell r="G9380">
            <v>0</v>
          </cell>
          <cell r="J9380">
            <v>0</v>
          </cell>
          <cell r="K9380">
            <v>0</v>
          </cell>
          <cell r="O9380" t="str">
            <v>0</v>
          </cell>
          <cell r="S9380">
            <v>0</v>
          </cell>
          <cell r="W9380">
            <v>0</v>
          </cell>
          <cell r="Y9380">
            <v>0</v>
          </cell>
          <cell r="AA9380">
            <v>0</v>
          </cell>
          <cell r="AE9380">
            <v>2016.3320000000001</v>
          </cell>
        </row>
        <row r="9381">
          <cell r="C9381">
            <v>51007</v>
          </cell>
          <cell r="D9381">
            <v>34</v>
          </cell>
          <cell r="G9381">
            <v>0</v>
          </cell>
          <cell r="J9381">
            <v>0</v>
          </cell>
          <cell r="K9381">
            <v>0</v>
          </cell>
          <cell r="O9381" t="str">
            <v>0</v>
          </cell>
          <cell r="S9381">
            <v>0</v>
          </cell>
          <cell r="W9381">
            <v>0</v>
          </cell>
          <cell r="Y9381">
            <v>0</v>
          </cell>
          <cell r="AA9381">
            <v>0</v>
          </cell>
          <cell r="AE9381">
            <v>2016.3320000000001</v>
          </cell>
        </row>
        <row r="9382">
          <cell r="C9382">
            <v>51008</v>
          </cell>
          <cell r="D9382">
            <v>34</v>
          </cell>
          <cell r="G9382">
            <v>0</v>
          </cell>
          <cell r="J9382">
            <v>0</v>
          </cell>
          <cell r="K9382">
            <v>0</v>
          </cell>
          <cell r="O9382" t="str">
            <v>0</v>
          </cell>
          <cell r="S9382">
            <v>0</v>
          </cell>
          <cell r="W9382">
            <v>0</v>
          </cell>
          <cell r="Y9382">
            <v>0</v>
          </cell>
          <cell r="AA9382">
            <v>0</v>
          </cell>
          <cell r="AE9382">
            <v>2016.3320000000001</v>
          </cell>
        </row>
        <row r="9383">
          <cell r="C9383">
            <v>51009</v>
          </cell>
          <cell r="D9383">
            <v>34</v>
          </cell>
          <cell r="G9383">
            <v>0</v>
          </cell>
          <cell r="J9383">
            <v>0</v>
          </cell>
          <cell r="K9383">
            <v>0</v>
          </cell>
          <cell r="O9383" t="str">
            <v>0</v>
          </cell>
          <cell r="S9383">
            <v>0</v>
          </cell>
          <cell r="W9383">
            <v>0</v>
          </cell>
          <cell r="Y9383">
            <v>0</v>
          </cell>
          <cell r="AA9383">
            <v>0</v>
          </cell>
          <cell r="AE9383">
            <v>2016.3320000000001</v>
          </cell>
        </row>
        <row r="9384">
          <cell r="C9384">
            <v>51010</v>
          </cell>
          <cell r="D9384">
            <v>34</v>
          </cell>
          <cell r="G9384">
            <v>0</v>
          </cell>
          <cell r="J9384">
            <v>0</v>
          </cell>
          <cell r="K9384">
            <v>0</v>
          </cell>
          <cell r="O9384" t="str">
            <v>0</v>
          </cell>
          <cell r="S9384">
            <v>0</v>
          </cell>
          <cell r="W9384">
            <v>0</v>
          </cell>
          <cell r="Y9384">
            <v>0</v>
          </cell>
          <cell r="AA9384">
            <v>0</v>
          </cell>
        </row>
        <row r="9385">
          <cell r="C9385">
            <v>51011</v>
          </cell>
          <cell r="D9385">
            <v>35</v>
          </cell>
          <cell r="G9385">
            <v>0</v>
          </cell>
          <cell r="J9385">
            <v>0</v>
          </cell>
          <cell r="K9385">
            <v>0</v>
          </cell>
          <cell r="O9385" t="str">
            <v>0</v>
          </cell>
          <cell r="S9385">
            <v>0</v>
          </cell>
          <cell r="W9385">
            <v>0</v>
          </cell>
          <cell r="Y9385">
            <v>0</v>
          </cell>
          <cell r="AA9385">
            <v>0</v>
          </cell>
          <cell r="AE9385">
            <v>2016.3320000000001</v>
          </cell>
        </row>
        <row r="9386">
          <cell r="C9386">
            <v>51012</v>
          </cell>
          <cell r="D9386">
            <v>35</v>
          </cell>
          <cell r="G9386">
            <v>0</v>
          </cell>
          <cell r="J9386">
            <v>0</v>
          </cell>
          <cell r="K9386">
            <v>0</v>
          </cell>
          <cell r="O9386" t="str">
            <v>0</v>
          </cell>
          <cell r="S9386">
            <v>0</v>
          </cell>
          <cell r="W9386">
            <v>0</v>
          </cell>
          <cell r="Y9386">
            <v>0</v>
          </cell>
          <cell r="AA9386">
            <v>0</v>
          </cell>
          <cell r="AE9386">
            <v>2016.3320000000001</v>
          </cell>
        </row>
        <row r="9387">
          <cell r="C9387">
            <v>51013</v>
          </cell>
          <cell r="D9387">
            <v>35</v>
          </cell>
          <cell r="G9387">
            <v>0</v>
          </cell>
          <cell r="J9387">
            <v>0</v>
          </cell>
          <cell r="K9387">
            <v>0</v>
          </cell>
          <cell r="O9387" t="str">
            <v>0</v>
          </cell>
          <cell r="S9387">
            <v>0</v>
          </cell>
          <cell r="W9387">
            <v>0</v>
          </cell>
          <cell r="Y9387">
            <v>0</v>
          </cell>
          <cell r="AA9387">
            <v>0</v>
          </cell>
          <cell r="AE9387">
            <v>2016.3320000000001</v>
          </cell>
        </row>
        <row r="9388">
          <cell r="C9388">
            <v>51014</v>
          </cell>
          <cell r="D9388">
            <v>35</v>
          </cell>
          <cell r="G9388">
            <v>0</v>
          </cell>
          <cell r="J9388">
            <v>0</v>
          </cell>
          <cell r="K9388">
            <v>0</v>
          </cell>
          <cell r="O9388" t="str">
            <v>0</v>
          </cell>
          <cell r="S9388">
            <v>0</v>
          </cell>
          <cell r="W9388">
            <v>0</v>
          </cell>
          <cell r="Y9388">
            <v>0</v>
          </cell>
          <cell r="AA9388">
            <v>0</v>
          </cell>
          <cell r="AE9388">
            <v>2016.3320000000001</v>
          </cell>
        </row>
        <row r="9389">
          <cell r="C9389">
            <v>51015</v>
          </cell>
          <cell r="D9389">
            <v>35</v>
          </cell>
          <cell r="G9389">
            <v>0</v>
          </cell>
          <cell r="J9389">
            <v>0</v>
          </cell>
          <cell r="K9389">
            <v>0</v>
          </cell>
          <cell r="O9389" t="str">
            <v>0</v>
          </cell>
          <cell r="S9389">
            <v>0</v>
          </cell>
          <cell r="W9389">
            <v>0</v>
          </cell>
          <cell r="Y9389">
            <v>0</v>
          </cell>
          <cell r="AA9389">
            <v>0</v>
          </cell>
          <cell r="AE9389">
            <v>2016.3320000000001</v>
          </cell>
        </row>
        <row r="9390">
          <cell r="C9390">
            <v>51016</v>
          </cell>
          <cell r="D9390">
            <v>35</v>
          </cell>
          <cell r="G9390">
            <v>0</v>
          </cell>
          <cell r="J9390">
            <v>0</v>
          </cell>
          <cell r="K9390">
            <v>0</v>
          </cell>
          <cell r="O9390" t="str">
            <v>0</v>
          </cell>
          <cell r="S9390">
            <v>0</v>
          </cell>
          <cell r="W9390">
            <v>0</v>
          </cell>
          <cell r="Y9390">
            <v>0</v>
          </cell>
          <cell r="AA9390">
            <v>0</v>
          </cell>
          <cell r="AE9390">
            <v>2016.3320000000001</v>
          </cell>
        </row>
        <row r="9391">
          <cell r="C9391">
            <v>51017</v>
          </cell>
          <cell r="D9391">
            <v>35</v>
          </cell>
          <cell r="G9391">
            <v>0</v>
          </cell>
          <cell r="J9391">
            <v>0</v>
          </cell>
          <cell r="K9391">
            <v>0</v>
          </cell>
          <cell r="O9391" t="str">
            <v>0</v>
          </cell>
          <cell r="S9391">
            <v>0</v>
          </cell>
          <cell r="W9391">
            <v>0</v>
          </cell>
          <cell r="Y9391">
            <v>0</v>
          </cell>
          <cell r="AA9391">
            <v>0</v>
          </cell>
          <cell r="AE9391">
            <v>2016.3320000000001</v>
          </cell>
        </row>
        <row r="9392">
          <cell r="C9392">
            <v>51018</v>
          </cell>
          <cell r="D9392">
            <v>36</v>
          </cell>
          <cell r="G9392">
            <v>0</v>
          </cell>
          <cell r="J9392">
            <v>0</v>
          </cell>
          <cell r="K9392">
            <v>0</v>
          </cell>
          <cell r="O9392" t="str">
            <v>0</v>
          </cell>
          <cell r="S9392">
            <v>0</v>
          </cell>
          <cell r="W9392">
            <v>0</v>
          </cell>
          <cell r="Y9392">
            <v>0</v>
          </cell>
          <cell r="AA9392">
            <v>0</v>
          </cell>
          <cell r="AE9392">
            <v>2016.3320000000001</v>
          </cell>
        </row>
        <row r="9393">
          <cell r="C9393">
            <v>51019</v>
          </cell>
          <cell r="D9393">
            <v>36</v>
          </cell>
          <cell r="G9393">
            <v>0</v>
          </cell>
          <cell r="J9393">
            <v>0</v>
          </cell>
          <cell r="K9393">
            <v>0</v>
          </cell>
          <cell r="O9393" t="str">
            <v>0</v>
          </cell>
          <cell r="S9393">
            <v>0</v>
          </cell>
          <cell r="W9393">
            <v>0</v>
          </cell>
          <cell r="Y9393">
            <v>0</v>
          </cell>
          <cell r="AA9393">
            <v>0</v>
          </cell>
          <cell r="AE9393">
            <v>2016.3320000000001</v>
          </cell>
        </row>
        <row r="9394">
          <cell r="C9394">
            <v>51020</v>
          </cell>
          <cell r="D9394">
            <v>36</v>
          </cell>
          <cell r="G9394">
            <v>0</v>
          </cell>
          <cell r="J9394">
            <v>0</v>
          </cell>
          <cell r="K9394">
            <v>0</v>
          </cell>
          <cell r="O9394" t="str">
            <v>0</v>
          </cell>
          <cell r="S9394">
            <v>0</v>
          </cell>
          <cell r="W9394">
            <v>0</v>
          </cell>
          <cell r="Y9394">
            <v>0</v>
          </cell>
          <cell r="AA9394">
            <v>0</v>
          </cell>
          <cell r="AE9394">
            <v>2016.3320000000001</v>
          </cell>
        </row>
        <row r="9395">
          <cell r="C9395">
            <v>51021</v>
          </cell>
          <cell r="D9395">
            <v>36</v>
          </cell>
          <cell r="G9395">
            <v>0</v>
          </cell>
          <cell r="J9395">
            <v>0</v>
          </cell>
          <cell r="K9395">
            <v>0</v>
          </cell>
          <cell r="O9395" t="str">
            <v>0</v>
          </cell>
          <cell r="S9395">
            <v>0</v>
          </cell>
          <cell r="W9395">
            <v>0</v>
          </cell>
          <cell r="Y9395">
            <v>0</v>
          </cell>
          <cell r="AA9395">
            <v>0</v>
          </cell>
          <cell r="AE9395">
            <v>2016.3320000000001</v>
          </cell>
        </row>
        <row r="9396">
          <cell r="C9396">
            <v>51022</v>
          </cell>
          <cell r="D9396">
            <v>36</v>
          </cell>
          <cell r="G9396">
            <v>0</v>
          </cell>
          <cell r="J9396">
            <v>0</v>
          </cell>
          <cell r="K9396">
            <v>0</v>
          </cell>
          <cell r="O9396" t="str">
            <v>0</v>
          </cell>
          <cell r="S9396">
            <v>0</v>
          </cell>
          <cell r="W9396">
            <v>0</v>
          </cell>
          <cell r="Y9396">
            <v>0</v>
          </cell>
          <cell r="AA9396">
            <v>0</v>
          </cell>
          <cell r="AE9396">
            <v>2016.3320000000001</v>
          </cell>
        </row>
        <row r="9397">
          <cell r="C9397">
            <v>51023</v>
          </cell>
          <cell r="D9397">
            <v>36</v>
          </cell>
          <cell r="G9397">
            <v>0</v>
          </cell>
          <cell r="J9397">
            <v>0</v>
          </cell>
          <cell r="K9397">
            <v>0</v>
          </cell>
          <cell r="O9397" t="str">
            <v>0</v>
          </cell>
          <cell r="S9397">
            <v>0</v>
          </cell>
          <cell r="W9397">
            <v>0</v>
          </cell>
          <cell r="Y9397">
            <v>0</v>
          </cell>
          <cell r="AA9397">
            <v>0</v>
          </cell>
          <cell r="AE9397">
            <v>2016.3320000000001</v>
          </cell>
        </row>
        <row r="9398">
          <cell r="C9398">
            <v>51024</v>
          </cell>
          <cell r="D9398">
            <v>36</v>
          </cell>
          <cell r="G9398">
            <v>0</v>
          </cell>
          <cell r="J9398">
            <v>0</v>
          </cell>
          <cell r="K9398">
            <v>0</v>
          </cell>
          <cell r="O9398" t="str">
            <v>0</v>
          </cell>
          <cell r="S9398">
            <v>0</v>
          </cell>
          <cell r="W9398">
            <v>0</v>
          </cell>
          <cell r="Y9398">
            <v>0</v>
          </cell>
          <cell r="AA9398">
            <v>0</v>
          </cell>
          <cell r="AE9398">
            <v>2016.3320000000001</v>
          </cell>
        </row>
        <row r="9399">
          <cell r="C9399">
            <v>51025</v>
          </cell>
          <cell r="D9399">
            <v>37</v>
          </cell>
          <cell r="G9399">
            <v>0</v>
          </cell>
          <cell r="J9399">
            <v>0</v>
          </cell>
          <cell r="K9399">
            <v>0</v>
          </cell>
          <cell r="O9399" t="str">
            <v>0</v>
          </cell>
          <cell r="S9399">
            <v>0</v>
          </cell>
          <cell r="W9399">
            <v>0</v>
          </cell>
          <cell r="Y9399">
            <v>0</v>
          </cell>
          <cell r="AA9399">
            <v>0</v>
          </cell>
          <cell r="AE9399">
            <v>2016.3320000000001</v>
          </cell>
        </row>
        <row r="9400">
          <cell r="C9400">
            <v>51026</v>
          </cell>
          <cell r="D9400">
            <v>37</v>
          </cell>
          <cell r="G9400">
            <v>0</v>
          </cell>
          <cell r="J9400">
            <v>0</v>
          </cell>
          <cell r="K9400">
            <v>0</v>
          </cell>
          <cell r="O9400" t="str">
            <v>0</v>
          </cell>
          <cell r="S9400">
            <v>0</v>
          </cell>
          <cell r="W9400">
            <v>0</v>
          </cell>
          <cell r="Y9400">
            <v>0</v>
          </cell>
          <cell r="AA9400">
            <v>0</v>
          </cell>
          <cell r="AE9400">
            <v>2016.3320000000001</v>
          </cell>
        </row>
        <row r="9401">
          <cell r="C9401">
            <v>51027</v>
          </cell>
          <cell r="D9401">
            <v>37</v>
          </cell>
          <cell r="G9401">
            <v>0</v>
          </cell>
          <cell r="J9401">
            <v>0</v>
          </cell>
          <cell r="K9401">
            <v>0</v>
          </cell>
          <cell r="O9401" t="str">
            <v>0</v>
          </cell>
          <cell r="S9401">
            <v>0</v>
          </cell>
          <cell r="W9401">
            <v>0</v>
          </cell>
          <cell r="Y9401">
            <v>0</v>
          </cell>
          <cell r="AA9401">
            <v>0</v>
          </cell>
          <cell r="AE9401">
            <v>2016.3320000000001</v>
          </cell>
        </row>
        <row r="9402">
          <cell r="C9402">
            <v>51028</v>
          </cell>
          <cell r="D9402">
            <v>37</v>
          </cell>
          <cell r="G9402">
            <v>0</v>
          </cell>
          <cell r="J9402">
            <v>0</v>
          </cell>
          <cell r="K9402">
            <v>0</v>
          </cell>
          <cell r="O9402" t="str">
            <v>0</v>
          </cell>
          <cell r="S9402">
            <v>0</v>
          </cell>
          <cell r="W9402">
            <v>0</v>
          </cell>
          <cell r="Y9402">
            <v>0</v>
          </cell>
          <cell r="AA9402">
            <v>0</v>
          </cell>
          <cell r="AE9402">
            <v>2016.3320000000001</v>
          </cell>
        </row>
        <row r="9403">
          <cell r="C9403">
            <v>51029</v>
          </cell>
          <cell r="D9403">
            <v>37</v>
          </cell>
          <cell r="G9403">
            <v>0</v>
          </cell>
          <cell r="J9403">
            <v>0</v>
          </cell>
          <cell r="K9403">
            <v>0</v>
          </cell>
          <cell r="O9403" t="str">
            <v>0</v>
          </cell>
          <cell r="S9403">
            <v>0</v>
          </cell>
          <cell r="W9403">
            <v>0</v>
          </cell>
          <cell r="Y9403">
            <v>0</v>
          </cell>
          <cell r="AA9403">
            <v>0</v>
          </cell>
          <cell r="AE9403">
            <v>2016.3320000000001</v>
          </cell>
        </row>
        <row r="9404">
          <cell r="C9404">
            <v>51030</v>
          </cell>
          <cell r="D9404">
            <v>37</v>
          </cell>
          <cell r="G9404">
            <v>0</v>
          </cell>
          <cell r="J9404">
            <v>0</v>
          </cell>
          <cell r="K9404">
            <v>0</v>
          </cell>
          <cell r="O9404" t="str">
            <v>0</v>
          </cell>
          <cell r="S9404">
            <v>0</v>
          </cell>
          <cell r="W9404">
            <v>0</v>
          </cell>
          <cell r="Y9404">
            <v>0</v>
          </cell>
          <cell r="AA9404">
            <v>0</v>
          </cell>
          <cell r="AE9404">
            <v>2016.3320000000001</v>
          </cell>
        </row>
        <row r="9405">
          <cell r="C9405">
            <v>51031</v>
          </cell>
          <cell r="D9405">
            <v>37</v>
          </cell>
          <cell r="G9405">
            <v>0</v>
          </cell>
          <cell r="J9405">
            <v>0</v>
          </cell>
          <cell r="K9405">
            <v>0</v>
          </cell>
          <cell r="O9405" t="str">
            <v>0</v>
          </cell>
          <cell r="S9405">
            <v>0</v>
          </cell>
          <cell r="W9405">
            <v>0</v>
          </cell>
          <cell r="Y9405">
            <v>0</v>
          </cell>
          <cell r="AA9405">
            <v>0</v>
          </cell>
          <cell r="AE9405">
            <v>2016.3320000000001</v>
          </cell>
        </row>
        <row r="9406">
          <cell r="C9406">
            <v>51032</v>
          </cell>
          <cell r="D9406">
            <v>38</v>
          </cell>
          <cell r="G9406">
            <v>0</v>
          </cell>
          <cell r="J9406">
            <v>0</v>
          </cell>
          <cell r="K9406">
            <v>0</v>
          </cell>
          <cell r="O9406" t="str">
            <v>0</v>
          </cell>
          <cell r="S9406">
            <v>0</v>
          </cell>
          <cell r="W9406">
            <v>0</v>
          </cell>
          <cell r="Y9406">
            <v>0</v>
          </cell>
          <cell r="AA9406">
            <v>0</v>
          </cell>
          <cell r="AE9406">
            <v>2016.3320000000001</v>
          </cell>
        </row>
        <row r="9407">
          <cell r="C9407">
            <v>51033</v>
          </cell>
          <cell r="D9407">
            <v>38</v>
          </cell>
          <cell r="G9407">
            <v>0</v>
          </cell>
          <cell r="J9407">
            <v>0</v>
          </cell>
          <cell r="K9407">
            <v>0</v>
          </cell>
          <cell r="O9407" t="str">
            <v>0</v>
          </cell>
          <cell r="S9407">
            <v>0</v>
          </cell>
          <cell r="W9407">
            <v>0</v>
          </cell>
          <cell r="Y9407">
            <v>0</v>
          </cell>
          <cell r="AA9407">
            <v>0</v>
          </cell>
          <cell r="AE9407">
            <v>2016.3320000000001</v>
          </cell>
        </row>
        <row r="9408">
          <cell r="C9408">
            <v>51034</v>
          </cell>
          <cell r="D9408">
            <v>38</v>
          </cell>
          <cell r="G9408">
            <v>0</v>
          </cell>
          <cell r="J9408">
            <v>0</v>
          </cell>
          <cell r="K9408">
            <v>0</v>
          </cell>
          <cell r="O9408" t="str">
            <v>0</v>
          </cell>
          <cell r="S9408">
            <v>0</v>
          </cell>
          <cell r="W9408">
            <v>0</v>
          </cell>
          <cell r="Y9408">
            <v>0</v>
          </cell>
          <cell r="AA9408">
            <v>0</v>
          </cell>
          <cell r="AE9408">
            <v>2016.3320000000001</v>
          </cell>
        </row>
        <row r="9409">
          <cell r="C9409">
            <v>51035</v>
          </cell>
          <cell r="D9409">
            <v>38</v>
          </cell>
          <cell r="G9409">
            <v>0</v>
          </cell>
          <cell r="J9409">
            <v>0</v>
          </cell>
          <cell r="K9409">
            <v>0</v>
          </cell>
          <cell r="O9409" t="str">
            <v>0</v>
          </cell>
          <cell r="S9409">
            <v>0</v>
          </cell>
          <cell r="W9409">
            <v>0</v>
          </cell>
          <cell r="Y9409">
            <v>0</v>
          </cell>
          <cell r="AA9409">
            <v>0</v>
          </cell>
          <cell r="AE9409">
            <v>2016.3320000000001</v>
          </cell>
        </row>
        <row r="9410">
          <cell r="C9410">
            <v>51036</v>
          </cell>
          <cell r="D9410">
            <v>38</v>
          </cell>
          <cell r="G9410">
            <v>0</v>
          </cell>
          <cell r="J9410">
            <v>0</v>
          </cell>
          <cell r="K9410">
            <v>0</v>
          </cell>
          <cell r="O9410" t="str">
            <v>0</v>
          </cell>
          <cell r="S9410">
            <v>0</v>
          </cell>
          <cell r="W9410">
            <v>0</v>
          </cell>
          <cell r="Y9410">
            <v>0</v>
          </cell>
          <cell r="AA9410">
            <v>0</v>
          </cell>
          <cell r="AE9410">
            <v>2016.3320000000001</v>
          </cell>
        </row>
        <row r="9411">
          <cell r="C9411">
            <v>51037</v>
          </cell>
          <cell r="D9411">
            <v>38</v>
          </cell>
          <cell r="G9411">
            <v>0</v>
          </cell>
          <cell r="J9411">
            <v>0</v>
          </cell>
          <cell r="K9411">
            <v>0</v>
          </cell>
          <cell r="O9411" t="str">
            <v>0</v>
          </cell>
          <cell r="S9411">
            <v>0</v>
          </cell>
          <cell r="W9411">
            <v>0</v>
          </cell>
          <cell r="Y9411">
            <v>0</v>
          </cell>
          <cell r="AA9411">
            <v>0</v>
          </cell>
          <cell r="AE9411">
            <v>2016.3320000000001</v>
          </cell>
        </row>
        <row r="9412">
          <cell r="C9412">
            <v>51038</v>
          </cell>
          <cell r="D9412">
            <v>38</v>
          </cell>
          <cell r="G9412">
            <v>0</v>
          </cell>
          <cell r="J9412">
            <v>0</v>
          </cell>
          <cell r="K9412">
            <v>0</v>
          </cell>
          <cell r="O9412" t="str">
            <v>0</v>
          </cell>
          <cell r="S9412">
            <v>0</v>
          </cell>
          <cell r="W9412">
            <v>0</v>
          </cell>
          <cell r="Y9412">
            <v>0</v>
          </cell>
          <cell r="AA9412">
            <v>0</v>
          </cell>
          <cell r="AE9412">
            <v>2016.3320000000001</v>
          </cell>
        </row>
        <row r="9413">
          <cell r="C9413">
            <v>51039</v>
          </cell>
          <cell r="D9413">
            <v>39</v>
          </cell>
          <cell r="G9413">
            <v>0</v>
          </cell>
          <cell r="J9413">
            <v>0</v>
          </cell>
          <cell r="K9413">
            <v>0</v>
          </cell>
          <cell r="O9413" t="str">
            <v>0</v>
          </cell>
          <cell r="S9413">
            <v>0</v>
          </cell>
          <cell r="W9413">
            <v>0</v>
          </cell>
          <cell r="Y9413">
            <v>0</v>
          </cell>
          <cell r="AA9413">
            <v>0</v>
          </cell>
          <cell r="AE9413">
            <v>2016.3320000000001</v>
          </cell>
        </row>
        <row r="9414">
          <cell r="C9414">
            <v>51040</v>
          </cell>
          <cell r="D9414">
            <v>39</v>
          </cell>
          <cell r="G9414">
            <v>0</v>
          </cell>
          <cell r="J9414">
            <v>0</v>
          </cell>
          <cell r="K9414">
            <v>0</v>
          </cell>
          <cell r="O9414" t="str">
            <v>0</v>
          </cell>
          <cell r="S9414">
            <v>0</v>
          </cell>
          <cell r="W9414">
            <v>0</v>
          </cell>
          <cell r="Y9414">
            <v>0</v>
          </cell>
          <cell r="AA9414">
            <v>0</v>
          </cell>
          <cell r="AE9414">
            <v>2016.3320000000001</v>
          </cell>
        </row>
        <row r="9415">
          <cell r="C9415">
            <v>51041</v>
          </cell>
          <cell r="D9415">
            <v>39</v>
          </cell>
          <cell r="G9415">
            <v>0</v>
          </cell>
          <cell r="J9415">
            <v>0</v>
          </cell>
          <cell r="K9415">
            <v>0</v>
          </cell>
          <cell r="O9415" t="str">
            <v>0</v>
          </cell>
          <cell r="S9415">
            <v>0</v>
          </cell>
          <cell r="W9415">
            <v>0</v>
          </cell>
          <cell r="Y9415">
            <v>0</v>
          </cell>
          <cell r="AA9415">
            <v>0</v>
          </cell>
        </row>
        <row r="9416">
          <cell r="C9416">
            <v>51042</v>
          </cell>
          <cell r="D9416">
            <v>39</v>
          </cell>
          <cell r="G9416">
            <v>0</v>
          </cell>
          <cell r="J9416">
            <v>0</v>
          </cell>
          <cell r="K9416">
            <v>0</v>
          </cell>
          <cell r="O9416" t="str">
            <v>0</v>
          </cell>
          <cell r="S9416">
            <v>0</v>
          </cell>
          <cell r="W9416">
            <v>0</v>
          </cell>
          <cell r="Y9416">
            <v>0</v>
          </cell>
          <cell r="AA9416">
            <v>0</v>
          </cell>
          <cell r="AE9416">
            <v>2016.3320000000001</v>
          </cell>
        </row>
        <row r="9417">
          <cell r="C9417">
            <v>51043</v>
          </cell>
          <cell r="D9417">
            <v>39</v>
          </cell>
          <cell r="G9417">
            <v>0</v>
          </cell>
          <cell r="J9417">
            <v>0</v>
          </cell>
          <cell r="K9417">
            <v>0</v>
          </cell>
          <cell r="O9417" t="str">
            <v>0</v>
          </cell>
          <cell r="S9417">
            <v>0</v>
          </cell>
          <cell r="W9417">
            <v>0</v>
          </cell>
          <cell r="Y9417">
            <v>0</v>
          </cell>
          <cell r="AA9417">
            <v>0</v>
          </cell>
          <cell r="AE9417">
            <v>2016.3320000000001</v>
          </cell>
        </row>
        <row r="9418">
          <cell r="C9418">
            <v>51044</v>
          </cell>
          <cell r="D9418">
            <v>39</v>
          </cell>
          <cell r="G9418">
            <v>0</v>
          </cell>
          <cell r="J9418">
            <v>0</v>
          </cell>
          <cell r="K9418">
            <v>0</v>
          </cell>
          <cell r="O9418" t="str">
            <v>0</v>
          </cell>
          <cell r="S9418">
            <v>0</v>
          </cell>
          <cell r="W9418">
            <v>0</v>
          </cell>
          <cell r="Y9418">
            <v>0</v>
          </cell>
          <cell r="AA9418">
            <v>0</v>
          </cell>
          <cell r="AE9418">
            <v>2016.3320000000001</v>
          </cell>
        </row>
        <row r="9419">
          <cell r="C9419">
            <v>51045</v>
          </cell>
          <cell r="D9419">
            <v>39</v>
          </cell>
          <cell r="G9419">
            <v>0</v>
          </cell>
          <cell r="J9419">
            <v>0</v>
          </cell>
          <cell r="K9419">
            <v>0</v>
          </cell>
          <cell r="O9419" t="str">
            <v>0</v>
          </cell>
          <cell r="S9419">
            <v>0</v>
          </cell>
          <cell r="W9419">
            <v>0</v>
          </cell>
          <cell r="Y9419">
            <v>0</v>
          </cell>
          <cell r="AA9419">
            <v>0</v>
          </cell>
          <cell r="AE9419">
            <v>2016.3320000000001</v>
          </cell>
        </row>
        <row r="9420">
          <cell r="C9420">
            <v>51046</v>
          </cell>
          <cell r="D9420">
            <v>40</v>
          </cell>
          <cell r="G9420">
            <v>0</v>
          </cell>
          <cell r="J9420">
            <v>0</v>
          </cell>
          <cell r="K9420">
            <v>0</v>
          </cell>
          <cell r="O9420" t="str">
            <v>0</v>
          </cell>
          <cell r="S9420">
            <v>0</v>
          </cell>
          <cell r="W9420">
            <v>0</v>
          </cell>
          <cell r="Y9420">
            <v>0</v>
          </cell>
          <cell r="AA9420">
            <v>0</v>
          </cell>
          <cell r="AE9420">
            <v>2016.3320000000001</v>
          </cell>
        </row>
        <row r="9421">
          <cell r="C9421">
            <v>51047</v>
          </cell>
          <cell r="D9421">
            <v>40</v>
          </cell>
          <cell r="G9421">
            <v>0</v>
          </cell>
          <cell r="J9421">
            <v>0</v>
          </cell>
          <cell r="K9421">
            <v>0</v>
          </cell>
          <cell r="O9421" t="str">
            <v>0</v>
          </cell>
          <cell r="S9421">
            <v>0</v>
          </cell>
          <cell r="W9421">
            <v>0</v>
          </cell>
          <cell r="Y9421">
            <v>0</v>
          </cell>
          <cell r="AA9421">
            <v>0</v>
          </cell>
          <cell r="AE9421">
            <v>2016.3320000000001</v>
          </cell>
        </row>
        <row r="9422">
          <cell r="C9422">
            <v>51048</v>
          </cell>
          <cell r="D9422">
            <v>40</v>
          </cell>
          <cell r="G9422">
            <v>0</v>
          </cell>
          <cell r="J9422">
            <v>0</v>
          </cell>
          <cell r="K9422">
            <v>0</v>
          </cell>
          <cell r="O9422" t="str">
            <v>0</v>
          </cell>
          <cell r="S9422">
            <v>0</v>
          </cell>
          <cell r="W9422">
            <v>0</v>
          </cell>
          <cell r="Y9422">
            <v>0</v>
          </cell>
          <cell r="AA9422">
            <v>0</v>
          </cell>
          <cell r="AE9422">
            <v>2016.3320000000001</v>
          </cell>
        </row>
        <row r="9423">
          <cell r="C9423">
            <v>51049</v>
          </cell>
          <cell r="D9423">
            <v>40</v>
          </cell>
          <cell r="G9423">
            <v>0</v>
          </cell>
          <cell r="J9423">
            <v>0</v>
          </cell>
          <cell r="K9423">
            <v>0</v>
          </cell>
          <cell r="O9423" t="str">
            <v>0</v>
          </cell>
          <cell r="S9423">
            <v>0</v>
          </cell>
          <cell r="W9423">
            <v>0</v>
          </cell>
          <cell r="Y9423">
            <v>0</v>
          </cell>
          <cell r="AA9423">
            <v>0</v>
          </cell>
          <cell r="AE9423">
            <v>2016.3320000000001</v>
          </cell>
        </row>
        <row r="9424">
          <cell r="C9424">
            <v>51050</v>
          </cell>
          <cell r="D9424">
            <v>40</v>
          </cell>
          <cell r="G9424">
            <v>0</v>
          </cell>
          <cell r="J9424">
            <v>0</v>
          </cell>
          <cell r="K9424">
            <v>0</v>
          </cell>
          <cell r="O9424" t="str">
            <v>0</v>
          </cell>
          <cell r="S9424">
            <v>0</v>
          </cell>
          <cell r="W9424">
            <v>0</v>
          </cell>
          <cell r="Y9424">
            <v>0</v>
          </cell>
          <cell r="AA9424">
            <v>0</v>
          </cell>
          <cell r="AE9424">
            <v>2016.3320000000001</v>
          </cell>
        </row>
        <row r="9425">
          <cell r="C9425">
            <v>51051</v>
          </cell>
          <cell r="D9425">
            <v>40</v>
          </cell>
          <cell r="G9425">
            <v>0</v>
          </cell>
          <cell r="J9425">
            <v>0</v>
          </cell>
          <cell r="K9425">
            <v>0</v>
          </cell>
          <cell r="O9425" t="str">
            <v>0</v>
          </cell>
          <cell r="S9425">
            <v>0</v>
          </cell>
          <cell r="W9425">
            <v>0</v>
          </cell>
          <cell r="Y9425">
            <v>0</v>
          </cell>
          <cell r="AA9425">
            <v>0</v>
          </cell>
          <cell r="AE9425">
            <v>2016.3320000000001</v>
          </cell>
        </row>
        <row r="9426">
          <cell r="C9426">
            <v>51052</v>
          </cell>
          <cell r="D9426">
            <v>40</v>
          </cell>
          <cell r="G9426">
            <v>0</v>
          </cell>
          <cell r="J9426">
            <v>0</v>
          </cell>
          <cell r="K9426">
            <v>0</v>
          </cell>
          <cell r="O9426" t="str">
            <v>0</v>
          </cell>
          <cell r="S9426">
            <v>0</v>
          </cell>
          <cell r="W9426">
            <v>0</v>
          </cell>
          <cell r="Y9426">
            <v>0</v>
          </cell>
          <cell r="AA9426">
            <v>0</v>
          </cell>
          <cell r="AE9426">
            <v>2016.3320000000001</v>
          </cell>
        </row>
        <row r="9427">
          <cell r="C9427">
            <v>51053</v>
          </cell>
          <cell r="D9427">
            <v>41</v>
          </cell>
          <cell r="G9427">
            <v>0</v>
          </cell>
          <cell r="J9427">
            <v>0</v>
          </cell>
          <cell r="K9427">
            <v>0</v>
          </cell>
          <cell r="O9427" t="str">
            <v>0</v>
          </cell>
          <cell r="S9427">
            <v>0</v>
          </cell>
          <cell r="W9427">
            <v>0</v>
          </cell>
          <cell r="Y9427">
            <v>0</v>
          </cell>
          <cell r="AA9427">
            <v>0</v>
          </cell>
          <cell r="AE9427">
            <v>2016.3320000000001</v>
          </cell>
        </row>
        <row r="9428">
          <cell r="C9428">
            <v>51054</v>
          </cell>
          <cell r="D9428">
            <v>41</v>
          </cell>
          <cell r="G9428">
            <v>0</v>
          </cell>
          <cell r="J9428">
            <v>0</v>
          </cell>
          <cell r="K9428">
            <v>0</v>
          </cell>
          <cell r="O9428" t="str">
            <v>0</v>
          </cell>
          <cell r="S9428">
            <v>0</v>
          </cell>
          <cell r="W9428">
            <v>0</v>
          </cell>
          <cell r="Y9428">
            <v>0</v>
          </cell>
          <cell r="AA9428">
            <v>0</v>
          </cell>
          <cell r="AE9428">
            <v>2016.3320000000001</v>
          </cell>
        </row>
        <row r="9429">
          <cell r="C9429">
            <v>51055</v>
          </cell>
          <cell r="D9429">
            <v>41</v>
          </cell>
          <cell r="G9429">
            <v>0</v>
          </cell>
          <cell r="J9429">
            <v>0</v>
          </cell>
          <cell r="K9429">
            <v>0</v>
          </cell>
          <cell r="O9429" t="str">
            <v>0</v>
          </cell>
          <cell r="S9429">
            <v>0</v>
          </cell>
          <cell r="W9429">
            <v>0</v>
          </cell>
          <cell r="Y9429">
            <v>0</v>
          </cell>
          <cell r="AA9429">
            <v>0</v>
          </cell>
          <cell r="AE9429">
            <v>2016.3320000000001</v>
          </cell>
        </row>
        <row r="9430">
          <cell r="C9430">
            <v>51056</v>
          </cell>
          <cell r="D9430">
            <v>41</v>
          </cell>
          <cell r="G9430">
            <v>0</v>
          </cell>
          <cell r="J9430">
            <v>0</v>
          </cell>
          <cell r="K9430">
            <v>0</v>
          </cell>
          <cell r="O9430" t="str">
            <v>0</v>
          </cell>
          <cell r="S9430">
            <v>0</v>
          </cell>
          <cell r="W9430">
            <v>0</v>
          </cell>
          <cell r="Y9430">
            <v>0</v>
          </cell>
          <cell r="AA9430">
            <v>0</v>
          </cell>
          <cell r="AE9430">
            <v>2016.3320000000001</v>
          </cell>
        </row>
        <row r="9431">
          <cell r="C9431">
            <v>51057</v>
          </cell>
          <cell r="D9431">
            <v>41</v>
          </cell>
          <cell r="G9431">
            <v>0</v>
          </cell>
          <cell r="J9431">
            <v>0</v>
          </cell>
          <cell r="K9431">
            <v>0</v>
          </cell>
          <cell r="O9431" t="str">
            <v>0</v>
          </cell>
          <cell r="S9431">
            <v>0</v>
          </cell>
          <cell r="W9431">
            <v>0</v>
          </cell>
          <cell r="Y9431">
            <v>0</v>
          </cell>
          <cell r="AA9431">
            <v>0</v>
          </cell>
          <cell r="AE9431">
            <v>2016.3320000000001</v>
          </cell>
        </row>
        <row r="9432">
          <cell r="C9432">
            <v>51058</v>
          </cell>
          <cell r="D9432">
            <v>41</v>
          </cell>
          <cell r="G9432">
            <v>0</v>
          </cell>
          <cell r="J9432">
            <v>0</v>
          </cell>
          <cell r="K9432">
            <v>0</v>
          </cell>
          <cell r="O9432" t="str">
            <v>0</v>
          </cell>
          <cell r="S9432">
            <v>0</v>
          </cell>
          <cell r="W9432">
            <v>0</v>
          </cell>
          <cell r="Y9432">
            <v>0</v>
          </cell>
          <cell r="AA9432">
            <v>0</v>
          </cell>
          <cell r="AE9432">
            <v>2016.3320000000001</v>
          </cell>
        </row>
        <row r="9433">
          <cell r="C9433">
            <v>51059</v>
          </cell>
          <cell r="D9433">
            <v>41</v>
          </cell>
          <cell r="G9433">
            <v>0</v>
          </cell>
          <cell r="J9433">
            <v>0</v>
          </cell>
          <cell r="K9433">
            <v>0</v>
          </cell>
          <cell r="O9433" t="str">
            <v>0</v>
          </cell>
          <cell r="S9433">
            <v>0</v>
          </cell>
          <cell r="W9433">
            <v>0</v>
          </cell>
          <cell r="Y9433">
            <v>0</v>
          </cell>
          <cell r="AA9433">
            <v>0</v>
          </cell>
          <cell r="AE9433">
            <v>2016.3320000000001</v>
          </cell>
        </row>
        <row r="9434">
          <cell r="C9434">
            <v>51060</v>
          </cell>
          <cell r="D9434">
            <v>42</v>
          </cell>
          <cell r="G9434">
            <v>0</v>
          </cell>
          <cell r="J9434">
            <v>0</v>
          </cell>
          <cell r="K9434">
            <v>0</v>
          </cell>
          <cell r="O9434" t="str">
            <v>0</v>
          </cell>
          <cell r="S9434">
            <v>0</v>
          </cell>
          <cell r="W9434">
            <v>0</v>
          </cell>
          <cell r="Y9434">
            <v>0</v>
          </cell>
          <cell r="AA9434">
            <v>0</v>
          </cell>
          <cell r="AE9434">
            <v>2016.3320000000001</v>
          </cell>
        </row>
        <row r="9435">
          <cell r="C9435">
            <v>51061</v>
          </cell>
          <cell r="D9435">
            <v>42</v>
          </cell>
          <cell r="G9435">
            <v>0</v>
          </cell>
          <cell r="J9435">
            <v>0</v>
          </cell>
          <cell r="K9435">
            <v>0</v>
          </cell>
          <cell r="O9435" t="str">
            <v>0</v>
          </cell>
          <cell r="S9435">
            <v>0</v>
          </cell>
          <cell r="W9435">
            <v>0</v>
          </cell>
          <cell r="Y9435">
            <v>0</v>
          </cell>
          <cell r="AA9435">
            <v>0</v>
          </cell>
          <cell r="AE9435">
            <v>2016.3320000000001</v>
          </cell>
        </row>
        <row r="9436">
          <cell r="C9436">
            <v>51062</v>
          </cell>
          <cell r="D9436">
            <v>42</v>
          </cell>
          <cell r="G9436">
            <v>0</v>
          </cell>
          <cell r="J9436">
            <v>0</v>
          </cell>
          <cell r="K9436">
            <v>0</v>
          </cell>
          <cell r="O9436" t="str">
            <v>0</v>
          </cell>
          <cell r="S9436">
            <v>0</v>
          </cell>
          <cell r="W9436">
            <v>0</v>
          </cell>
          <cell r="Y9436">
            <v>0</v>
          </cell>
          <cell r="AA9436">
            <v>0</v>
          </cell>
          <cell r="AE9436">
            <v>2016.3320000000001</v>
          </cell>
        </row>
        <row r="9437">
          <cell r="C9437">
            <v>51063</v>
          </cell>
          <cell r="D9437">
            <v>42</v>
          </cell>
          <cell r="G9437">
            <v>0</v>
          </cell>
          <cell r="J9437">
            <v>0</v>
          </cell>
          <cell r="K9437">
            <v>0</v>
          </cell>
          <cell r="O9437" t="str">
            <v>0</v>
          </cell>
          <cell r="S9437">
            <v>0</v>
          </cell>
          <cell r="W9437">
            <v>0</v>
          </cell>
          <cell r="Y9437">
            <v>0</v>
          </cell>
          <cell r="AA9437">
            <v>0</v>
          </cell>
          <cell r="AE9437">
            <v>2016.3320000000001</v>
          </cell>
        </row>
        <row r="9438">
          <cell r="C9438">
            <v>51064</v>
          </cell>
          <cell r="D9438">
            <v>42</v>
          </cell>
          <cell r="G9438">
            <v>0</v>
          </cell>
          <cell r="J9438">
            <v>0</v>
          </cell>
          <cell r="K9438">
            <v>0</v>
          </cell>
          <cell r="O9438" t="str">
            <v>0</v>
          </cell>
          <cell r="S9438">
            <v>0</v>
          </cell>
          <cell r="W9438">
            <v>0</v>
          </cell>
          <cell r="Y9438">
            <v>0</v>
          </cell>
          <cell r="AA9438">
            <v>0</v>
          </cell>
          <cell r="AE9438">
            <v>2016.3320000000001</v>
          </cell>
        </row>
        <row r="9439">
          <cell r="C9439">
            <v>51065</v>
          </cell>
          <cell r="D9439">
            <v>42</v>
          </cell>
          <cell r="G9439">
            <v>0</v>
          </cell>
          <cell r="J9439">
            <v>0</v>
          </cell>
          <cell r="K9439">
            <v>0</v>
          </cell>
          <cell r="O9439" t="str">
            <v>0</v>
          </cell>
          <cell r="S9439">
            <v>0</v>
          </cell>
          <cell r="W9439">
            <v>0</v>
          </cell>
          <cell r="Y9439">
            <v>0</v>
          </cell>
          <cell r="AA9439">
            <v>0</v>
          </cell>
          <cell r="AE9439">
            <v>2016.3320000000001</v>
          </cell>
        </row>
        <row r="9440">
          <cell r="C9440">
            <v>51066</v>
          </cell>
          <cell r="D9440">
            <v>42</v>
          </cell>
          <cell r="G9440">
            <v>0</v>
          </cell>
          <cell r="J9440">
            <v>0</v>
          </cell>
          <cell r="K9440">
            <v>0</v>
          </cell>
          <cell r="O9440" t="str">
            <v>0</v>
          </cell>
          <cell r="S9440">
            <v>0</v>
          </cell>
          <cell r="W9440">
            <v>0</v>
          </cell>
          <cell r="Y9440">
            <v>0</v>
          </cell>
          <cell r="AA9440">
            <v>0</v>
          </cell>
          <cell r="AE9440">
            <v>2016.3320000000001</v>
          </cell>
        </row>
        <row r="9441">
          <cell r="C9441">
            <v>51067</v>
          </cell>
          <cell r="D9441">
            <v>43</v>
          </cell>
          <cell r="G9441">
            <v>0</v>
          </cell>
          <cell r="J9441">
            <v>0</v>
          </cell>
          <cell r="K9441">
            <v>0</v>
          </cell>
          <cell r="O9441" t="str">
            <v>0</v>
          </cell>
          <cell r="S9441">
            <v>0</v>
          </cell>
          <cell r="W9441">
            <v>0</v>
          </cell>
          <cell r="Y9441">
            <v>0</v>
          </cell>
          <cell r="AA9441">
            <v>0</v>
          </cell>
          <cell r="AE9441">
            <v>2016.3320000000001</v>
          </cell>
        </row>
        <row r="9442">
          <cell r="C9442">
            <v>51068</v>
          </cell>
          <cell r="D9442">
            <v>43</v>
          </cell>
          <cell r="G9442">
            <v>0</v>
          </cell>
          <cell r="J9442">
            <v>0</v>
          </cell>
          <cell r="K9442">
            <v>0</v>
          </cell>
          <cell r="O9442" t="str">
            <v>0</v>
          </cell>
          <cell r="S9442">
            <v>0</v>
          </cell>
          <cell r="W9442">
            <v>0</v>
          </cell>
          <cell r="Y9442">
            <v>0</v>
          </cell>
          <cell r="AA9442">
            <v>0</v>
          </cell>
          <cell r="AE9442">
            <v>2016.3320000000001</v>
          </cell>
        </row>
        <row r="9443">
          <cell r="C9443">
            <v>51069</v>
          </cell>
          <cell r="D9443">
            <v>43</v>
          </cell>
          <cell r="G9443">
            <v>0</v>
          </cell>
          <cell r="J9443">
            <v>0</v>
          </cell>
          <cell r="K9443">
            <v>0</v>
          </cell>
          <cell r="O9443" t="str">
            <v>0</v>
          </cell>
          <cell r="S9443">
            <v>0</v>
          </cell>
          <cell r="W9443">
            <v>0</v>
          </cell>
          <cell r="Y9443">
            <v>0</v>
          </cell>
          <cell r="AA9443">
            <v>0</v>
          </cell>
          <cell r="AE9443">
            <v>2016.3320000000001</v>
          </cell>
        </row>
        <row r="9444">
          <cell r="C9444">
            <v>51070</v>
          </cell>
          <cell r="D9444">
            <v>43</v>
          </cell>
          <cell r="G9444">
            <v>0</v>
          </cell>
          <cell r="J9444">
            <v>0</v>
          </cell>
          <cell r="K9444">
            <v>0</v>
          </cell>
          <cell r="O9444" t="str">
            <v>0</v>
          </cell>
          <cell r="S9444">
            <v>0</v>
          </cell>
          <cell r="W9444">
            <v>0</v>
          </cell>
          <cell r="Y9444">
            <v>0</v>
          </cell>
          <cell r="AA9444">
            <v>0</v>
          </cell>
          <cell r="AE9444">
            <v>2016.3320000000001</v>
          </cell>
        </row>
        <row r="9445">
          <cell r="C9445">
            <v>51071</v>
          </cell>
          <cell r="D9445">
            <v>43</v>
          </cell>
          <cell r="G9445">
            <v>0</v>
          </cell>
          <cell r="J9445">
            <v>0</v>
          </cell>
          <cell r="K9445">
            <v>0</v>
          </cell>
          <cell r="O9445" t="str">
            <v>0</v>
          </cell>
          <cell r="S9445">
            <v>0</v>
          </cell>
          <cell r="W9445">
            <v>0</v>
          </cell>
          <cell r="Y9445">
            <v>0</v>
          </cell>
          <cell r="AA9445">
            <v>0</v>
          </cell>
        </row>
        <row r="9446">
          <cell r="C9446">
            <v>51072</v>
          </cell>
          <cell r="D9446">
            <v>43</v>
          </cell>
          <cell r="G9446">
            <v>0</v>
          </cell>
          <cell r="J9446">
            <v>0</v>
          </cell>
          <cell r="K9446">
            <v>0</v>
          </cell>
          <cell r="O9446" t="str">
            <v>0</v>
          </cell>
          <cell r="S9446">
            <v>0</v>
          </cell>
          <cell r="W9446">
            <v>0</v>
          </cell>
          <cell r="Y9446">
            <v>0</v>
          </cell>
          <cell r="AA9446">
            <v>0</v>
          </cell>
          <cell r="AE9446">
            <v>2016.3320000000001</v>
          </cell>
        </row>
        <row r="9447">
          <cell r="C9447">
            <v>51073</v>
          </cell>
          <cell r="D9447">
            <v>43</v>
          </cell>
          <cell r="G9447">
            <v>0</v>
          </cell>
          <cell r="J9447">
            <v>0</v>
          </cell>
          <cell r="K9447">
            <v>0</v>
          </cell>
          <cell r="O9447" t="str">
            <v>0</v>
          </cell>
          <cell r="S9447">
            <v>0</v>
          </cell>
          <cell r="W9447">
            <v>0</v>
          </cell>
          <cell r="Y9447">
            <v>0</v>
          </cell>
          <cell r="AA9447">
            <v>0</v>
          </cell>
          <cell r="AE9447">
            <v>2016.3320000000001</v>
          </cell>
        </row>
        <row r="9448">
          <cell r="C9448">
            <v>51074</v>
          </cell>
          <cell r="D9448">
            <v>44</v>
          </cell>
          <cell r="G9448">
            <v>0</v>
          </cell>
          <cell r="J9448">
            <v>0</v>
          </cell>
          <cell r="K9448">
            <v>0</v>
          </cell>
          <cell r="O9448" t="str">
            <v>0</v>
          </cell>
          <cell r="S9448">
            <v>0</v>
          </cell>
          <cell r="W9448">
            <v>0</v>
          </cell>
          <cell r="Y9448">
            <v>0</v>
          </cell>
          <cell r="AA9448">
            <v>0</v>
          </cell>
          <cell r="AE9448">
            <v>2016.3320000000001</v>
          </cell>
        </row>
        <row r="9449">
          <cell r="C9449">
            <v>51075</v>
          </cell>
          <cell r="D9449">
            <v>44</v>
          </cell>
          <cell r="G9449">
            <v>0</v>
          </cell>
          <cell r="J9449">
            <v>0</v>
          </cell>
          <cell r="K9449">
            <v>0</v>
          </cell>
          <cell r="O9449" t="str">
            <v>0</v>
          </cell>
          <cell r="S9449">
            <v>0</v>
          </cell>
          <cell r="W9449">
            <v>0</v>
          </cell>
          <cell r="Y9449">
            <v>0</v>
          </cell>
          <cell r="AA9449">
            <v>0</v>
          </cell>
          <cell r="AE9449">
            <v>2016.3320000000001</v>
          </cell>
        </row>
        <row r="9450">
          <cell r="C9450">
            <v>51076</v>
          </cell>
          <cell r="D9450">
            <v>44</v>
          </cell>
          <cell r="G9450">
            <v>0</v>
          </cell>
          <cell r="J9450">
            <v>0</v>
          </cell>
          <cell r="K9450">
            <v>0</v>
          </cell>
          <cell r="O9450" t="str">
            <v>0</v>
          </cell>
          <cell r="S9450">
            <v>0</v>
          </cell>
          <cell r="W9450">
            <v>0</v>
          </cell>
          <cell r="Y9450">
            <v>0</v>
          </cell>
          <cell r="AA9450">
            <v>0</v>
          </cell>
          <cell r="AE9450">
            <v>2016.3320000000001</v>
          </cell>
        </row>
        <row r="9451">
          <cell r="C9451">
            <v>51077</v>
          </cell>
          <cell r="D9451">
            <v>44</v>
          </cell>
          <cell r="G9451">
            <v>0</v>
          </cell>
          <cell r="J9451">
            <v>0</v>
          </cell>
          <cell r="K9451">
            <v>0</v>
          </cell>
          <cell r="O9451" t="str">
            <v>0</v>
          </cell>
          <cell r="S9451">
            <v>0</v>
          </cell>
          <cell r="W9451">
            <v>0</v>
          </cell>
          <cell r="Y9451">
            <v>0</v>
          </cell>
          <cell r="AA9451">
            <v>0</v>
          </cell>
          <cell r="AE9451">
            <v>2016.3320000000001</v>
          </cell>
        </row>
        <row r="9452">
          <cell r="C9452">
            <v>51078</v>
          </cell>
          <cell r="D9452">
            <v>44</v>
          </cell>
          <cell r="G9452">
            <v>0</v>
          </cell>
          <cell r="J9452">
            <v>0</v>
          </cell>
          <cell r="K9452">
            <v>0</v>
          </cell>
          <cell r="O9452" t="str">
            <v>0</v>
          </cell>
          <cell r="S9452">
            <v>0</v>
          </cell>
          <cell r="W9452">
            <v>0</v>
          </cell>
          <cell r="Y9452">
            <v>0</v>
          </cell>
          <cell r="AA9452">
            <v>0</v>
          </cell>
          <cell r="AE9452">
            <v>2016.3320000000001</v>
          </cell>
        </row>
        <row r="9453">
          <cell r="C9453">
            <v>51079</v>
          </cell>
          <cell r="D9453">
            <v>44</v>
          </cell>
          <cell r="G9453">
            <v>0</v>
          </cell>
          <cell r="J9453">
            <v>0</v>
          </cell>
          <cell r="K9453">
            <v>0</v>
          </cell>
          <cell r="O9453" t="str">
            <v>0</v>
          </cell>
          <cell r="S9453">
            <v>0</v>
          </cell>
          <cell r="W9453">
            <v>0</v>
          </cell>
          <cell r="Y9453">
            <v>0</v>
          </cell>
          <cell r="AA9453">
            <v>0</v>
          </cell>
          <cell r="AE9453">
            <v>2016.3320000000001</v>
          </cell>
        </row>
        <row r="9454">
          <cell r="C9454">
            <v>51080</v>
          </cell>
          <cell r="D9454">
            <v>44</v>
          </cell>
          <cell r="G9454">
            <v>0</v>
          </cell>
          <cell r="J9454">
            <v>0</v>
          </cell>
          <cell r="K9454">
            <v>0</v>
          </cell>
          <cell r="O9454" t="str">
            <v>0</v>
          </cell>
          <cell r="S9454">
            <v>0</v>
          </cell>
          <cell r="W9454">
            <v>0</v>
          </cell>
          <cell r="Y9454">
            <v>0</v>
          </cell>
          <cell r="AA9454">
            <v>0</v>
          </cell>
          <cell r="AE9454">
            <v>2016.3320000000001</v>
          </cell>
        </row>
        <row r="9455">
          <cell r="C9455">
            <v>51081</v>
          </cell>
          <cell r="D9455">
            <v>45</v>
          </cell>
          <cell r="G9455">
            <v>0</v>
          </cell>
          <cell r="J9455">
            <v>0</v>
          </cell>
          <cell r="K9455">
            <v>0</v>
          </cell>
          <cell r="O9455" t="str">
            <v>0</v>
          </cell>
          <cell r="S9455">
            <v>0</v>
          </cell>
          <cell r="W9455">
            <v>0</v>
          </cell>
          <cell r="Y9455">
            <v>0</v>
          </cell>
          <cell r="AA9455">
            <v>0</v>
          </cell>
          <cell r="AE9455">
            <v>2016.3320000000001</v>
          </cell>
        </row>
        <row r="9456">
          <cell r="C9456">
            <v>51082</v>
          </cell>
          <cell r="D9456">
            <v>45</v>
          </cell>
          <cell r="G9456">
            <v>0</v>
          </cell>
          <cell r="J9456">
            <v>0</v>
          </cell>
          <cell r="K9456">
            <v>0</v>
          </cell>
          <cell r="O9456" t="str">
            <v>0</v>
          </cell>
          <cell r="S9456">
            <v>0</v>
          </cell>
          <cell r="W9456">
            <v>0</v>
          </cell>
          <cell r="Y9456">
            <v>0</v>
          </cell>
          <cell r="AA9456">
            <v>0</v>
          </cell>
          <cell r="AE9456">
            <v>2016.3320000000001</v>
          </cell>
        </row>
        <row r="9457">
          <cell r="C9457">
            <v>51083</v>
          </cell>
          <cell r="D9457">
            <v>45</v>
          </cell>
          <cell r="G9457">
            <v>0</v>
          </cell>
          <cell r="J9457">
            <v>0</v>
          </cell>
          <cell r="K9457">
            <v>0</v>
          </cell>
          <cell r="O9457" t="str">
            <v>0</v>
          </cell>
          <cell r="S9457">
            <v>0</v>
          </cell>
          <cell r="W9457">
            <v>0</v>
          </cell>
          <cell r="Y9457">
            <v>0</v>
          </cell>
          <cell r="AA9457">
            <v>0</v>
          </cell>
          <cell r="AE9457">
            <v>2016.3320000000001</v>
          </cell>
        </row>
        <row r="9458">
          <cell r="C9458">
            <v>51084</v>
          </cell>
          <cell r="D9458">
            <v>45</v>
          </cell>
          <cell r="G9458">
            <v>0</v>
          </cell>
          <cell r="J9458">
            <v>0</v>
          </cell>
          <cell r="K9458">
            <v>0</v>
          </cell>
          <cell r="O9458" t="str">
            <v>0</v>
          </cell>
          <cell r="S9458">
            <v>0</v>
          </cell>
          <cell r="W9458">
            <v>0</v>
          </cell>
          <cell r="Y9458">
            <v>0</v>
          </cell>
          <cell r="AA9458">
            <v>0</v>
          </cell>
          <cell r="AE9458">
            <v>2016.3320000000001</v>
          </cell>
        </row>
        <row r="9459">
          <cell r="C9459">
            <v>51085</v>
          </cell>
          <cell r="D9459">
            <v>45</v>
          </cell>
          <cell r="G9459">
            <v>0</v>
          </cell>
          <cell r="J9459">
            <v>0</v>
          </cell>
          <cell r="K9459">
            <v>0</v>
          </cell>
          <cell r="O9459" t="str">
            <v>0</v>
          </cell>
          <cell r="S9459">
            <v>0</v>
          </cell>
          <cell r="W9459">
            <v>0</v>
          </cell>
          <cell r="Y9459">
            <v>0</v>
          </cell>
          <cell r="AA9459">
            <v>0</v>
          </cell>
          <cell r="AE9459">
            <v>2016.3320000000001</v>
          </cell>
        </row>
        <row r="9460">
          <cell r="C9460">
            <v>51086</v>
          </cell>
          <cell r="D9460">
            <v>45</v>
          </cell>
          <cell r="G9460">
            <v>0</v>
          </cell>
          <cell r="J9460">
            <v>0</v>
          </cell>
          <cell r="K9460">
            <v>0</v>
          </cell>
          <cell r="O9460" t="str">
            <v>0</v>
          </cell>
          <cell r="S9460">
            <v>0</v>
          </cell>
          <cell r="W9460">
            <v>0</v>
          </cell>
          <cell r="Y9460">
            <v>0</v>
          </cell>
          <cell r="AA9460">
            <v>0</v>
          </cell>
          <cell r="AE9460">
            <v>2016.3320000000001</v>
          </cell>
        </row>
        <row r="9461">
          <cell r="C9461">
            <v>51087</v>
          </cell>
          <cell r="D9461">
            <v>45</v>
          </cell>
          <cell r="G9461">
            <v>0</v>
          </cell>
          <cell r="J9461">
            <v>0</v>
          </cell>
          <cell r="K9461">
            <v>0</v>
          </cell>
          <cell r="O9461" t="str">
            <v>0</v>
          </cell>
          <cell r="S9461">
            <v>0</v>
          </cell>
          <cell r="W9461">
            <v>0</v>
          </cell>
          <cell r="Y9461">
            <v>0</v>
          </cell>
          <cell r="AA9461">
            <v>0</v>
          </cell>
          <cell r="AE9461">
            <v>2016.3320000000001</v>
          </cell>
        </row>
        <row r="9462">
          <cell r="C9462">
            <v>51088</v>
          </cell>
          <cell r="D9462">
            <v>46</v>
          </cell>
          <cell r="G9462">
            <v>0</v>
          </cell>
          <cell r="J9462">
            <v>0</v>
          </cell>
          <cell r="K9462">
            <v>0</v>
          </cell>
          <cell r="O9462" t="str">
            <v>0</v>
          </cell>
          <cell r="S9462">
            <v>0</v>
          </cell>
          <cell r="W9462">
            <v>0</v>
          </cell>
          <cell r="Y9462">
            <v>0</v>
          </cell>
          <cell r="AA9462">
            <v>0</v>
          </cell>
          <cell r="AE9462">
            <v>2016.3320000000001</v>
          </cell>
        </row>
        <row r="9463">
          <cell r="C9463">
            <v>51089</v>
          </cell>
          <cell r="D9463">
            <v>46</v>
          </cell>
          <cell r="G9463">
            <v>0</v>
          </cell>
          <cell r="J9463">
            <v>0</v>
          </cell>
          <cell r="K9463">
            <v>0</v>
          </cell>
          <cell r="O9463" t="str">
            <v>0</v>
          </cell>
          <cell r="S9463">
            <v>0</v>
          </cell>
          <cell r="W9463">
            <v>0</v>
          </cell>
          <cell r="Y9463">
            <v>0</v>
          </cell>
          <cell r="AA9463">
            <v>0</v>
          </cell>
          <cell r="AE9463">
            <v>2016.3320000000001</v>
          </cell>
        </row>
        <row r="9464">
          <cell r="C9464">
            <v>51090</v>
          </cell>
          <cell r="D9464">
            <v>46</v>
          </cell>
          <cell r="G9464">
            <v>0</v>
          </cell>
          <cell r="J9464">
            <v>0</v>
          </cell>
          <cell r="K9464">
            <v>0</v>
          </cell>
          <cell r="O9464" t="str">
            <v>0</v>
          </cell>
          <cell r="S9464">
            <v>0</v>
          </cell>
          <cell r="W9464">
            <v>0</v>
          </cell>
          <cell r="Y9464">
            <v>0</v>
          </cell>
          <cell r="AA9464">
            <v>0</v>
          </cell>
          <cell r="AE9464">
            <v>2016.3320000000001</v>
          </cell>
        </row>
        <row r="9465">
          <cell r="C9465">
            <v>51091</v>
          </cell>
          <cell r="D9465">
            <v>46</v>
          </cell>
          <cell r="G9465">
            <v>0</v>
          </cell>
          <cell r="J9465">
            <v>0</v>
          </cell>
          <cell r="K9465">
            <v>0</v>
          </cell>
          <cell r="O9465" t="str">
            <v>0</v>
          </cell>
          <cell r="S9465">
            <v>0</v>
          </cell>
          <cell r="W9465">
            <v>0</v>
          </cell>
          <cell r="Y9465">
            <v>0</v>
          </cell>
          <cell r="AA9465">
            <v>0</v>
          </cell>
          <cell r="AE9465">
            <v>2016.3320000000001</v>
          </cell>
        </row>
        <row r="9466">
          <cell r="C9466">
            <v>51092</v>
          </cell>
          <cell r="D9466">
            <v>46</v>
          </cell>
          <cell r="G9466">
            <v>0</v>
          </cell>
          <cell r="J9466">
            <v>0</v>
          </cell>
          <cell r="K9466">
            <v>0</v>
          </cell>
          <cell r="O9466" t="str">
            <v>0</v>
          </cell>
          <cell r="S9466">
            <v>0</v>
          </cell>
          <cell r="W9466">
            <v>0</v>
          </cell>
          <cell r="Y9466">
            <v>0</v>
          </cell>
          <cell r="AA9466">
            <v>0</v>
          </cell>
          <cell r="AE9466">
            <v>2016.3320000000001</v>
          </cell>
        </row>
        <row r="9467">
          <cell r="C9467">
            <v>51093</v>
          </cell>
          <cell r="D9467">
            <v>46</v>
          </cell>
          <cell r="G9467">
            <v>0</v>
          </cell>
          <cell r="J9467">
            <v>0</v>
          </cell>
          <cell r="K9467">
            <v>0</v>
          </cell>
          <cell r="O9467" t="str">
            <v>0</v>
          </cell>
          <cell r="S9467">
            <v>0</v>
          </cell>
          <cell r="W9467">
            <v>0</v>
          </cell>
          <cell r="Y9467">
            <v>0</v>
          </cell>
          <cell r="AA9467">
            <v>0</v>
          </cell>
          <cell r="AE9467">
            <v>2016.3320000000001</v>
          </cell>
        </row>
        <row r="9468">
          <cell r="C9468">
            <v>51094</v>
          </cell>
          <cell r="D9468">
            <v>46</v>
          </cell>
          <cell r="G9468">
            <v>0</v>
          </cell>
          <cell r="J9468">
            <v>0</v>
          </cell>
          <cell r="K9468">
            <v>0</v>
          </cell>
          <cell r="O9468" t="str">
            <v>0</v>
          </cell>
          <cell r="S9468">
            <v>0</v>
          </cell>
          <cell r="W9468">
            <v>0</v>
          </cell>
          <cell r="Y9468">
            <v>0</v>
          </cell>
          <cell r="AA9468">
            <v>0</v>
          </cell>
          <cell r="AE9468">
            <v>2016.3320000000001</v>
          </cell>
        </row>
        <row r="9469">
          <cell r="C9469">
            <v>51095</v>
          </cell>
          <cell r="D9469">
            <v>47</v>
          </cell>
          <cell r="G9469">
            <v>0</v>
          </cell>
          <cell r="J9469">
            <v>0</v>
          </cell>
          <cell r="K9469">
            <v>0</v>
          </cell>
          <cell r="O9469" t="str">
            <v>0</v>
          </cell>
          <cell r="S9469">
            <v>0</v>
          </cell>
          <cell r="W9469">
            <v>0</v>
          </cell>
          <cell r="Y9469">
            <v>0</v>
          </cell>
          <cell r="AA9469">
            <v>0</v>
          </cell>
          <cell r="AE9469">
            <v>2016.3320000000001</v>
          </cell>
        </row>
        <row r="9470">
          <cell r="C9470">
            <v>51096</v>
          </cell>
          <cell r="D9470">
            <v>47</v>
          </cell>
          <cell r="G9470">
            <v>0</v>
          </cell>
          <cell r="J9470">
            <v>0</v>
          </cell>
          <cell r="K9470">
            <v>0</v>
          </cell>
          <cell r="O9470" t="str">
            <v>0</v>
          </cell>
          <cell r="S9470">
            <v>0</v>
          </cell>
          <cell r="W9470">
            <v>0</v>
          </cell>
          <cell r="Y9470">
            <v>0</v>
          </cell>
          <cell r="AA9470">
            <v>0</v>
          </cell>
          <cell r="AE9470">
            <v>2016.3320000000001</v>
          </cell>
        </row>
        <row r="9471">
          <cell r="C9471">
            <v>51097</v>
          </cell>
          <cell r="D9471">
            <v>47</v>
          </cell>
          <cell r="G9471">
            <v>0</v>
          </cell>
          <cell r="J9471">
            <v>0</v>
          </cell>
          <cell r="K9471">
            <v>0</v>
          </cell>
          <cell r="O9471" t="str">
            <v>0</v>
          </cell>
          <cell r="S9471">
            <v>0</v>
          </cell>
          <cell r="W9471">
            <v>0</v>
          </cell>
          <cell r="Y9471">
            <v>0</v>
          </cell>
          <cell r="AA9471">
            <v>0</v>
          </cell>
          <cell r="AE9471">
            <v>2016.3320000000001</v>
          </cell>
        </row>
        <row r="9472">
          <cell r="C9472">
            <v>51098</v>
          </cell>
          <cell r="D9472">
            <v>47</v>
          </cell>
          <cell r="G9472">
            <v>0</v>
          </cell>
          <cell r="J9472">
            <v>0</v>
          </cell>
          <cell r="K9472">
            <v>0</v>
          </cell>
          <cell r="O9472" t="str">
            <v>0</v>
          </cell>
          <cell r="S9472">
            <v>0</v>
          </cell>
          <cell r="W9472">
            <v>0</v>
          </cell>
          <cell r="Y9472">
            <v>0</v>
          </cell>
          <cell r="AA9472">
            <v>0</v>
          </cell>
          <cell r="AE9472">
            <v>2016.3320000000001</v>
          </cell>
        </row>
        <row r="9473">
          <cell r="C9473">
            <v>51099</v>
          </cell>
          <cell r="D9473">
            <v>47</v>
          </cell>
          <cell r="G9473">
            <v>0</v>
          </cell>
          <cell r="J9473">
            <v>0</v>
          </cell>
          <cell r="K9473">
            <v>0</v>
          </cell>
          <cell r="O9473" t="str">
            <v>0</v>
          </cell>
          <cell r="S9473">
            <v>0</v>
          </cell>
          <cell r="W9473">
            <v>0</v>
          </cell>
          <cell r="Y9473">
            <v>0</v>
          </cell>
          <cell r="AA9473">
            <v>0</v>
          </cell>
          <cell r="AE9473">
            <v>2016.3320000000001</v>
          </cell>
        </row>
        <row r="9474">
          <cell r="C9474">
            <v>51100</v>
          </cell>
          <cell r="D9474">
            <v>47</v>
          </cell>
          <cell r="G9474">
            <v>0</v>
          </cell>
          <cell r="J9474">
            <v>0</v>
          </cell>
          <cell r="K9474">
            <v>0</v>
          </cell>
          <cell r="O9474" t="str">
            <v>0</v>
          </cell>
          <cell r="S9474">
            <v>0</v>
          </cell>
          <cell r="W9474">
            <v>0</v>
          </cell>
          <cell r="Y9474">
            <v>0</v>
          </cell>
          <cell r="AA9474">
            <v>0</v>
          </cell>
          <cell r="AE9474">
            <v>2016.3320000000001</v>
          </cell>
        </row>
        <row r="9475">
          <cell r="C9475">
            <v>51101</v>
          </cell>
          <cell r="D9475">
            <v>47</v>
          </cell>
          <cell r="G9475">
            <v>0</v>
          </cell>
          <cell r="J9475">
            <v>0</v>
          </cell>
          <cell r="K9475">
            <v>0</v>
          </cell>
          <cell r="O9475" t="str">
            <v>0</v>
          </cell>
          <cell r="S9475">
            <v>0</v>
          </cell>
          <cell r="W9475">
            <v>0</v>
          </cell>
          <cell r="Y9475">
            <v>0</v>
          </cell>
          <cell r="AA9475">
            <v>0</v>
          </cell>
          <cell r="AE9475">
            <v>2016.3320000000001</v>
          </cell>
        </row>
        <row r="9476">
          <cell r="C9476">
            <v>51102</v>
          </cell>
          <cell r="D9476">
            <v>48</v>
          </cell>
          <cell r="G9476">
            <v>0</v>
          </cell>
          <cell r="J9476">
            <v>0</v>
          </cell>
          <cell r="K9476">
            <v>0</v>
          </cell>
          <cell r="O9476" t="str">
            <v>0</v>
          </cell>
          <cell r="S9476">
            <v>0</v>
          </cell>
          <cell r="W9476">
            <v>0</v>
          </cell>
          <cell r="Y9476">
            <v>0</v>
          </cell>
          <cell r="AA9476">
            <v>0</v>
          </cell>
        </row>
        <row r="9477">
          <cell r="C9477">
            <v>51103</v>
          </cell>
          <cell r="D9477">
            <v>48</v>
          </cell>
          <cell r="G9477">
            <v>0</v>
          </cell>
          <cell r="J9477">
            <v>0</v>
          </cell>
          <cell r="K9477">
            <v>0</v>
          </cell>
          <cell r="O9477" t="str">
            <v>0</v>
          </cell>
          <cell r="S9477">
            <v>0</v>
          </cell>
          <cell r="W9477">
            <v>0</v>
          </cell>
          <cell r="Y9477">
            <v>0</v>
          </cell>
          <cell r="AA9477">
            <v>0</v>
          </cell>
          <cell r="AE9477">
            <v>2016.3320000000001</v>
          </cell>
        </row>
        <row r="9478">
          <cell r="C9478">
            <v>51104</v>
          </cell>
          <cell r="D9478">
            <v>48</v>
          </cell>
          <cell r="G9478">
            <v>0</v>
          </cell>
          <cell r="J9478">
            <v>0</v>
          </cell>
          <cell r="K9478">
            <v>0</v>
          </cell>
          <cell r="O9478" t="str">
            <v>0</v>
          </cell>
          <cell r="S9478">
            <v>0</v>
          </cell>
          <cell r="W9478">
            <v>0</v>
          </cell>
          <cell r="Y9478">
            <v>0</v>
          </cell>
          <cell r="AA9478">
            <v>0</v>
          </cell>
          <cell r="AE9478">
            <v>2016.3320000000001</v>
          </cell>
        </row>
        <row r="9479">
          <cell r="C9479">
            <v>51105</v>
          </cell>
          <cell r="D9479">
            <v>48</v>
          </cell>
          <cell r="G9479">
            <v>0</v>
          </cell>
          <cell r="J9479">
            <v>0</v>
          </cell>
          <cell r="K9479">
            <v>0</v>
          </cell>
          <cell r="O9479" t="str">
            <v>0</v>
          </cell>
          <cell r="S9479">
            <v>0</v>
          </cell>
          <cell r="W9479">
            <v>0</v>
          </cell>
          <cell r="Y9479">
            <v>0</v>
          </cell>
          <cell r="AA9479">
            <v>0</v>
          </cell>
          <cell r="AE9479">
            <v>2016.3320000000001</v>
          </cell>
        </row>
        <row r="9480">
          <cell r="C9480">
            <v>51106</v>
          </cell>
          <cell r="D9480">
            <v>48</v>
          </cell>
          <cell r="G9480">
            <v>0</v>
          </cell>
          <cell r="J9480">
            <v>0</v>
          </cell>
          <cell r="K9480">
            <v>0</v>
          </cell>
          <cell r="O9480" t="str">
            <v>0</v>
          </cell>
          <cell r="S9480">
            <v>0</v>
          </cell>
          <cell r="W9480">
            <v>0</v>
          </cell>
          <cell r="Y9480">
            <v>0</v>
          </cell>
          <cell r="AA9480">
            <v>0</v>
          </cell>
          <cell r="AE9480">
            <v>2016.3320000000001</v>
          </cell>
        </row>
        <row r="9481">
          <cell r="C9481">
            <v>51107</v>
          </cell>
          <cell r="D9481">
            <v>48</v>
          </cell>
          <cell r="G9481">
            <v>0</v>
          </cell>
          <cell r="J9481">
            <v>0</v>
          </cell>
          <cell r="K9481">
            <v>0</v>
          </cell>
          <cell r="O9481" t="str">
            <v>0</v>
          </cell>
          <cell r="S9481">
            <v>0</v>
          </cell>
          <cell r="W9481">
            <v>0</v>
          </cell>
          <cell r="Y9481">
            <v>0</v>
          </cell>
          <cell r="AA9481">
            <v>0</v>
          </cell>
          <cell r="AE9481">
            <v>2016.3320000000001</v>
          </cell>
        </row>
        <row r="9482">
          <cell r="C9482">
            <v>51108</v>
          </cell>
          <cell r="D9482">
            <v>48</v>
          </cell>
          <cell r="G9482">
            <v>0</v>
          </cell>
          <cell r="J9482">
            <v>0</v>
          </cell>
          <cell r="K9482">
            <v>0</v>
          </cell>
          <cell r="O9482" t="str">
            <v>0</v>
          </cell>
          <cell r="S9482">
            <v>0</v>
          </cell>
          <cell r="W9482">
            <v>0</v>
          </cell>
          <cell r="Y9482">
            <v>0</v>
          </cell>
          <cell r="AA9482">
            <v>0</v>
          </cell>
          <cell r="AE9482">
            <v>2016.3320000000001</v>
          </cell>
        </row>
        <row r="9483">
          <cell r="C9483">
            <v>51109</v>
          </cell>
          <cell r="D9483">
            <v>49</v>
          </cell>
          <cell r="G9483">
            <v>0</v>
          </cell>
          <cell r="J9483">
            <v>0</v>
          </cell>
          <cell r="K9483">
            <v>0</v>
          </cell>
          <cell r="O9483" t="str">
            <v>0</v>
          </cell>
          <cell r="S9483">
            <v>0</v>
          </cell>
          <cell r="W9483">
            <v>0</v>
          </cell>
          <cell r="Y9483">
            <v>0</v>
          </cell>
          <cell r="AA9483">
            <v>0</v>
          </cell>
          <cell r="AE9483">
            <v>2016.3320000000001</v>
          </cell>
        </row>
        <row r="9484">
          <cell r="C9484">
            <v>51110</v>
          </cell>
          <cell r="D9484">
            <v>49</v>
          </cell>
          <cell r="G9484">
            <v>0</v>
          </cell>
          <cell r="J9484">
            <v>0</v>
          </cell>
          <cell r="K9484">
            <v>0</v>
          </cell>
          <cell r="O9484" t="str">
            <v>0</v>
          </cell>
          <cell r="S9484">
            <v>0</v>
          </cell>
          <cell r="W9484">
            <v>0</v>
          </cell>
          <cell r="Y9484">
            <v>0</v>
          </cell>
          <cell r="AA9484">
            <v>0</v>
          </cell>
          <cell r="AE9484">
            <v>2016.3320000000001</v>
          </cell>
        </row>
        <row r="9485">
          <cell r="C9485">
            <v>51111</v>
          </cell>
          <cell r="D9485">
            <v>49</v>
          </cell>
          <cell r="G9485">
            <v>0</v>
          </cell>
          <cell r="J9485">
            <v>0</v>
          </cell>
          <cell r="K9485">
            <v>0</v>
          </cell>
          <cell r="O9485" t="str">
            <v>0</v>
          </cell>
          <cell r="S9485">
            <v>0</v>
          </cell>
          <cell r="W9485">
            <v>0</v>
          </cell>
          <cell r="Y9485">
            <v>0</v>
          </cell>
          <cell r="AA9485">
            <v>0</v>
          </cell>
          <cell r="AE9485">
            <v>2016.3320000000001</v>
          </cell>
        </row>
        <row r="9486">
          <cell r="C9486">
            <v>51112</v>
          </cell>
          <cell r="D9486">
            <v>49</v>
          </cell>
          <cell r="G9486">
            <v>0</v>
          </cell>
          <cell r="J9486">
            <v>0</v>
          </cell>
          <cell r="K9486">
            <v>0</v>
          </cell>
          <cell r="O9486" t="str">
            <v>0</v>
          </cell>
          <cell r="S9486">
            <v>0</v>
          </cell>
          <cell r="W9486">
            <v>0</v>
          </cell>
          <cell r="Y9486">
            <v>0</v>
          </cell>
          <cell r="AA9486">
            <v>0</v>
          </cell>
          <cell r="AE9486">
            <v>2016.3320000000001</v>
          </cell>
        </row>
        <row r="9487">
          <cell r="C9487">
            <v>51113</v>
          </cell>
          <cell r="D9487">
            <v>49</v>
          </cell>
          <cell r="G9487">
            <v>0</v>
          </cell>
          <cell r="J9487">
            <v>0</v>
          </cell>
          <cell r="K9487">
            <v>0</v>
          </cell>
          <cell r="O9487" t="str">
            <v>0</v>
          </cell>
          <cell r="S9487">
            <v>0</v>
          </cell>
          <cell r="W9487">
            <v>0</v>
          </cell>
          <cell r="Y9487">
            <v>0</v>
          </cell>
          <cell r="AA9487">
            <v>0</v>
          </cell>
          <cell r="AE9487">
            <v>2016.3320000000001</v>
          </cell>
        </row>
        <row r="9488">
          <cell r="C9488">
            <v>51114</v>
          </cell>
          <cell r="D9488">
            <v>49</v>
          </cell>
          <cell r="G9488">
            <v>0</v>
          </cell>
          <cell r="J9488">
            <v>0</v>
          </cell>
          <cell r="K9488">
            <v>0</v>
          </cell>
          <cell r="O9488" t="str">
            <v>0</v>
          </cell>
          <cell r="S9488">
            <v>0</v>
          </cell>
          <cell r="W9488">
            <v>0</v>
          </cell>
          <cell r="Y9488">
            <v>0</v>
          </cell>
          <cell r="AA9488">
            <v>0</v>
          </cell>
          <cell r="AE9488">
            <v>2016.3320000000001</v>
          </cell>
        </row>
        <row r="9489">
          <cell r="C9489">
            <v>51115</v>
          </cell>
          <cell r="D9489">
            <v>49</v>
          </cell>
          <cell r="G9489">
            <v>0</v>
          </cell>
          <cell r="J9489">
            <v>0</v>
          </cell>
          <cell r="K9489">
            <v>0</v>
          </cell>
          <cell r="O9489" t="str">
            <v>0</v>
          </cell>
          <cell r="S9489">
            <v>0</v>
          </cell>
          <cell r="W9489">
            <v>0</v>
          </cell>
          <cell r="Y9489">
            <v>0</v>
          </cell>
          <cell r="AA9489">
            <v>0</v>
          </cell>
          <cell r="AE9489">
            <v>2016.3320000000001</v>
          </cell>
        </row>
        <row r="9490">
          <cell r="C9490">
            <v>51116</v>
          </cell>
          <cell r="D9490">
            <v>50</v>
          </cell>
          <cell r="G9490">
            <v>0</v>
          </cell>
          <cell r="J9490">
            <v>0</v>
          </cell>
          <cell r="K9490">
            <v>0</v>
          </cell>
          <cell r="O9490" t="str">
            <v>0</v>
          </cell>
          <cell r="S9490">
            <v>0</v>
          </cell>
          <cell r="W9490">
            <v>0</v>
          </cell>
          <cell r="Y9490">
            <v>0</v>
          </cell>
          <cell r="AA9490">
            <v>0</v>
          </cell>
          <cell r="AE9490">
            <v>2016.3320000000001</v>
          </cell>
        </row>
        <row r="9491">
          <cell r="C9491">
            <v>51117</v>
          </cell>
          <cell r="D9491">
            <v>50</v>
          </cell>
          <cell r="G9491">
            <v>0</v>
          </cell>
          <cell r="J9491">
            <v>0</v>
          </cell>
          <cell r="K9491">
            <v>0</v>
          </cell>
          <cell r="O9491" t="str">
            <v>0</v>
          </cell>
          <cell r="S9491">
            <v>0</v>
          </cell>
          <cell r="W9491">
            <v>0</v>
          </cell>
          <cell r="Y9491">
            <v>0</v>
          </cell>
          <cell r="AA9491">
            <v>0</v>
          </cell>
          <cell r="AE9491">
            <v>2016.3320000000001</v>
          </cell>
        </row>
        <row r="9492">
          <cell r="C9492">
            <v>51118</v>
          </cell>
          <cell r="D9492">
            <v>50</v>
          </cell>
          <cell r="G9492">
            <v>0</v>
          </cell>
          <cell r="J9492">
            <v>0</v>
          </cell>
          <cell r="K9492">
            <v>0</v>
          </cell>
          <cell r="O9492" t="str">
            <v>0</v>
          </cell>
          <cell r="S9492">
            <v>0</v>
          </cell>
          <cell r="W9492">
            <v>0</v>
          </cell>
          <cell r="Y9492">
            <v>0</v>
          </cell>
          <cell r="AA9492">
            <v>0</v>
          </cell>
          <cell r="AE9492">
            <v>2016.3320000000001</v>
          </cell>
        </row>
        <row r="9493">
          <cell r="C9493">
            <v>51119</v>
          </cell>
          <cell r="D9493">
            <v>50</v>
          </cell>
          <cell r="G9493">
            <v>0</v>
          </cell>
          <cell r="J9493">
            <v>0</v>
          </cell>
          <cell r="K9493">
            <v>0</v>
          </cell>
          <cell r="O9493" t="str">
            <v>0</v>
          </cell>
          <cell r="S9493">
            <v>0</v>
          </cell>
          <cell r="W9493">
            <v>0</v>
          </cell>
          <cell r="Y9493">
            <v>0</v>
          </cell>
          <cell r="AA9493">
            <v>0</v>
          </cell>
          <cell r="AE9493">
            <v>2016.3320000000001</v>
          </cell>
        </row>
        <row r="9494">
          <cell r="C9494">
            <v>51120</v>
          </cell>
          <cell r="D9494">
            <v>50</v>
          </cell>
          <cell r="G9494">
            <v>0</v>
          </cell>
          <cell r="J9494">
            <v>0</v>
          </cell>
          <cell r="K9494">
            <v>0</v>
          </cell>
          <cell r="O9494" t="str">
            <v>0</v>
          </cell>
          <cell r="S9494">
            <v>0</v>
          </cell>
          <cell r="W9494">
            <v>0</v>
          </cell>
          <cell r="Y9494">
            <v>0</v>
          </cell>
          <cell r="AA9494">
            <v>0</v>
          </cell>
          <cell r="AE9494">
            <v>2016.3320000000001</v>
          </cell>
        </row>
        <row r="9495">
          <cell r="C9495">
            <v>51121</v>
          </cell>
          <cell r="D9495">
            <v>50</v>
          </cell>
          <cell r="G9495">
            <v>0</v>
          </cell>
          <cell r="J9495">
            <v>0</v>
          </cell>
          <cell r="K9495">
            <v>0</v>
          </cell>
          <cell r="O9495" t="str">
            <v>0</v>
          </cell>
          <cell r="S9495">
            <v>0</v>
          </cell>
          <cell r="W9495">
            <v>0</v>
          </cell>
          <cell r="Y9495">
            <v>0</v>
          </cell>
          <cell r="AA9495">
            <v>0</v>
          </cell>
          <cell r="AE9495">
            <v>2016.3320000000001</v>
          </cell>
        </row>
        <row r="9496">
          <cell r="C9496">
            <v>51122</v>
          </cell>
          <cell r="D9496">
            <v>50</v>
          </cell>
          <cell r="G9496">
            <v>0</v>
          </cell>
          <cell r="J9496">
            <v>0</v>
          </cell>
          <cell r="K9496">
            <v>0</v>
          </cell>
          <cell r="O9496" t="str">
            <v>0</v>
          </cell>
          <cell r="S9496">
            <v>0</v>
          </cell>
          <cell r="W9496">
            <v>0</v>
          </cell>
          <cell r="Y9496">
            <v>0</v>
          </cell>
          <cell r="AA9496">
            <v>0</v>
          </cell>
          <cell r="AE9496">
            <v>2016.3320000000001</v>
          </cell>
        </row>
        <row r="9497">
          <cell r="C9497">
            <v>51123</v>
          </cell>
          <cell r="D9497">
            <v>51</v>
          </cell>
          <cell r="G9497">
            <v>0</v>
          </cell>
          <cell r="J9497">
            <v>0</v>
          </cell>
          <cell r="K9497">
            <v>0</v>
          </cell>
          <cell r="O9497" t="str">
            <v>0</v>
          </cell>
          <cell r="S9497">
            <v>0</v>
          </cell>
          <cell r="W9497">
            <v>0</v>
          </cell>
          <cell r="Y9497">
            <v>0</v>
          </cell>
          <cell r="AA9497">
            <v>0</v>
          </cell>
          <cell r="AE9497">
            <v>2016.3320000000001</v>
          </cell>
        </row>
        <row r="9498">
          <cell r="C9498">
            <v>51124</v>
          </cell>
          <cell r="D9498">
            <v>51</v>
          </cell>
          <cell r="G9498">
            <v>0</v>
          </cell>
          <cell r="J9498">
            <v>0</v>
          </cell>
          <cell r="K9498">
            <v>0</v>
          </cell>
          <cell r="O9498" t="str">
            <v>0</v>
          </cell>
          <cell r="S9498">
            <v>0</v>
          </cell>
          <cell r="W9498">
            <v>0</v>
          </cell>
          <cell r="Y9498">
            <v>0</v>
          </cell>
          <cell r="AA9498">
            <v>0</v>
          </cell>
          <cell r="AE9498">
            <v>2016.3320000000001</v>
          </cell>
        </row>
        <row r="9499">
          <cell r="C9499">
            <v>51125</v>
          </cell>
          <cell r="D9499">
            <v>51</v>
          </cell>
          <cell r="G9499">
            <v>0</v>
          </cell>
          <cell r="J9499">
            <v>0</v>
          </cell>
          <cell r="K9499">
            <v>0</v>
          </cell>
          <cell r="O9499" t="str">
            <v>0</v>
          </cell>
          <cell r="S9499">
            <v>0</v>
          </cell>
          <cell r="W9499">
            <v>0</v>
          </cell>
          <cell r="Y9499">
            <v>0</v>
          </cell>
          <cell r="AA9499">
            <v>0</v>
          </cell>
          <cell r="AE9499">
            <v>2016.3320000000001</v>
          </cell>
        </row>
        <row r="9500">
          <cell r="C9500">
            <v>51126</v>
          </cell>
          <cell r="D9500">
            <v>51</v>
          </cell>
          <cell r="G9500">
            <v>0</v>
          </cell>
          <cell r="J9500">
            <v>0</v>
          </cell>
          <cell r="K9500">
            <v>0</v>
          </cell>
          <cell r="O9500" t="str">
            <v>0</v>
          </cell>
          <cell r="S9500">
            <v>0</v>
          </cell>
          <cell r="W9500">
            <v>0</v>
          </cell>
          <cell r="Y9500">
            <v>0</v>
          </cell>
          <cell r="AA9500">
            <v>0</v>
          </cell>
          <cell r="AE9500">
            <v>2016.3320000000001</v>
          </cell>
        </row>
        <row r="9501">
          <cell r="C9501">
            <v>51127</v>
          </cell>
          <cell r="D9501">
            <v>51</v>
          </cell>
          <cell r="G9501">
            <v>0</v>
          </cell>
          <cell r="J9501">
            <v>0</v>
          </cell>
          <cell r="K9501">
            <v>0</v>
          </cell>
          <cell r="O9501" t="str">
            <v>0</v>
          </cell>
          <cell r="S9501">
            <v>0</v>
          </cell>
          <cell r="W9501">
            <v>0</v>
          </cell>
          <cell r="Y9501">
            <v>0</v>
          </cell>
          <cell r="AA9501">
            <v>0</v>
          </cell>
          <cell r="AE9501">
            <v>2016.3320000000001</v>
          </cell>
        </row>
        <row r="9502">
          <cell r="C9502">
            <v>51128</v>
          </cell>
          <cell r="D9502">
            <v>51</v>
          </cell>
          <cell r="G9502">
            <v>0</v>
          </cell>
          <cell r="J9502">
            <v>0</v>
          </cell>
          <cell r="K9502">
            <v>0</v>
          </cell>
          <cell r="O9502" t="str">
            <v>0</v>
          </cell>
          <cell r="S9502">
            <v>0</v>
          </cell>
          <cell r="W9502">
            <v>0</v>
          </cell>
          <cell r="Y9502">
            <v>0</v>
          </cell>
          <cell r="AA9502">
            <v>0</v>
          </cell>
          <cell r="AE9502">
            <v>2016.3320000000001</v>
          </cell>
        </row>
        <row r="9503">
          <cell r="C9503">
            <v>51129</v>
          </cell>
          <cell r="D9503">
            <v>51</v>
          </cell>
          <cell r="G9503">
            <v>0</v>
          </cell>
          <cell r="J9503">
            <v>0</v>
          </cell>
          <cell r="K9503">
            <v>0</v>
          </cell>
          <cell r="O9503" t="str">
            <v>0</v>
          </cell>
          <cell r="S9503">
            <v>0</v>
          </cell>
          <cell r="W9503">
            <v>0</v>
          </cell>
          <cell r="Y9503">
            <v>0</v>
          </cell>
          <cell r="AA9503">
            <v>0</v>
          </cell>
          <cell r="AE9503">
            <v>2016.3320000000001</v>
          </cell>
        </row>
        <row r="9504">
          <cell r="C9504">
            <v>51130</v>
          </cell>
          <cell r="D9504">
            <v>52</v>
          </cell>
          <cell r="G9504">
            <v>0</v>
          </cell>
          <cell r="J9504">
            <v>0</v>
          </cell>
          <cell r="K9504">
            <v>0</v>
          </cell>
          <cell r="O9504" t="str">
            <v>0</v>
          </cell>
          <cell r="S9504">
            <v>0</v>
          </cell>
          <cell r="W9504">
            <v>0</v>
          </cell>
          <cell r="Y9504">
            <v>0</v>
          </cell>
          <cell r="AA9504">
            <v>0</v>
          </cell>
          <cell r="AE9504">
            <v>2016.3320000000001</v>
          </cell>
        </row>
        <row r="9505">
          <cell r="C9505">
            <v>51131</v>
          </cell>
          <cell r="D9505">
            <v>52</v>
          </cell>
          <cell r="G9505">
            <v>0</v>
          </cell>
          <cell r="J9505">
            <v>0</v>
          </cell>
          <cell r="K9505">
            <v>0</v>
          </cell>
          <cell r="O9505" t="str">
            <v>0</v>
          </cell>
          <cell r="S9505">
            <v>0</v>
          </cell>
          <cell r="W9505">
            <v>0</v>
          </cell>
          <cell r="Y9505">
            <v>0</v>
          </cell>
          <cell r="AA9505">
            <v>0</v>
          </cell>
          <cell r="AE9505">
            <v>2016.3320000000001</v>
          </cell>
        </row>
        <row r="9506">
          <cell r="C9506">
            <v>51132</v>
          </cell>
          <cell r="D9506">
            <v>52</v>
          </cell>
          <cell r="G9506">
            <v>0</v>
          </cell>
          <cell r="J9506">
            <v>0</v>
          </cell>
          <cell r="K9506">
            <v>0</v>
          </cell>
          <cell r="O9506" t="str">
            <v>0</v>
          </cell>
          <cell r="S9506">
            <v>0</v>
          </cell>
          <cell r="W9506">
            <v>0</v>
          </cell>
          <cell r="Y9506">
            <v>0</v>
          </cell>
          <cell r="AA9506">
            <v>0</v>
          </cell>
        </row>
        <row r="9507">
          <cell r="C9507">
            <v>51133</v>
          </cell>
          <cell r="D9507">
            <v>52</v>
          </cell>
          <cell r="G9507">
            <v>0</v>
          </cell>
          <cell r="J9507">
            <v>0</v>
          </cell>
          <cell r="K9507">
            <v>0</v>
          </cell>
          <cell r="O9507" t="str">
            <v>0</v>
          </cell>
          <cell r="S9507">
            <v>0</v>
          </cell>
          <cell r="W9507">
            <v>0</v>
          </cell>
          <cell r="Y9507">
            <v>0</v>
          </cell>
          <cell r="AA9507">
            <v>0</v>
          </cell>
          <cell r="AE9507">
            <v>2016.3320000000001</v>
          </cell>
        </row>
        <row r="9508">
          <cell r="C9508">
            <v>51134</v>
          </cell>
          <cell r="D9508">
            <v>52</v>
          </cell>
          <cell r="G9508">
            <v>0</v>
          </cell>
          <cell r="J9508">
            <v>0</v>
          </cell>
          <cell r="K9508">
            <v>0</v>
          </cell>
          <cell r="O9508" t="str">
            <v>0</v>
          </cell>
          <cell r="S9508">
            <v>0</v>
          </cell>
          <cell r="W9508">
            <v>0</v>
          </cell>
          <cell r="Y9508">
            <v>0</v>
          </cell>
          <cell r="AA9508">
            <v>0</v>
          </cell>
          <cell r="AE9508">
            <v>2016.3320000000001</v>
          </cell>
        </row>
        <row r="9509">
          <cell r="C9509">
            <v>51135</v>
          </cell>
          <cell r="D9509">
            <v>52</v>
          </cell>
          <cell r="G9509">
            <v>0</v>
          </cell>
          <cell r="J9509">
            <v>0</v>
          </cell>
          <cell r="K9509">
            <v>0</v>
          </cell>
          <cell r="O9509" t="str">
            <v>0</v>
          </cell>
          <cell r="S9509">
            <v>0</v>
          </cell>
          <cell r="W9509">
            <v>0</v>
          </cell>
          <cell r="Y9509">
            <v>0</v>
          </cell>
          <cell r="AA9509">
            <v>0</v>
          </cell>
          <cell r="AE9509">
            <v>2016.3320000000001</v>
          </cell>
        </row>
        <row r="9510">
          <cell r="C9510">
            <v>51136</v>
          </cell>
          <cell r="D9510">
            <v>52</v>
          </cell>
          <cell r="G9510">
            <v>0</v>
          </cell>
          <cell r="J9510">
            <v>0</v>
          </cell>
          <cell r="K9510">
            <v>0</v>
          </cell>
          <cell r="O9510" t="str">
            <v>0</v>
          </cell>
          <cell r="S9510">
            <v>0</v>
          </cell>
          <cell r="W9510">
            <v>0</v>
          </cell>
          <cell r="Y9510">
            <v>0</v>
          </cell>
          <cell r="AA9510">
            <v>0</v>
          </cell>
          <cell r="AE9510">
            <v>2016.3320000000001</v>
          </cell>
        </row>
        <row r="9511">
          <cell r="C9511">
            <v>51137</v>
          </cell>
          <cell r="D9511">
            <v>1</v>
          </cell>
          <cell r="G9511">
            <v>0</v>
          </cell>
          <cell r="J9511">
            <v>0</v>
          </cell>
          <cell r="K9511">
            <v>0</v>
          </cell>
          <cell r="O9511" t="str">
            <v>0</v>
          </cell>
          <cell r="S9511">
            <v>0</v>
          </cell>
          <cell r="W9511">
            <v>0</v>
          </cell>
          <cell r="Y9511">
            <v>0</v>
          </cell>
          <cell r="AA9511">
            <v>0</v>
          </cell>
          <cell r="AE9511">
            <v>2016.3320000000001</v>
          </cell>
        </row>
        <row r="9512">
          <cell r="C9512">
            <v>51138</v>
          </cell>
          <cell r="D9512">
            <v>1</v>
          </cell>
          <cell r="G9512">
            <v>0</v>
          </cell>
          <cell r="J9512">
            <v>0</v>
          </cell>
          <cell r="K9512">
            <v>0</v>
          </cell>
          <cell r="O9512" t="str">
            <v>0</v>
          </cell>
          <cell r="S9512">
            <v>0</v>
          </cell>
          <cell r="W9512">
            <v>0</v>
          </cell>
          <cell r="Y9512">
            <v>0</v>
          </cell>
          <cell r="AA9512">
            <v>0</v>
          </cell>
          <cell r="AE9512">
            <v>2016.3320000000001</v>
          </cell>
        </row>
        <row r="9513">
          <cell r="C9513">
            <v>51139</v>
          </cell>
          <cell r="D9513">
            <v>1</v>
          </cell>
          <cell r="G9513">
            <v>0</v>
          </cell>
          <cell r="J9513">
            <v>0</v>
          </cell>
          <cell r="K9513">
            <v>0</v>
          </cell>
          <cell r="O9513" t="str">
            <v>0</v>
          </cell>
          <cell r="S9513">
            <v>0</v>
          </cell>
          <cell r="W9513">
            <v>0</v>
          </cell>
          <cell r="Y9513">
            <v>0</v>
          </cell>
          <cell r="AA9513">
            <v>0</v>
          </cell>
          <cell r="AE9513">
            <v>2016.3320000000001</v>
          </cell>
        </row>
        <row r="9514">
          <cell r="C9514">
            <v>51140</v>
          </cell>
          <cell r="D9514">
            <v>1</v>
          </cell>
          <cell r="G9514">
            <v>0</v>
          </cell>
          <cell r="J9514">
            <v>0</v>
          </cell>
          <cell r="K9514">
            <v>0</v>
          </cell>
          <cell r="O9514" t="str">
            <v>0</v>
          </cell>
          <cell r="S9514">
            <v>0</v>
          </cell>
          <cell r="W9514">
            <v>0</v>
          </cell>
          <cell r="Y9514">
            <v>0</v>
          </cell>
          <cell r="AA9514">
            <v>0</v>
          </cell>
          <cell r="AE9514">
            <v>2016.3320000000001</v>
          </cell>
        </row>
        <row r="9515">
          <cell r="C9515">
            <v>51141</v>
          </cell>
          <cell r="D9515">
            <v>1</v>
          </cell>
          <cell r="G9515">
            <v>0</v>
          </cell>
          <cell r="J9515">
            <v>0</v>
          </cell>
          <cell r="K9515">
            <v>0</v>
          </cell>
          <cell r="O9515" t="str">
            <v>0</v>
          </cell>
          <cell r="S9515">
            <v>0</v>
          </cell>
          <cell r="W9515">
            <v>0</v>
          </cell>
          <cell r="Y9515">
            <v>0</v>
          </cell>
          <cell r="AA9515">
            <v>0</v>
          </cell>
          <cell r="AE9515">
            <v>2016.3320000000001</v>
          </cell>
        </row>
        <row r="9516">
          <cell r="C9516">
            <v>51142</v>
          </cell>
          <cell r="D9516">
            <v>1</v>
          </cell>
          <cell r="G9516">
            <v>0</v>
          </cell>
          <cell r="J9516">
            <v>0</v>
          </cell>
          <cell r="K9516">
            <v>0</v>
          </cell>
          <cell r="O9516" t="str">
            <v>0</v>
          </cell>
          <cell r="S9516">
            <v>0</v>
          </cell>
          <cell r="W9516">
            <v>0</v>
          </cell>
          <cell r="Y9516">
            <v>0</v>
          </cell>
          <cell r="AA9516">
            <v>0</v>
          </cell>
          <cell r="AE9516">
            <v>2016.3320000000001</v>
          </cell>
        </row>
        <row r="9517">
          <cell r="C9517">
            <v>51143</v>
          </cell>
          <cell r="D9517">
            <v>1</v>
          </cell>
          <cell r="G9517">
            <v>0</v>
          </cell>
          <cell r="J9517">
            <v>0</v>
          </cell>
          <cell r="K9517">
            <v>0</v>
          </cell>
          <cell r="O9517" t="str">
            <v>0</v>
          </cell>
          <cell r="S9517">
            <v>0</v>
          </cell>
          <cell r="W9517">
            <v>0</v>
          </cell>
          <cell r="Y9517">
            <v>0</v>
          </cell>
          <cell r="AA9517">
            <v>0</v>
          </cell>
          <cell r="AE9517">
            <v>2016.3320000000001</v>
          </cell>
        </row>
        <row r="9518">
          <cell r="C9518">
            <v>51144</v>
          </cell>
          <cell r="D9518">
            <v>2</v>
          </cell>
          <cell r="G9518">
            <v>0</v>
          </cell>
          <cell r="J9518">
            <v>0</v>
          </cell>
          <cell r="K9518">
            <v>0</v>
          </cell>
          <cell r="O9518" t="str">
            <v>0</v>
          </cell>
          <cell r="S9518">
            <v>0</v>
          </cell>
          <cell r="W9518">
            <v>0</v>
          </cell>
          <cell r="Y9518">
            <v>0</v>
          </cell>
          <cell r="AA9518">
            <v>0</v>
          </cell>
          <cell r="AE9518">
            <v>2016.3320000000001</v>
          </cell>
        </row>
        <row r="9519">
          <cell r="C9519">
            <v>51145</v>
          </cell>
          <cell r="D9519">
            <v>2</v>
          </cell>
          <cell r="G9519">
            <v>0</v>
          </cell>
          <cell r="J9519">
            <v>0</v>
          </cell>
          <cell r="K9519">
            <v>0</v>
          </cell>
          <cell r="O9519" t="str">
            <v>0</v>
          </cell>
          <cell r="S9519">
            <v>0</v>
          </cell>
          <cell r="W9519">
            <v>0</v>
          </cell>
          <cell r="Y9519">
            <v>0</v>
          </cell>
          <cell r="AA9519">
            <v>0</v>
          </cell>
          <cell r="AE9519">
            <v>2016.3320000000001</v>
          </cell>
        </row>
        <row r="9520">
          <cell r="C9520">
            <v>51146</v>
          </cell>
          <cell r="D9520">
            <v>2</v>
          </cell>
          <cell r="G9520">
            <v>0</v>
          </cell>
          <cell r="J9520">
            <v>0</v>
          </cell>
          <cell r="K9520">
            <v>0</v>
          </cell>
          <cell r="O9520" t="str">
            <v>0</v>
          </cell>
          <cell r="S9520">
            <v>0</v>
          </cell>
          <cell r="W9520">
            <v>0</v>
          </cell>
          <cell r="Y9520">
            <v>0</v>
          </cell>
          <cell r="AA9520">
            <v>0</v>
          </cell>
          <cell r="AE9520">
            <v>2016.3320000000001</v>
          </cell>
        </row>
        <row r="9521">
          <cell r="C9521">
            <v>51147</v>
          </cell>
          <cell r="D9521">
            <v>2</v>
          </cell>
          <cell r="G9521">
            <v>0</v>
          </cell>
          <cell r="J9521">
            <v>0</v>
          </cell>
          <cell r="K9521">
            <v>0</v>
          </cell>
          <cell r="O9521" t="str">
            <v>0</v>
          </cell>
          <cell r="S9521">
            <v>0</v>
          </cell>
          <cell r="W9521">
            <v>0</v>
          </cell>
          <cell r="Y9521">
            <v>0</v>
          </cell>
          <cell r="AA9521">
            <v>0</v>
          </cell>
          <cell r="AE9521">
            <v>2016.3320000000001</v>
          </cell>
        </row>
        <row r="9522">
          <cell r="C9522">
            <v>51148</v>
          </cell>
          <cell r="D9522">
            <v>2</v>
          </cell>
          <cell r="G9522">
            <v>0</v>
          </cell>
          <cell r="J9522">
            <v>0</v>
          </cell>
          <cell r="K9522">
            <v>0</v>
          </cell>
          <cell r="O9522" t="str">
            <v>0</v>
          </cell>
          <cell r="S9522">
            <v>0</v>
          </cell>
          <cell r="W9522">
            <v>0</v>
          </cell>
          <cell r="Y9522">
            <v>0</v>
          </cell>
          <cell r="AA9522">
            <v>0</v>
          </cell>
          <cell r="AE9522">
            <v>2016.3320000000001</v>
          </cell>
        </row>
        <row r="9523">
          <cell r="C9523">
            <v>51149</v>
          </cell>
          <cell r="D9523">
            <v>2</v>
          </cell>
          <cell r="G9523">
            <v>0</v>
          </cell>
          <cell r="J9523">
            <v>0</v>
          </cell>
          <cell r="K9523">
            <v>0</v>
          </cell>
          <cell r="O9523" t="str">
            <v>0</v>
          </cell>
          <cell r="S9523">
            <v>0</v>
          </cell>
          <cell r="W9523">
            <v>0</v>
          </cell>
          <cell r="Y9523">
            <v>0</v>
          </cell>
          <cell r="AA9523">
            <v>0</v>
          </cell>
          <cell r="AE9523">
            <v>2016.3320000000001</v>
          </cell>
        </row>
        <row r="9524">
          <cell r="C9524">
            <v>51150</v>
          </cell>
          <cell r="D9524">
            <v>2</v>
          </cell>
          <cell r="G9524">
            <v>0</v>
          </cell>
          <cell r="J9524">
            <v>0</v>
          </cell>
          <cell r="K9524">
            <v>0</v>
          </cell>
          <cell r="O9524" t="str">
            <v>0</v>
          </cell>
          <cell r="S9524">
            <v>0</v>
          </cell>
          <cell r="W9524">
            <v>0</v>
          </cell>
          <cell r="Y9524">
            <v>0</v>
          </cell>
          <cell r="AA9524">
            <v>0</v>
          </cell>
          <cell r="AE9524">
            <v>2016.3320000000001</v>
          </cell>
        </row>
        <row r="9525">
          <cell r="C9525">
            <v>51151</v>
          </cell>
          <cell r="D9525">
            <v>3</v>
          </cell>
          <cell r="G9525">
            <v>0</v>
          </cell>
          <cell r="J9525">
            <v>0</v>
          </cell>
          <cell r="K9525">
            <v>0</v>
          </cell>
          <cell r="O9525" t="str">
            <v>0</v>
          </cell>
          <cell r="S9525">
            <v>0</v>
          </cell>
          <cell r="W9525">
            <v>0</v>
          </cell>
          <cell r="Y9525">
            <v>0</v>
          </cell>
          <cell r="AA9525">
            <v>0</v>
          </cell>
          <cell r="AE9525">
            <v>2016.3320000000001</v>
          </cell>
        </row>
        <row r="9526">
          <cell r="C9526">
            <v>51152</v>
          </cell>
          <cell r="D9526">
            <v>3</v>
          </cell>
          <cell r="G9526">
            <v>0</v>
          </cell>
          <cell r="J9526">
            <v>0</v>
          </cell>
          <cell r="K9526">
            <v>0</v>
          </cell>
          <cell r="O9526" t="str">
            <v>0</v>
          </cell>
          <cell r="S9526">
            <v>0</v>
          </cell>
          <cell r="W9526">
            <v>0</v>
          </cell>
          <cell r="Y9526">
            <v>0</v>
          </cell>
          <cell r="AA9526">
            <v>0</v>
          </cell>
          <cell r="AE9526">
            <v>2016.3320000000001</v>
          </cell>
        </row>
        <row r="9527">
          <cell r="C9527">
            <v>51153</v>
          </cell>
          <cell r="D9527">
            <v>3</v>
          </cell>
          <cell r="G9527">
            <v>0</v>
          </cell>
          <cell r="J9527">
            <v>0</v>
          </cell>
          <cell r="K9527">
            <v>0</v>
          </cell>
          <cell r="O9527" t="str">
            <v>0</v>
          </cell>
          <cell r="S9527">
            <v>0</v>
          </cell>
          <cell r="W9527">
            <v>0</v>
          </cell>
          <cell r="Y9527">
            <v>0</v>
          </cell>
          <cell r="AA9527">
            <v>0</v>
          </cell>
          <cell r="AE9527">
            <v>2016.3320000000001</v>
          </cell>
        </row>
        <row r="9528">
          <cell r="C9528">
            <v>51154</v>
          </cell>
          <cell r="D9528">
            <v>3</v>
          </cell>
          <cell r="G9528">
            <v>0</v>
          </cell>
          <cell r="J9528">
            <v>0</v>
          </cell>
          <cell r="K9528">
            <v>0</v>
          </cell>
          <cell r="O9528" t="str">
            <v>0</v>
          </cell>
          <cell r="S9528">
            <v>0</v>
          </cell>
          <cell r="W9528">
            <v>0</v>
          </cell>
          <cell r="Y9528">
            <v>0</v>
          </cell>
          <cell r="AA9528">
            <v>0</v>
          </cell>
          <cell r="AE9528">
            <v>2016.3320000000001</v>
          </cell>
        </row>
        <row r="9529">
          <cell r="C9529">
            <v>51155</v>
          </cell>
          <cell r="D9529">
            <v>3</v>
          </cell>
          <cell r="G9529">
            <v>0</v>
          </cell>
          <cell r="J9529">
            <v>0</v>
          </cell>
          <cell r="K9529">
            <v>0</v>
          </cell>
          <cell r="O9529" t="str">
            <v>0</v>
          </cell>
          <cell r="S9529">
            <v>0</v>
          </cell>
          <cell r="W9529">
            <v>0</v>
          </cell>
          <cell r="Y9529">
            <v>0</v>
          </cell>
          <cell r="AA9529">
            <v>0</v>
          </cell>
          <cell r="AE9529">
            <v>2016.3320000000001</v>
          </cell>
        </row>
        <row r="9530">
          <cell r="C9530">
            <v>51156</v>
          </cell>
          <cell r="D9530">
            <v>3</v>
          </cell>
          <cell r="G9530">
            <v>0</v>
          </cell>
          <cell r="J9530">
            <v>0</v>
          </cell>
          <cell r="K9530">
            <v>0</v>
          </cell>
          <cell r="O9530" t="str">
            <v>0</v>
          </cell>
          <cell r="S9530">
            <v>0</v>
          </cell>
          <cell r="W9530">
            <v>0</v>
          </cell>
          <cell r="Y9530">
            <v>0</v>
          </cell>
          <cell r="AA9530">
            <v>0</v>
          </cell>
          <cell r="AE9530">
            <v>2016.3320000000001</v>
          </cell>
        </row>
        <row r="9531">
          <cell r="C9531">
            <v>51157</v>
          </cell>
          <cell r="D9531">
            <v>3</v>
          </cell>
          <cell r="G9531">
            <v>0</v>
          </cell>
          <cell r="J9531">
            <v>0</v>
          </cell>
          <cell r="K9531">
            <v>0</v>
          </cell>
          <cell r="O9531" t="str">
            <v>0</v>
          </cell>
          <cell r="S9531">
            <v>0</v>
          </cell>
          <cell r="W9531">
            <v>0</v>
          </cell>
          <cell r="Y9531">
            <v>0</v>
          </cell>
          <cell r="AA9531">
            <v>0</v>
          </cell>
          <cell r="AE9531">
            <v>2016.3320000000001</v>
          </cell>
        </row>
        <row r="9532">
          <cell r="C9532">
            <v>51158</v>
          </cell>
          <cell r="D9532">
            <v>4</v>
          </cell>
          <cell r="G9532">
            <v>0</v>
          </cell>
          <cell r="J9532">
            <v>0</v>
          </cell>
          <cell r="K9532">
            <v>0</v>
          </cell>
          <cell r="O9532" t="str">
            <v>0</v>
          </cell>
          <cell r="S9532">
            <v>0</v>
          </cell>
          <cell r="W9532">
            <v>0</v>
          </cell>
          <cell r="Y9532">
            <v>0</v>
          </cell>
          <cell r="AA9532">
            <v>0</v>
          </cell>
          <cell r="AE9532">
            <v>2016.3320000000001</v>
          </cell>
        </row>
        <row r="9533">
          <cell r="C9533">
            <v>51159</v>
          </cell>
          <cell r="D9533">
            <v>4</v>
          </cell>
          <cell r="G9533">
            <v>0</v>
          </cell>
          <cell r="J9533">
            <v>0</v>
          </cell>
          <cell r="K9533">
            <v>0</v>
          </cell>
          <cell r="O9533" t="str">
            <v>0</v>
          </cell>
          <cell r="S9533">
            <v>0</v>
          </cell>
          <cell r="W9533">
            <v>0</v>
          </cell>
          <cell r="Y9533">
            <v>0</v>
          </cell>
          <cell r="AA9533">
            <v>0</v>
          </cell>
          <cell r="AE9533">
            <v>2016.3320000000001</v>
          </cell>
        </row>
        <row r="9534">
          <cell r="C9534">
            <v>51160</v>
          </cell>
          <cell r="D9534">
            <v>4</v>
          </cell>
          <cell r="G9534">
            <v>0</v>
          </cell>
          <cell r="J9534">
            <v>0</v>
          </cell>
          <cell r="K9534">
            <v>0</v>
          </cell>
          <cell r="O9534" t="str">
            <v>0</v>
          </cell>
          <cell r="S9534">
            <v>0</v>
          </cell>
          <cell r="W9534">
            <v>0</v>
          </cell>
          <cell r="Y9534">
            <v>0</v>
          </cell>
          <cell r="AA9534">
            <v>0</v>
          </cell>
          <cell r="AE9534">
            <v>2016.3320000000001</v>
          </cell>
        </row>
        <row r="9535">
          <cell r="C9535">
            <v>51161</v>
          </cell>
          <cell r="D9535">
            <v>4</v>
          </cell>
          <cell r="G9535">
            <v>0</v>
          </cell>
          <cell r="J9535">
            <v>0</v>
          </cell>
          <cell r="K9535">
            <v>0</v>
          </cell>
          <cell r="O9535" t="str">
            <v>0</v>
          </cell>
          <cell r="S9535">
            <v>0</v>
          </cell>
          <cell r="W9535">
            <v>0</v>
          </cell>
          <cell r="Y9535">
            <v>0</v>
          </cell>
          <cell r="AA9535">
            <v>0</v>
          </cell>
          <cell r="AE9535">
            <v>2016.3320000000001</v>
          </cell>
        </row>
        <row r="9536">
          <cell r="C9536">
            <v>51162</v>
          </cell>
          <cell r="D9536">
            <v>4</v>
          </cell>
          <cell r="G9536">
            <v>0</v>
          </cell>
          <cell r="J9536">
            <v>0</v>
          </cell>
          <cell r="K9536">
            <v>0</v>
          </cell>
          <cell r="O9536" t="str">
            <v>0</v>
          </cell>
          <cell r="S9536">
            <v>0</v>
          </cell>
          <cell r="W9536">
            <v>0</v>
          </cell>
          <cell r="Y9536">
            <v>0</v>
          </cell>
          <cell r="AA9536">
            <v>0</v>
          </cell>
          <cell r="AE9536">
            <v>2016.3320000000001</v>
          </cell>
        </row>
        <row r="9537">
          <cell r="C9537">
            <v>51163</v>
          </cell>
          <cell r="D9537">
            <v>4</v>
          </cell>
          <cell r="G9537">
            <v>0</v>
          </cell>
          <cell r="J9537">
            <v>0</v>
          </cell>
          <cell r="K9537">
            <v>0</v>
          </cell>
          <cell r="O9537" t="str">
            <v>0</v>
          </cell>
          <cell r="S9537">
            <v>0</v>
          </cell>
          <cell r="W9537">
            <v>0</v>
          </cell>
          <cell r="Y9537">
            <v>0</v>
          </cell>
          <cell r="AA9537">
            <v>0</v>
          </cell>
        </row>
        <row r="9538">
          <cell r="C9538">
            <v>51164</v>
          </cell>
          <cell r="D9538">
            <v>4</v>
          </cell>
          <cell r="G9538">
            <v>0</v>
          </cell>
          <cell r="J9538">
            <v>0</v>
          </cell>
          <cell r="K9538">
            <v>0</v>
          </cell>
          <cell r="O9538" t="str">
            <v>0</v>
          </cell>
          <cell r="S9538">
            <v>0</v>
          </cell>
          <cell r="W9538">
            <v>0</v>
          </cell>
          <cell r="Y9538">
            <v>0</v>
          </cell>
          <cell r="AA9538">
            <v>0</v>
          </cell>
          <cell r="AE9538">
            <v>2016.3320000000001</v>
          </cell>
        </row>
        <row r="9539">
          <cell r="C9539">
            <v>51165</v>
          </cell>
          <cell r="D9539">
            <v>5</v>
          </cell>
          <cell r="G9539">
            <v>0</v>
          </cell>
          <cell r="J9539">
            <v>0</v>
          </cell>
          <cell r="K9539">
            <v>0</v>
          </cell>
          <cell r="O9539" t="str">
            <v>0</v>
          </cell>
          <cell r="S9539">
            <v>0</v>
          </cell>
          <cell r="W9539">
            <v>0</v>
          </cell>
          <cell r="Y9539">
            <v>0</v>
          </cell>
          <cell r="AA9539">
            <v>0</v>
          </cell>
          <cell r="AE9539">
            <v>2016.3320000000001</v>
          </cell>
        </row>
        <row r="9540">
          <cell r="C9540">
            <v>51166</v>
          </cell>
          <cell r="D9540">
            <v>5</v>
          </cell>
          <cell r="G9540">
            <v>0</v>
          </cell>
          <cell r="J9540">
            <v>0</v>
          </cell>
          <cell r="K9540">
            <v>0</v>
          </cell>
          <cell r="O9540" t="str">
            <v>0</v>
          </cell>
          <cell r="S9540">
            <v>0</v>
          </cell>
          <cell r="W9540">
            <v>0</v>
          </cell>
          <cell r="Y9540">
            <v>0</v>
          </cell>
          <cell r="AA9540">
            <v>0</v>
          </cell>
          <cell r="AE9540">
            <v>2016.3320000000001</v>
          </cell>
        </row>
        <row r="9541">
          <cell r="C9541">
            <v>51167</v>
          </cell>
          <cell r="D9541">
            <v>5</v>
          </cell>
          <cell r="G9541">
            <v>0</v>
          </cell>
          <cell r="J9541">
            <v>0</v>
          </cell>
          <cell r="K9541">
            <v>0</v>
          </cell>
          <cell r="O9541" t="str">
            <v>0</v>
          </cell>
          <cell r="S9541">
            <v>0</v>
          </cell>
          <cell r="W9541">
            <v>0</v>
          </cell>
          <cell r="Y9541">
            <v>0</v>
          </cell>
          <cell r="AA9541">
            <v>0</v>
          </cell>
          <cell r="AE9541">
            <v>2016.3320000000001</v>
          </cell>
        </row>
        <row r="9542">
          <cell r="C9542">
            <v>51168</v>
          </cell>
          <cell r="D9542">
            <v>5</v>
          </cell>
          <cell r="G9542">
            <v>0</v>
          </cell>
          <cell r="J9542">
            <v>0</v>
          </cell>
          <cell r="K9542">
            <v>0</v>
          </cell>
          <cell r="O9542" t="str">
            <v>0</v>
          </cell>
          <cell r="S9542">
            <v>0</v>
          </cell>
          <cell r="W9542">
            <v>0</v>
          </cell>
          <cell r="Y9542">
            <v>0</v>
          </cell>
          <cell r="AA9542">
            <v>0</v>
          </cell>
          <cell r="AE9542">
            <v>2016.3320000000001</v>
          </cell>
        </row>
        <row r="9543">
          <cell r="C9543">
            <v>51169</v>
          </cell>
          <cell r="D9543">
            <v>5</v>
          </cell>
          <cell r="G9543">
            <v>0</v>
          </cell>
          <cell r="J9543">
            <v>0</v>
          </cell>
          <cell r="K9543">
            <v>0</v>
          </cell>
          <cell r="O9543" t="str">
            <v>0</v>
          </cell>
          <cell r="S9543">
            <v>0</v>
          </cell>
          <cell r="W9543">
            <v>0</v>
          </cell>
          <cell r="Y9543">
            <v>0</v>
          </cell>
          <cell r="AA9543">
            <v>0</v>
          </cell>
          <cell r="AE9543">
            <v>2016.3320000000001</v>
          </cell>
        </row>
        <row r="9544">
          <cell r="C9544">
            <v>51170</v>
          </cell>
          <cell r="D9544">
            <v>5</v>
          </cell>
          <cell r="G9544">
            <v>0</v>
          </cell>
          <cell r="J9544">
            <v>0</v>
          </cell>
          <cell r="K9544">
            <v>0</v>
          </cell>
          <cell r="O9544" t="str">
            <v>0</v>
          </cell>
          <cell r="S9544">
            <v>0</v>
          </cell>
          <cell r="W9544">
            <v>0</v>
          </cell>
          <cell r="Y9544">
            <v>0</v>
          </cell>
          <cell r="AA9544">
            <v>0</v>
          </cell>
          <cell r="AE9544">
            <v>2016.3320000000001</v>
          </cell>
        </row>
        <row r="9545">
          <cell r="C9545">
            <v>51171</v>
          </cell>
          <cell r="D9545">
            <v>5</v>
          </cell>
          <cell r="G9545">
            <v>0</v>
          </cell>
          <cell r="J9545">
            <v>0</v>
          </cell>
          <cell r="K9545">
            <v>0</v>
          </cell>
          <cell r="O9545" t="str">
            <v>0</v>
          </cell>
          <cell r="S9545">
            <v>0</v>
          </cell>
          <cell r="W9545">
            <v>0</v>
          </cell>
          <cell r="Y9545">
            <v>0</v>
          </cell>
          <cell r="AA9545">
            <v>0</v>
          </cell>
          <cell r="AE9545">
            <v>2016.3320000000001</v>
          </cell>
        </row>
        <row r="9546">
          <cell r="C9546">
            <v>51172</v>
          </cell>
          <cell r="D9546">
            <v>6</v>
          </cell>
          <cell r="G9546">
            <v>0</v>
          </cell>
          <cell r="J9546">
            <v>0</v>
          </cell>
          <cell r="K9546">
            <v>0</v>
          </cell>
          <cell r="O9546" t="str">
            <v>0</v>
          </cell>
          <cell r="S9546">
            <v>0</v>
          </cell>
          <cell r="W9546">
            <v>0</v>
          </cell>
          <cell r="Y9546">
            <v>0</v>
          </cell>
          <cell r="AA9546">
            <v>0</v>
          </cell>
          <cell r="AE9546">
            <v>2016.3320000000001</v>
          </cell>
        </row>
        <row r="9547">
          <cell r="C9547">
            <v>51173</v>
          </cell>
          <cell r="D9547">
            <v>6</v>
          </cell>
          <cell r="G9547">
            <v>0</v>
          </cell>
          <cell r="J9547">
            <v>0</v>
          </cell>
          <cell r="K9547">
            <v>0</v>
          </cell>
          <cell r="O9547" t="str">
            <v>0</v>
          </cell>
          <cell r="S9547">
            <v>0</v>
          </cell>
          <cell r="W9547">
            <v>0</v>
          </cell>
          <cell r="Y9547">
            <v>0</v>
          </cell>
          <cell r="AA9547">
            <v>0</v>
          </cell>
          <cell r="AE9547">
            <v>2016.3320000000001</v>
          </cell>
        </row>
        <row r="9548">
          <cell r="C9548">
            <v>51174</v>
          </cell>
          <cell r="D9548">
            <v>6</v>
          </cell>
          <cell r="G9548">
            <v>0</v>
          </cell>
          <cell r="J9548">
            <v>0</v>
          </cell>
          <cell r="K9548">
            <v>0</v>
          </cell>
          <cell r="O9548" t="str">
            <v>0</v>
          </cell>
          <cell r="S9548">
            <v>0</v>
          </cell>
          <cell r="W9548">
            <v>0</v>
          </cell>
          <cell r="Y9548">
            <v>0</v>
          </cell>
          <cell r="AA9548">
            <v>0</v>
          </cell>
          <cell r="AE9548">
            <v>2016.3320000000001</v>
          </cell>
        </row>
        <row r="9549">
          <cell r="C9549">
            <v>51175</v>
          </cell>
          <cell r="D9549">
            <v>6</v>
          </cell>
          <cell r="G9549">
            <v>0</v>
          </cell>
          <cell r="J9549">
            <v>0</v>
          </cell>
          <cell r="K9549">
            <v>0</v>
          </cell>
          <cell r="O9549" t="str">
            <v>0</v>
          </cell>
          <cell r="S9549">
            <v>0</v>
          </cell>
          <cell r="W9549">
            <v>0</v>
          </cell>
          <cell r="Y9549">
            <v>0</v>
          </cell>
          <cell r="AA9549">
            <v>0</v>
          </cell>
          <cell r="AE9549">
            <v>2016.3320000000001</v>
          </cell>
        </row>
        <row r="9550">
          <cell r="C9550">
            <v>51176</v>
          </cell>
          <cell r="D9550">
            <v>6</v>
          </cell>
          <cell r="G9550">
            <v>0</v>
          </cell>
          <cell r="J9550">
            <v>0</v>
          </cell>
          <cell r="K9550">
            <v>0</v>
          </cell>
          <cell r="O9550" t="str">
            <v>0</v>
          </cell>
          <cell r="S9550">
            <v>0</v>
          </cell>
          <cell r="W9550">
            <v>0</v>
          </cell>
          <cell r="Y9550">
            <v>0</v>
          </cell>
          <cell r="AA9550">
            <v>0</v>
          </cell>
          <cell r="AE9550">
            <v>2016.3320000000001</v>
          </cell>
        </row>
        <row r="9551">
          <cell r="C9551">
            <v>51177</v>
          </cell>
          <cell r="D9551">
            <v>6</v>
          </cell>
          <cell r="G9551">
            <v>0</v>
          </cell>
          <cell r="J9551">
            <v>0</v>
          </cell>
          <cell r="K9551">
            <v>0</v>
          </cell>
          <cell r="O9551" t="str">
            <v>0</v>
          </cell>
          <cell r="S9551">
            <v>0</v>
          </cell>
          <cell r="W9551">
            <v>0</v>
          </cell>
          <cell r="Y9551">
            <v>0</v>
          </cell>
          <cell r="AA9551">
            <v>0</v>
          </cell>
          <cell r="AE9551">
            <v>2016.3320000000001</v>
          </cell>
        </row>
        <row r="9552">
          <cell r="C9552">
            <v>51178</v>
          </cell>
          <cell r="D9552">
            <v>6</v>
          </cell>
          <cell r="G9552">
            <v>0</v>
          </cell>
          <cell r="J9552">
            <v>0</v>
          </cell>
          <cell r="K9552">
            <v>0</v>
          </cell>
          <cell r="O9552" t="str">
            <v>0</v>
          </cell>
          <cell r="S9552">
            <v>0</v>
          </cell>
          <cell r="W9552">
            <v>0</v>
          </cell>
          <cell r="Y9552">
            <v>0</v>
          </cell>
          <cell r="AA9552">
            <v>0</v>
          </cell>
          <cell r="AE9552">
            <v>2016.3320000000001</v>
          </cell>
        </row>
        <row r="9553">
          <cell r="C9553">
            <v>51179</v>
          </cell>
          <cell r="D9553">
            <v>7</v>
          </cell>
          <cell r="G9553">
            <v>0</v>
          </cell>
          <cell r="J9553">
            <v>0</v>
          </cell>
          <cell r="K9553">
            <v>0</v>
          </cell>
          <cell r="O9553" t="str">
            <v>0</v>
          </cell>
          <cell r="S9553">
            <v>0</v>
          </cell>
          <cell r="W9553">
            <v>0</v>
          </cell>
          <cell r="Y9553">
            <v>0</v>
          </cell>
          <cell r="AA9553">
            <v>0</v>
          </cell>
          <cell r="AE9553">
            <v>2016.3320000000001</v>
          </cell>
        </row>
        <row r="9554">
          <cell r="C9554">
            <v>51180</v>
          </cell>
          <cell r="D9554">
            <v>7</v>
          </cell>
          <cell r="G9554">
            <v>0</v>
          </cell>
          <cell r="J9554">
            <v>0</v>
          </cell>
          <cell r="K9554">
            <v>0</v>
          </cell>
          <cell r="O9554" t="str">
            <v>0</v>
          </cell>
          <cell r="S9554">
            <v>0</v>
          </cell>
          <cell r="W9554">
            <v>0</v>
          </cell>
          <cell r="Y9554">
            <v>0</v>
          </cell>
          <cell r="AA9554">
            <v>0</v>
          </cell>
          <cell r="AE9554">
            <v>2016.3320000000001</v>
          </cell>
        </row>
        <row r="9555">
          <cell r="C9555">
            <v>51181</v>
          </cell>
          <cell r="D9555">
            <v>7</v>
          </cell>
          <cell r="G9555">
            <v>0</v>
          </cell>
          <cell r="J9555">
            <v>0</v>
          </cell>
          <cell r="K9555">
            <v>0</v>
          </cell>
          <cell r="O9555" t="str">
            <v>0</v>
          </cell>
          <cell r="S9555">
            <v>0</v>
          </cell>
          <cell r="W9555">
            <v>0</v>
          </cell>
          <cell r="Y9555">
            <v>0</v>
          </cell>
          <cell r="AA9555">
            <v>0</v>
          </cell>
          <cell r="AE9555">
            <v>2016.3320000000001</v>
          </cell>
        </row>
        <row r="9556">
          <cell r="C9556">
            <v>51182</v>
          </cell>
          <cell r="D9556">
            <v>7</v>
          </cell>
          <cell r="G9556">
            <v>0</v>
          </cell>
          <cell r="J9556">
            <v>0</v>
          </cell>
          <cell r="K9556">
            <v>0</v>
          </cell>
          <cell r="O9556" t="str">
            <v>0</v>
          </cell>
          <cell r="S9556">
            <v>0</v>
          </cell>
          <cell r="W9556">
            <v>0</v>
          </cell>
          <cell r="Y9556">
            <v>0</v>
          </cell>
          <cell r="AA9556">
            <v>0</v>
          </cell>
          <cell r="AE9556">
            <v>2016.3320000000001</v>
          </cell>
        </row>
        <row r="9557">
          <cell r="C9557">
            <v>51183</v>
          </cell>
          <cell r="D9557">
            <v>7</v>
          </cell>
          <cell r="G9557">
            <v>0</v>
          </cell>
          <cell r="J9557">
            <v>0</v>
          </cell>
          <cell r="K9557">
            <v>0</v>
          </cell>
          <cell r="O9557" t="str">
            <v>0</v>
          </cell>
          <cell r="S9557">
            <v>0</v>
          </cell>
          <cell r="W9557">
            <v>0</v>
          </cell>
          <cell r="Y9557">
            <v>0</v>
          </cell>
          <cell r="AA9557">
            <v>0</v>
          </cell>
          <cell r="AE9557">
            <v>2016.3320000000001</v>
          </cell>
        </row>
        <row r="9558">
          <cell r="C9558">
            <v>51184</v>
          </cell>
          <cell r="D9558">
            <v>7</v>
          </cell>
          <cell r="G9558">
            <v>0</v>
          </cell>
          <cell r="J9558">
            <v>0</v>
          </cell>
          <cell r="K9558">
            <v>0</v>
          </cell>
          <cell r="O9558" t="str">
            <v>0</v>
          </cell>
          <cell r="S9558">
            <v>0</v>
          </cell>
          <cell r="W9558">
            <v>0</v>
          </cell>
          <cell r="Y9558">
            <v>0</v>
          </cell>
          <cell r="AA9558">
            <v>0</v>
          </cell>
          <cell r="AE9558">
            <v>2016.3320000000001</v>
          </cell>
        </row>
        <row r="9559">
          <cell r="C9559">
            <v>51185</v>
          </cell>
          <cell r="D9559">
            <v>7</v>
          </cell>
          <cell r="G9559">
            <v>0</v>
          </cell>
          <cell r="J9559">
            <v>0</v>
          </cell>
          <cell r="K9559">
            <v>0</v>
          </cell>
          <cell r="O9559" t="str">
            <v>0</v>
          </cell>
          <cell r="S9559">
            <v>0</v>
          </cell>
          <cell r="W9559">
            <v>0</v>
          </cell>
          <cell r="Y9559">
            <v>0</v>
          </cell>
          <cell r="AA9559">
            <v>0</v>
          </cell>
          <cell r="AE9559">
            <v>2016.3320000000001</v>
          </cell>
        </row>
        <row r="9560">
          <cell r="C9560">
            <v>51186</v>
          </cell>
          <cell r="D9560">
            <v>8</v>
          </cell>
          <cell r="G9560">
            <v>0</v>
          </cell>
          <cell r="J9560">
            <v>0</v>
          </cell>
          <cell r="K9560">
            <v>0</v>
          </cell>
          <cell r="O9560" t="str">
            <v>0</v>
          </cell>
          <cell r="S9560">
            <v>0</v>
          </cell>
          <cell r="W9560">
            <v>0</v>
          </cell>
          <cell r="Y9560">
            <v>0</v>
          </cell>
          <cell r="AA9560">
            <v>0</v>
          </cell>
          <cell r="AE9560">
            <v>2016.3320000000001</v>
          </cell>
        </row>
        <row r="9561">
          <cell r="C9561">
            <v>51187</v>
          </cell>
          <cell r="D9561">
            <v>8</v>
          </cell>
          <cell r="G9561">
            <v>0</v>
          </cell>
          <cell r="J9561">
            <v>0</v>
          </cell>
          <cell r="K9561">
            <v>0</v>
          </cell>
          <cell r="O9561" t="str">
            <v>0</v>
          </cell>
          <cell r="S9561">
            <v>0</v>
          </cell>
          <cell r="W9561">
            <v>0</v>
          </cell>
          <cell r="Y9561">
            <v>0</v>
          </cell>
          <cell r="AA9561">
            <v>0</v>
          </cell>
          <cell r="AE9561">
            <v>2016.3320000000001</v>
          </cell>
        </row>
        <row r="9562">
          <cell r="C9562">
            <v>51188</v>
          </cell>
          <cell r="D9562">
            <v>8</v>
          </cell>
          <cell r="G9562">
            <v>0</v>
          </cell>
          <cell r="J9562">
            <v>0</v>
          </cell>
          <cell r="K9562">
            <v>0</v>
          </cell>
          <cell r="O9562" t="str">
            <v>0</v>
          </cell>
          <cell r="S9562">
            <v>0</v>
          </cell>
          <cell r="W9562">
            <v>0</v>
          </cell>
          <cell r="Y9562">
            <v>0</v>
          </cell>
          <cell r="AA9562">
            <v>0</v>
          </cell>
          <cell r="AE9562">
            <v>2016.3320000000001</v>
          </cell>
        </row>
        <row r="9563">
          <cell r="C9563">
            <v>51189</v>
          </cell>
          <cell r="D9563">
            <v>8</v>
          </cell>
          <cell r="G9563">
            <v>0</v>
          </cell>
          <cell r="J9563">
            <v>0</v>
          </cell>
          <cell r="K9563">
            <v>0</v>
          </cell>
          <cell r="O9563" t="str">
            <v>0</v>
          </cell>
          <cell r="S9563">
            <v>0</v>
          </cell>
          <cell r="W9563">
            <v>0</v>
          </cell>
          <cell r="Y9563">
            <v>0</v>
          </cell>
          <cell r="AA9563">
            <v>0</v>
          </cell>
          <cell r="AE9563">
            <v>2016.3320000000001</v>
          </cell>
        </row>
        <row r="9564">
          <cell r="C9564">
            <v>51190</v>
          </cell>
          <cell r="D9564">
            <v>8</v>
          </cell>
          <cell r="G9564">
            <v>0</v>
          </cell>
          <cell r="J9564">
            <v>0</v>
          </cell>
          <cell r="K9564">
            <v>0</v>
          </cell>
          <cell r="O9564" t="str">
            <v>0</v>
          </cell>
          <cell r="S9564">
            <v>0</v>
          </cell>
          <cell r="W9564">
            <v>0</v>
          </cell>
          <cell r="Y9564">
            <v>0</v>
          </cell>
          <cell r="AA9564">
            <v>0</v>
          </cell>
          <cell r="AE9564">
            <v>2016.3320000000001</v>
          </cell>
        </row>
        <row r="9565">
          <cell r="C9565">
            <v>51191</v>
          </cell>
          <cell r="D9565">
            <v>8</v>
          </cell>
          <cell r="G9565">
            <v>0</v>
          </cell>
          <cell r="J9565">
            <v>0</v>
          </cell>
          <cell r="K9565">
            <v>0</v>
          </cell>
          <cell r="O9565" t="str">
            <v>0</v>
          </cell>
          <cell r="S9565">
            <v>0</v>
          </cell>
          <cell r="W9565">
            <v>0</v>
          </cell>
          <cell r="Y9565">
            <v>0</v>
          </cell>
          <cell r="AA9565">
            <v>0</v>
          </cell>
          <cell r="AE9565">
            <v>2016.3320000000001</v>
          </cell>
        </row>
        <row r="9566">
          <cell r="C9566">
            <v>51192</v>
          </cell>
          <cell r="D9566">
            <v>8</v>
          </cell>
          <cell r="G9566">
            <v>0</v>
          </cell>
          <cell r="J9566">
            <v>0</v>
          </cell>
          <cell r="K9566">
            <v>0</v>
          </cell>
          <cell r="O9566" t="str">
            <v>0</v>
          </cell>
          <cell r="S9566">
            <v>0</v>
          </cell>
          <cell r="W9566">
            <v>0</v>
          </cell>
          <cell r="Y9566">
            <v>0</v>
          </cell>
          <cell r="AA9566">
            <v>0</v>
          </cell>
          <cell r="AE9566">
            <v>2016.3320000000001</v>
          </cell>
        </row>
        <row r="9567">
          <cell r="C9567">
            <v>51193</v>
          </cell>
          <cell r="D9567">
            <v>9</v>
          </cell>
          <cell r="G9567">
            <v>0</v>
          </cell>
          <cell r="J9567">
            <v>0</v>
          </cell>
          <cell r="K9567">
            <v>0</v>
          </cell>
          <cell r="O9567" t="str">
            <v>0</v>
          </cell>
          <cell r="S9567">
            <v>0</v>
          </cell>
          <cell r="W9567">
            <v>0</v>
          </cell>
          <cell r="Y9567">
            <v>0</v>
          </cell>
          <cell r="AA9567">
            <v>0</v>
          </cell>
          <cell r="AE9567">
            <v>2016.3320000000001</v>
          </cell>
        </row>
        <row r="9568">
          <cell r="C9568">
            <v>51194</v>
          </cell>
          <cell r="D9568">
            <v>9</v>
          </cell>
          <cell r="G9568">
            <v>0</v>
          </cell>
          <cell r="J9568">
            <v>0</v>
          </cell>
          <cell r="K9568">
            <v>0</v>
          </cell>
          <cell r="O9568" t="str">
            <v>0</v>
          </cell>
          <cell r="S9568">
            <v>0</v>
          </cell>
          <cell r="W9568">
            <v>0</v>
          </cell>
          <cell r="Y9568">
            <v>0</v>
          </cell>
          <cell r="AA9568">
            <v>0</v>
          </cell>
        </row>
        <row r="9569">
          <cell r="C9569">
            <v>51195</v>
          </cell>
          <cell r="D9569">
            <v>9</v>
          </cell>
          <cell r="G9569">
            <v>0</v>
          </cell>
          <cell r="J9569">
            <v>0</v>
          </cell>
          <cell r="K9569">
            <v>0</v>
          </cell>
          <cell r="O9569" t="str">
            <v>0</v>
          </cell>
          <cell r="S9569">
            <v>0</v>
          </cell>
          <cell r="W9569">
            <v>0</v>
          </cell>
          <cell r="Y9569">
            <v>0</v>
          </cell>
          <cell r="AA9569">
            <v>0</v>
          </cell>
          <cell r="AE9569">
            <v>2016.3320000000001</v>
          </cell>
        </row>
        <row r="9570">
          <cell r="C9570">
            <v>51196</v>
          </cell>
          <cell r="D9570">
            <v>9</v>
          </cell>
          <cell r="G9570">
            <v>0</v>
          </cell>
          <cell r="J9570">
            <v>0</v>
          </cell>
          <cell r="K9570">
            <v>0</v>
          </cell>
          <cell r="O9570" t="str">
            <v>0</v>
          </cell>
          <cell r="S9570">
            <v>0</v>
          </cell>
          <cell r="W9570">
            <v>0</v>
          </cell>
          <cell r="Y9570">
            <v>0</v>
          </cell>
          <cell r="AA9570">
            <v>0</v>
          </cell>
          <cell r="AE9570">
            <v>2016.3320000000001</v>
          </cell>
        </row>
        <row r="9571">
          <cell r="C9571">
            <v>51197</v>
          </cell>
          <cell r="D9571">
            <v>9</v>
          </cell>
          <cell r="G9571">
            <v>0</v>
          </cell>
          <cell r="J9571">
            <v>0</v>
          </cell>
          <cell r="K9571">
            <v>0</v>
          </cell>
          <cell r="O9571" t="str">
            <v>0</v>
          </cell>
          <cell r="S9571">
            <v>0</v>
          </cell>
          <cell r="W9571">
            <v>0</v>
          </cell>
          <cell r="Y9571">
            <v>0</v>
          </cell>
          <cell r="AA9571">
            <v>0</v>
          </cell>
          <cell r="AE9571">
            <v>2016.3320000000001</v>
          </cell>
        </row>
        <row r="9572">
          <cell r="C9572">
            <v>51198</v>
          </cell>
          <cell r="D9572">
            <v>9</v>
          </cell>
          <cell r="G9572">
            <v>0</v>
          </cell>
          <cell r="J9572">
            <v>0</v>
          </cell>
          <cell r="K9572">
            <v>0</v>
          </cell>
          <cell r="O9572" t="str">
            <v>0</v>
          </cell>
          <cell r="S9572">
            <v>0</v>
          </cell>
          <cell r="W9572">
            <v>0</v>
          </cell>
          <cell r="Y9572">
            <v>0</v>
          </cell>
          <cell r="AA9572">
            <v>0</v>
          </cell>
          <cell r="AE9572">
            <v>2016.3320000000001</v>
          </cell>
        </row>
        <row r="9573">
          <cell r="C9573">
            <v>51199</v>
          </cell>
          <cell r="D9573">
            <v>9</v>
          </cell>
          <cell r="G9573">
            <v>0</v>
          </cell>
          <cell r="J9573">
            <v>0</v>
          </cell>
          <cell r="K9573">
            <v>0</v>
          </cell>
          <cell r="O9573" t="str">
            <v>0</v>
          </cell>
          <cell r="S9573">
            <v>0</v>
          </cell>
          <cell r="W9573">
            <v>0</v>
          </cell>
          <cell r="Y9573">
            <v>0</v>
          </cell>
          <cell r="AA9573">
            <v>0</v>
          </cell>
          <cell r="AE9573">
            <v>2016.3320000000001</v>
          </cell>
        </row>
        <row r="9574">
          <cell r="C9574">
            <v>51200</v>
          </cell>
          <cell r="D9574">
            <v>10</v>
          </cell>
          <cell r="G9574">
            <v>0</v>
          </cell>
          <cell r="J9574">
            <v>0</v>
          </cell>
          <cell r="K9574">
            <v>0</v>
          </cell>
          <cell r="O9574" t="str">
            <v>0</v>
          </cell>
          <cell r="S9574">
            <v>0</v>
          </cell>
          <cell r="W9574">
            <v>0</v>
          </cell>
          <cell r="Y9574">
            <v>0</v>
          </cell>
          <cell r="AA9574">
            <v>0</v>
          </cell>
          <cell r="AE9574">
            <v>2016.3320000000001</v>
          </cell>
        </row>
        <row r="9575">
          <cell r="C9575">
            <v>51201</v>
          </cell>
          <cell r="D9575">
            <v>10</v>
          </cell>
          <cell r="G9575">
            <v>0</v>
          </cell>
          <cell r="J9575">
            <v>0</v>
          </cell>
          <cell r="K9575">
            <v>0</v>
          </cell>
          <cell r="O9575" t="str">
            <v>0</v>
          </cell>
          <cell r="S9575">
            <v>0</v>
          </cell>
          <cell r="W9575">
            <v>0</v>
          </cell>
          <cell r="Y9575">
            <v>0</v>
          </cell>
          <cell r="AA9575">
            <v>0</v>
          </cell>
          <cell r="AE9575">
            <v>2016.3320000000001</v>
          </cell>
        </row>
        <row r="9576">
          <cell r="C9576">
            <v>51202</v>
          </cell>
          <cell r="D9576">
            <v>10</v>
          </cell>
          <cell r="G9576">
            <v>0</v>
          </cell>
          <cell r="J9576">
            <v>0</v>
          </cell>
          <cell r="K9576">
            <v>0</v>
          </cell>
          <cell r="O9576" t="str">
            <v>0</v>
          </cell>
          <cell r="S9576">
            <v>0</v>
          </cell>
          <cell r="W9576">
            <v>0</v>
          </cell>
          <cell r="Y9576">
            <v>0</v>
          </cell>
          <cell r="AA9576">
            <v>0</v>
          </cell>
          <cell r="AE9576">
            <v>2016.3320000000001</v>
          </cell>
        </row>
        <row r="9577">
          <cell r="C9577">
            <v>51203</v>
          </cell>
          <cell r="D9577">
            <v>10</v>
          </cell>
          <cell r="G9577">
            <v>0</v>
          </cell>
          <cell r="J9577">
            <v>0</v>
          </cell>
          <cell r="K9577">
            <v>0</v>
          </cell>
          <cell r="O9577" t="str">
            <v>0</v>
          </cell>
          <cell r="S9577">
            <v>0</v>
          </cell>
          <cell r="W9577">
            <v>0</v>
          </cell>
          <cell r="Y9577">
            <v>0</v>
          </cell>
          <cell r="AA9577">
            <v>0</v>
          </cell>
          <cell r="AE9577">
            <v>2016.3320000000001</v>
          </cell>
        </row>
        <row r="9578">
          <cell r="C9578">
            <v>51204</v>
          </cell>
          <cell r="D9578">
            <v>10</v>
          </cell>
          <cell r="G9578">
            <v>0</v>
          </cell>
          <cell r="J9578">
            <v>0</v>
          </cell>
          <cell r="K9578">
            <v>0</v>
          </cell>
          <cell r="O9578" t="str">
            <v>0</v>
          </cell>
          <cell r="S9578">
            <v>0</v>
          </cell>
          <cell r="W9578">
            <v>0</v>
          </cell>
          <cell r="Y9578">
            <v>0</v>
          </cell>
          <cell r="AA9578">
            <v>0</v>
          </cell>
          <cell r="AE9578">
            <v>2016.3320000000001</v>
          </cell>
        </row>
        <row r="9579">
          <cell r="C9579">
            <v>51205</v>
          </cell>
          <cell r="D9579">
            <v>10</v>
          </cell>
          <cell r="G9579">
            <v>0</v>
          </cell>
          <cell r="J9579">
            <v>0</v>
          </cell>
          <cell r="K9579">
            <v>0</v>
          </cell>
          <cell r="O9579" t="str">
            <v>0</v>
          </cell>
          <cell r="S9579">
            <v>0</v>
          </cell>
          <cell r="W9579">
            <v>0</v>
          </cell>
          <cell r="Y9579">
            <v>0</v>
          </cell>
          <cell r="AA9579">
            <v>0</v>
          </cell>
          <cell r="AE9579">
            <v>2016.3320000000001</v>
          </cell>
        </row>
        <row r="9580">
          <cell r="C9580">
            <v>51206</v>
          </cell>
          <cell r="D9580">
            <v>10</v>
          </cell>
          <cell r="G9580">
            <v>0</v>
          </cell>
          <cell r="J9580">
            <v>0</v>
          </cell>
          <cell r="K9580">
            <v>0</v>
          </cell>
          <cell r="O9580" t="str">
            <v>0</v>
          </cell>
          <cell r="S9580">
            <v>0</v>
          </cell>
          <cell r="W9580">
            <v>0</v>
          </cell>
          <cell r="Y9580">
            <v>0</v>
          </cell>
          <cell r="AA9580">
            <v>0</v>
          </cell>
          <cell r="AE9580">
            <v>2016.3320000000001</v>
          </cell>
        </row>
        <row r="9581">
          <cell r="C9581">
            <v>51207</v>
          </cell>
          <cell r="D9581">
            <v>11</v>
          </cell>
          <cell r="G9581">
            <v>0</v>
          </cell>
          <cell r="J9581">
            <v>0</v>
          </cell>
          <cell r="K9581">
            <v>0</v>
          </cell>
          <cell r="O9581" t="str">
            <v>0</v>
          </cell>
          <cell r="S9581">
            <v>0</v>
          </cell>
          <cell r="W9581">
            <v>0</v>
          </cell>
          <cell r="Y9581">
            <v>0</v>
          </cell>
          <cell r="AA9581">
            <v>0</v>
          </cell>
          <cell r="AE9581">
            <v>2016.3320000000001</v>
          </cell>
        </row>
        <row r="9582">
          <cell r="C9582">
            <v>51208</v>
          </cell>
          <cell r="D9582">
            <v>11</v>
          </cell>
          <cell r="G9582">
            <v>0</v>
          </cell>
          <cell r="J9582">
            <v>0</v>
          </cell>
          <cell r="K9582">
            <v>0</v>
          </cell>
          <cell r="O9582" t="str">
            <v>0</v>
          </cell>
          <cell r="S9582">
            <v>0</v>
          </cell>
          <cell r="W9582">
            <v>0</v>
          </cell>
          <cell r="Y9582">
            <v>0</v>
          </cell>
          <cell r="AA9582">
            <v>0</v>
          </cell>
          <cell r="AE9582">
            <v>2016.3320000000001</v>
          </cell>
        </row>
        <row r="9583">
          <cell r="C9583">
            <v>51209</v>
          </cell>
          <cell r="D9583">
            <v>11</v>
          </cell>
          <cell r="G9583">
            <v>0</v>
          </cell>
          <cell r="J9583">
            <v>0</v>
          </cell>
          <cell r="K9583">
            <v>0</v>
          </cell>
          <cell r="O9583" t="str">
            <v>0</v>
          </cell>
          <cell r="S9583">
            <v>0</v>
          </cell>
          <cell r="W9583">
            <v>0</v>
          </cell>
          <cell r="Y9583">
            <v>0</v>
          </cell>
          <cell r="AA9583">
            <v>0</v>
          </cell>
          <cell r="AE9583">
            <v>2016.3320000000001</v>
          </cell>
        </row>
        <row r="9584">
          <cell r="C9584">
            <v>51210</v>
          </cell>
          <cell r="D9584">
            <v>11</v>
          </cell>
          <cell r="G9584">
            <v>0</v>
          </cell>
          <cell r="J9584">
            <v>0</v>
          </cell>
          <cell r="K9584">
            <v>0</v>
          </cell>
          <cell r="O9584" t="str">
            <v>0</v>
          </cell>
          <cell r="S9584">
            <v>0</v>
          </cell>
          <cell r="W9584">
            <v>0</v>
          </cell>
          <cell r="Y9584">
            <v>0</v>
          </cell>
          <cell r="AA9584">
            <v>0</v>
          </cell>
          <cell r="AE9584">
            <v>2016.3320000000001</v>
          </cell>
        </row>
        <row r="9585">
          <cell r="C9585">
            <v>51211</v>
          </cell>
          <cell r="D9585">
            <v>11</v>
          </cell>
          <cell r="G9585">
            <v>0</v>
          </cell>
          <cell r="J9585">
            <v>0</v>
          </cell>
          <cell r="K9585">
            <v>0</v>
          </cell>
          <cell r="O9585" t="str">
            <v>0</v>
          </cell>
          <cell r="S9585">
            <v>0</v>
          </cell>
          <cell r="W9585">
            <v>0</v>
          </cell>
          <cell r="Y9585">
            <v>0</v>
          </cell>
          <cell r="AA9585">
            <v>0</v>
          </cell>
          <cell r="AE9585">
            <v>2016.3320000000001</v>
          </cell>
        </row>
        <row r="9586">
          <cell r="C9586">
            <v>51212</v>
          </cell>
          <cell r="D9586">
            <v>11</v>
          </cell>
          <cell r="G9586">
            <v>0</v>
          </cell>
          <cell r="J9586">
            <v>0</v>
          </cell>
          <cell r="K9586">
            <v>0</v>
          </cell>
          <cell r="O9586" t="str">
            <v>0</v>
          </cell>
          <cell r="S9586">
            <v>0</v>
          </cell>
          <cell r="W9586">
            <v>0</v>
          </cell>
          <cell r="Y9586">
            <v>0</v>
          </cell>
          <cell r="AA9586">
            <v>0</v>
          </cell>
          <cell r="AE9586">
            <v>2016.3320000000001</v>
          </cell>
        </row>
        <row r="9587">
          <cell r="C9587">
            <v>51213</v>
          </cell>
          <cell r="D9587">
            <v>11</v>
          </cell>
          <cell r="G9587">
            <v>0</v>
          </cell>
          <cell r="J9587">
            <v>0</v>
          </cell>
          <cell r="K9587">
            <v>0</v>
          </cell>
          <cell r="O9587" t="str">
            <v>0</v>
          </cell>
          <cell r="S9587">
            <v>0</v>
          </cell>
          <cell r="W9587">
            <v>0</v>
          </cell>
          <cell r="Y9587">
            <v>0</v>
          </cell>
          <cell r="AA9587">
            <v>0</v>
          </cell>
          <cell r="AE9587">
            <v>2016.3320000000001</v>
          </cell>
        </row>
        <row r="9588">
          <cell r="C9588">
            <v>51214</v>
          </cell>
          <cell r="D9588">
            <v>12</v>
          </cell>
          <cell r="G9588">
            <v>0</v>
          </cell>
          <cell r="J9588">
            <v>0</v>
          </cell>
          <cell r="K9588">
            <v>0</v>
          </cell>
          <cell r="O9588" t="str">
            <v>0</v>
          </cell>
          <cell r="S9588">
            <v>0</v>
          </cell>
          <cell r="W9588">
            <v>0</v>
          </cell>
          <cell r="Y9588">
            <v>0</v>
          </cell>
          <cell r="AA9588">
            <v>0</v>
          </cell>
          <cell r="AE9588">
            <v>2016.3320000000001</v>
          </cell>
        </row>
        <row r="9589">
          <cell r="C9589">
            <v>51215</v>
          </cell>
          <cell r="D9589">
            <v>12</v>
          </cell>
          <cell r="G9589">
            <v>0</v>
          </cell>
          <cell r="J9589">
            <v>0</v>
          </cell>
          <cell r="K9589">
            <v>0</v>
          </cell>
          <cell r="O9589" t="str">
            <v>0</v>
          </cell>
          <cell r="S9589">
            <v>0</v>
          </cell>
          <cell r="W9589">
            <v>0</v>
          </cell>
          <cell r="Y9589">
            <v>0</v>
          </cell>
          <cell r="AA9589">
            <v>0</v>
          </cell>
          <cell r="AE9589">
            <v>2016.3320000000001</v>
          </cell>
        </row>
        <row r="9590">
          <cell r="C9590">
            <v>51216</v>
          </cell>
          <cell r="D9590">
            <v>12</v>
          </cell>
          <cell r="G9590">
            <v>0</v>
          </cell>
          <cell r="J9590">
            <v>0</v>
          </cell>
          <cell r="K9590">
            <v>0</v>
          </cell>
          <cell r="O9590" t="str">
            <v>0</v>
          </cell>
          <cell r="S9590">
            <v>0</v>
          </cell>
          <cell r="W9590">
            <v>0</v>
          </cell>
          <cell r="Y9590">
            <v>0</v>
          </cell>
          <cell r="AA9590">
            <v>0</v>
          </cell>
          <cell r="AE9590">
            <v>2016.3320000000001</v>
          </cell>
        </row>
        <row r="9591">
          <cell r="C9591">
            <v>51217</v>
          </cell>
          <cell r="D9591">
            <v>12</v>
          </cell>
          <cell r="G9591">
            <v>0</v>
          </cell>
          <cell r="J9591">
            <v>0</v>
          </cell>
          <cell r="K9591">
            <v>0</v>
          </cell>
          <cell r="O9591" t="str">
            <v>0</v>
          </cell>
          <cell r="S9591">
            <v>0</v>
          </cell>
          <cell r="W9591">
            <v>0</v>
          </cell>
          <cell r="Y9591">
            <v>0</v>
          </cell>
          <cell r="AA9591">
            <v>0</v>
          </cell>
          <cell r="AE9591">
            <v>2016.3320000000001</v>
          </cell>
        </row>
        <row r="9592">
          <cell r="C9592">
            <v>51218</v>
          </cell>
          <cell r="D9592">
            <v>12</v>
          </cell>
          <cell r="G9592">
            <v>0</v>
          </cell>
          <cell r="J9592">
            <v>0</v>
          </cell>
          <cell r="K9592">
            <v>0</v>
          </cell>
          <cell r="O9592" t="str">
            <v>0</v>
          </cell>
          <cell r="S9592">
            <v>0</v>
          </cell>
          <cell r="W9592">
            <v>0</v>
          </cell>
          <cell r="Y9592">
            <v>0</v>
          </cell>
          <cell r="AA9592">
            <v>0</v>
          </cell>
          <cell r="AE9592">
            <v>2016.3320000000001</v>
          </cell>
        </row>
        <row r="9593">
          <cell r="C9593">
            <v>51219</v>
          </cell>
          <cell r="D9593">
            <v>12</v>
          </cell>
          <cell r="G9593">
            <v>0</v>
          </cell>
          <cell r="J9593">
            <v>0</v>
          </cell>
          <cell r="K9593">
            <v>0</v>
          </cell>
          <cell r="O9593" t="str">
            <v>0</v>
          </cell>
          <cell r="S9593">
            <v>0</v>
          </cell>
          <cell r="W9593">
            <v>0</v>
          </cell>
          <cell r="Y9593">
            <v>0</v>
          </cell>
          <cell r="AA9593">
            <v>0</v>
          </cell>
          <cell r="AE9593">
            <v>2016.3320000000001</v>
          </cell>
        </row>
        <row r="9594">
          <cell r="C9594">
            <v>51220</v>
          </cell>
          <cell r="D9594">
            <v>12</v>
          </cell>
          <cell r="G9594">
            <v>0</v>
          </cell>
          <cell r="J9594">
            <v>0</v>
          </cell>
          <cell r="K9594">
            <v>0</v>
          </cell>
          <cell r="O9594" t="str">
            <v>0</v>
          </cell>
          <cell r="S9594">
            <v>0</v>
          </cell>
          <cell r="W9594">
            <v>0</v>
          </cell>
          <cell r="Y9594">
            <v>0</v>
          </cell>
          <cell r="AA9594">
            <v>0</v>
          </cell>
          <cell r="AE9594">
            <v>2016.3320000000001</v>
          </cell>
        </row>
        <row r="9595">
          <cell r="C9595">
            <v>51221</v>
          </cell>
          <cell r="D9595">
            <v>13</v>
          </cell>
          <cell r="G9595">
            <v>0</v>
          </cell>
          <cell r="J9595">
            <v>0</v>
          </cell>
          <cell r="K9595">
            <v>0</v>
          </cell>
          <cell r="O9595" t="str">
            <v>0</v>
          </cell>
          <cell r="S9595">
            <v>0</v>
          </cell>
          <cell r="W9595">
            <v>0</v>
          </cell>
          <cell r="Y9595">
            <v>0</v>
          </cell>
          <cell r="AA9595">
            <v>0</v>
          </cell>
          <cell r="AE9595">
            <v>2016.3320000000001</v>
          </cell>
        </row>
        <row r="9596">
          <cell r="C9596">
            <v>51222</v>
          </cell>
          <cell r="D9596">
            <v>13</v>
          </cell>
          <cell r="G9596">
            <v>0</v>
          </cell>
          <cell r="J9596">
            <v>0</v>
          </cell>
          <cell r="K9596">
            <v>0</v>
          </cell>
          <cell r="O9596" t="str">
            <v>0</v>
          </cell>
          <cell r="S9596">
            <v>0</v>
          </cell>
          <cell r="W9596">
            <v>0</v>
          </cell>
          <cell r="Y9596">
            <v>0</v>
          </cell>
          <cell r="AA9596">
            <v>0</v>
          </cell>
          <cell r="AE9596">
            <v>2016.3320000000001</v>
          </cell>
        </row>
        <row r="9597">
          <cell r="C9597">
            <v>51223</v>
          </cell>
          <cell r="D9597">
            <v>13</v>
          </cell>
          <cell r="G9597">
            <v>0</v>
          </cell>
          <cell r="J9597">
            <v>0</v>
          </cell>
          <cell r="K9597">
            <v>0</v>
          </cell>
          <cell r="O9597" t="str">
            <v>0</v>
          </cell>
          <cell r="S9597">
            <v>0</v>
          </cell>
          <cell r="W9597">
            <v>0</v>
          </cell>
          <cell r="Y9597">
            <v>0</v>
          </cell>
          <cell r="AA9597">
            <v>0</v>
          </cell>
        </row>
        <row r="9598">
          <cell r="C9598">
            <v>51224</v>
          </cell>
          <cell r="D9598">
            <v>13</v>
          </cell>
          <cell r="G9598">
            <v>0</v>
          </cell>
          <cell r="J9598">
            <v>0</v>
          </cell>
          <cell r="K9598">
            <v>0</v>
          </cell>
          <cell r="O9598" t="str">
            <v>0</v>
          </cell>
          <cell r="S9598">
            <v>0</v>
          </cell>
          <cell r="W9598">
            <v>0</v>
          </cell>
          <cell r="Y9598">
            <v>0</v>
          </cell>
          <cell r="AA9598">
            <v>0</v>
          </cell>
          <cell r="AE9598">
            <v>2016.3320000000001</v>
          </cell>
        </row>
        <row r="9599">
          <cell r="C9599">
            <v>51225</v>
          </cell>
          <cell r="D9599">
            <v>13</v>
          </cell>
          <cell r="G9599">
            <v>0</v>
          </cell>
          <cell r="J9599">
            <v>0</v>
          </cell>
          <cell r="K9599">
            <v>0</v>
          </cell>
          <cell r="O9599" t="str">
            <v>0</v>
          </cell>
          <cell r="S9599">
            <v>0</v>
          </cell>
          <cell r="W9599">
            <v>0</v>
          </cell>
          <cell r="Y9599">
            <v>0</v>
          </cell>
          <cell r="AA9599">
            <v>0</v>
          </cell>
          <cell r="AE9599">
            <v>2016.3320000000001</v>
          </cell>
        </row>
        <row r="9600">
          <cell r="C9600">
            <v>51226</v>
          </cell>
          <cell r="D9600">
            <v>13</v>
          </cell>
          <cell r="G9600">
            <v>0</v>
          </cell>
          <cell r="J9600">
            <v>0</v>
          </cell>
          <cell r="K9600">
            <v>0</v>
          </cell>
          <cell r="O9600" t="str">
            <v>0</v>
          </cell>
          <cell r="S9600">
            <v>0</v>
          </cell>
          <cell r="W9600">
            <v>0</v>
          </cell>
          <cell r="Y9600">
            <v>0</v>
          </cell>
          <cell r="AA9600">
            <v>0</v>
          </cell>
          <cell r="AE9600">
            <v>2016.3320000000001</v>
          </cell>
        </row>
        <row r="9601">
          <cell r="C9601">
            <v>51227</v>
          </cell>
          <cell r="D9601">
            <v>13</v>
          </cell>
          <cell r="G9601">
            <v>0</v>
          </cell>
          <cell r="J9601">
            <v>0</v>
          </cell>
          <cell r="K9601">
            <v>0</v>
          </cell>
          <cell r="O9601" t="str">
            <v>0</v>
          </cell>
          <cell r="S9601">
            <v>0</v>
          </cell>
          <cell r="W9601">
            <v>0</v>
          </cell>
          <cell r="Y9601">
            <v>0</v>
          </cell>
          <cell r="AA9601">
            <v>0</v>
          </cell>
          <cell r="AE9601">
            <v>2016.3320000000001</v>
          </cell>
        </row>
        <row r="9602">
          <cell r="C9602">
            <v>51228</v>
          </cell>
          <cell r="D9602">
            <v>14</v>
          </cell>
          <cell r="G9602">
            <v>0</v>
          </cell>
          <cell r="J9602">
            <v>0</v>
          </cell>
          <cell r="K9602">
            <v>0</v>
          </cell>
          <cell r="O9602" t="str">
            <v>0</v>
          </cell>
          <cell r="S9602">
            <v>0</v>
          </cell>
          <cell r="W9602">
            <v>0</v>
          </cell>
          <cell r="Y9602">
            <v>0</v>
          </cell>
          <cell r="AA9602">
            <v>0</v>
          </cell>
          <cell r="AE9602">
            <v>2016.3320000000001</v>
          </cell>
        </row>
        <row r="9603">
          <cell r="C9603">
            <v>51229</v>
          </cell>
          <cell r="D9603">
            <v>14</v>
          </cell>
          <cell r="G9603">
            <v>0</v>
          </cell>
          <cell r="J9603">
            <v>0</v>
          </cell>
          <cell r="K9603">
            <v>0</v>
          </cell>
          <cell r="O9603" t="str">
            <v>0</v>
          </cell>
          <cell r="S9603">
            <v>0</v>
          </cell>
          <cell r="W9603">
            <v>0</v>
          </cell>
          <cell r="Y9603">
            <v>0</v>
          </cell>
          <cell r="AA9603">
            <v>0</v>
          </cell>
          <cell r="AE9603">
            <v>2016.3320000000001</v>
          </cell>
        </row>
        <row r="9604">
          <cell r="C9604">
            <v>51230</v>
          </cell>
          <cell r="D9604">
            <v>14</v>
          </cell>
          <cell r="G9604">
            <v>0</v>
          </cell>
          <cell r="J9604">
            <v>0</v>
          </cell>
          <cell r="K9604">
            <v>0</v>
          </cell>
          <cell r="O9604" t="str">
            <v>0</v>
          </cell>
          <cell r="S9604">
            <v>0</v>
          </cell>
          <cell r="W9604">
            <v>0</v>
          </cell>
          <cell r="Y9604">
            <v>0</v>
          </cell>
          <cell r="AA9604">
            <v>0</v>
          </cell>
          <cell r="AE9604">
            <v>2016.3320000000001</v>
          </cell>
        </row>
        <row r="9605">
          <cell r="C9605">
            <v>51231</v>
          </cell>
          <cell r="D9605">
            <v>14</v>
          </cell>
          <cell r="G9605">
            <v>0</v>
          </cell>
          <cell r="J9605">
            <v>0</v>
          </cell>
          <cell r="K9605">
            <v>0</v>
          </cell>
          <cell r="O9605" t="str">
            <v>0</v>
          </cell>
          <cell r="S9605">
            <v>0</v>
          </cell>
          <cell r="W9605">
            <v>0</v>
          </cell>
          <cell r="Y9605">
            <v>0</v>
          </cell>
          <cell r="AA9605">
            <v>0</v>
          </cell>
          <cell r="AE9605">
            <v>2016.3320000000001</v>
          </cell>
        </row>
        <row r="9606">
          <cell r="C9606">
            <v>51232</v>
          </cell>
          <cell r="D9606">
            <v>14</v>
          </cell>
          <cell r="G9606">
            <v>0</v>
          </cell>
          <cell r="J9606">
            <v>0</v>
          </cell>
          <cell r="K9606">
            <v>0</v>
          </cell>
          <cell r="O9606" t="str">
            <v>0</v>
          </cell>
          <cell r="S9606">
            <v>0</v>
          </cell>
          <cell r="W9606">
            <v>0</v>
          </cell>
          <cell r="Y9606">
            <v>0</v>
          </cell>
          <cell r="AA9606">
            <v>0</v>
          </cell>
          <cell r="AE9606">
            <v>2016.3320000000001</v>
          </cell>
        </row>
        <row r="9607">
          <cell r="C9607">
            <v>51233</v>
          </cell>
          <cell r="D9607">
            <v>14</v>
          </cell>
          <cell r="G9607">
            <v>0</v>
          </cell>
          <cell r="J9607">
            <v>0</v>
          </cell>
          <cell r="K9607">
            <v>0</v>
          </cell>
          <cell r="O9607" t="str">
            <v>0</v>
          </cell>
          <cell r="S9607">
            <v>0</v>
          </cell>
          <cell r="W9607">
            <v>0</v>
          </cell>
          <cell r="Y9607">
            <v>0</v>
          </cell>
          <cell r="AA9607">
            <v>0</v>
          </cell>
          <cell r="AE9607">
            <v>2016.3320000000001</v>
          </cell>
        </row>
        <row r="9608">
          <cell r="C9608">
            <v>51234</v>
          </cell>
          <cell r="D9608">
            <v>14</v>
          </cell>
          <cell r="G9608">
            <v>0</v>
          </cell>
          <cell r="J9608">
            <v>0</v>
          </cell>
          <cell r="K9608">
            <v>0</v>
          </cell>
          <cell r="O9608" t="str">
            <v>0</v>
          </cell>
          <cell r="S9608">
            <v>0</v>
          </cell>
          <cell r="W9608">
            <v>0</v>
          </cell>
          <cell r="Y9608">
            <v>0</v>
          </cell>
          <cell r="AA9608">
            <v>0</v>
          </cell>
          <cell r="AE9608">
            <v>2016.3320000000001</v>
          </cell>
        </row>
        <row r="9609">
          <cell r="C9609">
            <v>51235</v>
          </cell>
          <cell r="D9609">
            <v>15</v>
          </cell>
          <cell r="G9609">
            <v>0</v>
          </cell>
          <cell r="J9609">
            <v>0</v>
          </cell>
          <cell r="K9609">
            <v>0</v>
          </cell>
          <cell r="O9609" t="str">
            <v>0</v>
          </cell>
          <cell r="S9609">
            <v>0</v>
          </cell>
          <cell r="W9609">
            <v>0</v>
          </cell>
          <cell r="Y9609">
            <v>0</v>
          </cell>
          <cell r="AA9609">
            <v>0</v>
          </cell>
          <cell r="AE9609">
            <v>2016.3320000000001</v>
          </cell>
        </row>
        <row r="9610">
          <cell r="C9610">
            <v>51236</v>
          </cell>
          <cell r="D9610">
            <v>15</v>
          </cell>
          <cell r="G9610">
            <v>0</v>
          </cell>
          <cell r="J9610">
            <v>0</v>
          </cell>
          <cell r="K9610">
            <v>0</v>
          </cell>
          <cell r="O9610" t="str">
            <v>0</v>
          </cell>
          <cell r="S9610">
            <v>0</v>
          </cell>
          <cell r="W9610">
            <v>0</v>
          </cell>
          <cell r="Y9610">
            <v>0</v>
          </cell>
          <cell r="AA9610">
            <v>0</v>
          </cell>
          <cell r="AE9610">
            <v>2016.3320000000001</v>
          </cell>
        </row>
        <row r="9611">
          <cell r="C9611">
            <v>51237</v>
          </cell>
          <cell r="D9611">
            <v>15</v>
          </cell>
          <cell r="G9611">
            <v>0</v>
          </cell>
          <cell r="J9611">
            <v>0</v>
          </cell>
          <cell r="K9611">
            <v>0</v>
          </cell>
          <cell r="O9611" t="str">
            <v>0</v>
          </cell>
          <cell r="S9611">
            <v>0</v>
          </cell>
          <cell r="W9611">
            <v>0</v>
          </cell>
          <cell r="Y9611">
            <v>0</v>
          </cell>
          <cell r="AA9611">
            <v>0</v>
          </cell>
          <cell r="AE9611">
            <v>2016.3320000000001</v>
          </cell>
        </row>
        <row r="9612">
          <cell r="C9612">
            <v>51238</v>
          </cell>
          <cell r="D9612">
            <v>15</v>
          </cell>
          <cell r="G9612">
            <v>0</v>
          </cell>
          <cell r="J9612">
            <v>0</v>
          </cell>
          <cell r="K9612">
            <v>0</v>
          </cell>
          <cell r="O9612" t="str">
            <v>0</v>
          </cell>
          <cell r="S9612">
            <v>0</v>
          </cell>
          <cell r="W9612">
            <v>0</v>
          </cell>
          <cell r="Y9612">
            <v>0</v>
          </cell>
          <cell r="AA9612">
            <v>0</v>
          </cell>
          <cell r="AE9612">
            <v>2016.3320000000001</v>
          </cell>
        </row>
        <row r="9613">
          <cell r="C9613">
            <v>51239</v>
          </cell>
          <cell r="D9613">
            <v>15</v>
          </cell>
          <cell r="G9613">
            <v>0</v>
          </cell>
          <cell r="J9613">
            <v>0</v>
          </cell>
          <cell r="K9613">
            <v>0</v>
          </cell>
          <cell r="O9613" t="str">
            <v>0</v>
          </cell>
          <cell r="S9613">
            <v>0</v>
          </cell>
          <cell r="W9613">
            <v>0</v>
          </cell>
          <cell r="Y9613">
            <v>0</v>
          </cell>
          <cell r="AA9613">
            <v>0</v>
          </cell>
          <cell r="AE9613">
            <v>2016.3320000000001</v>
          </cell>
        </row>
        <row r="9614">
          <cell r="C9614">
            <v>51240</v>
          </cell>
          <cell r="D9614">
            <v>15</v>
          </cell>
          <cell r="G9614">
            <v>0</v>
          </cell>
          <cell r="J9614">
            <v>0</v>
          </cell>
          <cell r="K9614">
            <v>0</v>
          </cell>
          <cell r="O9614" t="str">
            <v>0</v>
          </cell>
          <cell r="S9614">
            <v>0</v>
          </cell>
          <cell r="W9614">
            <v>0</v>
          </cell>
          <cell r="Y9614">
            <v>0</v>
          </cell>
          <cell r="AA9614">
            <v>0</v>
          </cell>
          <cell r="AE9614">
            <v>2016.3320000000001</v>
          </cell>
        </row>
        <row r="9615">
          <cell r="C9615">
            <v>51241</v>
          </cell>
          <cell r="D9615">
            <v>15</v>
          </cell>
          <cell r="G9615">
            <v>0</v>
          </cell>
          <cell r="J9615">
            <v>0</v>
          </cell>
          <cell r="K9615">
            <v>0</v>
          </cell>
          <cell r="O9615" t="str">
            <v>0</v>
          </cell>
          <cell r="S9615">
            <v>0</v>
          </cell>
          <cell r="W9615">
            <v>0</v>
          </cell>
          <cell r="Y9615">
            <v>0</v>
          </cell>
          <cell r="AA9615">
            <v>0</v>
          </cell>
          <cell r="AE9615">
            <v>2016.3320000000001</v>
          </cell>
        </row>
        <row r="9616">
          <cell r="C9616">
            <v>51242</v>
          </cell>
          <cell r="D9616">
            <v>16</v>
          </cell>
          <cell r="G9616">
            <v>0</v>
          </cell>
          <cell r="J9616">
            <v>0</v>
          </cell>
          <cell r="K9616">
            <v>0</v>
          </cell>
          <cell r="O9616" t="str">
            <v>0</v>
          </cell>
          <cell r="S9616">
            <v>0</v>
          </cell>
          <cell r="W9616">
            <v>0</v>
          </cell>
          <cell r="Y9616">
            <v>0</v>
          </cell>
          <cell r="AA9616">
            <v>0</v>
          </cell>
          <cell r="AE9616">
            <v>2016.3320000000001</v>
          </cell>
        </row>
        <row r="9617">
          <cell r="C9617">
            <v>51243</v>
          </cell>
          <cell r="D9617">
            <v>16</v>
          </cell>
          <cell r="G9617">
            <v>0</v>
          </cell>
          <cell r="J9617">
            <v>0</v>
          </cell>
          <cell r="K9617">
            <v>0</v>
          </cell>
          <cell r="O9617" t="str">
            <v>0</v>
          </cell>
          <cell r="S9617">
            <v>0</v>
          </cell>
          <cell r="W9617">
            <v>0</v>
          </cell>
          <cell r="Y9617">
            <v>0</v>
          </cell>
          <cell r="AA9617">
            <v>0</v>
          </cell>
          <cell r="AE9617">
            <v>2016.3320000000001</v>
          </cell>
        </row>
        <row r="9618">
          <cell r="C9618">
            <v>51244</v>
          </cell>
          <cell r="D9618">
            <v>16</v>
          </cell>
          <cell r="G9618">
            <v>0</v>
          </cell>
          <cell r="J9618">
            <v>0</v>
          </cell>
          <cell r="K9618">
            <v>0</v>
          </cell>
          <cell r="O9618" t="str">
            <v>0</v>
          </cell>
          <cell r="S9618">
            <v>0</v>
          </cell>
          <cell r="W9618">
            <v>0</v>
          </cell>
          <cell r="Y9618">
            <v>0</v>
          </cell>
          <cell r="AA9618">
            <v>0</v>
          </cell>
          <cell r="AE9618">
            <v>2016.3320000000001</v>
          </cell>
        </row>
        <row r="9619">
          <cell r="C9619">
            <v>51245</v>
          </cell>
          <cell r="D9619">
            <v>16</v>
          </cell>
          <cell r="G9619">
            <v>0</v>
          </cell>
          <cell r="J9619">
            <v>0</v>
          </cell>
          <cell r="K9619">
            <v>0</v>
          </cell>
          <cell r="O9619" t="str">
            <v>0</v>
          </cell>
          <cell r="S9619">
            <v>0</v>
          </cell>
          <cell r="W9619">
            <v>0</v>
          </cell>
          <cell r="Y9619">
            <v>0</v>
          </cell>
          <cell r="AA9619">
            <v>0</v>
          </cell>
          <cell r="AE9619">
            <v>2016.3320000000001</v>
          </cell>
        </row>
        <row r="9620">
          <cell r="C9620">
            <v>51246</v>
          </cell>
          <cell r="D9620">
            <v>16</v>
          </cell>
          <cell r="G9620">
            <v>0</v>
          </cell>
          <cell r="J9620">
            <v>0</v>
          </cell>
          <cell r="K9620">
            <v>0</v>
          </cell>
          <cell r="O9620" t="str">
            <v>0</v>
          </cell>
          <cell r="S9620">
            <v>0</v>
          </cell>
          <cell r="W9620">
            <v>0</v>
          </cell>
          <cell r="Y9620">
            <v>0</v>
          </cell>
          <cell r="AA9620">
            <v>0</v>
          </cell>
          <cell r="AE9620">
            <v>2016.3320000000001</v>
          </cell>
        </row>
        <row r="9621">
          <cell r="C9621">
            <v>51247</v>
          </cell>
          <cell r="D9621">
            <v>16</v>
          </cell>
          <cell r="G9621">
            <v>0</v>
          </cell>
          <cell r="J9621">
            <v>0</v>
          </cell>
          <cell r="K9621">
            <v>0</v>
          </cell>
          <cell r="O9621" t="str">
            <v>0</v>
          </cell>
          <cell r="S9621">
            <v>0</v>
          </cell>
          <cell r="W9621">
            <v>0</v>
          </cell>
          <cell r="Y9621">
            <v>0</v>
          </cell>
          <cell r="AA9621">
            <v>0</v>
          </cell>
          <cell r="AE9621">
            <v>2016.3320000000001</v>
          </cell>
        </row>
        <row r="9622">
          <cell r="C9622">
            <v>51248</v>
          </cell>
          <cell r="D9622">
            <v>16</v>
          </cell>
          <cell r="G9622">
            <v>0</v>
          </cell>
          <cell r="J9622">
            <v>0</v>
          </cell>
          <cell r="K9622">
            <v>0</v>
          </cell>
          <cell r="O9622" t="str">
            <v>0</v>
          </cell>
          <cell r="S9622">
            <v>0</v>
          </cell>
          <cell r="W9622">
            <v>0</v>
          </cell>
          <cell r="Y9622">
            <v>0</v>
          </cell>
          <cell r="AA9622">
            <v>0</v>
          </cell>
          <cell r="AE9622">
            <v>2016.3320000000001</v>
          </cell>
        </row>
        <row r="9623">
          <cell r="C9623">
            <v>51249</v>
          </cell>
          <cell r="D9623">
            <v>17</v>
          </cell>
          <cell r="G9623">
            <v>0</v>
          </cell>
          <cell r="J9623">
            <v>0</v>
          </cell>
          <cell r="K9623">
            <v>0</v>
          </cell>
          <cell r="O9623" t="str">
            <v>0</v>
          </cell>
          <cell r="S9623">
            <v>0</v>
          </cell>
          <cell r="W9623">
            <v>0</v>
          </cell>
          <cell r="Y9623">
            <v>0</v>
          </cell>
          <cell r="AA9623">
            <v>0</v>
          </cell>
          <cell r="AE9623">
            <v>2016.3320000000001</v>
          </cell>
        </row>
        <row r="9624">
          <cell r="C9624">
            <v>51250</v>
          </cell>
          <cell r="D9624">
            <v>17</v>
          </cell>
          <cell r="G9624">
            <v>0</v>
          </cell>
          <cell r="J9624">
            <v>0</v>
          </cell>
          <cell r="K9624">
            <v>0</v>
          </cell>
          <cell r="O9624" t="str">
            <v>0</v>
          </cell>
          <cell r="S9624">
            <v>0</v>
          </cell>
          <cell r="W9624">
            <v>0</v>
          </cell>
          <cell r="Y9624">
            <v>0</v>
          </cell>
          <cell r="AA9624">
            <v>0</v>
          </cell>
          <cell r="AE9624">
            <v>2016.3320000000001</v>
          </cell>
        </row>
        <row r="9625">
          <cell r="C9625">
            <v>51251</v>
          </cell>
          <cell r="D9625">
            <v>17</v>
          </cell>
          <cell r="G9625">
            <v>0</v>
          </cell>
          <cell r="J9625">
            <v>0</v>
          </cell>
          <cell r="K9625">
            <v>0</v>
          </cell>
          <cell r="O9625" t="str">
            <v>0</v>
          </cell>
          <cell r="S9625">
            <v>0</v>
          </cell>
          <cell r="W9625">
            <v>0</v>
          </cell>
          <cell r="Y9625">
            <v>0</v>
          </cell>
          <cell r="AA9625">
            <v>0</v>
          </cell>
          <cell r="AE9625">
            <v>2016.3320000000001</v>
          </cell>
        </row>
        <row r="9626">
          <cell r="C9626">
            <v>51252</v>
          </cell>
          <cell r="D9626">
            <v>17</v>
          </cell>
          <cell r="G9626">
            <v>0</v>
          </cell>
          <cell r="J9626">
            <v>0</v>
          </cell>
          <cell r="K9626">
            <v>0</v>
          </cell>
          <cell r="O9626" t="str">
            <v>0</v>
          </cell>
          <cell r="S9626">
            <v>0</v>
          </cell>
          <cell r="W9626">
            <v>0</v>
          </cell>
          <cell r="Y9626">
            <v>0</v>
          </cell>
          <cell r="AA9626">
            <v>0</v>
          </cell>
          <cell r="AE9626">
            <v>2016.3320000000001</v>
          </cell>
        </row>
        <row r="9627">
          <cell r="C9627">
            <v>51253</v>
          </cell>
          <cell r="D9627">
            <v>17</v>
          </cell>
          <cell r="G9627">
            <v>0</v>
          </cell>
          <cell r="J9627">
            <v>0</v>
          </cell>
          <cell r="K9627">
            <v>0</v>
          </cell>
          <cell r="O9627" t="str">
            <v>0</v>
          </cell>
          <cell r="S9627">
            <v>0</v>
          </cell>
          <cell r="W9627">
            <v>0</v>
          </cell>
          <cell r="Y9627">
            <v>0</v>
          </cell>
          <cell r="AA9627">
            <v>0</v>
          </cell>
          <cell r="AE9627">
            <v>2016.3320000000001</v>
          </cell>
        </row>
        <row r="9628">
          <cell r="C9628">
            <v>51254</v>
          </cell>
          <cell r="D9628">
            <v>17</v>
          </cell>
          <cell r="G9628">
            <v>0</v>
          </cell>
          <cell r="J9628">
            <v>0</v>
          </cell>
          <cell r="K9628">
            <v>0</v>
          </cell>
          <cell r="O9628" t="str">
            <v>0</v>
          </cell>
          <cell r="S9628">
            <v>0</v>
          </cell>
          <cell r="W9628">
            <v>0</v>
          </cell>
          <cell r="Y9628">
            <v>0</v>
          </cell>
          <cell r="AA9628">
            <v>0</v>
          </cell>
        </row>
        <row r="9629">
          <cell r="C9629">
            <v>51255</v>
          </cell>
          <cell r="D9629">
            <v>17</v>
          </cell>
          <cell r="G9629">
            <v>0</v>
          </cell>
          <cell r="J9629">
            <v>0</v>
          </cell>
          <cell r="K9629">
            <v>0</v>
          </cell>
          <cell r="O9629" t="str">
            <v>0</v>
          </cell>
          <cell r="S9629">
            <v>0</v>
          </cell>
          <cell r="W9629">
            <v>0</v>
          </cell>
          <cell r="Y9629">
            <v>0</v>
          </cell>
          <cell r="AA9629">
            <v>0</v>
          </cell>
          <cell r="AE9629">
            <v>2016.3320000000001</v>
          </cell>
        </row>
        <row r="9630">
          <cell r="C9630">
            <v>51256</v>
          </cell>
          <cell r="D9630">
            <v>18</v>
          </cell>
          <cell r="G9630">
            <v>0</v>
          </cell>
          <cell r="J9630">
            <v>0</v>
          </cell>
          <cell r="K9630">
            <v>0</v>
          </cell>
          <cell r="O9630" t="str">
            <v>0</v>
          </cell>
          <cell r="S9630">
            <v>0</v>
          </cell>
          <cell r="W9630">
            <v>0</v>
          </cell>
          <cell r="Y9630">
            <v>0</v>
          </cell>
          <cell r="AA9630">
            <v>0</v>
          </cell>
          <cell r="AE9630">
            <v>2016.3320000000001</v>
          </cell>
        </row>
        <row r="9631">
          <cell r="C9631">
            <v>51257</v>
          </cell>
          <cell r="D9631">
            <v>18</v>
          </cell>
          <cell r="G9631">
            <v>0</v>
          </cell>
          <cell r="J9631">
            <v>0</v>
          </cell>
          <cell r="K9631">
            <v>0</v>
          </cell>
          <cell r="O9631" t="str">
            <v>0</v>
          </cell>
          <cell r="S9631">
            <v>0</v>
          </cell>
          <cell r="W9631">
            <v>0</v>
          </cell>
          <cell r="Y9631">
            <v>0</v>
          </cell>
          <cell r="AA9631">
            <v>0</v>
          </cell>
          <cell r="AE9631">
            <v>2016.3320000000001</v>
          </cell>
        </row>
        <row r="9632">
          <cell r="C9632">
            <v>51258</v>
          </cell>
          <cell r="D9632">
            <v>18</v>
          </cell>
          <cell r="G9632">
            <v>0</v>
          </cell>
          <cell r="J9632">
            <v>0</v>
          </cell>
          <cell r="K9632">
            <v>0</v>
          </cell>
          <cell r="O9632" t="str">
            <v>0</v>
          </cell>
          <cell r="S9632">
            <v>0</v>
          </cell>
          <cell r="W9632">
            <v>0</v>
          </cell>
          <cell r="Y9632">
            <v>0</v>
          </cell>
          <cell r="AA9632">
            <v>0</v>
          </cell>
          <cell r="AE9632">
            <v>2016.3320000000001</v>
          </cell>
        </row>
        <row r="9633">
          <cell r="C9633">
            <v>51259</v>
          </cell>
          <cell r="D9633">
            <v>18</v>
          </cell>
          <cell r="G9633">
            <v>0</v>
          </cell>
          <cell r="J9633">
            <v>0</v>
          </cell>
          <cell r="K9633">
            <v>0</v>
          </cell>
          <cell r="O9633" t="str">
            <v>0</v>
          </cell>
          <cell r="S9633">
            <v>0</v>
          </cell>
          <cell r="W9633">
            <v>0</v>
          </cell>
          <cell r="Y9633">
            <v>0</v>
          </cell>
          <cell r="AA9633">
            <v>0</v>
          </cell>
          <cell r="AE9633">
            <v>2016.3320000000001</v>
          </cell>
        </row>
        <row r="9634">
          <cell r="C9634">
            <v>51260</v>
          </cell>
          <cell r="D9634">
            <v>18</v>
          </cell>
          <cell r="G9634">
            <v>0</v>
          </cell>
          <cell r="J9634">
            <v>0</v>
          </cell>
          <cell r="K9634">
            <v>0</v>
          </cell>
          <cell r="O9634" t="str">
            <v>0</v>
          </cell>
          <cell r="S9634">
            <v>0</v>
          </cell>
          <cell r="W9634">
            <v>0</v>
          </cell>
          <cell r="Y9634">
            <v>0</v>
          </cell>
          <cell r="AA9634">
            <v>0</v>
          </cell>
          <cell r="AE9634">
            <v>2016.3320000000001</v>
          </cell>
        </row>
        <row r="9635">
          <cell r="C9635">
            <v>51261</v>
          </cell>
          <cell r="D9635">
            <v>18</v>
          </cell>
          <cell r="G9635">
            <v>0</v>
          </cell>
          <cell r="J9635">
            <v>0</v>
          </cell>
          <cell r="K9635">
            <v>0</v>
          </cell>
          <cell r="O9635" t="str">
            <v>0</v>
          </cell>
          <cell r="S9635">
            <v>0</v>
          </cell>
          <cell r="W9635">
            <v>0</v>
          </cell>
          <cell r="Y9635">
            <v>0</v>
          </cell>
          <cell r="AA9635">
            <v>0</v>
          </cell>
          <cell r="AE9635">
            <v>2016.3320000000001</v>
          </cell>
        </row>
        <row r="9636">
          <cell r="C9636">
            <v>51262</v>
          </cell>
          <cell r="D9636">
            <v>18</v>
          </cell>
          <cell r="G9636">
            <v>0</v>
          </cell>
          <cell r="J9636">
            <v>0</v>
          </cell>
          <cell r="K9636">
            <v>0</v>
          </cell>
          <cell r="O9636" t="str">
            <v>0</v>
          </cell>
          <cell r="S9636">
            <v>0</v>
          </cell>
          <cell r="W9636">
            <v>0</v>
          </cell>
          <cell r="Y9636">
            <v>0</v>
          </cell>
          <cell r="AA9636">
            <v>0</v>
          </cell>
          <cell r="AE9636">
            <v>2016.3320000000001</v>
          </cell>
        </row>
        <row r="9637">
          <cell r="C9637">
            <v>51263</v>
          </cell>
          <cell r="D9637">
            <v>19</v>
          </cell>
          <cell r="G9637">
            <v>0</v>
          </cell>
          <cell r="J9637">
            <v>0</v>
          </cell>
          <cell r="K9637">
            <v>0</v>
          </cell>
          <cell r="O9637" t="str">
            <v>0</v>
          </cell>
          <cell r="S9637">
            <v>0</v>
          </cell>
          <cell r="W9637">
            <v>0</v>
          </cell>
          <cell r="Y9637">
            <v>0</v>
          </cell>
          <cell r="AA9637">
            <v>0</v>
          </cell>
          <cell r="AE9637">
            <v>2016.3320000000001</v>
          </cell>
        </row>
        <row r="9638">
          <cell r="C9638">
            <v>51264</v>
          </cell>
          <cell r="D9638">
            <v>19</v>
          </cell>
          <cell r="G9638">
            <v>0</v>
          </cell>
          <cell r="J9638">
            <v>0</v>
          </cell>
          <cell r="K9638">
            <v>0</v>
          </cell>
          <cell r="O9638" t="str">
            <v>0</v>
          </cell>
          <cell r="S9638">
            <v>0</v>
          </cell>
          <cell r="W9638">
            <v>0</v>
          </cell>
          <cell r="Y9638">
            <v>0</v>
          </cell>
          <cell r="AA9638">
            <v>0</v>
          </cell>
          <cell r="AE9638">
            <v>2016.3320000000001</v>
          </cell>
        </row>
        <row r="9639">
          <cell r="C9639">
            <v>51265</v>
          </cell>
          <cell r="D9639">
            <v>19</v>
          </cell>
          <cell r="G9639">
            <v>0</v>
          </cell>
          <cell r="J9639">
            <v>0</v>
          </cell>
          <cell r="K9639">
            <v>0</v>
          </cell>
          <cell r="O9639" t="str">
            <v>0</v>
          </cell>
          <cell r="S9639">
            <v>0</v>
          </cell>
          <cell r="W9639">
            <v>0</v>
          </cell>
          <cell r="Y9639">
            <v>0</v>
          </cell>
          <cell r="AA9639">
            <v>0</v>
          </cell>
          <cell r="AE9639">
            <v>2016.3320000000001</v>
          </cell>
        </row>
        <row r="9640">
          <cell r="C9640">
            <v>51266</v>
          </cell>
          <cell r="D9640">
            <v>19</v>
          </cell>
          <cell r="G9640">
            <v>0</v>
          </cell>
          <cell r="J9640">
            <v>0</v>
          </cell>
          <cell r="K9640">
            <v>0</v>
          </cell>
          <cell r="O9640" t="str">
            <v>0</v>
          </cell>
          <cell r="S9640">
            <v>0</v>
          </cell>
          <cell r="W9640">
            <v>0</v>
          </cell>
          <cell r="Y9640">
            <v>0</v>
          </cell>
          <cell r="AA9640">
            <v>0</v>
          </cell>
          <cell r="AE9640">
            <v>2016.3320000000001</v>
          </cell>
        </row>
        <row r="9641">
          <cell r="C9641">
            <v>51267</v>
          </cell>
          <cell r="D9641">
            <v>19</v>
          </cell>
          <cell r="G9641">
            <v>0</v>
          </cell>
          <cell r="J9641">
            <v>0</v>
          </cell>
          <cell r="K9641">
            <v>0</v>
          </cell>
          <cell r="O9641" t="str">
            <v>0</v>
          </cell>
          <cell r="S9641">
            <v>0</v>
          </cell>
          <cell r="W9641">
            <v>0</v>
          </cell>
          <cell r="Y9641">
            <v>0</v>
          </cell>
          <cell r="AA9641">
            <v>0</v>
          </cell>
          <cell r="AE9641">
            <v>2016.3320000000001</v>
          </cell>
        </row>
        <row r="9642">
          <cell r="C9642">
            <v>51268</v>
          </cell>
          <cell r="D9642">
            <v>19</v>
          </cell>
          <cell r="G9642">
            <v>0</v>
          </cell>
          <cell r="J9642">
            <v>0</v>
          </cell>
          <cell r="K9642">
            <v>0</v>
          </cell>
          <cell r="O9642" t="str">
            <v>0</v>
          </cell>
          <cell r="S9642">
            <v>0</v>
          </cell>
          <cell r="W9642">
            <v>0</v>
          </cell>
          <cell r="Y9642">
            <v>0</v>
          </cell>
          <cell r="AA9642">
            <v>0</v>
          </cell>
          <cell r="AE9642">
            <v>2016.3320000000001</v>
          </cell>
        </row>
        <row r="9643">
          <cell r="C9643">
            <v>51269</v>
          </cell>
          <cell r="D9643">
            <v>19</v>
          </cell>
          <cell r="G9643">
            <v>0</v>
          </cell>
          <cell r="J9643">
            <v>0</v>
          </cell>
          <cell r="K9643">
            <v>0</v>
          </cell>
          <cell r="O9643" t="str">
            <v>0</v>
          </cell>
          <cell r="S9643">
            <v>0</v>
          </cell>
          <cell r="W9643">
            <v>0</v>
          </cell>
          <cell r="Y9643">
            <v>0</v>
          </cell>
          <cell r="AA9643">
            <v>0</v>
          </cell>
          <cell r="AE9643">
            <v>2016.3320000000001</v>
          </cell>
        </row>
        <row r="9644">
          <cell r="C9644">
            <v>51270</v>
          </cell>
          <cell r="D9644">
            <v>20</v>
          </cell>
          <cell r="G9644">
            <v>0</v>
          </cell>
          <cell r="J9644">
            <v>0</v>
          </cell>
          <cell r="K9644">
            <v>0</v>
          </cell>
          <cell r="O9644" t="str">
            <v>0</v>
          </cell>
          <cell r="S9644">
            <v>0</v>
          </cell>
          <cell r="W9644">
            <v>0</v>
          </cell>
          <cell r="Y9644">
            <v>0</v>
          </cell>
          <cell r="AA9644">
            <v>0</v>
          </cell>
          <cell r="AE9644">
            <v>2016.3320000000001</v>
          </cell>
        </row>
        <row r="9645">
          <cell r="C9645">
            <v>51271</v>
          </cell>
          <cell r="D9645">
            <v>20</v>
          </cell>
          <cell r="G9645">
            <v>0</v>
          </cell>
          <cell r="J9645">
            <v>0</v>
          </cell>
          <cell r="K9645">
            <v>0</v>
          </cell>
          <cell r="O9645" t="str">
            <v>0</v>
          </cell>
          <cell r="S9645">
            <v>0</v>
          </cell>
          <cell r="W9645">
            <v>0</v>
          </cell>
          <cell r="Y9645">
            <v>0</v>
          </cell>
          <cell r="AA9645">
            <v>0</v>
          </cell>
          <cell r="AE9645">
            <v>2016.3320000000001</v>
          </cell>
        </row>
        <row r="9646">
          <cell r="C9646">
            <v>51272</v>
          </cell>
          <cell r="D9646">
            <v>20</v>
          </cell>
          <cell r="G9646">
            <v>0</v>
          </cell>
          <cell r="J9646">
            <v>0</v>
          </cell>
          <cell r="K9646">
            <v>0</v>
          </cell>
          <cell r="O9646" t="str">
            <v>0</v>
          </cell>
          <cell r="S9646">
            <v>0</v>
          </cell>
          <cell r="W9646">
            <v>0</v>
          </cell>
          <cell r="Y9646">
            <v>0</v>
          </cell>
          <cell r="AA9646">
            <v>0</v>
          </cell>
          <cell r="AE9646">
            <v>2016.3320000000001</v>
          </cell>
        </row>
        <row r="9647">
          <cell r="C9647">
            <v>51273</v>
          </cell>
          <cell r="D9647">
            <v>20</v>
          </cell>
          <cell r="G9647">
            <v>0</v>
          </cell>
          <cell r="J9647">
            <v>0</v>
          </cell>
          <cell r="K9647">
            <v>0</v>
          </cell>
          <cell r="O9647" t="str">
            <v>0</v>
          </cell>
          <cell r="S9647">
            <v>0</v>
          </cell>
          <cell r="W9647">
            <v>0</v>
          </cell>
          <cell r="Y9647">
            <v>0</v>
          </cell>
          <cell r="AA9647">
            <v>0</v>
          </cell>
          <cell r="AE9647">
            <v>2016.3320000000001</v>
          </cell>
        </row>
        <row r="9648">
          <cell r="C9648">
            <v>51274</v>
          </cell>
          <cell r="D9648">
            <v>20</v>
          </cell>
          <cell r="G9648">
            <v>0</v>
          </cell>
          <cell r="J9648">
            <v>0</v>
          </cell>
          <cell r="K9648">
            <v>0</v>
          </cell>
          <cell r="O9648" t="str">
            <v>0</v>
          </cell>
          <cell r="S9648">
            <v>0</v>
          </cell>
          <cell r="W9648">
            <v>0</v>
          </cell>
          <cell r="Y9648">
            <v>0</v>
          </cell>
          <cell r="AA9648">
            <v>0</v>
          </cell>
          <cell r="AE9648">
            <v>2016.3320000000001</v>
          </cell>
        </row>
        <row r="9649">
          <cell r="C9649">
            <v>51275</v>
          </cell>
          <cell r="D9649">
            <v>20</v>
          </cell>
          <cell r="G9649">
            <v>0</v>
          </cell>
          <cell r="J9649">
            <v>0</v>
          </cell>
          <cell r="K9649">
            <v>0</v>
          </cell>
          <cell r="O9649" t="str">
            <v>0</v>
          </cell>
          <cell r="S9649">
            <v>0</v>
          </cell>
          <cell r="W9649">
            <v>0</v>
          </cell>
          <cell r="Y9649">
            <v>0</v>
          </cell>
          <cell r="AA9649">
            <v>0</v>
          </cell>
          <cell r="AE9649">
            <v>2016.3320000000001</v>
          </cell>
        </row>
        <row r="9650">
          <cell r="C9650">
            <v>51276</v>
          </cell>
          <cell r="D9650">
            <v>20</v>
          </cell>
          <cell r="G9650">
            <v>0</v>
          </cell>
          <cell r="J9650">
            <v>0</v>
          </cell>
          <cell r="K9650">
            <v>0</v>
          </cell>
          <cell r="O9650" t="str">
            <v>0</v>
          </cell>
          <cell r="S9650">
            <v>0</v>
          </cell>
          <cell r="W9650">
            <v>0</v>
          </cell>
          <cell r="Y9650">
            <v>0</v>
          </cell>
          <cell r="AA9650">
            <v>0</v>
          </cell>
          <cell r="AE9650">
            <v>2016.3320000000001</v>
          </cell>
        </row>
        <row r="9651">
          <cell r="C9651">
            <v>51277</v>
          </cell>
          <cell r="D9651">
            <v>21</v>
          </cell>
          <cell r="G9651">
            <v>0</v>
          </cell>
          <cell r="J9651">
            <v>0</v>
          </cell>
          <cell r="K9651">
            <v>0</v>
          </cell>
          <cell r="O9651" t="str">
            <v>0</v>
          </cell>
          <cell r="S9651">
            <v>0</v>
          </cell>
          <cell r="W9651">
            <v>0</v>
          </cell>
          <cell r="Y9651">
            <v>0</v>
          </cell>
          <cell r="AA9651">
            <v>0</v>
          </cell>
          <cell r="AE9651">
            <v>2016.3320000000001</v>
          </cell>
        </row>
        <row r="9652">
          <cell r="C9652">
            <v>51278</v>
          </cell>
          <cell r="D9652">
            <v>21</v>
          </cell>
          <cell r="G9652">
            <v>0</v>
          </cell>
          <cell r="J9652">
            <v>0</v>
          </cell>
          <cell r="K9652">
            <v>0</v>
          </cell>
          <cell r="O9652" t="str">
            <v>0</v>
          </cell>
          <cell r="S9652">
            <v>0</v>
          </cell>
          <cell r="W9652">
            <v>0</v>
          </cell>
          <cell r="Y9652">
            <v>0</v>
          </cell>
          <cell r="AA9652">
            <v>0</v>
          </cell>
          <cell r="AE9652">
            <v>2016.3320000000001</v>
          </cell>
        </row>
        <row r="9653">
          <cell r="C9653">
            <v>51279</v>
          </cell>
          <cell r="D9653">
            <v>21</v>
          </cell>
          <cell r="G9653">
            <v>0</v>
          </cell>
          <cell r="J9653">
            <v>0</v>
          </cell>
          <cell r="K9653">
            <v>0</v>
          </cell>
          <cell r="O9653" t="str">
            <v>0</v>
          </cell>
          <cell r="S9653">
            <v>0</v>
          </cell>
          <cell r="W9653">
            <v>0</v>
          </cell>
          <cell r="Y9653">
            <v>0</v>
          </cell>
          <cell r="AA9653">
            <v>0</v>
          </cell>
          <cell r="AE9653">
            <v>2016.3320000000001</v>
          </cell>
        </row>
        <row r="9654">
          <cell r="C9654">
            <v>51280</v>
          </cell>
          <cell r="D9654">
            <v>21</v>
          </cell>
          <cell r="G9654">
            <v>0</v>
          </cell>
          <cell r="J9654">
            <v>0</v>
          </cell>
          <cell r="K9654">
            <v>0</v>
          </cell>
          <cell r="O9654" t="str">
            <v>0</v>
          </cell>
          <cell r="S9654">
            <v>0</v>
          </cell>
          <cell r="W9654">
            <v>0</v>
          </cell>
          <cell r="Y9654">
            <v>0</v>
          </cell>
          <cell r="AA9654">
            <v>0</v>
          </cell>
          <cell r="AE9654">
            <v>2016.3320000000001</v>
          </cell>
        </row>
        <row r="9655">
          <cell r="C9655">
            <v>51281</v>
          </cell>
          <cell r="D9655">
            <v>21</v>
          </cell>
          <cell r="G9655">
            <v>0</v>
          </cell>
          <cell r="J9655">
            <v>0</v>
          </cell>
          <cell r="K9655">
            <v>0</v>
          </cell>
          <cell r="O9655" t="str">
            <v>0</v>
          </cell>
          <cell r="S9655">
            <v>0</v>
          </cell>
          <cell r="W9655">
            <v>0</v>
          </cell>
          <cell r="Y9655">
            <v>0</v>
          </cell>
          <cell r="AA9655">
            <v>0</v>
          </cell>
          <cell r="AE9655">
            <v>2016.3320000000001</v>
          </cell>
        </row>
        <row r="9656">
          <cell r="C9656">
            <v>51282</v>
          </cell>
          <cell r="D9656">
            <v>21</v>
          </cell>
          <cell r="G9656">
            <v>0</v>
          </cell>
          <cell r="J9656">
            <v>0</v>
          </cell>
          <cell r="K9656">
            <v>0</v>
          </cell>
          <cell r="O9656" t="str">
            <v>0</v>
          </cell>
          <cell r="S9656">
            <v>0</v>
          </cell>
          <cell r="W9656">
            <v>0</v>
          </cell>
          <cell r="Y9656">
            <v>0</v>
          </cell>
          <cell r="AA9656">
            <v>0</v>
          </cell>
          <cell r="AE9656">
            <v>2016.3320000000001</v>
          </cell>
        </row>
        <row r="9657">
          <cell r="C9657">
            <v>51283</v>
          </cell>
          <cell r="D9657">
            <v>21</v>
          </cell>
          <cell r="G9657">
            <v>0</v>
          </cell>
          <cell r="J9657">
            <v>0</v>
          </cell>
          <cell r="K9657">
            <v>0</v>
          </cell>
          <cell r="O9657" t="str">
            <v>0</v>
          </cell>
          <cell r="S9657">
            <v>0</v>
          </cell>
          <cell r="W9657">
            <v>0</v>
          </cell>
          <cell r="Y9657">
            <v>0</v>
          </cell>
          <cell r="AA9657">
            <v>0</v>
          </cell>
          <cell r="AE9657">
            <v>2016.3320000000001</v>
          </cell>
        </row>
        <row r="9658">
          <cell r="C9658">
            <v>51284</v>
          </cell>
          <cell r="D9658">
            <v>22</v>
          </cell>
          <cell r="G9658">
            <v>0</v>
          </cell>
          <cell r="J9658">
            <v>0</v>
          </cell>
          <cell r="K9658">
            <v>0</v>
          </cell>
          <cell r="O9658" t="str">
            <v>0</v>
          </cell>
          <cell r="S9658">
            <v>0</v>
          </cell>
          <cell r="W9658">
            <v>0</v>
          </cell>
          <cell r="Y9658">
            <v>0</v>
          </cell>
          <cell r="AA9658">
            <v>0</v>
          </cell>
        </row>
        <row r="9659">
          <cell r="C9659">
            <v>51285</v>
          </cell>
          <cell r="D9659">
            <v>22</v>
          </cell>
          <cell r="G9659">
            <v>0</v>
          </cell>
          <cell r="J9659">
            <v>0</v>
          </cell>
          <cell r="K9659">
            <v>0</v>
          </cell>
          <cell r="O9659" t="str">
            <v>0</v>
          </cell>
          <cell r="S9659">
            <v>0</v>
          </cell>
          <cell r="W9659">
            <v>0</v>
          </cell>
          <cell r="Y9659">
            <v>0</v>
          </cell>
          <cell r="AA9659">
            <v>0</v>
          </cell>
          <cell r="AE9659">
            <v>2016.3320000000001</v>
          </cell>
        </row>
        <row r="9660">
          <cell r="C9660">
            <v>51286</v>
          </cell>
          <cell r="D9660">
            <v>22</v>
          </cell>
          <cell r="G9660">
            <v>0</v>
          </cell>
          <cell r="J9660">
            <v>0</v>
          </cell>
          <cell r="K9660">
            <v>0</v>
          </cell>
          <cell r="O9660" t="str">
            <v>0</v>
          </cell>
          <cell r="S9660">
            <v>0</v>
          </cell>
          <cell r="W9660">
            <v>0</v>
          </cell>
          <cell r="Y9660">
            <v>0</v>
          </cell>
          <cell r="AA9660">
            <v>0</v>
          </cell>
          <cell r="AE9660">
            <v>2016.3320000000001</v>
          </cell>
        </row>
        <row r="9661">
          <cell r="C9661">
            <v>51287</v>
          </cell>
          <cell r="D9661">
            <v>22</v>
          </cell>
          <cell r="G9661">
            <v>0</v>
          </cell>
          <cell r="J9661">
            <v>0</v>
          </cell>
          <cell r="K9661">
            <v>0</v>
          </cell>
          <cell r="O9661" t="str">
            <v>0</v>
          </cell>
          <cell r="S9661">
            <v>0</v>
          </cell>
          <cell r="W9661">
            <v>0</v>
          </cell>
          <cell r="Y9661">
            <v>0</v>
          </cell>
          <cell r="AA9661">
            <v>0</v>
          </cell>
          <cell r="AE9661">
            <v>2016.3320000000001</v>
          </cell>
        </row>
        <row r="9662">
          <cell r="C9662">
            <v>51288</v>
          </cell>
          <cell r="D9662">
            <v>22</v>
          </cell>
          <cell r="G9662">
            <v>0</v>
          </cell>
          <cell r="J9662">
            <v>0</v>
          </cell>
          <cell r="K9662">
            <v>0</v>
          </cell>
          <cell r="O9662" t="str">
            <v>0</v>
          </cell>
          <cell r="S9662">
            <v>0</v>
          </cell>
          <cell r="W9662">
            <v>0</v>
          </cell>
          <cell r="Y9662">
            <v>0</v>
          </cell>
          <cell r="AA9662">
            <v>0</v>
          </cell>
          <cell r="AE9662">
            <v>2016.3320000000001</v>
          </cell>
        </row>
        <row r="9663">
          <cell r="C9663">
            <v>51289</v>
          </cell>
          <cell r="D9663">
            <v>22</v>
          </cell>
          <cell r="G9663">
            <v>0</v>
          </cell>
          <cell r="J9663">
            <v>0</v>
          </cell>
          <cell r="K9663">
            <v>0</v>
          </cell>
          <cell r="O9663" t="str">
            <v>0</v>
          </cell>
          <cell r="S9663">
            <v>0</v>
          </cell>
          <cell r="W9663">
            <v>0</v>
          </cell>
          <cell r="Y9663">
            <v>0</v>
          </cell>
          <cell r="AA9663">
            <v>0</v>
          </cell>
          <cell r="AE9663">
            <v>2016.3320000000001</v>
          </cell>
        </row>
        <row r="9664">
          <cell r="C9664">
            <v>51290</v>
          </cell>
          <cell r="D9664">
            <v>22</v>
          </cell>
          <cell r="G9664">
            <v>0</v>
          </cell>
          <cell r="J9664">
            <v>0</v>
          </cell>
          <cell r="K9664">
            <v>0</v>
          </cell>
          <cell r="O9664" t="str">
            <v>0</v>
          </cell>
          <cell r="S9664">
            <v>0</v>
          </cell>
          <cell r="W9664">
            <v>0</v>
          </cell>
          <cell r="Y9664">
            <v>0</v>
          </cell>
          <cell r="AA9664">
            <v>0</v>
          </cell>
          <cell r="AE9664">
            <v>2016.3320000000001</v>
          </cell>
        </row>
        <row r="9665">
          <cell r="C9665">
            <v>51291</v>
          </cell>
          <cell r="D9665">
            <v>23</v>
          </cell>
          <cell r="G9665">
            <v>0</v>
          </cell>
          <cell r="J9665">
            <v>0</v>
          </cell>
          <cell r="K9665">
            <v>0</v>
          </cell>
          <cell r="O9665" t="str">
            <v>0</v>
          </cell>
          <cell r="S9665">
            <v>0</v>
          </cell>
          <cell r="W9665">
            <v>0</v>
          </cell>
          <cell r="Y9665">
            <v>0</v>
          </cell>
          <cell r="AA9665">
            <v>0</v>
          </cell>
          <cell r="AE9665">
            <v>2016.3320000000001</v>
          </cell>
        </row>
        <row r="9666">
          <cell r="C9666">
            <v>51292</v>
          </cell>
          <cell r="D9666">
            <v>23</v>
          </cell>
          <cell r="G9666">
            <v>0</v>
          </cell>
          <cell r="J9666">
            <v>0</v>
          </cell>
          <cell r="K9666">
            <v>0</v>
          </cell>
          <cell r="O9666" t="str">
            <v>0</v>
          </cell>
          <cell r="S9666">
            <v>0</v>
          </cell>
          <cell r="W9666">
            <v>0</v>
          </cell>
          <cell r="Y9666">
            <v>0</v>
          </cell>
          <cell r="AA9666">
            <v>0</v>
          </cell>
          <cell r="AE9666">
            <v>2016.3320000000001</v>
          </cell>
        </row>
        <row r="9667">
          <cell r="C9667">
            <v>51293</v>
          </cell>
          <cell r="D9667">
            <v>23</v>
          </cell>
          <cell r="G9667">
            <v>0</v>
          </cell>
          <cell r="J9667">
            <v>0</v>
          </cell>
          <cell r="K9667">
            <v>0</v>
          </cell>
          <cell r="O9667" t="str">
            <v>0</v>
          </cell>
          <cell r="S9667">
            <v>0</v>
          </cell>
          <cell r="W9667">
            <v>0</v>
          </cell>
          <cell r="Y9667">
            <v>0</v>
          </cell>
          <cell r="AA9667">
            <v>0</v>
          </cell>
          <cell r="AE9667">
            <v>2016.3320000000001</v>
          </cell>
        </row>
        <row r="9668">
          <cell r="C9668">
            <v>51294</v>
          </cell>
          <cell r="D9668">
            <v>23</v>
          </cell>
          <cell r="G9668">
            <v>0</v>
          </cell>
          <cell r="J9668">
            <v>0</v>
          </cell>
          <cell r="K9668">
            <v>0</v>
          </cell>
          <cell r="O9668" t="str">
            <v>0</v>
          </cell>
          <cell r="S9668">
            <v>0</v>
          </cell>
          <cell r="W9668">
            <v>0</v>
          </cell>
          <cell r="Y9668">
            <v>0</v>
          </cell>
          <cell r="AA9668">
            <v>0</v>
          </cell>
          <cell r="AE9668">
            <v>2016.3320000000001</v>
          </cell>
        </row>
        <row r="9669">
          <cell r="C9669">
            <v>51295</v>
          </cell>
          <cell r="D9669">
            <v>23</v>
          </cell>
          <cell r="G9669">
            <v>0</v>
          </cell>
          <cell r="J9669">
            <v>0</v>
          </cell>
          <cell r="K9669">
            <v>0</v>
          </cell>
          <cell r="O9669" t="str">
            <v>0</v>
          </cell>
          <cell r="S9669">
            <v>0</v>
          </cell>
          <cell r="W9669">
            <v>0</v>
          </cell>
          <cell r="Y9669">
            <v>0</v>
          </cell>
          <cell r="AA9669">
            <v>0</v>
          </cell>
          <cell r="AE9669">
            <v>2016.3320000000001</v>
          </cell>
        </row>
        <row r="9670">
          <cell r="C9670">
            <v>51296</v>
          </cell>
          <cell r="D9670">
            <v>23</v>
          </cell>
          <cell r="G9670">
            <v>0</v>
          </cell>
          <cell r="J9670">
            <v>0</v>
          </cell>
          <cell r="K9670">
            <v>0</v>
          </cell>
          <cell r="O9670" t="str">
            <v>0</v>
          </cell>
          <cell r="S9670">
            <v>0</v>
          </cell>
          <cell r="W9670">
            <v>0</v>
          </cell>
          <cell r="Y9670">
            <v>0</v>
          </cell>
          <cell r="AA9670">
            <v>0</v>
          </cell>
          <cell r="AE9670">
            <v>2016.3320000000001</v>
          </cell>
        </row>
        <row r="9671">
          <cell r="C9671">
            <v>51297</v>
          </cell>
          <cell r="D9671">
            <v>23</v>
          </cell>
          <cell r="G9671">
            <v>0</v>
          </cell>
          <cell r="J9671">
            <v>0</v>
          </cell>
          <cell r="K9671">
            <v>0</v>
          </cell>
          <cell r="O9671" t="str">
            <v>0</v>
          </cell>
          <cell r="S9671">
            <v>0</v>
          </cell>
          <cell r="W9671">
            <v>0</v>
          </cell>
          <cell r="Y9671">
            <v>0</v>
          </cell>
          <cell r="AA9671">
            <v>0</v>
          </cell>
          <cell r="AE9671">
            <v>2016.3320000000001</v>
          </cell>
        </row>
        <row r="9672">
          <cell r="C9672">
            <v>51298</v>
          </cell>
          <cell r="D9672">
            <v>24</v>
          </cell>
          <cell r="G9672">
            <v>0</v>
          </cell>
          <cell r="J9672">
            <v>0</v>
          </cell>
          <cell r="K9672">
            <v>0</v>
          </cell>
          <cell r="O9672" t="str">
            <v>0</v>
          </cell>
          <cell r="S9672">
            <v>0</v>
          </cell>
          <cell r="W9672">
            <v>0</v>
          </cell>
          <cell r="Y9672">
            <v>0</v>
          </cell>
          <cell r="AA9672">
            <v>0</v>
          </cell>
          <cell r="AE9672">
            <v>2016.3320000000001</v>
          </cell>
        </row>
        <row r="9673">
          <cell r="C9673">
            <v>51299</v>
          </cell>
          <cell r="D9673">
            <v>24</v>
          </cell>
          <cell r="G9673">
            <v>0</v>
          </cell>
          <cell r="J9673">
            <v>0</v>
          </cell>
          <cell r="K9673">
            <v>0</v>
          </cell>
          <cell r="O9673" t="str">
            <v>0</v>
          </cell>
          <cell r="S9673">
            <v>0</v>
          </cell>
          <cell r="W9673">
            <v>0</v>
          </cell>
          <cell r="Y9673">
            <v>0</v>
          </cell>
          <cell r="AA9673">
            <v>0</v>
          </cell>
          <cell r="AE9673">
            <v>2016.3320000000001</v>
          </cell>
        </row>
        <row r="9674">
          <cell r="C9674">
            <v>51300</v>
          </cell>
          <cell r="D9674">
            <v>24</v>
          </cell>
          <cell r="G9674">
            <v>0</v>
          </cell>
          <cell r="J9674">
            <v>0</v>
          </cell>
          <cell r="K9674">
            <v>0</v>
          </cell>
          <cell r="O9674" t="str">
            <v>0</v>
          </cell>
          <cell r="S9674">
            <v>0</v>
          </cell>
          <cell r="W9674">
            <v>0</v>
          </cell>
          <cell r="Y9674">
            <v>0</v>
          </cell>
          <cell r="AA9674">
            <v>0</v>
          </cell>
          <cell r="AE9674">
            <v>2016.3320000000001</v>
          </cell>
        </row>
        <row r="9675">
          <cell r="C9675">
            <v>51301</v>
          </cell>
          <cell r="D9675">
            <v>24</v>
          </cell>
          <cell r="G9675">
            <v>0</v>
          </cell>
          <cell r="J9675">
            <v>0</v>
          </cell>
          <cell r="K9675">
            <v>0</v>
          </cell>
          <cell r="O9675" t="str">
            <v>0</v>
          </cell>
          <cell r="S9675">
            <v>0</v>
          </cell>
          <cell r="W9675">
            <v>0</v>
          </cell>
          <cell r="Y9675">
            <v>0</v>
          </cell>
          <cell r="AA9675">
            <v>0</v>
          </cell>
          <cell r="AE9675">
            <v>2016.3320000000001</v>
          </cell>
        </row>
        <row r="9676">
          <cell r="C9676">
            <v>51302</v>
          </cell>
          <cell r="D9676">
            <v>24</v>
          </cell>
          <cell r="G9676">
            <v>0</v>
          </cell>
          <cell r="J9676">
            <v>0</v>
          </cell>
          <cell r="K9676">
            <v>0</v>
          </cell>
          <cell r="O9676" t="str">
            <v>0</v>
          </cell>
          <cell r="S9676">
            <v>0</v>
          </cell>
          <cell r="W9676">
            <v>0</v>
          </cell>
          <cell r="Y9676">
            <v>0</v>
          </cell>
          <cell r="AA9676">
            <v>0</v>
          </cell>
          <cell r="AE9676">
            <v>2016.3320000000001</v>
          </cell>
        </row>
        <row r="9677">
          <cell r="C9677">
            <v>51303</v>
          </cell>
          <cell r="D9677">
            <v>24</v>
          </cell>
          <cell r="G9677">
            <v>0</v>
          </cell>
          <cell r="J9677">
            <v>0</v>
          </cell>
          <cell r="K9677">
            <v>0</v>
          </cell>
          <cell r="O9677" t="str">
            <v>0</v>
          </cell>
          <cell r="S9677">
            <v>0</v>
          </cell>
          <cell r="W9677">
            <v>0</v>
          </cell>
          <cell r="Y9677">
            <v>0</v>
          </cell>
          <cell r="AA9677">
            <v>0</v>
          </cell>
          <cell r="AE9677">
            <v>2016.3320000000001</v>
          </cell>
        </row>
        <row r="9678">
          <cell r="C9678">
            <v>51304</v>
          </cell>
          <cell r="D9678">
            <v>24</v>
          </cell>
          <cell r="G9678">
            <v>0</v>
          </cell>
          <cell r="J9678">
            <v>0</v>
          </cell>
          <cell r="K9678">
            <v>0</v>
          </cell>
          <cell r="O9678" t="str">
            <v>0</v>
          </cell>
          <cell r="S9678">
            <v>0</v>
          </cell>
          <cell r="W9678">
            <v>0</v>
          </cell>
          <cell r="Y9678">
            <v>0</v>
          </cell>
          <cell r="AA9678">
            <v>0</v>
          </cell>
          <cell r="AE9678">
            <v>2016.3320000000001</v>
          </cell>
        </row>
        <row r="9679">
          <cell r="C9679">
            <v>51305</v>
          </cell>
          <cell r="D9679">
            <v>25</v>
          </cell>
          <cell r="G9679">
            <v>0</v>
          </cell>
          <cell r="J9679">
            <v>0</v>
          </cell>
          <cell r="K9679">
            <v>0</v>
          </cell>
          <cell r="O9679" t="str">
            <v>0</v>
          </cell>
          <cell r="S9679">
            <v>0</v>
          </cell>
          <cell r="W9679">
            <v>0</v>
          </cell>
          <cell r="Y9679">
            <v>0</v>
          </cell>
          <cell r="AA9679">
            <v>0</v>
          </cell>
          <cell r="AE9679">
            <v>2016.3320000000001</v>
          </cell>
        </row>
        <row r="9680">
          <cell r="C9680">
            <v>51306</v>
          </cell>
          <cell r="D9680">
            <v>25</v>
          </cell>
          <cell r="G9680">
            <v>0</v>
          </cell>
          <cell r="J9680">
            <v>0</v>
          </cell>
          <cell r="K9680">
            <v>0</v>
          </cell>
          <cell r="O9680" t="str">
            <v>0</v>
          </cell>
          <cell r="S9680">
            <v>0</v>
          </cell>
          <cell r="W9680">
            <v>0</v>
          </cell>
          <cell r="Y9680">
            <v>0</v>
          </cell>
          <cell r="AA9680">
            <v>0</v>
          </cell>
          <cell r="AE9680">
            <v>2016.3320000000001</v>
          </cell>
        </row>
        <row r="9681">
          <cell r="C9681">
            <v>51307</v>
          </cell>
          <cell r="D9681">
            <v>25</v>
          </cell>
          <cell r="G9681">
            <v>0</v>
          </cell>
          <cell r="J9681">
            <v>0</v>
          </cell>
          <cell r="K9681">
            <v>0</v>
          </cell>
          <cell r="O9681" t="str">
            <v>0</v>
          </cell>
          <cell r="S9681">
            <v>0</v>
          </cell>
          <cell r="W9681">
            <v>0</v>
          </cell>
          <cell r="Y9681">
            <v>0</v>
          </cell>
          <cell r="AA9681">
            <v>0</v>
          </cell>
          <cell r="AE9681">
            <v>2016.3320000000001</v>
          </cell>
        </row>
        <row r="9682">
          <cell r="C9682">
            <v>51308</v>
          </cell>
          <cell r="D9682">
            <v>25</v>
          </cell>
          <cell r="G9682">
            <v>0</v>
          </cell>
          <cell r="J9682">
            <v>0</v>
          </cell>
          <cell r="K9682">
            <v>0</v>
          </cell>
          <cell r="O9682" t="str">
            <v>0</v>
          </cell>
          <cell r="S9682">
            <v>0</v>
          </cell>
          <cell r="W9682">
            <v>0</v>
          </cell>
          <cell r="Y9682">
            <v>0</v>
          </cell>
          <cell r="AA9682">
            <v>0</v>
          </cell>
          <cell r="AE9682">
            <v>2016.3320000000001</v>
          </cell>
        </row>
        <row r="9683">
          <cell r="C9683">
            <v>51309</v>
          </cell>
          <cell r="D9683">
            <v>25</v>
          </cell>
          <cell r="G9683">
            <v>0</v>
          </cell>
          <cell r="J9683">
            <v>0</v>
          </cell>
          <cell r="K9683">
            <v>0</v>
          </cell>
          <cell r="O9683" t="str">
            <v>0</v>
          </cell>
          <cell r="S9683">
            <v>0</v>
          </cell>
          <cell r="W9683">
            <v>0</v>
          </cell>
          <cell r="Y9683">
            <v>0</v>
          </cell>
          <cell r="AA9683">
            <v>0</v>
          </cell>
          <cell r="AE9683">
            <v>2016.3320000000001</v>
          </cell>
        </row>
        <row r="9684">
          <cell r="C9684">
            <v>51310</v>
          </cell>
          <cell r="D9684">
            <v>25</v>
          </cell>
          <cell r="G9684">
            <v>0</v>
          </cell>
          <cell r="J9684">
            <v>0</v>
          </cell>
          <cell r="K9684">
            <v>0</v>
          </cell>
          <cell r="O9684" t="str">
            <v>0</v>
          </cell>
          <cell r="S9684">
            <v>0</v>
          </cell>
          <cell r="W9684">
            <v>0</v>
          </cell>
          <cell r="Y9684">
            <v>0</v>
          </cell>
          <cell r="AA9684">
            <v>0</v>
          </cell>
          <cell r="AE9684">
            <v>2016.3320000000001</v>
          </cell>
        </row>
        <row r="9685">
          <cell r="C9685">
            <v>51311</v>
          </cell>
          <cell r="D9685">
            <v>25</v>
          </cell>
          <cell r="G9685">
            <v>0</v>
          </cell>
          <cell r="J9685">
            <v>0</v>
          </cell>
          <cell r="K9685">
            <v>0</v>
          </cell>
          <cell r="O9685" t="str">
            <v>0</v>
          </cell>
          <cell r="S9685">
            <v>0</v>
          </cell>
          <cell r="W9685">
            <v>0</v>
          </cell>
          <cell r="Y9685">
            <v>0</v>
          </cell>
          <cell r="AA9685">
            <v>0</v>
          </cell>
          <cell r="AE9685">
            <v>2016.3320000000001</v>
          </cell>
        </row>
        <row r="9686">
          <cell r="C9686">
            <v>51312</v>
          </cell>
          <cell r="D9686">
            <v>26</v>
          </cell>
          <cell r="G9686">
            <v>0</v>
          </cell>
          <cell r="J9686">
            <v>0</v>
          </cell>
          <cell r="K9686">
            <v>0</v>
          </cell>
          <cell r="O9686" t="str">
            <v>0</v>
          </cell>
          <cell r="S9686">
            <v>0</v>
          </cell>
          <cell r="W9686">
            <v>0</v>
          </cell>
          <cell r="Y9686">
            <v>0</v>
          </cell>
          <cell r="AA9686">
            <v>0</v>
          </cell>
          <cell r="AE9686">
            <v>2016.3320000000001</v>
          </cell>
        </row>
        <row r="9687">
          <cell r="C9687">
            <v>51313</v>
          </cell>
          <cell r="D9687">
            <v>26</v>
          </cell>
          <cell r="G9687">
            <v>0</v>
          </cell>
          <cell r="J9687">
            <v>0</v>
          </cell>
          <cell r="K9687">
            <v>0</v>
          </cell>
          <cell r="O9687" t="str">
            <v>0</v>
          </cell>
          <cell r="S9687">
            <v>0</v>
          </cell>
          <cell r="W9687">
            <v>0</v>
          </cell>
          <cell r="Y9687">
            <v>0</v>
          </cell>
          <cell r="AA9687">
            <v>0</v>
          </cell>
          <cell r="AE9687">
            <v>2016.3320000000001</v>
          </cell>
        </row>
        <row r="9688">
          <cell r="C9688">
            <v>51314</v>
          </cell>
          <cell r="D9688">
            <v>26</v>
          </cell>
          <cell r="G9688">
            <v>0</v>
          </cell>
          <cell r="J9688">
            <v>0</v>
          </cell>
          <cell r="K9688">
            <v>0</v>
          </cell>
          <cell r="O9688" t="str">
            <v>0</v>
          </cell>
          <cell r="S9688">
            <v>0</v>
          </cell>
          <cell r="W9688">
            <v>0</v>
          </cell>
          <cell r="Y9688">
            <v>0</v>
          </cell>
          <cell r="AA9688">
            <v>0</v>
          </cell>
          <cell r="AE9688">
            <v>2016.3320000000001</v>
          </cell>
        </row>
        <row r="9689">
          <cell r="C9689">
            <v>51315</v>
          </cell>
          <cell r="D9689">
            <v>26</v>
          </cell>
          <cell r="G9689">
            <v>0</v>
          </cell>
          <cell r="J9689">
            <v>0</v>
          </cell>
          <cell r="K9689">
            <v>0</v>
          </cell>
          <cell r="O9689" t="str">
            <v>0</v>
          </cell>
          <cell r="S9689">
            <v>0</v>
          </cell>
          <cell r="W9689">
            <v>0</v>
          </cell>
          <cell r="Y9689">
            <v>0</v>
          </cell>
          <cell r="AA9689">
            <v>0</v>
          </cell>
        </row>
        <row r="9690">
          <cell r="C9690">
            <v>51316</v>
          </cell>
          <cell r="D9690">
            <v>26</v>
          </cell>
          <cell r="G9690">
            <v>0</v>
          </cell>
          <cell r="J9690">
            <v>0</v>
          </cell>
          <cell r="K9690">
            <v>0</v>
          </cell>
          <cell r="O9690" t="str">
            <v>0</v>
          </cell>
          <cell r="S9690">
            <v>0</v>
          </cell>
          <cell r="W9690">
            <v>0</v>
          </cell>
          <cell r="Y9690">
            <v>0</v>
          </cell>
          <cell r="AA9690">
            <v>0</v>
          </cell>
          <cell r="AE9690">
            <v>2016.3320000000001</v>
          </cell>
        </row>
        <row r="9691">
          <cell r="C9691">
            <v>51317</v>
          </cell>
          <cell r="D9691">
            <v>26</v>
          </cell>
          <cell r="G9691">
            <v>0</v>
          </cell>
          <cell r="J9691">
            <v>0</v>
          </cell>
          <cell r="K9691">
            <v>0</v>
          </cell>
          <cell r="O9691" t="str">
            <v>0</v>
          </cell>
          <cell r="S9691">
            <v>0</v>
          </cell>
          <cell r="W9691">
            <v>0</v>
          </cell>
          <cell r="Y9691">
            <v>0</v>
          </cell>
          <cell r="AA9691">
            <v>0</v>
          </cell>
          <cell r="AE9691">
            <v>2016.3320000000001</v>
          </cell>
        </row>
        <row r="9692">
          <cell r="C9692">
            <v>51318</v>
          </cell>
          <cell r="D9692">
            <v>26</v>
          </cell>
          <cell r="G9692">
            <v>0</v>
          </cell>
          <cell r="J9692">
            <v>0</v>
          </cell>
          <cell r="K9692">
            <v>0</v>
          </cell>
          <cell r="O9692" t="str">
            <v>0</v>
          </cell>
          <cell r="S9692">
            <v>0</v>
          </cell>
          <cell r="W9692">
            <v>0</v>
          </cell>
          <cell r="Y9692">
            <v>0</v>
          </cell>
          <cell r="AA9692">
            <v>0</v>
          </cell>
          <cell r="AE9692">
            <v>2016.3320000000001</v>
          </cell>
        </row>
        <row r="9693">
          <cell r="C9693">
            <v>51319</v>
          </cell>
          <cell r="D9693">
            <v>27</v>
          </cell>
          <cell r="G9693">
            <v>0</v>
          </cell>
          <cell r="J9693">
            <v>0</v>
          </cell>
          <cell r="K9693">
            <v>0</v>
          </cell>
          <cell r="O9693" t="str">
            <v>0</v>
          </cell>
          <cell r="S9693">
            <v>0</v>
          </cell>
          <cell r="W9693">
            <v>0</v>
          </cell>
          <cell r="Y9693">
            <v>0</v>
          </cell>
          <cell r="AA9693">
            <v>0</v>
          </cell>
          <cell r="AE9693">
            <v>2016.3320000000001</v>
          </cell>
        </row>
        <row r="9694">
          <cell r="C9694">
            <v>51320</v>
          </cell>
          <cell r="D9694">
            <v>27</v>
          </cell>
          <cell r="G9694">
            <v>0</v>
          </cell>
          <cell r="J9694">
            <v>0</v>
          </cell>
          <cell r="K9694">
            <v>0</v>
          </cell>
          <cell r="O9694" t="str">
            <v>0</v>
          </cell>
          <cell r="S9694">
            <v>0</v>
          </cell>
          <cell r="W9694">
            <v>0</v>
          </cell>
          <cell r="Y9694">
            <v>0</v>
          </cell>
          <cell r="AA9694">
            <v>0</v>
          </cell>
          <cell r="AE9694">
            <v>2016.3320000000001</v>
          </cell>
        </row>
        <row r="9695">
          <cell r="C9695">
            <v>51321</v>
          </cell>
          <cell r="D9695">
            <v>27</v>
          </cell>
          <cell r="G9695">
            <v>0</v>
          </cell>
          <cell r="J9695">
            <v>0</v>
          </cell>
          <cell r="K9695">
            <v>0</v>
          </cell>
          <cell r="O9695" t="str">
            <v>0</v>
          </cell>
          <cell r="S9695">
            <v>0</v>
          </cell>
          <cell r="W9695">
            <v>0</v>
          </cell>
          <cell r="Y9695">
            <v>0</v>
          </cell>
          <cell r="AA9695">
            <v>0</v>
          </cell>
          <cell r="AE9695">
            <v>2016.3320000000001</v>
          </cell>
        </row>
        <row r="9696">
          <cell r="C9696">
            <v>51322</v>
          </cell>
          <cell r="D9696">
            <v>27</v>
          </cell>
          <cell r="G9696">
            <v>0</v>
          </cell>
          <cell r="J9696">
            <v>0</v>
          </cell>
          <cell r="K9696">
            <v>0</v>
          </cell>
          <cell r="O9696" t="str">
            <v>0</v>
          </cell>
          <cell r="S9696">
            <v>0</v>
          </cell>
          <cell r="W9696">
            <v>0</v>
          </cell>
          <cell r="Y9696">
            <v>0</v>
          </cell>
          <cell r="AA9696">
            <v>0</v>
          </cell>
          <cell r="AE9696">
            <v>2016.3320000000001</v>
          </cell>
        </row>
        <row r="9697">
          <cell r="C9697">
            <v>51323</v>
          </cell>
          <cell r="D9697">
            <v>27</v>
          </cell>
          <cell r="G9697">
            <v>0</v>
          </cell>
          <cell r="J9697">
            <v>0</v>
          </cell>
          <cell r="K9697">
            <v>0</v>
          </cell>
          <cell r="O9697" t="str">
            <v>0</v>
          </cell>
          <cell r="S9697">
            <v>0</v>
          </cell>
          <cell r="W9697">
            <v>0</v>
          </cell>
          <cell r="Y9697">
            <v>0</v>
          </cell>
          <cell r="AA9697">
            <v>0</v>
          </cell>
          <cell r="AE9697">
            <v>2016.3320000000001</v>
          </cell>
        </row>
        <row r="9698">
          <cell r="C9698">
            <v>51324</v>
          </cell>
          <cell r="D9698">
            <v>27</v>
          </cell>
          <cell r="G9698">
            <v>0</v>
          </cell>
          <cell r="J9698">
            <v>0</v>
          </cell>
          <cell r="K9698">
            <v>0</v>
          </cell>
          <cell r="O9698" t="str">
            <v>0</v>
          </cell>
          <cell r="S9698">
            <v>0</v>
          </cell>
          <cell r="W9698">
            <v>0</v>
          </cell>
          <cell r="Y9698">
            <v>0</v>
          </cell>
          <cell r="AA9698">
            <v>0</v>
          </cell>
          <cell r="AE9698">
            <v>2016.3320000000001</v>
          </cell>
        </row>
        <row r="9699">
          <cell r="C9699">
            <v>51325</v>
          </cell>
          <cell r="D9699">
            <v>27</v>
          </cell>
          <cell r="G9699">
            <v>0</v>
          </cell>
          <cell r="J9699">
            <v>0</v>
          </cell>
          <cell r="K9699">
            <v>0</v>
          </cell>
          <cell r="O9699" t="str">
            <v>0</v>
          </cell>
          <cell r="S9699">
            <v>0</v>
          </cell>
          <cell r="W9699">
            <v>0</v>
          </cell>
          <cell r="Y9699">
            <v>0</v>
          </cell>
          <cell r="AA9699">
            <v>0</v>
          </cell>
          <cell r="AE9699">
            <v>2016.3320000000001</v>
          </cell>
        </row>
        <row r="9700">
          <cell r="C9700">
            <v>51326</v>
          </cell>
          <cell r="D9700">
            <v>28</v>
          </cell>
          <cell r="G9700">
            <v>0</v>
          </cell>
          <cell r="J9700">
            <v>0</v>
          </cell>
          <cell r="K9700">
            <v>0</v>
          </cell>
          <cell r="O9700" t="str">
            <v>0</v>
          </cell>
          <cell r="S9700">
            <v>0</v>
          </cell>
          <cell r="W9700">
            <v>0</v>
          </cell>
          <cell r="Y9700">
            <v>0</v>
          </cell>
          <cell r="AA9700">
            <v>0</v>
          </cell>
          <cell r="AE9700">
            <v>2016.3320000000001</v>
          </cell>
        </row>
        <row r="9701">
          <cell r="C9701">
            <v>51327</v>
          </cell>
          <cell r="D9701">
            <v>28</v>
          </cell>
          <cell r="G9701">
            <v>0</v>
          </cell>
          <cell r="J9701">
            <v>0</v>
          </cell>
          <cell r="K9701">
            <v>0</v>
          </cell>
          <cell r="O9701" t="str">
            <v>0</v>
          </cell>
          <cell r="S9701">
            <v>0</v>
          </cell>
          <cell r="W9701">
            <v>0</v>
          </cell>
          <cell r="Y9701">
            <v>0</v>
          </cell>
          <cell r="AA9701">
            <v>0</v>
          </cell>
          <cell r="AE9701">
            <v>2016.3320000000001</v>
          </cell>
        </row>
        <row r="9702">
          <cell r="C9702">
            <v>51328</v>
          </cell>
          <cell r="D9702">
            <v>28</v>
          </cell>
          <cell r="G9702">
            <v>0</v>
          </cell>
          <cell r="J9702">
            <v>0</v>
          </cell>
          <cell r="K9702">
            <v>0</v>
          </cell>
          <cell r="O9702" t="str">
            <v>0</v>
          </cell>
          <cell r="S9702">
            <v>0</v>
          </cell>
          <cell r="W9702">
            <v>0</v>
          </cell>
          <cell r="Y9702">
            <v>0</v>
          </cell>
          <cell r="AA9702">
            <v>0</v>
          </cell>
          <cell r="AE9702">
            <v>2016.3320000000001</v>
          </cell>
        </row>
        <row r="9703">
          <cell r="C9703">
            <v>51329</v>
          </cell>
          <cell r="D9703">
            <v>28</v>
          </cell>
          <cell r="G9703">
            <v>0</v>
          </cell>
          <cell r="J9703">
            <v>0</v>
          </cell>
          <cell r="K9703">
            <v>0</v>
          </cell>
          <cell r="O9703" t="str">
            <v>0</v>
          </cell>
          <cell r="S9703">
            <v>0</v>
          </cell>
          <cell r="W9703">
            <v>0</v>
          </cell>
          <cell r="Y9703">
            <v>0</v>
          </cell>
          <cell r="AA9703">
            <v>0</v>
          </cell>
          <cell r="AE9703">
            <v>2016.3320000000001</v>
          </cell>
        </row>
        <row r="9704">
          <cell r="C9704">
            <v>51330</v>
          </cell>
          <cell r="D9704">
            <v>28</v>
          </cell>
          <cell r="G9704">
            <v>0</v>
          </cell>
          <cell r="J9704">
            <v>0</v>
          </cell>
          <cell r="K9704">
            <v>0</v>
          </cell>
          <cell r="O9704" t="str">
            <v>0</v>
          </cell>
          <cell r="S9704">
            <v>0</v>
          </cell>
          <cell r="W9704">
            <v>0</v>
          </cell>
          <cell r="Y9704">
            <v>0</v>
          </cell>
          <cell r="AA9704">
            <v>0</v>
          </cell>
          <cell r="AE9704">
            <v>2016.3320000000001</v>
          </cell>
        </row>
        <row r="9705">
          <cell r="C9705">
            <v>51331</v>
          </cell>
          <cell r="D9705">
            <v>28</v>
          </cell>
          <cell r="G9705">
            <v>0</v>
          </cell>
          <cell r="J9705">
            <v>0</v>
          </cell>
          <cell r="K9705">
            <v>0</v>
          </cell>
          <cell r="O9705" t="str">
            <v>0</v>
          </cell>
          <cell r="S9705">
            <v>0</v>
          </cell>
          <cell r="W9705">
            <v>0</v>
          </cell>
          <cell r="Y9705">
            <v>0</v>
          </cell>
          <cell r="AA9705">
            <v>0</v>
          </cell>
          <cell r="AE9705">
            <v>2016.3320000000001</v>
          </cell>
        </row>
        <row r="9706">
          <cell r="C9706">
            <v>51332</v>
          </cell>
          <cell r="D9706">
            <v>28</v>
          </cell>
          <cell r="G9706">
            <v>0</v>
          </cell>
          <cell r="J9706">
            <v>0</v>
          </cell>
          <cell r="K9706">
            <v>0</v>
          </cell>
          <cell r="O9706" t="str">
            <v>0</v>
          </cell>
          <cell r="S9706">
            <v>0</v>
          </cell>
          <cell r="W9706">
            <v>0</v>
          </cell>
          <cell r="Y9706">
            <v>0</v>
          </cell>
          <cell r="AA9706">
            <v>0</v>
          </cell>
          <cell r="AE9706">
            <v>2016.3320000000001</v>
          </cell>
        </row>
        <row r="9707">
          <cell r="C9707">
            <v>51333</v>
          </cell>
          <cell r="D9707">
            <v>29</v>
          </cell>
          <cell r="G9707">
            <v>0</v>
          </cell>
          <cell r="J9707">
            <v>0</v>
          </cell>
          <cell r="K9707">
            <v>0</v>
          </cell>
          <cell r="O9707" t="str">
            <v>0</v>
          </cell>
          <cell r="S9707">
            <v>0</v>
          </cell>
          <cell r="W9707">
            <v>0</v>
          </cell>
          <cell r="Y9707">
            <v>0</v>
          </cell>
          <cell r="AA9707">
            <v>0</v>
          </cell>
          <cell r="AE9707">
            <v>2016.3320000000001</v>
          </cell>
        </row>
        <row r="9708">
          <cell r="C9708">
            <v>51334</v>
          </cell>
          <cell r="D9708">
            <v>29</v>
          </cell>
          <cell r="G9708">
            <v>0</v>
          </cell>
          <cell r="J9708">
            <v>0</v>
          </cell>
          <cell r="K9708">
            <v>0</v>
          </cell>
          <cell r="O9708" t="str">
            <v>0</v>
          </cell>
          <cell r="S9708">
            <v>0</v>
          </cell>
          <cell r="W9708">
            <v>0</v>
          </cell>
          <cell r="Y9708">
            <v>0</v>
          </cell>
          <cell r="AA9708">
            <v>0</v>
          </cell>
          <cell r="AE9708">
            <v>2016.3320000000001</v>
          </cell>
        </row>
        <row r="9709">
          <cell r="C9709">
            <v>51335</v>
          </cell>
          <cell r="D9709">
            <v>29</v>
          </cell>
          <cell r="G9709">
            <v>0</v>
          </cell>
          <cell r="J9709">
            <v>0</v>
          </cell>
          <cell r="K9709">
            <v>0</v>
          </cell>
          <cell r="O9709" t="str">
            <v>0</v>
          </cell>
          <cell r="S9709">
            <v>0</v>
          </cell>
          <cell r="W9709">
            <v>0</v>
          </cell>
          <cell r="Y9709">
            <v>0</v>
          </cell>
          <cell r="AA9709">
            <v>0</v>
          </cell>
          <cell r="AE9709">
            <v>2016.3320000000001</v>
          </cell>
        </row>
        <row r="9710">
          <cell r="C9710">
            <v>51336</v>
          </cell>
          <cell r="D9710">
            <v>29</v>
          </cell>
          <cell r="G9710">
            <v>0</v>
          </cell>
          <cell r="J9710">
            <v>0</v>
          </cell>
          <cell r="K9710">
            <v>0</v>
          </cell>
          <cell r="O9710" t="str">
            <v>0</v>
          </cell>
          <cell r="S9710">
            <v>0</v>
          </cell>
          <cell r="W9710">
            <v>0</v>
          </cell>
          <cell r="Y9710">
            <v>0</v>
          </cell>
          <cell r="AA9710">
            <v>0</v>
          </cell>
          <cell r="AE9710">
            <v>2016.3320000000001</v>
          </cell>
        </row>
        <row r="9711">
          <cell r="C9711">
            <v>51337</v>
          </cell>
          <cell r="D9711">
            <v>29</v>
          </cell>
          <cell r="G9711">
            <v>0</v>
          </cell>
          <cell r="J9711">
            <v>0</v>
          </cell>
          <cell r="K9711">
            <v>0</v>
          </cell>
          <cell r="O9711" t="str">
            <v>0</v>
          </cell>
          <cell r="S9711">
            <v>0</v>
          </cell>
          <cell r="W9711">
            <v>0</v>
          </cell>
          <cell r="Y9711">
            <v>0</v>
          </cell>
          <cell r="AA9711">
            <v>0</v>
          </cell>
          <cell r="AE9711">
            <v>2016.3320000000001</v>
          </cell>
        </row>
        <row r="9712">
          <cell r="C9712">
            <v>51338</v>
          </cell>
          <cell r="D9712">
            <v>29</v>
          </cell>
          <cell r="G9712">
            <v>0</v>
          </cell>
          <cell r="J9712">
            <v>0</v>
          </cell>
          <cell r="K9712">
            <v>0</v>
          </cell>
          <cell r="O9712" t="str">
            <v>0</v>
          </cell>
          <cell r="S9712">
            <v>0</v>
          </cell>
          <cell r="W9712">
            <v>0</v>
          </cell>
          <cell r="Y9712">
            <v>0</v>
          </cell>
          <cell r="AA9712">
            <v>0</v>
          </cell>
          <cell r="AE9712">
            <v>2016.3320000000001</v>
          </cell>
        </row>
        <row r="9713">
          <cell r="C9713">
            <v>51339</v>
          </cell>
          <cell r="D9713">
            <v>29</v>
          </cell>
          <cell r="G9713">
            <v>0</v>
          </cell>
          <cell r="J9713">
            <v>0</v>
          </cell>
          <cell r="K9713">
            <v>0</v>
          </cell>
          <cell r="O9713" t="str">
            <v>0</v>
          </cell>
          <cell r="S9713">
            <v>0</v>
          </cell>
          <cell r="W9713">
            <v>0</v>
          </cell>
          <cell r="Y9713">
            <v>0</v>
          </cell>
          <cell r="AA9713">
            <v>0</v>
          </cell>
          <cell r="AE9713">
            <v>2016.3320000000001</v>
          </cell>
        </row>
        <row r="9714">
          <cell r="C9714">
            <v>51340</v>
          </cell>
          <cell r="D9714">
            <v>30</v>
          </cell>
          <cell r="G9714">
            <v>0</v>
          </cell>
          <cell r="J9714">
            <v>0</v>
          </cell>
          <cell r="K9714">
            <v>0</v>
          </cell>
          <cell r="O9714" t="str">
            <v>0</v>
          </cell>
          <cell r="S9714">
            <v>0</v>
          </cell>
          <cell r="W9714">
            <v>0</v>
          </cell>
          <cell r="Y9714">
            <v>0</v>
          </cell>
          <cell r="AA9714">
            <v>0</v>
          </cell>
          <cell r="AE9714">
            <v>2016.3320000000001</v>
          </cell>
        </row>
        <row r="9715">
          <cell r="C9715">
            <v>51341</v>
          </cell>
          <cell r="D9715">
            <v>30</v>
          </cell>
          <cell r="G9715">
            <v>0</v>
          </cell>
          <cell r="J9715">
            <v>0</v>
          </cell>
          <cell r="K9715">
            <v>0</v>
          </cell>
          <cell r="O9715" t="str">
            <v>0</v>
          </cell>
          <cell r="S9715">
            <v>0</v>
          </cell>
          <cell r="W9715">
            <v>0</v>
          </cell>
          <cell r="Y9715">
            <v>0</v>
          </cell>
          <cell r="AA9715">
            <v>0</v>
          </cell>
          <cell r="AE9715">
            <v>2016.3320000000001</v>
          </cell>
        </row>
        <row r="9716">
          <cell r="C9716">
            <v>51342</v>
          </cell>
          <cell r="D9716">
            <v>30</v>
          </cell>
          <cell r="G9716">
            <v>0</v>
          </cell>
          <cell r="J9716">
            <v>0</v>
          </cell>
          <cell r="K9716">
            <v>0</v>
          </cell>
          <cell r="O9716" t="str">
            <v>0</v>
          </cell>
          <cell r="S9716">
            <v>0</v>
          </cell>
          <cell r="W9716">
            <v>0</v>
          </cell>
          <cell r="Y9716">
            <v>0</v>
          </cell>
          <cell r="AA9716">
            <v>0</v>
          </cell>
          <cell r="AE9716">
            <v>2016.3320000000001</v>
          </cell>
        </row>
        <row r="9717">
          <cell r="C9717">
            <v>51343</v>
          </cell>
          <cell r="D9717">
            <v>30</v>
          </cell>
          <cell r="G9717">
            <v>0</v>
          </cell>
          <cell r="J9717">
            <v>0</v>
          </cell>
          <cell r="K9717">
            <v>0</v>
          </cell>
          <cell r="O9717" t="str">
            <v>0</v>
          </cell>
          <cell r="S9717">
            <v>0</v>
          </cell>
          <cell r="W9717">
            <v>0</v>
          </cell>
          <cell r="Y9717">
            <v>0</v>
          </cell>
          <cell r="AA9717">
            <v>0</v>
          </cell>
          <cell r="AE9717">
            <v>2016.3320000000001</v>
          </cell>
        </row>
        <row r="9718">
          <cell r="C9718">
            <v>51344</v>
          </cell>
          <cell r="D9718">
            <v>30</v>
          </cell>
          <cell r="G9718">
            <v>0</v>
          </cell>
          <cell r="J9718">
            <v>0</v>
          </cell>
          <cell r="K9718">
            <v>0</v>
          </cell>
          <cell r="O9718" t="str">
            <v>0</v>
          </cell>
          <cell r="S9718">
            <v>0</v>
          </cell>
          <cell r="W9718">
            <v>0</v>
          </cell>
          <cell r="Y9718">
            <v>0</v>
          </cell>
          <cell r="AA9718">
            <v>0</v>
          </cell>
          <cell r="AE9718">
            <v>2016.3320000000001</v>
          </cell>
        </row>
        <row r="9719">
          <cell r="C9719">
            <v>51345</v>
          </cell>
          <cell r="D9719">
            <v>30</v>
          </cell>
          <cell r="G9719">
            <v>0</v>
          </cell>
          <cell r="J9719">
            <v>0</v>
          </cell>
          <cell r="K9719">
            <v>0</v>
          </cell>
          <cell r="O9719" t="str">
            <v>0</v>
          </cell>
          <cell r="S9719">
            <v>0</v>
          </cell>
          <cell r="W9719">
            <v>0</v>
          </cell>
          <cell r="Y9719">
            <v>0</v>
          </cell>
          <cell r="AA9719">
            <v>0</v>
          </cell>
        </row>
        <row r="9720">
          <cell r="C9720">
            <v>51346</v>
          </cell>
          <cell r="D9720">
            <v>30</v>
          </cell>
          <cell r="G9720">
            <v>0</v>
          </cell>
          <cell r="J9720">
            <v>0</v>
          </cell>
          <cell r="K9720">
            <v>0</v>
          </cell>
          <cell r="O9720" t="str">
            <v>0</v>
          </cell>
          <cell r="S9720">
            <v>0</v>
          </cell>
          <cell r="W9720">
            <v>0</v>
          </cell>
          <cell r="Y9720">
            <v>0</v>
          </cell>
          <cell r="AA9720">
            <v>0</v>
          </cell>
          <cell r="AE9720">
            <v>2016.3320000000001</v>
          </cell>
        </row>
        <row r="9721">
          <cell r="C9721">
            <v>51347</v>
          </cell>
          <cell r="D9721">
            <v>31</v>
          </cell>
          <cell r="G9721">
            <v>0</v>
          </cell>
          <cell r="J9721">
            <v>0</v>
          </cell>
          <cell r="K9721">
            <v>0</v>
          </cell>
          <cell r="O9721" t="str">
            <v>0</v>
          </cell>
          <cell r="S9721">
            <v>0</v>
          </cell>
          <cell r="W9721">
            <v>0</v>
          </cell>
          <cell r="Y9721">
            <v>0</v>
          </cell>
          <cell r="AA9721">
            <v>0</v>
          </cell>
          <cell r="AE9721">
            <v>2016.3320000000001</v>
          </cell>
        </row>
        <row r="9722">
          <cell r="C9722">
            <v>51348</v>
          </cell>
          <cell r="D9722">
            <v>31</v>
          </cell>
          <cell r="G9722">
            <v>0</v>
          </cell>
          <cell r="J9722">
            <v>0</v>
          </cell>
          <cell r="K9722">
            <v>0</v>
          </cell>
          <cell r="O9722" t="str">
            <v>0</v>
          </cell>
          <cell r="S9722">
            <v>0</v>
          </cell>
          <cell r="W9722">
            <v>0</v>
          </cell>
          <cell r="Y9722">
            <v>0</v>
          </cell>
          <cell r="AA9722">
            <v>0</v>
          </cell>
          <cell r="AE9722">
            <v>2016.3320000000001</v>
          </cell>
        </row>
        <row r="9723">
          <cell r="C9723">
            <v>51349</v>
          </cell>
          <cell r="D9723">
            <v>31</v>
          </cell>
          <cell r="G9723">
            <v>0</v>
          </cell>
          <cell r="J9723">
            <v>0</v>
          </cell>
          <cell r="K9723">
            <v>0</v>
          </cell>
          <cell r="O9723" t="str">
            <v>0</v>
          </cell>
          <cell r="S9723">
            <v>0</v>
          </cell>
          <cell r="W9723">
            <v>0</v>
          </cell>
          <cell r="Y9723">
            <v>0</v>
          </cell>
          <cell r="AA9723">
            <v>0</v>
          </cell>
          <cell r="AE9723">
            <v>2016.3320000000001</v>
          </cell>
        </row>
        <row r="9724">
          <cell r="C9724">
            <v>51350</v>
          </cell>
          <cell r="D9724">
            <v>31</v>
          </cell>
          <cell r="G9724">
            <v>0</v>
          </cell>
          <cell r="J9724">
            <v>0</v>
          </cell>
          <cell r="K9724">
            <v>0</v>
          </cell>
          <cell r="O9724" t="str">
            <v>0</v>
          </cell>
          <cell r="S9724">
            <v>0</v>
          </cell>
          <cell r="W9724">
            <v>0</v>
          </cell>
          <cell r="Y9724">
            <v>0</v>
          </cell>
          <cell r="AA9724">
            <v>0</v>
          </cell>
          <cell r="AE9724">
            <v>2016.3320000000001</v>
          </cell>
        </row>
        <row r="9725">
          <cell r="C9725">
            <v>51351</v>
          </cell>
          <cell r="D9725">
            <v>31</v>
          </cell>
          <cell r="G9725">
            <v>0</v>
          </cell>
          <cell r="J9725">
            <v>0</v>
          </cell>
          <cell r="K9725">
            <v>0</v>
          </cell>
          <cell r="O9725" t="str">
            <v>0</v>
          </cell>
          <cell r="S9725">
            <v>0</v>
          </cell>
          <cell r="W9725">
            <v>0</v>
          </cell>
          <cell r="Y9725">
            <v>0</v>
          </cell>
          <cell r="AA9725">
            <v>0</v>
          </cell>
          <cell r="AE9725">
            <v>2016.3320000000001</v>
          </cell>
        </row>
        <row r="9726">
          <cell r="C9726">
            <v>51352</v>
          </cell>
          <cell r="D9726">
            <v>31</v>
          </cell>
          <cell r="G9726">
            <v>0</v>
          </cell>
          <cell r="J9726">
            <v>0</v>
          </cell>
          <cell r="K9726">
            <v>0</v>
          </cell>
          <cell r="O9726" t="str">
            <v>0</v>
          </cell>
          <cell r="S9726">
            <v>0</v>
          </cell>
          <cell r="W9726">
            <v>0</v>
          </cell>
          <cell r="Y9726">
            <v>0</v>
          </cell>
          <cell r="AA9726">
            <v>0</v>
          </cell>
          <cell r="AE9726">
            <v>2016.3320000000001</v>
          </cell>
        </row>
        <row r="9727">
          <cell r="C9727">
            <v>51353</v>
          </cell>
          <cell r="D9727">
            <v>31</v>
          </cell>
          <cell r="G9727">
            <v>0</v>
          </cell>
          <cell r="J9727">
            <v>0</v>
          </cell>
          <cell r="K9727">
            <v>0</v>
          </cell>
          <cell r="O9727" t="str">
            <v>0</v>
          </cell>
          <cell r="S9727">
            <v>0</v>
          </cell>
          <cell r="W9727">
            <v>0</v>
          </cell>
          <cell r="Y9727">
            <v>0</v>
          </cell>
          <cell r="AA9727">
            <v>0</v>
          </cell>
          <cell r="AE9727">
            <v>2016.3320000000001</v>
          </cell>
        </row>
        <row r="9728">
          <cell r="C9728">
            <v>51354</v>
          </cell>
          <cell r="D9728">
            <v>32</v>
          </cell>
          <cell r="G9728">
            <v>0</v>
          </cell>
          <cell r="J9728">
            <v>0</v>
          </cell>
          <cell r="K9728">
            <v>0</v>
          </cell>
          <cell r="O9728" t="str">
            <v>0</v>
          </cell>
          <cell r="S9728">
            <v>0</v>
          </cell>
          <cell r="W9728">
            <v>0</v>
          </cell>
          <cell r="Y9728">
            <v>0</v>
          </cell>
          <cell r="AA9728">
            <v>0</v>
          </cell>
          <cell r="AE9728">
            <v>2016.3320000000001</v>
          </cell>
        </row>
        <row r="9729">
          <cell r="C9729">
            <v>51355</v>
          </cell>
          <cell r="D9729">
            <v>32</v>
          </cell>
          <cell r="G9729">
            <v>0</v>
          </cell>
          <cell r="J9729">
            <v>0</v>
          </cell>
          <cell r="K9729">
            <v>0</v>
          </cell>
          <cell r="O9729" t="str">
            <v>0</v>
          </cell>
          <cell r="S9729">
            <v>0</v>
          </cell>
          <cell r="W9729">
            <v>0</v>
          </cell>
          <cell r="Y9729">
            <v>0</v>
          </cell>
          <cell r="AA9729">
            <v>0</v>
          </cell>
          <cell r="AE9729">
            <v>2016.3320000000001</v>
          </cell>
        </row>
        <row r="9730">
          <cell r="C9730">
            <v>51356</v>
          </cell>
          <cell r="D9730">
            <v>32</v>
          </cell>
          <cell r="G9730">
            <v>0</v>
          </cell>
          <cell r="J9730">
            <v>0</v>
          </cell>
          <cell r="K9730">
            <v>0</v>
          </cell>
          <cell r="O9730" t="str">
            <v>0</v>
          </cell>
          <cell r="S9730">
            <v>0</v>
          </cell>
          <cell r="W9730">
            <v>0</v>
          </cell>
          <cell r="Y9730">
            <v>0</v>
          </cell>
          <cell r="AA9730">
            <v>0</v>
          </cell>
          <cell r="AE9730">
            <v>2016.3320000000001</v>
          </cell>
        </row>
        <row r="9731">
          <cell r="C9731">
            <v>51357</v>
          </cell>
          <cell r="D9731">
            <v>32</v>
          </cell>
          <cell r="G9731">
            <v>0</v>
          </cell>
          <cell r="J9731">
            <v>0</v>
          </cell>
          <cell r="K9731">
            <v>0</v>
          </cell>
          <cell r="O9731" t="str">
            <v>0</v>
          </cell>
          <cell r="S9731">
            <v>0</v>
          </cell>
          <cell r="W9731">
            <v>0</v>
          </cell>
          <cell r="Y9731">
            <v>0</v>
          </cell>
          <cell r="AA9731">
            <v>0</v>
          </cell>
          <cell r="AE9731">
            <v>2016.3320000000001</v>
          </cell>
        </row>
        <row r="9732">
          <cell r="C9732">
            <v>51358</v>
          </cell>
          <cell r="D9732">
            <v>32</v>
          </cell>
          <cell r="G9732">
            <v>0</v>
          </cell>
          <cell r="J9732">
            <v>0</v>
          </cell>
          <cell r="K9732">
            <v>0</v>
          </cell>
          <cell r="O9732" t="str">
            <v>0</v>
          </cell>
          <cell r="S9732">
            <v>0</v>
          </cell>
          <cell r="W9732">
            <v>0</v>
          </cell>
          <cell r="Y9732">
            <v>0</v>
          </cell>
          <cell r="AA9732">
            <v>0</v>
          </cell>
          <cell r="AE9732">
            <v>2016.3320000000001</v>
          </cell>
        </row>
        <row r="9733">
          <cell r="C9733">
            <v>51359</v>
          </cell>
          <cell r="D9733">
            <v>32</v>
          </cell>
          <cell r="G9733">
            <v>0</v>
          </cell>
          <cell r="J9733">
            <v>0</v>
          </cell>
          <cell r="K9733">
            <v>0</v>
          </cell>
          <cell r="O9733" t="str">
            <v>0</v>
          </cell>
          <cell r="S9733">
            <v>0</v>
          </cell>
          <cell r="W9733">
            <v>0</v>
          </cell>
          <cell r="Y9733">
            <v>0</v>
          </cell>
          <cell r="AA9733">
            <v>0</v>
          </cell>
          <cell r="AE9733">
            <v>2016.3320000000001</v>
          </cell>
        </row>
        <row r="9734">
          <cell r="C9734">
            <v>51360</v>
          </cell>
          <cell r="D9734">
            <v>32</v>
          </cell>
          <cell r="G9734">
            <v>0</v>
          </cell>
          <cell r="J9734">
            <v>0</v>
          </cell>
          <cell r="K9734">
            <v>0</v>
          </cell>
          <cell r="O9734" t="str">
            <v>0</v>
          </cell>
          <cell r="S9734">
            <v>0</v>
          </cell>
          <cell r="W9734">
            <v>0</v>
          </cell>
          <cell r="Y9734">
            <v>0</v>
          </cell>
          <cell r="AA9734">
            <v>0</v>
          </cell>
          <cell r="AE9734">
            <v>2016.3320000000001</v>
          </cell>
        </row>
        <row r="9735">
          <cell r="C9735">
            <v>51361</v>
          </cell>
          <cell r="D9735">
            <v>33</v>
          </cell>
          <cell r="G9735">
            <v>0</v>
          </cell>
          <cell r="J9735">
            <v>0</v>
          </cell>
          <cell r="K9735">
            <v>0</v>
          </cell>
          <cell r="O9735" t="str">
            <v>0</v>
          </cell>
          <cell r="S9735">
            <v>0</v>
          </cell>
          <cell r="W9735">
            <v>0</v>
          </cell>
          <cell r="Y9735">
            <v>0</v>
          </cell>
          <cell r="AA9735">
            <v>0</v>
          </cell>
          <cell r="AE9735">
            <v>2016.3320000000001</v>
          </cell>
        </row>
        <row r="9736">
          <cell r="C9736">
            <v>51362</v>
          </cell>
          <cell r="D9736">
            <v>33</v>
          </cell>
          <cell r="G9736">
            <v>0</v>
          </cell>
          <cell r="J9736">
            <v>0</v>
          </cell>
          <cell r="K9736">
            <v>0</v>
          </cell>
          <cell r="O9736" t="str">
            <v>0</v>
          </cell>
          <cell r="S9736">
            <v>0</v>
          </cell>
          <cell r="W9736">
            <v>0</v>
          </cell>
          <cell r="Y9736">
            <v>0</v>
          </cell>
          <cell r="AA9736">
            <v>0</v>
          </cell>
          <cell r="AE9736">
            <v>2016.3320000000001</v>
          </cell>
        </row>
        <row r="9737">
          <cell r="C9737">
            <v>51363</v>
          </cell>
          <cell r="D9737">
            <v>33</v>
          </cell>
          <cell r="G9737">
            <v>0</v>
          </cell>
          <cell r="J9737">
            <v>0</v>
          </cell>
          <cell r="K9737">
            <v>0</v>
          </cell>
          <cell r="O9737" t="str">
            <v>0</v>
          </cell>
          <cell r="S9737">
            <v>0</v>
          </cell>
          <cell r="W9737">
            <v>0</v>
          </cell>
          <cell r="Y9737">
            <v>0</v>
          </cell>
          <cell r="AA9737">
            <v>0</v>
          </cell>
          <cell r="AE9737">
            <v>2016.3320000000001</v>
          </cell>
        </row>
        <row r="9738">
          <cell r="C9738">
            <v>51364</v>
          </cell>
          <cell r="D9738">
            <v>33</v>
          </cell>
          <cell r="G9738">
            <v>0</v>
          </cell>
          <cell r="J9738">
            <v>0</v>
          </cell>
          <cell r="K9738">
            <v>0</v>
          </cell>
          <cell r="O9738" t="str">
            <v>0</v>
          </cell>
          <cell r="S9738">
            <v>0</v>
          </cell>
          <cell r="W9738">
            <v>0</v>
          </cell>
          <cell r="Y9738">
            <v>0</v>
          </cell>
          <cell r="AA9738">
            <v>0</v>
          </cell>
          <cell r="AE9738">
            <v>2016.3320000000001</v>
          </cell>
        </row>
        <row r="9739">
          <cell r="C9739">
            <v>51365</v>
          </cell>
          <cell r="D9739">
            <v>33</v>
          </cell>
          <cell r="G9739">
            <v>0</v>
          </cell>
          <cell r="J9739">
            <v>0</v>
          </cell>
          <cell r="K9739">
            <v>0</v>
          </cell>
          <cell r="O9739" t="str">
            <v>0</v>
          </cell>
          <cell r="S9739">
            <v>0</v>
          </cell>
          <cell r="W9739">
            <v>0</v>
          </cell>
          <cell r="Y9739">
            <v>0</v>
          </cell>
          <cell r="AA9739">
            <v>0</v>
          </cell>
          <cell r="AE9739">
            <v>2016.3320000000001</v>
          </cell>
        </row>
        <row r="9740">
          <cell r="C9740">
            <v>51366</v>
          </cell>
          <cell r="D9740">
            <v>33</v>
          </cell>
          <cell r="G9740">
            <v>0</v>
          </cell>
          <cell r="J9740">
            <v>0</v>
          </cell>
          <cell r="K9740">
            <v>0</v>
          </cell>
          <cell r="O9740" t="str">
            <v>0</v>
          </cell>
          <cell r="S9740">
            <v>0</v>
          </cell>
          <cell r="W9740">
            <v>0</v>
          </cell>
          <cell r="Y9740">
            <v>0</v>
          </cell>
          <cell r="AA9740">
            <v>0</v>
          </cell>
          <cell r="AE9740">
            <v>2016.3320000000001</v>
          </cell>
        </row>
        <row r="9741">
          <cell r="C9741">
            <v>51367</v>
          </cell>
          <cell r="D9741">
            <v>33</v>
          </cell>
          <cell r="G9741">
            <v>0</v>
          </cell>
          <cell r="J9741">
            <v>0</v>
          </cell>
          <cell r="K9741">
            <v>0</v>
          </cell>
          <cell r="O9741" t="str">
            <v>0</v>
          </cell>
          <cell r="S9741">
            <v>0</v>
          </cell>
          <cell r="W9741">
            <v>0</v>
          </cell>
          <cell r="Y9741">
            <v>0</v>
          </cell>
          <cell r="AA9741">
            <v>0</v>
          </cell>
          <cell r="AE9741">
            <v>2016.3320000000001</v>
          </cell>
        </row>
        <row r="9742">
          <cell r="C9742">
            <v>51368</v>
          </cell>
          <cell r="D9742">
            <v>34</v>
          </cell>
          <cell r="G9742">
            <v>0</v>
          </cell>
          <cell r="J9742">
            <v>0</v>
          </cell>
          <cell r="K9742">
            <v>0</v>
          </cell>
          <cell r="O9742" t="str">
            <v>0</v>
          </cell>
          <cell r="S9742">
            <v>0</v>
          </cell>
          <cell r="W9742">
            <v>0</v>
          </cell>
          <cell r="Y9742">
            <v>0</v>
          </cell>
          <cell r="AA9742">
            <v>0</v>
          </cell>
          <cell r="AE9742">
            <v>2016.3320000000001</v>
          </cell>
        </row>
        <row r="9743">
          <cell r="C9743">
            <v>51369</v>
          </cell>
          <cell r="D9743">
            <v>34</v>
          </cell>
          <cell r="G9743">
            <v>0</v>
          </cell>
          <cell r="J9743">
            <v>0</v>
          </cell>
          <cell r="K9743">
            <v>0</v>
          </cell>
          <cell r="O9743" t="str">
            <v>0</v>
          </cell>
          <cell r="S9743">
            <v>0</v>
          </cell>
          <cell r="W9743">
            <v>0</v>
          </cell>
          <cell r="Y9743">
            <v>0</v>
          </cell>
          <cell r="AA9743">
            <v>0</v>
          </cell>
          <cell r="AE9743">
            <v>2016.3320000000001</v>
          </cell>
        </row>
        <row r="9744">
          <cell r="C9744">
            <v>51370</v>
          </cell>
          <cell r="D9744">
            <v>34</v>
          </cell>
          <cell r="G9744">
            <v>0</v>
          </cell>
          <cell r="J9744">
            <v>0</v>
          </cell>
          <cell r="K9744">
            <v>0</v>
          </cell>
          <cell r="O9744" t="str">
            <v>0</v>
          </cell>
          <cell r="S9744">
            <v>0</v>
          </cell>
          <cell r="W9744">
            <v>0</v>
          </cell>
          <cell r="Y9744">
            <v>0</v>
          </cell>
          <cell r="AA9744">
            <v>0</v>
          </cell>
          <cell r="AE9744">
            <v>2016.3320000000001</v>
          </cell>
        </row>
        <row r="9745">
          <cell r="C9745">
            <v>51371</v>
          </cell>
          <cell r="D9745">
            <v>34</v>
          </cell>
          <cell r="G9745">
            <v>0</v>
          </cell>
          <cell r="J9745">
            <v>0</v>
          </cell>
          <cell r="K9745">
            <v>0</v>
          </cell>
          <cell r="O9745" t="str">
            <v>0</v>
          </cell>
          <cell r="S9745">
            <v>0</v>
          </cell>
          <cell r="W9745">
            <v>0</v>
          </cell>
          <cell r="Y9745">
            <v>0</v>
          </cell>
          <cell r="AA9745">
            <v>0</v>
          </cell>
          <cell r="AE9745">
            <v>2016.3320000000001</v>
          </cell>
        </row>
        <row r="9746">
          <cell r="C9746">
            <v>51372</v>
          </cell>
          <cell r="D9746">
            <v>34</v>
          </cell>
          <cell r="G9746">
            <v>0</v>
          </cell>
          <cell r="J9746">
            <v>0</v>
          </cell>
          <cell r="K9746">
            <v>0</v>
          </cell>
          <cell r="O9746" t="str">
            <v>0</v>
          </cell>
          <cell r="S9746">
            <v>0</v>
          </cell>
          <cell r="W9746">
            <v>0</v>
          </cell>
          <cell r="Y9746">
            <v>0</v>
          </cell>
          <cell r="AA9746">
            <v>0</v>
          </cell>
          <cell r="AE9746">
            <v>2016.3320000000001</v>
          </cell>
        </row>
        <row r="9747">
          <cell r="C9747">
            <v>51373</v>
          </cell>
          <cell r="D9747">
            <v>34</v>
          </cell>
          <cell r="G9747">
            <v>0</v>
          </cell>
          <cell r="J9747">
            <v>0</v>
          </cell>
          <cell r="K9747">
            <v>0</v>
          </cell>
          <cell r="O9747" t="str">
            <v>0</v>
          </cell>
          <cell r="S9747">
            <v>0</v>
          </cell>
          <cell r="W9747">
            <v>0</v>
          </cell>
          <cell r="Y9747">
            <v>0</v>
          </cell>
          <cell r="AA9747">
            <v>0</v>
          </cell>
          <cell r="AE9747">
            <v>2016.3320000000001</v>
          </cell>
        </row>
        <row r="9748">
          <cell r="C9748">
            <v>51374</v>
          </cell>
          <cell r="D9748">
            <v>34</v>
          </cell>
          <cell r="G9748">
            <v>0</v>
          </cell>
          <cell r="J9748">
            <v>0</v>
          </cell>
          <cell r="K9748">
            <v>0</v>
          </cell>
          <cell r="O9748" t="str">
            <v>0</v>
          </cell>
          <cell r="S9748">
            <v>0</v>
          </cell>
          <cell r="W9748">
            <v>0</v>
          </cell>
          <cell r="Y9748">
            <v>0</v>
          </cell>
          <cell r="AA9748">
            <v>0</v>
          </cell>
          <cell r="AE9748">
            <v>2016.3320000000001</v>
          </cell>
        </row>
        <row r="9749">
          <cell r="C9749">
            <v>51375</v>
          </cell>
          <cell r="D9749">
            <v>35</v>
          </cell>
          <cell r="G9749">
            <v>0</v>
          </cell>
          <cell r="J9749">
            <v>0</v>
          </cell>
          <cell r="K9749">
            <v>0</v>
          </cell>
          <cell r="O9749" t="str">
            <v>0</v>
          </cell>
          <cell r="S9749">
            <v>0</v>
          </cell>
          <cell r="W9749">
            <v>0</v>
          </cell>
          <cell r="Y9749">
            <v>0</v>
          </cell>
          <cell r="AA9749">
            <v>0</v>
          </cell>
          <cell r="AE9749">
            <v>2016.3320000000001</v>
          </cell>
        </row>
        <row r="9750">
          <cell r="C9750">
            <v>51376</v>
          </cell>
          <cell r="D9750">
            <v>35</v>
          </cell>
          <cell r="G9750">
            <v>0</v>
          </cell>
          <cell r="J9750">
            <v>0</v>
          </cell>
          <cell r="K9750">
            <v>0</v>
          </cell>
          <cell r="O9750" t="str">
            <v>0</v>
          </cell>
          <cell r="S9750">
            <v>0</v>
          </cell>
          <cell r="W9750">
            <v>0</v>
          </cell>
          <cell r="Y9750">
            <v>0</v>
          </cell>
          <cell r="AA9750">
            <v>0</v>
          </cell>
        </row>
        <row r="9751">
          <cell r="C9751">
            <v>51377</v>
          </cell>
          <cell r="D9751">
            <v>35</v>
          </cell>
          <cell r="G9751">
            <v>0</v>
          </cell>
          <cell r="J9751">
            <v>0</v>
          </cell>
          <cell r="K9751">
            <v>0</v>
          </cell>
          <cell r="O9751" t="str">
            <v>0</v>
          </cell>
          <cell r="S9751">
            <v>0</v>
          </cell>
          <cell r="W9751">
            <v>0</v>
          </cell>
          <cell r="Y9751">
            <v>0</v>
          </cell>
          <cell r="AA9751">
            <v>0</v>
          </cell>
          <cell r="AE9751">
            <v>2016.3320000000001</v>
          </cell>
        </row>
        <row r="9752">
          <cell r="C9752">
            <v>51378</v>
          </cell>
          <cell r="D9752">
            <v>35</v>
          </cell>
          <cell r="G9752">
            <v>0</v>
          </cell>
          <cell r="J9752">
            <v>0</v>
          </cell>
          <cell r="K9752">
            <v>0</v>
          </cell>
          <cell r="O9752" t="str">
            <v>0</v>
          </cell>
          <cell r="S9752">
            <v>0</v>
          </cell>
          <cell r="W9752">
            <v>0</v>
          </cell>
          <cell r="Y9752">
            <v>0</v>
          </cell>
          <cell r="AA9752">
            <v>0</v>
          </cell>
          <cell r="AE9752">
            <v>2016.3320000000001</v>
          </cell>
        </row>
        <row r="9753">
          <cell r="C9753">
            <v>51379</v>
          </cell>
          <cell r="D9753">
            <v>35</v>
          </cell>
          <cell r="G9753">
            <v>0</v>
          </cell>
          <cell r="J9753">
            <v>0</v>
          </cell>
          <cell r="K9753">
            <v>0</v>
          </cell>
          <cell r="O9753" t="str">
            <v>0</v>
          </cell>
          <cell r="S9753">
            <v>0</v>
          </cell>
          <cell r="W9753">
            <v>0</v>
          </cell>
          <cell r="Y9753">
            <v>0</v>
          </cell>
          <cell r="AA9753">
            <v>0</v>
          </cell>
          <cell r="AE9753">
            <v>2016.3320000000001</v>
          </cell>
        </row>
        <row r="9754">
          <cell r="C9754">
            <v>51380</v>
          </cell>
          <cell r="D9754">
            <v>35</v>
          </cell>
          <cell r="G9754">
            <v>0</v>
          </cell>
          <cell r="J9754">
            <v>0</v>
          </cell>
          <cell r="K9754">
            <v>0</v>
          </cell>
          <cell r="O9754" t="str">
            <v>0</v>
          </cell>
          <cell r="S9754">
            <v>0</v>
          </cell>
          <cell r="W9754">
            <v>0</v>
          </cell>
          <cell r="Y9754">
            <v>0</v>
          </cell>
          <cell r="AA9754">
            <v>0</v>
          </cell>
          <cell r="AE9754">
            <v>2016.3320000000001</v>
          </cell>
        </row>
        <row r="9755">
          <cell r="C9755">
            <v>51381</v>
          </cell>
          <cell r="D9755">
            <v>35</v>
          </cell>
          <cell r="G9755">
            <v>0</v>
          </cell>
          <cell r="J9755">
            <v>0</v>
          </cell>
          <cell r="K9755">
            <v>0</v>
          </cell>
          <cell r="O9755" t="str">
            <v>0</v>
          </cell>
          <cell r="S9755">
            <v>0</v>
          </cell>
          <cell r="W9755">
            <v>0</v>
          </cell>
          <cell r="Y9755">
            <v>0</v>
          </cell>
          <cell r="AA9755">
            <v>0</v>
          </cell>
          <cell r="AE9755">
            <v>2016.3320000000001</v>
          </cell>
        </row>
        <row r="9756">
          <cell r="C9756">
            <v>51382</v>
          </cell>
          <cell r="D9756">
            <v>36</v>
          </cell>
          <cell r="G9756">
            <v>0</v>
          </cell>
          <cell r="J9756">
            <v>0</v>
          </cell>
          <cell r="K9756">
            <v>0</v>
          </cell>
          <cell r="O9756" t="str">
            <v>0</v>
          </cell>
          <cell r="S9756">
            <v>0</v>
          </cell>
          <cell r="W9756">
            <v>0</v>
          </cell>
          <cell r="Y9756">
            <v>0</v>
          </cell>
          <cell r="AA9756">
            <v>0</v>
          </cell>
          <cell r="AE9756">
            <v>2016.3320000000001</v>
          </cell>
        </row>
        <row r="9757">
          <cell r="C9757">
            <v>51383</v>
          </cell>
          <cell r="D9757">
            <v>36</v>
          </cell>
          <cell r="G9757">
            <v>0</v>
          </cell>
          <cell r="J9757">
            <v>0</v>
          </cell>
          <cell r="K9757">
            <v>0</v>
          </cell>
          <cell r="O9757" t="str">
            <v>0</v>
          </cell>
          <cell r="S9757">
            <v>0</v>
          </cell>
          <cell r="W9757">
            <v>0</v>
          </cell>
          <cell r="Y9757">
            <v>0</v>
          </cell>
          <cell r="AA9757">
            <v>0</v>
          </cell>
          <cell r="AE9757">
            <v>2016.3320000000001</v>
          </cell>
        </row>
        <row r="9758">
          <cell r="C9758">
            <v>51384</v>
          </cell>
          <cell r="D9758">
            <v>36</v>
          </cell>
          <cell r="G9758">
            <v>0</v>
          </cell>
          <cell r="J9758">
            <v>0</v>
          </cell>
          <cell r="K9758">
            <v>0</v>
          </cell>
          <cell r="O9758" t="str">
            <v>0</v>
          </cell>
          <cell r="S9758">
            <v>0</v>
          </cell>
          <cell r="W9758">
            <v>0</v>
          </cell>
          <cell r="Y9758">
            <v>0</v>
          </cell>
          <cell r="AA9758">
            <v>0</v>
          </cell>
          <cell r="AE9758">
            <v>2016.3320000000001</v>
          </cell>
        </row>
        <row r="9759">
          <cell r="C9759">
            <v>51385</v>
          </cell>
          <cell r="D9759">
            <v>36</v>
          </cell>
          <cell r="G9759">
            <v>0</v>
          </cell>
          <cell r="J9759">
            <v>0</v>
          </cell>
          <cell r="K9759">
            <v>0</v>
          </cell>
          <cell r="O9759" t="str">
            <v>0</v>
          </cell>
          <cell r="S9759">
            <v>0</v>
          </cell>
          <cell r="W9759">
            <v>0</v>
          </cell>
          <cell r="Y9759">
            <v>0</v>
          </cell>
          <cell r="AA9759">
            <v>0</v>
          </cell>
          <cell r="AE9759">
            <v>2016.3320000000001</v>
          </cell>
        </row>
        <row r="9760">
          <cell r="C9760">
            <v>51386</v>
          </cell>
          <cell r="D9760">
            <v>36</v>
          </cell>
          <cell r="G9760">
            <v>0</v>
          </cell>
          <cell r="J9760">
            <v>0</v>
          </cell>
          <cell r="K9760">
            <v>0</v>
          </cell>
          <cell r="O9760" t="str">
            <v>0</v>
          </cell>
          <cell r="S9760">
            <v>0</v>
          </cell>
          <cell r="W9760">
            <v>0</v>
          </cell>
          <cell r="Y9760">
            <v>0</v>
          </cell>
          <cell r="AA9760">
            <v>0</v>
          </cell>
          <cell r="AE9760">
            <v>2016.3320000000001</v>
          </cell>
        </row>
        <row r="9761">
          <cell r="C9761">
            <v>51387</v>
          </cell>
          <cell r="D9761">
            <v>36</v>
          </cell>
          <cell r="G9761">
            <v>0</v>
          </cell>
          <cell r="J9761">
            <v>0</v>
          </cell>
          <cell r="K9761">
            <v>0</v>
          </cell>
          <cell r="O9761" t="str">
            <v>0</v>
          </cell>
          <cell r="S9761">
            <v>0</v>
          </cell>
          <cell r="W9761">
            <v>0</v>
          </cell>
          <cell r="Y9761">
            <v>0</v>
          </cell>
          <cell r="AA9761">
            <v>0</v>
          </cell>
          <cell r="AE9761">
            <v>2016.3320000000001</v>
          </cell>
        </row>
        <row r="9762">
          <cell r="C9762">
            <v>51388</v>
          </cell>
          <cell r="D9762">
            <v>36</v>
          </cell>
          <cell r="G9762">
            <v>0</v>
          </cell>
          <cell r="J9762">
            <v>0</v>
          </cell>
          <cell r="K9762">
            <v>0</v>
          </cell>
          <cell r="O9762" t="str">
            <v>0</v>
          </cell>
          <cell r="S9762">
            <v>0</v>
          </cell>
          <cell r="W9762">
            <v>0</v>
          </cell>
          <cell r="Y9762">
            <v>0</v>
          </cell>
          <cell r="AA9762">
            <v>0</v>
          </cell>
          <cell r="AE9762">
            <v>2016.3320000000001</v>
          </cell>
        </row>
        <row r="9763">
          <cell r="C9763">
            <v>51389</v>
          </cell>
          <cell r="D9763">
            <v>37</v>
          </cell>
          <cell r="G9763">
            <v>0</v>
          </cell>
          <cell r="J9763">
            <v>0</v>
          </cell>
          <cell r="K9763">
            <v>0</v>
          </cell>
          <cell r="O9763" t="str">
            <v>0</v>
          </cell>
          <cell r="S9763">
            <v>0</v>
          </cell>
          <cell r="W9763">
            <v>0</v>
          </cell>
          <cell r="Y9763">
            <v>0</v>
          </cell>
          <cell r="AA9763">
            <v>0</v>
          </cell>
          <cell r="AE9763">
            <v>2016.3320000000001</v>
          </cell>
        </row>
        <row r="9764">
          <cell r="C9764">
            <v>51390</v>
          </cell>
          <cell r="D9764">
            <v>37</v>
          </cell>
          <cell r="G9764">
            <v>0</v>
          </cell>
          <cell r="J9764">
            <v>0</v>
          </cell>
          <cell r="K9764">
            <v>0</v>
          </cell>
          <cell r="O9764" t="str">
            <v>0</v>
          </cell>
          <cell r="S9764">
            <v>0</v>
          </cell>
          <cell r="W9764">
            <v>0</v>
          </cell>
          <cell r="Y9764">
            <v>0</v>
          </cell>
          <cell r="AA9764">
            <v>0</v>
          </cell>
          <cell r="AE9764">
            <v>2016.3320000000001</v>
          </cell>
        </row>
        <row r="9765">
          <cell r="C9765">
            <v>51391</v>
          </cell>
          <cell r="D9765">
            <v>37</v>
          </cell>
          <cell r="G9765">
            <v>0</v>
          </cell>
          <cell r="J9765">
            <v>0</v>
          </cell>
          <cell r="K9765">
            <v>0</v>
          </cell>
          <cell r="O9765" t="str">
            <v>0</v>
          </cell>
          <cell r="S9765">
            <v>0</v>
          </cell>
          <cell r="W9765">
            <v>0</v>
          </cell>
          <cell r="Y9765">
            <v>0</v>
          </cell>
          <cell r="AA9765">
            <v>0</v>
          </cell>
          <cell r="AE9765">
            <v>2016.3320000000001</v>
          </cell>
        </row>
        <row r="9766">
          <cell r="C9766">
            <v>51392</v>
          </cell>
          <cell r="D9766">
            <v>37</v>
          </cell>
          <cell r="G9766">
            <v>0</v>
          </cell>
          <cell r="J9766">
            <v>0</v>
          </cell>
          <cell r="K9766">
            <v>0</v>
          </cell>
          <cell r="O9766" t="str">
            <v>0</v>
          </cell>
          <cell r="S9766">
            <v>0</v>
          </cell>
          <cell r="W9766">
            <v>0</v>
          </cell>
          <cell r="Y9766">
            <v>0</v>
          </cell>
          <cell r="AA9766">
            <v>0</v>
          </cell>
          <cell r="AE9766">
            <v>2016.3320000000001</v>
          </cell>
        </row>
        <row r="9767">
          <cell r="C9767">
            <v>51393</v>
          </cell>
          <cell r="D9767">
            <v>37</v>
          </cell>
          <cell r="G9767">
            <v>0</v>
          </cell>
          <cell r="J9767">
            <v>0</v>
          </cell>
          <cell r="K9767">
            <v>0</v>
          </cell>
          <cell r="O9767" t="str">
            <v>0</v>
          </cell>
          <cell r="S9767">
            <v>0</v>
          </cell>
          <cell r="W9767">
            <v>0</v>
          </cell>
          <cell r="Y9767">
            <v>0</v>
          </cell>
          <cell r="AA9767">
            <v>0</v>
          </cell>
          <cell r="AE9767">
            <v>2016.3320000000001</v>
          </cell>
        </row>
        <row r="9768">
          <cell r="C9768">
            <v>51394</v>
          </cell>
          <cell r="D9768">
            <v>37</v>
          </cell>
          <cell r="G9768">
            <v>0</v>
          </cell>
          <cell r="J9768">
            <v>0</v>
          </cell>
          <cell r="K9768">
            <v>0</v>
          </cell>
          <cell r="O9768" t="str">
            <v>0</v>
          </cell>
          <cell r="S9768">
            <v>0</v>
          </cell>
          <cell r="W9768">
            <v>0</v>
          </cell>
          <cell r="Y9768">
            <v>0</v>
          </cell>
          <cell r="AA9768">
            <v>0</v>
          </cell>
          <cell r="AE9768">
            <v>2016.3320000000001</v>
          </cell>
        </row>
        <row r="9769">
          <cell r="C9769">
            <v>51395</v>
          </cell>
          <cell r="D9769">
            <v>37</v>
          </cell>
          <cell r="G9769">
            <v>0</v>
          </cell>
          <cell r="J9769">
            <v>0</v>
          </cell>
          <cell r="K9769">
            <v>0</v>
          </cell>
          <cell r="O9769" t="str">
            <v>0</v>
          </cell>
          <cell r="S9769">
            <v>0</v>
          </cell>
          <cell r="W9769">
            <v>0</v>
          </cell>
          <cell r="Y9769">
            <v>0</v>
          </cell>
          <cell r="AA9769">
            <v>0</v>
          </cell>
          <cell r="AE9769">
            <v>2016.3320000000001</v>
          </cell>
        </row>
        <row r="9770">
          <cell r="C9770">
            <v>51396</v>
          </cell>
          <cell r="D9770">
            <v>38</v>
          </cell>
          <cell r="G9770">
            <v>0</v>
          </cell>
          <cell r="J9770">
            <v>0</v>
          </cell>
          <cell r="K9770">
            <v>0</v>
          </cell>
          <cell r="O9770" t="str">
            <v>0</v>
          </cell>
          <cell r="S9770">
            <v>0</v>
          </cell>
          <cell r="W9770">
            <v>0</v>
          </cell>
          <cell r="Y9770">
            <v>0</v>
          </cell>
          <cell r="AA9770">
            <v>0</v>
          </cell>
          <cell r="AE9770">
            <v>2016.3320000000001</v>
          </cell>
        </row>
        <row r="9771">
          <cell r="C9771">
            <v>51397</v>
          </cell>
          <cell r="D9771">
            <v>38</v>
          </cell>
          <cell r="G9771">
            <v>0</v>
          </cell>
          <cell r="J9771">
            <v>0</v>
          </cell>
          <cell r="K9771">
            <v>0</v>
          </cell>
          <cell r="O9771" t="str">
            <v>0</v>
          </cell>
          <cell r="S9771">
            <v>0</v>
          </cell>
          <cell r="W9771">
            <v>0</v>
          </cell>
          <cell r="Y9771">
            <v>0</v>
          </cell>
          <cell r="AA9771">
            <v>0</v>
          </cell>
          <cell r="AE9771">
            <v>2016.3320000000001</v>
          </cell>
        </row>
        <row r="9772">
          <cell r="C9772">
            <v>51398</v>
          </cell>
          <cell r="D9772">
            <v>38</v>
          </cell>
          <cell r="G9772">
            <v>0</v>
          </cell>
          <cell r="J9772">
            <v>0</v>
          </cell>
          <cell r="K9772">
            <v>0</v>
          </cell>
          <cell r="O9772" t="str">
            <v>0</v>
          </cell>
          <cell r="S9772">
            <v>0</v>
          </cell>
          <cell r="W9772">
            <v>0</v>
          </cell>
          <cell r="Y9772">
            <v>0</v>
          </cell>
          <cell r="AA9772">
            <v>0</v>
          </cell>
          <cell r="AE9772">
            <v>2016.3320000000001</v>
          </cell>
        </row>
        <row r="9773">
          <cell r="C9773">
            <v>51399</v>
          </cell>
          <cell r="D9773">
            <v>38</v>
          </cell>
          <cell r="G9773">
            <v>0</v>
          </cell>
          <cell r="J9773">
            <v>0</v>
          </cell>
          <cell r="K9773">
            <v>0</v>
          </cell>
          <cell r="O9773" t="str">
            <v>0</v>
          </cell>
          <cell r="S9773">
            <v>0</v>
          </cell>
          <cell r="W9773">
            <v>0</v>
          </cell>
          <cell r="Y9773">
            <v>0</v>
          </cell>
          <cell r="AA9773">
            <v>0</v>
          </cell>
          <cell r="AE9773">
            <v>2016.3320000000001</v>
          </cell>
        </row>
        <row r="9774">
          <cell r="C9774">
            <v>51400</v>
          </cell>
          <cell r="D9774">
            <v>38</v>
          </cell>
          <cell r="G9774">
            <v>0</v>
          </cell>
          <cell r="J9774">
            <v>0</v>
          </cell>
          <cell r="K9774">
            <v>0</v>
          </cell>
          <cell r="O9774" t="str">
            <v>0</v>
          </cell>
          <cell r="S9774">
            <v>0</v>
          </cell>
          <cell r="W9774">
            <v>0</v>
          </cell>
          <cell r="Y9774">
            <v>0</v>
          </cell>
          <cell r="AA9774">
            <v>0</v>
          </cell>
          <cell r="AE9774">
            <v>2016.3320000000001</v>
          </cell>
        </row>
        <row r="9775">
          <cell r="C9775">
            <v>51401</v>
          </cell>
          <cell r="D9775">
            <v>38</v>
          </cell>
          <cell r="G9775">
            <v>0</v>
          </cell>
          <cell r="J9775">
            <v>0</v>
          </cell>
          <cell r="K9775">
            <v>0</v>
          </cell>
          <cell r="O9775" t="str">
            <v>0</v>
          </cell>
          <cell r="S9775">
            <v>0</v>
          </cell>
          <cell r="W9775">
            <v>0</v>
          </cell>
          <cell r="Y9775">
            <v>0</v>
          </cell>
          <cell r="AA9775">
            <v>0</v>
          </cell>
          <cell r="AE9775">
            <v>2016.3320000000001</v>
          </cell>
        </row>
        <row r="9776">
          <cell r="C9776">
            <v>51402</v>
          </cell>
          <cell r="D9776">
            <v>38</v>
          </cell>
          <cell r="G9776">
            <v>0</v>
          </cell>
          <cell r="J9776">
            <v>0</v>
          </cell>
          <cell r="K9776">
            <v>0</v>
          </cell>
          <cell r="O9776" t="str">
            <v>0</v>
          </cell>
          <cell r="S9776">
            <v>0</v>
          </cell>
          <cell r="W9776">
            <v>0</v>
          </cell>
          <cell r="Y9776">
            <v>0</v>
          </cell>
          <cell r="AA9776">
            <v>0</v>
          </cell>
          <cell r="AE9776">
            <v>2016.3320000000001</v>
          </cell>
        </row>
        <row r="9777">
          <cell r="C9777">
            <v>51403</v>
          </cell>
          <cell r="D9777">
            <v>39</v>
          </cell>
          <cell r="G9777">
            <v>0</v>
          </cell>
          <cell r="J9777">
            <v>0</v>
          </cell>
          <cell r="K9777">
            <v>0</v>
          </cell>
          <cell r="O9777" t="str">
            <v>0</v>
          </cell>
          <cell r="S9777">
            <v>0</v>
          </cell>
          <cell r="W9777">
            <v>0</v>
          </cell>
          <cell r="Y9777">
            <v>0</v>
          </cell>
          <cell r="AA9777">
            <v>0</v>
          </cell>
          <cell r="AE9777">
            <v>2016.3320000000001</v>
          </cell>
        </row>
        <row r="9778">
          <cell r="C9778">
            <v>51404</v>
          </cell>
          <cell r="D9778">
            <v>39</v>
          </cell>
          <cell r="G9778">
            <v>0</v>
          </cell>
          <cell r="J9778">
            <v>0</v>
          </cell>
          <cell r="K9778">
            <v>0</v>
          </cell>
          <cell r="O9778" t="str">
            <v>0</v>
          </cell>
          <cell r="S9778">
            <v>0</v>
          </cell>
          <cell r="W9778">
            <v>0</v>
          </cell>
          <cell r="Y9778">
            <v>0</v>
          </cell>
          <cell r="AA9778">
            <v>0</v>
          </cell>
          <cell r="AE9778">
            <v>2016.3320000000001</v>
          </cell>
        </row>
        <row r="9779">
          <cell r="C9779">
            <v>51405</v>
          </cell>
          <cell r="D9779">
            <v>39</v>
          </cell>
          <cell r="G9779">
            <v>0</v>
          </cell>
          <cell r="J9779">
            <v>0</v>
          </cell>
          <cell r="K9779">
            <v>0</v>
          </cell>
          <cell r="O9779" t="str">
            <v>0</v>
          </cell>
          <cell r="S9779">
            <v>0</v>
          </cell>
          <cell r="W9779">
            <v>0</v>
          </cell>
          <cell r="Y9779">
            <v>0</v>
          </cell>
          <cell r="AA9779">
            <v>0</v>
          </cell>
          <cell r="AE9779">
            <v>2016.3320000000001</v>
          </cell>
        </row>
        <row r="9780">
          <cell r="C9780">
            <v>51406</v>
          </cell>
          <cell r="D9780">
            <v>39</v>
          </cell>
          <cell r="G9780">
            <v>0</v>
          </cell>
          <cell r="J9780">
            <v>0</v>
          </cell>
          <cell r="K9780">
            <v>0</v>
          </cell>
          <cell r="O9780" t="str">
            <v>0</v>
          </cell>
          <cell r="S9780">
            <v>0</v>
          </cell>
          <cell r="W9780">
            <v>0</v>
          </cell>
          <cell r="Y9780">
            <v>0</v>
          </cell>
          <cell r="AA9780">
            <v>0</v>
          </cell>
          <cell r="AE9780">
            <v>2016.3320000000001</v>
          </cell>
        </row>
        <row r="9781">
          <cell r="C9781">
            <v>51407</v>
          </cell>
          <cell r="D9781">
            <v>39</v>
          </cell>
          <cell r="G9781">
            <v>0</v>
          </cell>
          <cell r="J9781">
            <v>0</v>
          </cell>
          <cell r="K9781">
            <v>0</v>
          </cell>
          <cell r="O9781" t="str">
            <v>0</v>
          </cell>
          <cell r="S9781">
            <v>0</v>
          </cell>
          <cell r="W9781">
            <v>0</v>
          </cell>
          <cell r="Y9781">
            <v>0</v>
          </cell>
          <cell r="AA9781">
            <v>0</v>
          </cell>
        </row>
        <row r="9782">
          <cell r="C9782">
            <v>51408</v>
          </cell>
          <cell r="D9782">
            <v>39</v>
          </cell>
          <cell r="G9782">
            <v>0</v>
          </cell>
          <cell r="J9782">
            <v>0</v>
          </cell>
          <cell r="K9782">
            <v>0</v>
          </cell>
          <cell r="O9782" t="str">
            <v>0</v>
          </cell>
          <cell r="S9782">
            <v>0</v>
          </cell>
          <cell r="W9782">
            <v>0</v>
          </cell>
          <cell r="Y9782">
            <v>0</v>
          </cell>
          <cell r="AA9782">
            <v>0</v>
          </cell>
          <cell r="AE9782">
            <v>2016.3320000000001</v>
          </cell>
        </row>
        <row r="9783">
          <cell r="C9783">
            <v>51409</v>
          </cell>
          <cell r="D9783">
            <v>39</v>
          </cell>
          <cell r="G9783">
            <v>0</v>
          </cell>
          <cell r="J9783">
            <v>0</v>
          </cell>
          <cell r="K9783">
            <v>0</v>
          </cell>
          <cell r="O9783" t="str">
            <v>0</v>
          </cell>
          <cell r="S9783">
            <v>0</v>
          </cell>
          <cell r="W9783">
            <v>0</v>
          </cell>
          <cell r="Y9783">
            <v>0</v>
          </cell>
          <cell r="AA9783">
            <v>0</v>
          </cell>
          <cell r="AE9783">
            <v>2016.3320000000001</v>
          </cell>
        </row>
        <row r="9784">
          <cell r="C9784">
            <v>51410</v>
          </cell>
          <cell r="D9784">
            <v>40</v>
          </cell>
          <cell r="G9784">
            <v>0</v>
          </cell>
          <cell r="J9784">
            <v>0</v>
          </cell>
          <cell r="K9784">
            <v>0</v>
          </cell>
          <cell r="O9784" t="str">
            <v>0</v>
          </cell>
          <cell r="S9784">
            <v>0</v>
          </cell>
          <cell r="W9784">
            <v>0</v>
          </cell>
          <cell r="Y9784">
            <v>0</v>
          </cell>
          <cell r="AA9784">
            <v>0</v>
          </cell>
          <cell r="AE9784">
            <v>2016.3320000000001</v>
          </cell>
        </row>
        <row r="9785">
          <cell r="C9785">
            <v>51411</v>
          </cell>
          <cell r="D9785">
            <v>40</v>
          </cell>
          <cell r="G9785">
            <v>0</v>
          </cell>
          <cell r="J9785">
            <v>0</v>
          </cell>
          <cell r="K9785">
            <v>0</v>
          </cell>
          <cell r="O9785" t="str">
            <v>0</v>
          </cell>
          <cell r="S9785">
            <v>0</v>
          </cell>
          <cell r="W9785">
            <v>0</v>
          </cell>
          <cell r="Y9785">
            <v>0</v>
          </cell>
          <cell r="AA9785">
            <v>0</v>
          </cell>
          <cell r="AE9785">
            <v>2016.3320000000001</v>
          </cell>
        </row>
        <row r="9786">
          <cell r="C9786">
            <v>51412</v>
          </cell>
          <cell r="D9786">
            <v>40</v>
          </cell>
          <cell r="G9786">
            <v>0</v>
          </cell>
          <cell r="J9786">
            <v>0</v>
          </cell>
          <cell r="K9786">
            <v>0</v>
          </cell>
          <cell r="O9786" t="str">
            <v>0</v>
          </cell>
          <cell r="S9786">
            <v>0</v>
          </cell>
          <cell r="W9786">
            <v>0</v>
          </cell>
          <cell r="Y9786">
            <v>0</v>
          </cell>
          <cell r="AA9786">
            <v>0</v>
          </cell>
          <cell r="AE9786">
            <v>2016.3320000000001</v>
          </cell>
        </row>
        <row r="9787">
          <cell r="C9787">
            <v>51413</v>
          </cell>
          <cell r="D9787">
            <v>40</v>
          </cell>
          <cell r="G9787">
            <v>0</v>
          </cell>
          <cell r="J9787">
            <v>0</v>
          </cell>
          <cell r="K9787">
            <v>0</v>
          </cell>
          <cell r="O9787" t="str">
            <v>0</v>
          </cell>
          <cell r="S9787">
            <v>0</v>
          </cell>
          <cell r="W9787">
            <v>0</v>
          </cell>
          <cell r="Y9787">
            <v>0</v>
          </cell>
          <cell r="AA9787">
            <v>0</v>
          </cell>
          <cell r="AE9787">
            <v>2016.3320000000001</v>
          </cell>
        </row>
        <row r="9788">
          <cell r="C9788">
            <v>51414</v>
          </cell>
          <cell r="D9788">
            <v>40</v>
          </cell>
          <cell r="G9788">
            <v>0</v>
          </cell>
          <cell r="J9788">
            <v>0</v>
          </cell>
          <cell r="K9788">
            <v>0</v>
          </cell>
          <cell r="O9788" t="str">
            <v>0</v>
          </cell>
          <cell r="S9788">
            <v>0</v>
          </cell>
          <cell r="W9788">
            <v>0</v>
          </cell>
          <cell r="Y9788">
            <v>0</v>
          </cell>
          <cell r="AA9788">
            <v>0</v>
          </cell>
          <cell r="AE9788">
            <v>2016.3320000000001</v>
          </cell>
        </row>
        <row r="9789">
          <cell r="C9789">
            <v>51415</v>
          </cell>
          <cell r="D9789">
            <v>40</v>
          </cell>
          <cell r="G9789">
            <v>0</v>
          </cell>
          <cell r="J9789">
            <v>0</v>
          </cell>
          <cell r="K9789">
            <v>0</v>
          </cell>
          <cell r="O9789" t="str">
            <v>0</v>
          </cell>
          <cell r="S9789">
            <v>0</v>
          </cell>
          <cell r="W9789">
            <v>0</v>
          </cell>
          <cell r="Y9789">
            <v>0</v>
          </cell>
          <cell r="AA9789">
            <v>0</v>
          </cell>
          <cell r="AE9789">
            <v>2016.3320000000001</v>
          </cell>
        </row>
        <row r="9790">
          <cell r="C9790">
            <v>51416</v>
          </cell>
          <cell r="D9790">
            <v>40</v>
          </cell>
          <cell r="G9790">
            <v>0</v>
          </cell>
          <cell r="J9790">
            <v>0</v>
          </cell>
          <cell r="K9790">
            <v>0</v>
          </cell>
          <cell r="O9790" t="str">
            <v>0</v>
          </cell>
          <cell r="S9790">
            <v>0</v>
          </cell>
          <cell r="W9790">
            <v>0</v>
          </cell>
          <cell r="Y9790">
            <v>0</v>
          </cell>
          <cell r="AA9790">
            <v>0</v>
          </cell>
          <cell r="AE9790">
            <v>2016.3320000000001</v>
          </cell>
        </row>
        <row r="9791">
          <cell r="C9791">
            <v>51417</v>
          </cell>
          <cell r="D9791">
            <v>41</v>
          </cell>
          <cell r="G9791">
            <v>0</v>
          </cell>
          <cell r="J9791">
            <v>0</v>
          </cell>
          <cell r="K9791">
            <v>0</v>
          </cell>
          <cell r="O9791" t="str">
            <v>0</v>
          </cell>
          <cell r="S9791">
            <v>0</v>
          </cell>
          <cell r="W9791">
            <v>0</v>
          </cell>
          <cell r="Y9791">
            <v>0</v>
          </cell>
          <cell r="AA9791">
            <v>0</v>
          </cell>
          <cell r="AE9791">
            <v>2016.3320000000001</v>
          </cell>
        </row>
        <row r="9792">
          <cell r="C9792">
            <v>51418</v>
          </cell>
          <cell r="D9792">
            <v>41</v>
          </cell>
          <cell r="G9792">
            <v>0</v>
          </cell>
          <cell r="J9792">
            <v>0</v>
          </cell>
          <cell r="K9792">
            <v>0</v>
          </cell>
          <cell r="O9792" t="str">
            <v>0</v>
          </cell>
          <cell r="S9792">
            <v>0</v>
          </cell>
          <cell r="W9792">
            <v>0</v>
          </cell>
          <cell r="Y9792">
            <v>0</v>
          </cell>
          <cell r="AA9792">
            <v>0</v>
          </cell>
          <cell r="AE9792">
            <v>2016.3320000000001</v>
          </cell>
        </row>
        <row r="9793">
          <cell r="C9793">
            <v>51419</v>
          </cell>
          <cell r="D9793">
            <v>41</v>
          </cell>
          <cell r="G9793">
            <v>0</v>
          </cell>
          <cell r="J9793">
            <v>0</v>
          </cell>
          <cell r="K9793">
            <v>0</v>
          </cell>
          <cell r="O9793" t="str">
            <v>0</v>
          </cell>
          <cell r="S9793">
            <v>0</v>
          </cell>
          <cell r="W9793">
            <v>0</v>
          </cell>
          <cell r="Y9793">
            <v>0</v>
          </cell>
          <cell r="AA9793">
            <v>0</v>
          </cell>
          <cell r="AE9793">
            <v>2016.3320000000001</v>
          </cell>
        </row>
        <row r="9794">
          <cell r="C9794">
            <v>51420</v>
          </cell>
          <cell r="D9794">
            <v>41</v>
          </cell>
          <cell r="G9794">
            <v>0</v>
          </cell>
          <cell r="J9794">
            <v>0</v>
          </cell>
          <cell r="K9794">
            <v>0</v>
          </cell>
          <cell r="O9794" t="str">
            <v>0</v>
          </cell>
          <cell r="S9794">
            <v>0</v>
          </cell>
          <cell r="W9794">
            <v>0</v>
          </cell>
          <cell r="Y9794">
            <v>0</v>
          </cell>
          <cell r="AA9794">
            <v>0</v>
          </cell>
          <cell r="AE9794">
            <v>2016.3320000000001</v>
          </cell>
        </row>
        <row r="9795">
          <cell r="C9795">
            <v>51421</v>
          </cell>
          <cell r="D9795">
            <v>41</v>
          </cell>
          <cell r="G9795">
            <v>0</v>
          </cell>
          <cell r="J9795">
            <v>0</v>
          </cell>
          <cell r="K9795">
            <v>0</v>
          </cell>
          <cell r="O9795" t="str">
            <v>0</v>
          </cell>
          <cell r="S9795">
            <v>0</v>
          </cell>
          <cell r="W9795">
            <v>0</v>
          </cell>
          <cell r="Y9795">
            <v>0</v>
          </cell>
          <cell r="AA9795">
            <v>0</v>
          </cell>
          <cell r="AE9795">
            <v>2016.3320000000001</v>
          </cell>
        </row>
        <row r="9796">
          <cell r="C9796">
            <v>51422</v>
          </cell>
          <cell r="D9796">
            <v>41</v>
          </cell>
          <cell r="G9796">
            <v>0</v>
          </cell>
          <cell r="J9796">
            <v>0</v>
          </cell>
          <cell r="K9796">
            <v>0</v>
          </cell>
          <cell r="O9796" t="str">
            <v>0</v>
          </cell>
          <cell r="S9796">
            <v>0</v>
          </cell>
          <cell r="W9796">
            <v>0</v>
          </cell>
          <cell r="Y9796">
            <v>0</v>
          </cell>
          <cell r="AA9796">
            <v>0</v>
          </cell>
          <cell r="AE9796">
            <v>2016.3320000000001</v>
          </cell>
        </row>
        <row r="9797">
          <cell r="C9797">
            <v>51423</v>
          </cell>
          <cell r="D9797">
            <v>41</v>
          </cell>
          <cell r="G9797">
            <v>0</v>
          </cell>
          <cell r="J9797">
            <v>0</v>
          </cell>
          <cell r="K9797">
            <v>0</v>
          </cell>
          <cell r="O9797" t="str">
            <v>0</v>
          </cell>
          <cell r="S9797">
            <v>0</v>
          </cell>
          <cell r="W9797">
            <v>0</v>
          </cell>
          <cell r="Y9797">
            <v>0</v>
          </cell>
          <cell r="AA9797">
            <v>0</v>
          </cell>
          <cell r="AE9797">
            <v>2016.3320000000001</v>
          </cell>
        </row>
        <row r="9798">
          <cell r="C9798">
            <v>51424</v>
          </cell>
          <cell r="D9798">
            <v>42</v>
          </cell>
          <cell r="G9798">
            <v>0</v>
          </cell>
          <cell r="J9798">
            <v>0</v>
          </cell>
          <cell r="K9798">
            <v>0</v>
          </cell>
          <cell r="O9798" t="str">
            <v>0</v>
          </cell>
          <cell r="S9798">
            <v>0</v>
          </cell>
          <cell r="W9798">
            <v>0</v>
          </cell>
          <cell r="Y9798">
            <v>0</v>
          </cell>
          <cell r="AA9798">
            <v>0</v>
          </cell>
          <cell r="AE9798">
            <v>2016.3320000000001</v>
          </cell>
        </row>
        <row r="9799">
          <cell r="C9799">
            <v>51425</v>
          </cell>
          <cell r="D9799">
            <v>42</v>
          </cell>
          <cell r="G9799">
            <v>0</v>
          </cell>
          <cell r="J9799">
            <v>0</v>
          </cell>
          <cell r="K9799">
            <v>0</v>
          </cell>
          <cell r="O9799" t="str">
            <v>0</v>
          </cell>
          <cell r="S9799">
            <v>0</v>
          </cell>
          <cell r="W9799">
            <v>0</v>
          </cell>
          <cell r="Y9799">
            <v>0</v>
          </cell>
          <cell r="AA9799">
            <v>0</v>
          </cell>
          <cell r="AE9799">
            <v>2016.3320000000001</v>
          </cell>
        </row>
        <row r="9800">
          <cell r="C9800">
            <v>51426</v>
          </cell>
          <cell r="D9800">
            <v>42</v>
          </cell>
          <cell r="G9800">
            <v>0</v>
          </cell>
          <cell r="J9800">
            <v>0</v>
          </cell>
          <cell r="K9800">
            <v>0</v>
          </cell>
          <cell r="O9800" t="str">
            <v>0</v>
          </cell>
          <cell r="S9800">
            <v>0</v>
          </cell>
          <cell r="W9800">
            <v>0</v>
          </cell>
          <cell r="Y9800">
            <v>0</v>
          </cell>
          <cell r="AA9800">
            <v>0</v>
          </cell>
          <cell r="AE9800">
            <v>2016.3320000000001</v>
          </cell>
        </row>
        <row r="9801">
          <cell r="C9801">
            <v>51427</v>
          </cell>
          <cell r="D9801">
            <v>42</v>
          </cell>
          <cell r="G9801">
            <v>0</v>
          </cell>
          <cell r="J9801">
            <v>0</v>
          </cell>
          <cell r="K9801">
            <v>0</v>
          </cell>
          <cell r="O9801" t="str">
            <v>0</v>
          </cell>
          <cell r="S9801">
            <v>0</v>
          </cell>
          <cell r="W9801">
            <v>0</v>
          </cell>
          <cell r="Y9801">
            <v>0</v>
          </cell>
          <cell r="AA9801">
            <v>0</v>
          </cell>
          <cell r="AE9801">
            <v>2016.3320000000001</v>
          </cell>
        </row>
        <row r="9802">
          <cell r="C9802">
            <v>51428</v>
          </cell>
          <cell r="D9802">
            <v>42</v>
          </cell>
          <cell r="G9802">
            <v>0</v>
          </cell>
          <cell r="J9802">
            <v>0</v>
          </cell>
          <cell r="K9802">
            <v>0</v>
          </cell>
          <cell r="O9802" t="str">
            <v>0</v>
          </cell>
          <cell r="S9802">
            <v>0</v>
          </cell>
          <cell r="W9802">
            <v>0</v>
          </cell>
          <cell r="Y9802">
            <v>0</v>
          </cell>
          <cell r="AA9802">
            <v>0</v>
          </cell>
          <cell r="AE9802">
            <v>2016.3320000000001</v>
          </cell>
        </row>
        <row r="9803">
          <cell r="C9803">
            <v>51429</v>
          </cell>
          <cell r="D9803">
            <v>42</v>
          </cell>
          <cell r="G9803">
            <v>0</v>
          </cell>
          <cell r="J9803">
            <v>0</v>
          </cell>
          <cell r="K9803">
            <v>0</v>
          </cell>
          <cell r="O9803" t="str">
            <v>0</v>
          </cell>
          <cell r="S9803">
            <v>0</v>
          </cell>
          <cell r="W9803">
            <v>0</v>
          </cell>
          <cell r="Y9803">
            <v>0</v>
          </cell>
          <cell r="AA9803">
            <v>0</v>
          </cell>
          <cell r="AE9803">
            <v>2016.3320000000001</v>
          </cell>
        </row>
        <row r="9804">
          <cell r="C9804">
            <v>51430</v>
          </cell>
          <cell r="D9804">
            <v>42</v>
          </cell>
          <cell r="G9804">
            <v>0</v>
          </cell>
          <cell r="J9804">
            <v>0</v>
          </cell>
          <cell r="K9804">
            <v>0</v>
          </cell>
          <cell r="O9804" t="str">
            <v>0</v>
          </cell>
          <cell r="S9804">
            <v>0</v>
          </cell>
          <cell r="W9804">
            <v>0</v>
          </cell>
          <cell r="Y9804">
            <v>0</v>
          </cell>
          <cell r="AA9804">
            <v>0</v>
          </cell>
          <cell r="AE9804">
            <v>2016.3320000000001</v>
          </cell>
        </row>
        <row r="9805">
          <cell r="C9805">
            <v>51431</v>
          </cell>
          <cell r="D9805">
            <v>43</v>
          </cell>
          <cell r="G9805">
            <v>0</v>
          </cell>
          <cell r="J9805">
            <v>0</v>
          </cell>
          <cell r="K9805">
            <v>0</v>
          </cell>
          <cell r="O9805" t="str">
            <v>0</v>
          </cell>
          <cell r="S9805">
            <v>0</v>
          </cell>
          <cell r="W9805">
            <v>0</v>
          </cell>
          <cell r="Y9805">
            <v>0</v>
          </cell>
          <cell r="AA9805">
            <v>0</v>
          </cell>
          <cell r="AE9805">
            <v>2016.3320000000001</v>
          </cell>
        </row>
        <row r="9806">
          <cell r="C9806">
            <v>51432</v>
          </cell>
          <cell r="D9806">
            <v>43</v>
          </cell>
          <cell r="G9806">
            <v>0</v>
          </cell>
          <cell r="J9806">
            <v>0</v>
          </cell>
          <cell r="K9806">
            <v>0</v>
          </cell>
          <cell r="O9806" t="str">
            <v>0</v>
          </cell>
          <cell r="S9806">
            <v>0</v>
          </cell>
          <cell r="W9806">
            <v>0</v>
          </cell>
          <cell r="Y9806">
            <v>0</v>
          </cell>
          <cell r="AA9806">
            <v>0</v>
          </cell>
          <cell r="AE9806">
            <v>2016.3320000000001</v>
          </cell>
        </row>
        <row r="9807">
          <cell r="C9807">
            <v>51433</v>
          </cell>
          <cell r="D9807">
            <v>43</v>
          </cell>
          <cell r="G9807">
            <v>0</v>
          </cell>
          <cell r="J9807">
            <v>0</v>
          </cell>
          <cell r="K9807">
            <v>0</v>
          </cell>
          <cell r="O9807" t="str">
            <v>0</v>
          </cell>
          <cell r="S9807">
            <v>0</v>
          </cell>
          <cell r="W9807">
            <v>0</v>
          </cell>
          <cell r="Y9807">
            <v>0</v>
          </cell>
          <cell r="AA9807">
            <v>0</v>
          </cell>
          <cell r="AE9807">
            <v>2016.3320000000001</v>
          </cell>
        </row>
        <row r="9808">
          <cell r="C9808">
            <v>51434</v>
          </cell>
          <cell r="D9808">
            <v>43</v>
          </cell>
          <cell r="G9808">
            <v>0</v>
          </cell>
          <cell r="J9808">
            <v>0</v>
          </cell>
          <cell r="K9808">
            <v>0</v>
          </cell>
          <cell r="O9808" t="str">
            <v>0</v>
          </cell>
          <cell r="S9808">
            <v>0</v>
          </cell>
          <cell r="W9808">
            <v>0</v>
          </cell>
          <cell r="Y9808">
            <v>0</v>
          </cell>
          <cell r="AA9808">
            <v>0</v>
          </cell>
          <cell r="AE9808">
            <v>2016.3320000000001</v>
          </cell>
        </row>
        <row r="9809">
          <cell r="C9809">
            <v>51435</v>
          </cell>
          <cell r="D9809">
            <v>43</v>
          </cell>
          <cell r="G9809">
            <v>0</v>
          </cell>
          <cell r="J9809">
            <v>0</v>
          </cell>
          <cell r="K9809">
            <v>0</v>
          </cell>
          <cell r="O9809" t="str">
            <v>0</v>
          </cell>
          <cell r="S9809">
            <v>0</v>
          </cell>
          <cell r="W9809">
            <v>0</v>
          </cell>
          <cell r="Y9809">
            <v>0</v>
          </cell>
          <cell r="AA9809">
            <v>0</v>
          </cell>
          <cell r="AE9809">
            <v>2016.3320000000001</v>
          </cell>
        </row>
        <row r="9810">
          <cell r="C9810">
            <v>51436</v>
          </cell>
          <cell r="D9810">
            <v>43</v>
          </cell>
          <cell r="G9810">
            <v>0</v>
          </cell>
          <cell r="J9810">
            <v>0</v>
          </cell>
          <cell r="K9810">
            <v>0</v>
          </cell>
          <cell r="O9810" t="str">
            <v>0</v>
          </cell>
          <cell r="S9810">
            <v>0</v>
          </cell>
          <cell r="W9810">
            <v>0</v>
          </cell>
          <cell r="Y9810">
            <v>0</v>
          </cell>
          <cell r="AA9810">
            <v>0</v>
          </cell>
          <cell r="AE9810">
            <v>2016.3320000000001</v>
          </cell>
        </row>
        <row r="9811">
          <cell r="C9811">
            <v>51437</v>
          </cell>
          <cell r="D9811">
            <v>43</v>
          </cell>
          <cell r="G9811">
            <v>0</v>
          </cell>
          <cell r="J9811">
            <v>0</v>
          </cell>
          <cell r="K9811">
            <v>0</v>
          </cell>
          <cell r="O9811" t="str">
            <v>0</v>
          </cell>
          <cell r="S9811">
            <v>0</v>
          </cell>
          <cell r="W9811">
            <v>0</v>
          </cell>
          <cell r="Y9811">
            <v>0</v>
          </cell>
          <cell r="AA9811">
            <v>0</v>
          </cell>
        </row>
        <row r="9812">
          <cell r="C9812">
            <v>51438</v>
          </cell>
          <cell r="D9812">
            <v>44</v>
          </cell>
          <cell r="G9812">
            <v>0</v>
          </cell>
          <cell r="J9812">
            <v>0</v>
          </cell>
          <cell r="K9812">
            <v>0</v>
          </cell>
          <cell r="O9812" t="str">
            <v>0</v>
          </cell>
          <cell r="S9812">
            <v>0</v>
          </cell>
          <cell r="W9812">
            <v>0</v>
          </cell>
          <cell r="Y9812">
            <v>0</v>
          </cell>
          <cell r="AA9812">
            <v>0</v>
          </cell>
          <cell r="AE9812">
            <v>2016.3320000000001</v>
          </cell>
        </row>
        <row r="9813">
          <cell r="C9813">
            <v>51439</v>
          </cell>
          <cell r="D9813">
            <v>44</v>
          </cell>
          <cell r="G9813">
            <v>0</v>
          </cell>
          <cell r="J9813">
            <v>0</v>
          </cell>
          <cell r="K9813">
            <v>0</v>
          </cell>
          <cell r="O9813" t="str">
            <v>0</v>
          </cell>
          <cell r="S9813">
            <v>0</v>
          </cell>
          <cell r="W9813">
            <v>0</v>
          </cell>
          <cell r="Y9813">
            <v>0</v>
          </cell>
          <cell r="AA9813">
            <v>0</v>
          </cell>
          <cell r="AE9813">
            <v>2016.3320000000001</v>
          </cell>
        </row>
        <row r="9814">
          <cell r="C9814">
            <v>51440</v>
          </cell>
          <cell r="D9814">
            <v>44</v>
          </cell>
          <cell r="G9814">
            <v>0</v>
          </cell>
          <cell r="J9814">
            <v>0</v>
          </cell>
          <cell r="K9814">
            <v>0</v>
          </cell>
          <cell r="O9814" t="str">
            <v>0</v>
          </cell>
          <cell r="S9814">
            <v>0</v>
          </cell>
          <cell r="W9814">
            <v>0</v>
          </cell>
          <cell r="Y9814">
            <v>0</v>
          </cell>
          <cell r="AA9814">
            <v>0</v>
          </cell>
          <cell r="AE9814">
            <v>2016.3320000000001</v>
          </cell>
        </row>
        <row r="9815">
          <cell r="C9815">
            <v>51441</v>
          </cell>
          <cell r="D9815">
            <v>44</v>
          </cell>
          <cell r="G9815">
            <v>0</v>
          </cell>
          <cell r="J9815">
            <v>0</v>
          </cell>
          <cell r="K9815">
            <v>0</v>
          </cell>
          <cell r="O9815" t="str">
            <v>0</v>
          </cell>
          <cell r="S9815">
            <v>0</v>
          </cell>
          <cell r="W9815">
            <v>0</v>
          </cell>
          <cell r="Y9815">
            <v>0</v>
          </cell>
          <cell r="AA9815">
            <v>0</v>
          </cell>
          <cell r="AE9815">
            <v>2016.3320000000001</v>
          </cell>
        </row>
        <row r="9816">
          <cell r="C9816">
            <v>51442</v>
          </cell>
          <cell r="D9816">
            <v>44</v>
          </cell>
          <cell r="G9816">
            <v>0</v>
          </cell>
          <cell r="J9816">
            <v>0</v>
          </cell>
          <cell r="K9816">
            <v>0</v>
          </cell>
          <cell r="O9816" t="str">
            <v>0</v>
          </cell>
          <cell r="S9816">
            <v>0</v>
          </cell>
          <cell r="W9816">
            <v>0</v>
          </cell>
          <cell r="Y9816">
            <v>0</v>
          </cell>
          <cell r="AA9816">
            <v>0</v>
          </cell>
          <cell r="AE9816">
            <v>2016.3320000000001</v>
          </cell>
        </row>
        <row r="9817">
          <cell r="C9817">
            <v>51443</v>
          </cell>
          <cell r="D9817">
            <v>44</v>
          </cell>
          <cell r="G9817">
            <v>0</v>
          </cell>
          <cell r="J9817">
            <v>0</v>
          </cell>
          <cell r="K9817">
            <v>0</v>
          </cell>
          <cell r="O9817" t="str">
            <v>0</v>
          </cell>
          <cell r="S9817">
            <v>0</v>
          </cell>
          <cell r="W9817">
            <v>0</v>
          </cell>
          <cell r="Y9817">
            <v>0</v>
          </cell>
          <cell r="AA9817">
            <v>0</v>
          </cell>
          <cell r="AE9817">
            <v>2016.3320000000001</v>
          </cell>
        </row>
        <row r="9818">
          <cell r="C9818">
            <v>51444</v>
          </cell>
          <cell r="D9818">
            <v>44</v>
          </cell>
          <cell r="G9818">
            <v>0</v>
          </cell>
          <cell r="J9818">
            <v>0</v>
          </cell>
          <cell r="K9818">
            <v>0</v>
          </cell>
          <cell r="O9818" t="str">
            <v>0</v>
          </cell>
          <cell r="S9818">
            <v>0</v>
          </cell>
          <cell r="W9818">
            <v>0</v>
          </cell>
          <cell r="Y9818">
            <v>0</v>
          </cell>
          <cell r="AA9818">
            <v>0</v>
          </cell>
          <cell r="AE9818">
            <v>2016.3320000000001</v>
          </cell>
        </row>
        <row r="9819">
          <cell r="C9819">
            <v>51445</v>
          </cell>
          <cell r="D9819">
            <v>45</v>
          </cell>
          <cell r="G9819">
            <v>0</v>
          </cell>
          <cell r="J9819">
            <v>0</v>
          </cell>
          <cell r="K9819">
            <v>0</v>
          </cell>
          <cell r="O9819" t="str">
            <v>0</v>
          </cell>
          <cell r="S9819">
            <v>0</v>
          </cell>
          <cell r="W9819">
            <v>0</v>
          </cell>
          <cell r="Y9819">
            <v>0</v>
          </cell>
          <cell r="AA9819">
            <v>0</v>
          </cell>
          <cell r="AE9819">
            <v>2016.3320000000001</v>
          </cell>
        </row>
        <row r="9820">
          <cell r="C9820">
            <v>51446</v>
          </cell>
          <cell r="D9820">
            <v>45</v>
          </cell>
          <cell r="G9820">
            <v>0</v>
          </cell>
          <cell r="J9820">
            <v>0</v>
          </cell>
          <cell r="K9820">
            <v>0</v>
          </cell>
          <cell r="O9820" t="str">
            <v>0</v>
          </cell>
          <cell r="S9820">
            <v>0</v>
          </cell>
          <cell r="W9820">
            <v>0</v>
          </cell>
          <cell r="Y9820">
            <v>0</v>
          </cell>
          <cell r="AA9820">
            <v>0</v>
          </cell>
          <cell r="AE9820">
            <v>2016.3320000000001</v>
          </cell>
        </row>
        <row r="9821">
          <cell r="C9821">
            <v>51447</v>
          </cell>
          <cell r="D9821">
            <v>45</v>
          </cell>
          <cell r="G9821">
            <v>0</v>
          </cell>
          <cell r="J9821">
            <v>0</v>
          </cell>
          <cell r="K9821">
            <v>0</v>
          </cell>
          <cell r="O9821" t="str">
            <v>0</v>
          </cell>
          <cell r="S9821">
            <v>0</v>
          </cell>
          <cell r="W9821">
            <v>0</v>
          </cell>
          <cell r="Y9821">
            <v>0</v>
          </cell>
          <cell r="AA9821">
            <v>0</v>
          </cell>
          <cell r="AE9821">
            <v>2016.3320000000001</v>
          </cell>
        </row>
        <row r="9822">
          <cell r="C9822">
            <v>51448</v>
          </cell>
          <cell r="D9822">
            <v>45</v>
          </cell>
          <cell r="G9822">
            <v>0</v>
          </cell>
          <cell r="J9822">
            <v>0</v>
          </cell>
          <cell r="K9822">
            <v>0</v>
          </cell>
          <cell r="O9822" t="str">
            <v>0</v>
          </cell>
          <cell r="S9822">
            <v>0</v>
          </cell>
          <cell r="W9822">
            <v>0</v>
          </cell>
          <cell r="Y9822">
            <v>0</v>
          </cell>
          <cell r="AA9822">
            <v>0</v>
          </cell>
          <cell r="AE9822">
            <v>2016.3320000000001</v>
          </cell>
        </row>
        <row r="9823">
          <cell r="C9823">
            <v>51449</v>
          </cell>
          <cell r="D9823">
            <v>45</v>
          </cell>
          <cell r="G9823">
            <v>0</v>
          </cell>
          <cell r="J9823">
            <v>0</v>
          </cell>
          <cell r="K9823">
            <v>0</v>
          </cell>
          <cell r="O9823" t="str">
            <v>0</v>
          </cell>
          <cell r="S9823">
            <v>0</v>
          </cell>
          <cell r="W9823">
            <v>0</v>
          </cell>
          <cell r="Y9823">
            <v>0</v>
          </cell>
          <cell r="AA9823">
            <v>0</v>
          </cell>
          <cell r="AE9823">
            <v>2016.3320000000001</v>
          </cell>
        </row>
        <row r="9824">
          <cell r="C9824">
            <v>51450</v>
          </cell>
          <cell r="D9824">
            <v>45</v>
          </cell>
          <cell r="G9824">
            <v>0</v>
          </cell>
          <cell r="J9824">
            <v>0</v>
          </cell>
          <cell r="K9824">
            <v>0</v>
          </cell>
          <cell r="O9824" t="str">
            <v>0</v>
          </cell>
          <cell r="S9824">
            <v>0</v>
          </cell>
          <cell r="W9824">
            <v>0</v>
          </cell>
          <cell r="Y9824">
            <v>0</v>
          </cell>
          <cell r="AA9824">
            <v>0</v>
          </cell>
          <cell r="AE9824">
            <v>2016.3320000000001</v>
          </cell>
        </row>
        <row r="9825">
          <cell r="C9825">
            <v>51451</v>
          </cell>
          <cell r="D9825">
            <v>45</v>
          </cell>
          <cell r="G9825">
            <v>0</v>
          </cell>
          <cell r="J9825">
            <v>0</v>
          </cell>
          <cell r="K9825">
            <v>0</v>
          </cell>
          <cell r="O9825" t="str">
            <v>0</v>
          </cell>
          <cell r="S9825">
            <v>0</v>
          </cell>
          <cell r="W9825">
            <v>0</v>
          </cell>
          <cell r="Y9825">
            <v>0</v>
          </cell>
          <cell r="AA9825">
            <v>0</v>
          </cell>
          <cell r="AE9825">
            <v>2016.3320000000001</v>
          </cell>
        </row>
        <row r="9826">
          <cell r="C9826">
            <v>51452</v>
          </cell>
          <cell r="D9826">
            <v>46</v>
          </cell>
          <cell r="G9826">
            <v>0</v>
          </cell>
          <cell r="J9826">
            <v>0</v>
          </cell>
          <cell r="K9826">
            <v>0</v>
          </cell>
          <cell r="O9826" t="str">
            <v>0</v>
          </cell>
          <cell r="S9826">
            <v>0</v>
          </cell>
          <cell r="W9826">
            <v>0</v>
          </cell>
          <cell r="Y9826">
            <v>0</v>
          </cell>
          <cell r="AA9826">
            <v>0</v>
          </cell>
          <cell r="AE9826">
            <v>2016.3320000000001</v>
          </cell>
        </row>
        <row r="9827">
          <cell r="C9827">
            <v>51453</v>
          </cell>
          <cell r="D9827">
            <v>46</v>
          </cell>
          <cell r="G9827">
            <v>0</v>
          </cell>
          <cell r="J9827">
            <v>0</v>
          </cell>
          <cell r="K9827">
            <v>0</v>
          </cell>
          <cell r="O9827" t="str">
            <v>0</v>
          </cell>
          <cell r="S9827">
            <v>0</v>
          </cell>
          <cell r="W9827">
            <v>0</v>
          </cell>
          <cell r="Y9827">
            <v>0</v>
          </cell>
          <cell r="AA9827">
            <v>0</v>
          </cell>
          <cell r="AE9827">
            <v>2016.3320000000001</v>
          </cell>
        </row>
        <row r="9828">
          <cell r="C9828">
            <v>51454</v>
          </cell>
          <cell r="D9828">
            <v>46</v>
          </cell>
          <cell r="G9828">
            <v>0</v>
          </cell>
          <cell r="J9828">
            <v>0</v>
          </cell>
          <cell r="K9828">
            <v>0</v>
          </cell>
          <cell r="O9828" t="str">
            <v>0</v>
          </cell>
          <cell r="S9828">
            <v>0</v>
          </cell>
          <cell r="W9828">
            <v>0</v>
          </cell>
          <cell r="Y9828">
            <v>0</v>
          </cell>
          <cell r="AA9828">
            <v>0</v>
          </cell>
          <cell r="AE9828">
            <v>2016.3320000000001</v>
          </cell>
        </row>
        <row r="9829">
          <cell r="C9829">
            <v>51455</v>
          </cell>
          <cell r="D9829">
            <v>46</v>
          </cell>
          <cell r="G9829">
            <v>0</v>
          </cell>
          <cell r="J9829">
            <v>0</v>
          </cell>
          <cell r="K9829">
            <v>0</v>
          </cell>
          <cell r="O9829" t="str">
            <v>0</v>
          </cell>
          <cell r="S9829">
            <v>0</v>
          </cell>
          <cell r="W9829">
            <v>0</v>
          </cell>
          <cell r="Y9829">
            <v>0</v>
          </cell>
          <cell r="AA9829">
            <v>0</v>
          </cell>
          <cell r="AE9829">
            <v>2016.3320000000001</v>
          </cell>
        </row>
        <row r="9830">
          <cell r="C9830">
            <v>51456</v>
          </cell>
          <cell r="D9830">
            <v>46</v>
          </cell>
          <cell r="G9830">
            <v>0</v>
          </cell>
          <cell r="J9830">
            <v>0</v>
          </cell>
          <cell r="K9830">
            <v>0</v>
          </cell>
          <cell r="O9830" t="str">
            <v>0</v>
          </cell>
          <cell r="S9830">
            <v>0</v>
          </cell>
          <cell r="W9830">
            <v>0</v>
          </cell>
          <cell r="Y9830">
            <v>0</v>
          </cell>
          <cell r="AA9830">
            <v>0</v>
          </cell>
          <cell r="AE9830">
            <v>2016.3320000000001</v>
          </cell>
        </row>
        <row r="9831">
          <cell r="C9831">
            <v>51457</v>
          </cell>
          <cell r="D9831">
            <v>46</v>
          </cell>
          <cell r="G9831">
            <v>0</v>
          </cell>
          <cell r="J9831">
            <v>0</v>
          </cell>
          <cell r="K9831">
            <v>0</v>
          </cell>
          <cell r="O9831" t="str">
            <v>0</v>
          </cell>
          <cell r="S9831">
            <v>0</v>
          </cell>
          <cell r="W9831">
            <v>0</v>
          </cell>
          <cell r="Y9831">
            <v>0</v>
          </cell>
          <cell r="AA9831">
            <v>0</v>
          </cell>
          <cell r="AE9831">
            <v>2016.3320000000001</v>
          </cell>
        </row>
        <row r="9832">
          <cell r="C9832">
            <v>51458</v>
          </cell>
          <cell r="D9832">
            <v>46</v>
          </cell>
          <cell r="G9832">
            <v>0</v>
          </cell>
          <cell r="J9832">
            <v>0</v>
          </cell>
          <cell r="K9832">
            <v>0</v>
          </cell>
          <cell r="O9832" t="str">
            <v>0</v>
          </cell>
          <cell r="S9832">
            <v>0</v>
          </cell>
          <cell r="W9832">
            <v>0</v>
          </cell>
          <cell r="Y9832">
            <v>0</v>
          </cell>
          <cell r="AA9832">
            <v>0</v>
          </cell>
          <cell r="AE9832">
            <v>2016.3320000000001</v>
          </cell>
        </row>
        <row r="9833">
          <cell r="C9833">
            <v>51459</v>
          </cell>
          <cell r="D9833">
            <v>47</v>
          </cell>
          <cell r="G9833">
            <v>0</v>
          </cell>
          <cell r="J9833">
            <v>0</v>
          </cell>
          <cell r="K9833">
            <v>0</v>
          </cell>
          <cell r="O9833" t="str">
            <v>0</v>
          </cell>
          <cell r="S9833">
            <v>0</v>
          </cell>
          <cell r="W9833">
            <v>0</v>
          </cell>
          <cell r="Y9833">
            <v>0</v>
          </cell>
          <cell r="AA9833">
            <v>0</v>
          </cell>
          <cell r="AE9833">
            <v>2016.3320000000001</v>
          </cell>
        </row>
        <row r="9834">
          <cell r="C9834">
            <v>51460</v>
          </cell>
          <cell r="D9834">
            <v>47</v>
          </cell>
          <cell r="G9834">
            <v>0</v>
          </cell>
          <cell r="J9834">
            <v>0</v>
          </cell>
          <cell r="K9834">
            <v>0</v>
          </cell>
          <cell r="O9834" t="str">
            <v>0</v>
          </cell>
          <cell r="S9834">
            <v>0</v>
          </cell>
          <cell r="W9834">
            <v>0</v>
          </cell>
          <cell r="Y9834">
            <v>0</v>
          </cell>
          <cell r="AA9834">
            <v>0</v>
          </cell>
          <cell r="AE9834">
            <v>2016.3320000000001</v>
          </cell>
        </row>
        <row r="9835">
          <cell r="C9835">
            <v>51461</v>
          </cell>
          <cell r="D9835">
            <v>47</v>
          </cell>
          <cell r="G9835">
            <v>0</v>
          </cell>
          <cell r="J9835">
            <v>0</v>
          </cell>
          <cell r="K9835">
            <v>0</v>
          </cell>
          <cell r="O9835" t="str">
            <v>0</v>
          </cell>
          <cell r="S9835">
            <v>0</v>
          </cell>
          <cell r="W9835">
            <v>0</v>
          </cell>
          <cell r="Y9835">
            <v>0</v>
          </cell>
          <cell r="AA9835">
            <v>0</v>
          </cell>
          <cell r="AE9835">
            <v>2016.3320000000001</v>
          </cell>
        </row>
        <row r="9836">
          <cell r="C9836">
            <v>51462</v>
          </cell>
          <cell r="D9836">
            <v>47</v>
          </cell>
          <cell r="G9836">
            <v>0</v>
          </cell>
          <cell r="J9836">
            <v>0</v>
          </cell>
          <cell r="K9836">
            <v>0</v>
          </cell>
          <cell r="O9836" t="str">
            <v>0</v>
          </cell>
          <cell r="S9836">
            <v>0</v>
          </cell>
          <cell r="W9836">
            <v>0</v>
          </cell>
          <cell r="Y9836">
            <v>0</v>
          </cell>
          <cell r="AA9836">
            <v>0</v>
          </cell>
          <cell r="AE9836">
            <v>2016.3320000000001</v>
          </cell>
        </row>
        <row r="9837">
          <cell r="C9837">
            <v>51463</v>
          </cell>
          <cell r="D9837">
            <v>47</v>
          </cell>
          <cell r="G9837">
            <v>0</v>
          </cell>
          <cell r="J9837">
            <v>0</v>
          </cell>
          <cell r="K9837">
            <v>0</v>
          </cell>
          <cell r="O9837" t="str">
            <v>0</v>
          </cell>
          <cell r="S9837">
            <v>0</v>
          </cell>
          <cell r="W9837">
            <v>0</v>
          </cell>
          <cell r="Y9837">
            <v>0</v>
          </cell>
          <cell r="AA9837">
            <v>0</v>
          </cell>
          <cell r="AE9837">
            <v>2016.3320000000001</v>
          </cell>
        </row>
        <row r="9838">
          <cell r="C9838">
            <v>51464</v>
          </cell>
          <cell r="D9838">
            <v>47</v>
          </cell>
          <cell r="G9838">
            <v>0</v>
          </cell>
          <cell r="J9838">
            <v>0</v>
          </cell>
          <cell r="K9838">
            <v>0</v>
          </cell>
          <cell r="O9838" t="str">
            <v>0</v>
          </cell>
          <cell r="S9838">
            <v>0</v>
          </cell>
          <cell r="W9838">
            <v>0</v>
          </cell>
          <cell r="Y9838">
            <v>0</v>
          </cell>
          <cell r="AA9838">
            <v>0</v>
          </cell>
          <cell r="AE9838">
            <v>2016.3320000000001</v>
          </cell>
        </row>
        <row r="9839">
          <cell r="C9839">
            <v>51465</v>
          </cell>
          <cell r="D9839">
            <v>47</v>
          </cell>
          <cell r="G9839">
            <v>0</v>
          </cell>
          <cell r="J9839">
            <v>0</v>
          </cell>
          <cell r="K9839">
            <v>0</v>
          </cell>
          <cell r="O9839" t="str">
            <v>0</v>
          </cell>
          <cell r="S9839">
            <v>0</v>
          </cell>
          <cell r="W9839">
            <v>0</v>
          </cell>
          <cell r="Y9839">
            <v>0</v>
          </cell>
          <cell r="AA9839">
            <v>0</v>
          </cell>
          <cell r="AE9839">
            <v>2016.3320000000001</v>
          </cell>
        </row>
        <row r="9840">
          <cell r="C9840">
            <v>51466</v>
          </cell>
          <cell r="D9840">
            <v>48</v>
          </cell>
          <cell r="G9840">
            <v>0</v>
          </cell>
          <cell r="J9840">
            <v>0</v>
          </cell>
          <cell r="K9840">
            <v>0</v>
          </cell>
          <cell r="O9840" t="str">
            <v>0</v>
          </cell>
          <cell r="S9840">
            <v>0</v>
          </cell>
          <cell r="W9840">
            <v>0</v>
          </cell>
          <cell r="Y9840">
            <v>0</v>
          </cell>
          <cell r="AA9840">
            <v>0</v>
          </cell>
          <cell r="AE9840">
            <v>2016.3320000000001</v>
          </cell>
        </row>
        <row r="9841">
          <cell r="C9841">
            <v>51467</v>
          </cell>
          <cell r="D9841">
            <v>48</v>
          </cell>
          <cell r="G9841">
            <v>0</v>
          </cell>
          <cell r="J9841">
            <v>0</v>
          </cell>
          <cell r="K9841">
            <v>0</v>
          </cell>
          <cell r="O9841" t="str">
            <v>0</v>
          </cell>
          <cell r="S9841">
            <v>0</v>
          </cell>
          <cell r="W9841">
            <v>0</v>
          </cell>
          <cell r="Y9841">
            <v>0</v>
          </cell>
          <cell r="AA9841">
            <v>0</v>
          </cell>
          <cell r="AE9841">
            <v>2016.3320000000001</v>
          </cell>
        </row>
        <row r="9842">
          <cell r="C9842">
            <v>51468</v>
          </cell>
          <cell r="D9842">
            <v>48</v>
          </cell>
          <cell r="G9842">
            <v>0</v>
          </cell>
          <cell r="J9842">
            <v>0</v>
          </cell>
          <cell r="K9842">
            <v>0</v>
          </cell>
          <cell r="O9842" t="str">
            <v>0</v>
          </cell>
          <cell r="S9842">
            <v>0</v>
          </cell>
          <cell r="W9842">
            <v>0</v>
          </cell>
          <cell r="Y9842">
            <v>0</v>
          </cell>
          <cell r="AA9842">
            <v>0</v>
          </cell>
        </row>
        <row r="9843">
          <cell r="C9843">
            <v>51469</v>
          </cell>
          <cell r="D9843">
            <v>48</v>
          </cell>
          <cell r="G9843">
            <v>0</v>
          </cell>
          <cell r="J9843">
            <v>0</v>
          </cell>
          <cell r="K9843">
            <v>0</v>
          </cell>
          <cell r="O9843" t="str">
            <v>0</v>
          </cell>
          <cell r="S9843">
            <v>0</v>
          </cell>
          <cell r="W9843">
            <v>0</v>
          </cell>
          <cell r="Y9843">
            <v>0</v>
          </cell>
          <cell r="AA9843">
            <v>0</v>
          </cell>
          <cell r="AE9843">
            <v>2016.3320000000001</v>
          </cell>
        </row>
        <row r="9844">
          <cell r="C9844">
            <v>51470</v>
          </cell>
          <cell r="D9844">
            <v>48</v>
          </cell>
          <cell r="G9844">
            <v>0</v>
          </cell>
          <cell r="J9844">
            <v>0</v>
          </cell>
          <cell r="K9844">
            <v>0</v>
          </cell>
          <cell r="O9844" t="str">
            <v>0</v>
          </cell>
          <cell r="S9844">
            <v>0</v>
          </cell>
          <cell r="W9844">
            <v>0</v>
          </cell>
          <cell r="Y9844">
            <v>0</v>
          </cell>
          <cell r="AA9844">
            <v>0</v>
          </cell>
          <cell r="AE9844">
            <v>2016.3320000000001</v>
          </cell>
        </row>
        <row r="9845">
          <cell r="C9845">
            <v>51471</v>
          </cell>
          <cell r="D9845">
            <v>48</v>
          </cell>
          <cell r="G9845">
            <v>0</v>
          </cell>
          <cell r="J9845">
            <v>0</v>
          </cell>
          <cell r="K9845">
            <v>0</v>
          </cell>
          <cell r="O9845" t="str">
            <v>0</v>
          </cell>
          <cell r="S9845">
            <v>0</v>
          </cell>
          <cell r="W9845">
            <v>0</v>
          </cell>
          <cell r="Y9845">
            <v>0</v>
          </cell>
          <cell r="AA9845">
            <v>0</v>
          </cell>
          <cell r="AE9845">
            <v>2016.3320000000001</v>
          </cell>
        </row>
        <row r="9846">
          <cell r="C9846">
            <v>51472</v>
          </cell>
          <cell r="D9846">
            <v>48</v>
          </cell>
          <cell r="G9846">
            <v>0</v>
          </cell>
          <cell r="J9846">
            <v>0</v>
          </cell>
          <cell r="K9846">
            <v>0</v>
          </cell>
          <cell r="O9846" t="str">
            <v>0</v>
          </cell>
          <cell r="S9846">
            <v>0</v>
          </cell>
          <cell r="W9846">
            <v>0</v>
          </cell>
          <cell r="Y9846">
            <v>0</v>
          </cell>
          <cell r="AA9846">
            <v>0</v>
          </cell>
          <cell r="AE9846">
            <v>2016.3320000000001</v>
          </cell>
        </row>
        <row r="9847">
          <cell r="C9847">
            <v>51473</v>
          </cell>
          <cell r="D9847">
            <v>49</v>
          </cell>
          <cell r="G9847">
            <v>0</v>
          </cell>
          <cell r="J9847">
            <v>0</v>
          </cell>
          <cell r="K9847">
            <v>0</v>
          </cell>
          <cell r="O9847" t="str">
            <v>0</v>
          </cell>
          <cell r="S9847">
            <v>0</v>
          </cell>
          <cell r="W9847">
            <v>0</v>
          </cell>
          <cell r="Y9847">
            <v>0</v>
          </cell>
          <cell r="AA9847">
            <v>0</v>
          </cell>
          <cell r="AE9847">
            <v>2016.3320000000001</v>
          </cell>
        </row>
        <row r="9848">
          <cell r="C9848">
            <v>51474</v>
          </cell>
          <cell r="D9848">
            <v>49</v>
          </cell>
          <cell r="G9848">
            <v>0</v>
          </cell>
          <cell r="J9848">
            <v>0</v>
          </cell>
          <cell r="K9848">
            <v>0</v>
          </cell>
          <cell r="O9848" t="str">
            <v>0</v>
          </cell>
          <cell r="S9848">
            <v>0</v>
          </cell>
          <cell r="W9848">
            <v>0</v>
          </cell>
          <cell r="Y9848">
            <v>0</v>
          </cell>
          <cell r="AA9848">
            <v>0</v>
          </cell>
          <cell r="AE9848">
            <v>2016.3320000000001</v>
          </cell>
        </row>
        <row r="9849">
          <cell r="C9849">
            <v>51475</v>
          </cell>
          <cell r="D9849">
            <v>49</v>
          </cell>
          <cell r="G9849">
            <v>0</v>
          </cell>
          <cell r="J9849">
            <v>0</v>
          </cell>
          <cell r="K9849">
            <v>0</v>
          </cell>
          <cell r="O9849" t="str">
            <v>0</v>
          </cell>
          <cell r="S9849">
            <v>0</v>
          </cell>
          <cell r="W9849">
            <v>0</v>
          </cell>
          <cell r="Y9849">
            <v>0</v>
          </cell>
          <cell r="AA9849">
            <v>0</v>
          </cell>
          <cell r="AE9849">
            <v>2016.3320000000001</v>
          </cell>
        </row>
        <row r="9850">
          <cell r="C9850">
            <v>51476</v>
          </cell>
          <cell r="D9850">
            <v>49</v>
          </cell>
          <cell r="G9850">
            <v>0</v>
          </cell>
          <cell r="J9850">
            <v>0</v>
          </cell>
          <cell r="K9850">
            <v>0</v>
          </cell>
          <cell r="O9850" t="str">
            <v>0</v>
          </cell>
          <cell r="S9850">
            <v>0</v>
          </cell>
          <cell r="W9850">
            <v>0</v>
          </cell>
          <cell r="Y9850">
            <v>0</v>
          </cell>
          <cell r="AA9850">
            <v>0</v>
          </cell>
          <cell r="AE9850">
            <v>2016.3320000000001</v>
          </cell>
        </row>
        <row r="9851">
          <cell r="C9851">
            <v>51477</v>
          </cell>
          <cell r="D9851">
            <v>49</v>
          </cell>
          <cell r="G9851">
            <v>0</v>
          </cell>
          <cell r="J9851">
            <v>0</v>
          </cell>
          <cell r="K9851">
            <v>0</v>
          </cell>
          <cell r="O9851" t="str">
            <v>0</v>
          </cell>
          <cell r="S9851">
            <v>0</v>
          </cell>
          <cell r="W9851">
            <v>0</v>
          </cell>
          <cell r="Y9851">
            <v>0</v>
          </cell>
          <cell r="AA9851">
            <v>0</v>
          </cell>
          <cell r="AE9851">
            <v>2016.3320000000001</v>
          </cell>
        </row>
        <row r="9852">
          <cell r="C9852">
            <v>51478</v>
          </cell>
          <cell r="D9852">
            <v>49</v>
          </cell>
          <cell r="G9852">
            <v>0</v>
          </cell>
          <cell r="J9852">
            <v>0</v>
          </cell>
          <cell r="K9852">
            <v>0</v>
          </cell>
          <cell r="O9852" t="str">
            <v>0</v>
          </cell>
          <cell r="S9852">
            <v>0</v>
          </cell>
          <cell r="W9852">
            <v>0</v>
          </cell>
          <cell r="Y9852">
            <v>0</v>
          </cell>
          <cell r="AA9852">
            <v>0</v>
          </cell>
          <cell r="AE9852">
            <v>2016.3320000000001</v>
          </cell>
        </row>
        <row r="9853">
          <cell r="C9853">
            <v>51479</v>
          </cell>
          <cell r="D9853">
            <v>49</v>
          </cell>
          <cell r="G9853">
            <v>0</v>
          </cell>
          <cell r="J9853">
            <v>0</v>
          </cell>
          <cell r="K9853">
            <v>0</v>
          </cell>
          <cell r="O9853" t="str">
            <v>0</v>
          </cell>
          <cell r="S9853">
            <v>0</v>
          </cell>
          <cell r="W9853">
            <v>0</v>
          </cell>
          <cell r="Y9853">
            <v>0</v>
          </cell>
          <cell r="AA9853">
            <v>0</v>
          </cell>
          <cell r="AE9853">
            <v>2016.3320000000001</v>
          </cell>
        </row>
        <row r="9854">
          <cell r="C9854">
            <v>51480</v>
          </cell>
          <cell r="D9854">
            <v>50</v>
          </cell>
          <cell r="G9854">
            <v>0</v>
          </cell>
          <cell r="J9854">
            <v>0</v>
          </cell>
          <cell r="K9854">
            <v>0</v>
          </cell>
          <cell r="O9854" t="str">
            <v>0</v>
          </cell>
          <cell r="S9854">
            <v>0</v>
          </cell>
          <cell r="W9854">
            <v>0</v>
          </cell>
          <cell r="Y9854">
            <v>0</v>
          </cell>
          <cell r="AA9854">
            <v>0</v>
          </cell>
          <cell r="AE9854">
            <v>2016.3320000000001</v>
          </cell>
        </row>
        <row r="9855">
          <cell r="C9855">
            <v>51481</v>
          </cell>
          <cell r="D9855">
            <v>50</v>
          </cell>
          <cell r="G9855">
            <v>0</v>
          </cell>
          <cell r="J9855">
            <v>0</v>
          </cell>
          <cell r="K9855">
            <v>0</v>
          </cell>
          <cell r="O9855" t="str">
            <v>0</v>
          </cell>
          <cell r="S9855">
            <v>0</v>
          </cell>
          <cell r="W9855">
            <v>0</v>
          </cell>
          <cell r="Y9855">
            <v>0</v>
          </cell>
          <cell r="AA9855">
            <v>0</v>
          </cell>
          <cell r="AE9855">
            <v>2016.3320000000001</v>
          </cell>
        </row>
        <row r="9856">
          <cell r="C9856">
            <v>51482</v>
          </cell>
          <cell r="D9856">
            <v>50</v>
          </cell>
          <cell r="G9856">
            <v>0</v>
          </cell>
          <cell r="J9856">
            <v>0</v>
          </cell>
          <cell r="K9856">
            <v>0</v>
          </cell>
          <cell r="O9856" t="str">
            <v>0</v>
          </cell>
          <cell r="S9856">
            <v>0</v>
          </cell>
          <cell r="W9856">
            <v>0</v>
          </cell>
          <cell r="Y9856">
            <v>0</v>
          </cell>
          <cell r="AA9856">
            <v>0</v>
          </cell>
          <cell r="AE9856">
            <v>2016.3320000000001</v>
          </cell>
        </row>
        <row r="9857">
          <cell r="C9857">
            <v>51483</v>
          </cell>
          <cell r="D9857">
            <v>50</v>
          </cell>
          <cell r="G9857">
            <v>0</v>
          </cell>
          <cell r="J9857">
            <v>0</v>
          </cell>
          <cell r="K9857">
            <v>0</v>
          </cell>
          <cell r="O9857" t="str">
            <v>0</v>
          </cell>
          <cell r="S9857">
            <v>0</v>
          </cell>
          <cell r="W9857">
            <v>0</v>
          </cell>
          <cell r="Y9857">
            <v>0</v>
          </cell>
          <cell r="AA9857">
            <v>0</v>
          </cell>
          <cell r="AE9857">
            <v>2016.3320000000001</v>
          </cell>
        </row>
        <row r="9858">
          <cell r="C9858">
            <v>51484</v>
          </cell>
          <cell r="D9858">
            <v>50</v>
          </cell>
          <cell r="G9858">
            <v>0</v>
          </cell>
          <cell r="J9858">
            <v>0</v>
          </cell>
          <cell r="K9858">
            <v>0</v>
          </cell>
          <cell r="O9858" t="str">
            <v>0</v>
          </cell>
          <cell r="S9858">
            <v>0</v>
          </cell>
          <cell r="W9858">
            <v>0</v>
          </cell>
          <cell r="Y9858">
            <v>0</v>
          </cell>
          <cell r="AA9858">
            <v>0</v>
          </cell>
          <cell r="AE9858">
            <v>2016.3320000000001</v>
          </cell>
        </row>
        <row r="9859">
          <cell r="C9859">
            <v>51485</v>
          </cell>
          <cell r="D9859">
            <v>50</v>
          </cell>
          <cell r="G9859">
            <v>0</v>
          </cell>
          <cell r="J9859">
            <v>0</v>
          </cell>
          <cell r="K9859">
            <v>0</v>
          </cell>
          <cell r="O9859" t="str">
            <v>0</v>
          </cell>
          <cell r="S9859">
            <v>0</v>
          </cell>
          <cell r="W9859">
            <v>0</v>
          </cell>
          <cell r="Y9859">
            <v>0</v>
          </cell>
          <cell r="AA9859">
            <v>0</v>
          </cell>
          <cell r="AE9859">
            <v>2016.3320000000001</v>
          </cell>
        </row>
        <row r="9860">
          <cell r="C9860">
            <v>51486</v>
          </cell>
          <cell r="D9860">
            <v>50</v>
          </cell>
          <cell r="G9860">
            <v>0</v>
          </cell>
          <cell r="J9860">
            <v>0</v>
          </cell>
          <cell r="K9860">
            <v>0</v>
          </cell>
          <cell r="O9860" t="str">
            <v>0</v>
          </cell>
          <cell r="S9860">
            <v>0</v>
          </cell>
          <cell r="W9860">
            <v>0</v>
          </cell>
          <cell r="Y9860">
            <v>0</v>
          </cell>
          <cell r="AA9860">
            <v>0</v>
          </cell>
          <cell r="AE9860">
            <v>2016.3320000000001</v>
          </cell>
        </row>
        <row r="9861">
          <cell r="C9861">
            <v>51487</v>
          </cell>
          <cell r="D9861">
            <v>51</v>
          </cell>
          <cell r="G9861">
            <v>0</v>
          </cell>
          <cell r="J9861">
            <v>0</v>
          </cell>
          <cell r="K9861">
            <v>0</v>
          </cell>
          <cell r="O9861" t="str">
            <v>0</v>
          </cell>
          <cell r="S9861">
            <v>0</v>
          </cell>
          <cell r="W9861">
            <v>0</v>
          </cell>
          <cell r="Y9861">
            <v>0</v>
          </cell>
          <cell r="AA9861">
            <v>0</v>
          </cell>
          <cell r="AE9861">
            <v>2016.3320000000001</v>
          </cell>
        </row>
        <row r="9862">
          <cell r="C9862">
            <v>51488</v>
          </cell>
          <cell r="D9862">
            <v>51</v>
          </cell>
          <cell r="G9862">
            <v>0</v>
          </cell>
          <cell r="J9862">
            <v>0</v>
          </cell>
          <cell r="K9862">
            <v>0</v>
          </cell>
          <cell r="O9862" t="str">
            <v>0</v>
          </cell>
          <cell r="S9862">
            <v>0</v>
          </cell>
          <cell r="W9862">
            <v>0</v>
          </cell>
          <cell r="Y9862">
            <v>0</v>
          </cell>
          <cell r="AA9862">
            <v>0</v>
          </cell>
          <cell r="AE9862">
            <v>2016.3320000000001</v>
          </cell>
        </row>
        <row r="9863">
          <cell r="C9863">
            <v>51489</v>
          </cell>
          <cell r="D9863">
            <v>51</v>
          </cell>
          <cell r="G9863">
            <v>0</v>
          </cell>
          <cell r="J9863">
            <v>0</v>
          </cell>
          <cell r="K9863">
            <v>0</v>
          </cell>
          <cell r="O9863" t="str">
            <v>0</v>
          </cell>
          <cell r="S9863">
            <v>0</v>
          </cell>
          <cell r="W9863">
            <v>0</v>
          </cell>
          <cell r="Y9863">
            <v>0</v>
          </cell>
          <cell r="AA9863">
            <v>0</v>
          </cell>
          <cell r="AE9863">
            <v>2016.3320000000001</v>
          </cell>
        </row>
        <row r="9864">
          <cell r="C9864">
            <v>51490</v>
          </cell>
          <cell r="D9864">
            <v>51</v>
          </cell>
          <cell r="G9864">
            <v>0</v>
          </cell>
          <cell r="J9864">
            <v>0</v>
          </cell>
          <cell r="K9864">
            <v>0</v>
          </cell>
          <cell r="O9864" t="str">
            <v>0</v>
          </cell>
          <cell r="S9864">
            <v>0</v>
          </cell>
          <cell r="W9864">
            <v>0</v>
          </cell>
          <cell r="Y9864">
            <v>0</v>
          </cell>
          <cell r="AA9864">
            <v>0</v>
          </cell>
          <cell r="AE9864">
            <v>2016.3320000000001</v>
          </cell>
        </row>
        <row r="9865">
          <cell r="C9865">
            <v>51491</v>
          </cell>
          <cell r="D9865">
            <v>51</v>
          </cell>
          <cell r="G9865">
            <v>0</v>
          </cell>
          <cell r="J9865">
            <v>0</v>
          </cell>
          <cell r="K9865">
            <v>0</v>
          </cell>
          <cell r="O9865" t="str">
            <v>0</v>
          </cell>
          <cell r="S9865">
            <v>0</v>
          </cell>
          <cell r="W9865">
            <v>0</v>
          </cell>
          <cell r="Y9865">
            <v>0</v>
          </cell>
          <cell r="AA9865">
            <v>0</v>
          </cell>
          <cell r="AE9865">
            <v>2016.3320000000001</v>
          </cell>
        </row>
        <row r="9866">
          <cell r="C9866">
            <v>51492</v>
          </cell>
          <cell r="D9866">
            <v>51</v>
          </cell>
          <cell r="G9866">
            <v>0</v>
          </cell>
          <cell r="J9866">
            <v>0</v>
          </cell>
          <cell r="K9866">
            <v>0</v>
          </cell>
          <cell r="O9866" t="str">
            <v>0</v>
          </cell>
          <cell r="S9866">
            <v>0</v>
          </cell>
          <cell r="W9866">
            <v>0</v>
          </cell>
          <cell r="Y9866">
            <v>0</v>
          </cell>
          <cell r="AA9866">
            <v>0</v>
          </cell>
          <cell r="AE9866">
            <v>2016.3320000000001</v>
          </cell>
        </row>
        <row r="9867">
          <cell r="C9867">
            <v>51493</v>
          </cell>
          <cell r="D9867">
            <v>51</v>
          </cell>
          <cell r="G9867">
            <v>0</v>
          </cell>
          <cell r="J9867">
            <v>0</v>
          </cell>
          <cell r="K9867">
            <v>0</v>
          </cell>
          <cell r="O9867" t="str">
            <v>0</v>
          </cell>
          <cell r="S9867">
            <v>0</v>
          </cell>
          <cell r="W9867">
            <v>0</v>
          </cell>
          <cell r="Y9867">
            <v>0</v>
          </cell>
          <cell r="AA9867">
            <v>0</v>
          </cell>
          <cell r="AE9867">
            <v>2016.3320000000001</v>
          </cell>
        </row>
        <row r="9868">
          <cell r="C9868">
            <v>51494</v>
          </cell>
          <cell r="D9868">
            <v>52</v>
          </cell>
          <cell r="G9868">
            <v>0</v>
          </cell>
          <cell r="J9868">
            <v>0</v>
          </cell>
          <cell r="K9868">
            <v>0</v>
          </cell>
          <cell r="O9868" t="str">
            <v>0</v>
          </cell>
          <cell r="S9868">
            <v>0</v>
          </cell>
          <cell r="W9868">
            <v>0</v>
          </cell>
          <cell r="Y9868">
            <v>0</v>
          </cell>
          <cell r="AA9868">
            <v>0</v>
          </cell>
          <cell r="AE9868">
            <v>2016.3320000000001</v>
          </cell>
        </row>
        <row r="9869">
          <cell r="C9869">
            <v>51495</v>
          </cell>
          <cell r="D9869">
            <v>52</v>
          </cell>
          <cell r="G9869">
            <v>0</v>
          </cell>
          <cell r="J9869">
            <v>0</v>
          </cell>
          <cell r="K9869">
            <v>0</v>
          </cell>
          <cell r="O9869" t="str">
            <v>0</v>
          </cell>
          <cell r="S9869">
            <v>0</v>
          </cell>
          <cell r="W9869">
            <v>0</v>
          </cell>
          <cell r="Y9869">
            <v>0</v>
          </cell>
          <cell r="AA9869">
            <v>0</v>
          </cell>
          <cell r="AE9869">
            <v>2016.3320000000001</v>
          </cell>
        </row>
        <row r="9870">
          <cell r="C9870">
            <v>51496</v>
          </cell>
          <cell r="D9870">
            <v>52</v>
          </cell>
          <cell r="G9870">
            <v>0</v>
          </cell>
          <cell r="J9870">
            <v>0</v>
          </cell>
          <cell r="K9870">
            <v>0</v>
          </cell>
          <cell r="O9870" t="str">
            <v>0</v>
          </cell>
          <cell r="S9870">
            <v>0</v>
          </cell>
          <cell r="W9870">
            <v>0</v>
          </cell>
          <cell r="Y9870">
            <v>0</v>
          </cell>
          <cell r="AA9870">
            <v>0</v>
          </cell>
          <cell r="AE9870">
            <v>2016.3320000000001</v>
          </cell>
        </row>
        <row r="9871">
          <cell r="C9871">
            <v>51497</v>
          </cell>
          <cell r="D9871">
            <v>52</v>
          </cell>
          <cell r="G9871">
            <v>0</v>
          </cell>
          <cell r="J9871">
            <v>0</v>
          </cell>
          <cell r="K9871">
            <v>0</v>
          </cell>
          <cell r="O9871" t="str">
            <v>0</v>
          </cell>
          <cell r="S9871">
            <v>0</v>
          </cell>
          <cell r="W9871">
            <v>0</v>
          </cell>
          <cell r="Y9871">
            <v>0</v>
          </cell>
          <cell r="AA9871">
            <v>0</v>
          </cell>
          <cell r="AE9871">
            <v>2016.3320000000001</v>
          </cell>
        </row>
        <row r="9872">
          <cell r="C9872">
            <v>51498</v>
          </cell>
          <cell r="D9872">
            <v>52</v>
          </cell>
          <cell r="G9872">
            <v>0</v>
          </cell>
          <cell r="J9872">
            <v>0</v>
          </cell>
          <cell r="K9872">
            <v>0</v>
          </cell>
          <cell r="O9872" t="str">
            <v>0</v>
          </cell>
          <cell r="S9872">
            <v>0</v>
          </cell>
          <cell r="W9872">
            <v>0</v>
          </cell>
          <cell r="Y9872">
            <v>0</v>
          </cell>
          <cell r="AA9872">
            <v>0</v>
          </cell>
        </row>
        <row r="9873">
          <cell r="C9873">
            <v>51499</v>
          </cell>
          <cell r="D9873">
            <v>52</v>
          </cell>
          <cell r="G9873">
            <v>0</v>
          </cell>
          <cell r="J9873">
            <v>0</v>
          </cell>
          <cell r="K9873">
            <v>0</v>
          </cell>
          <cell r="O9873" t="str">
            <v>0</v>
          </cell>
          <cell r="S9873">
            <v>0</v>
          </cell>
          <cell r="W9873">
            <v>0</v>
          </cell>
          <cell r="Y9873">
            <v>0</v>
          </cell>
          <cell r="AA9873">
            <v>0</v>
          </cell>
          <cell r="AE9873">
            <v>2016.3320000000001</v>
          </cell>
        </row>
        <row r="9874">
          <cell r="C9874">
            <v>51500</v>
          </cell>
          <cell r="D9874">
            <v>52</v>
          </cell>
          <cell r="G9874">
            <v>0</v>
          </cell>
          <cell r="J9874">
            <v>0</v>
          </cell>
          <cell r="K9874">
            <v>0</v>
          </cell>
          <cell r="O9874" t="str">
            <v>0</v>
          </cell>
          <cell r="S9874">
            <v>0</v>
          </cell>
          <cell r="W9874">
            <v>0</v>
          </cell>
          <cell r="Y9874">
            <v>0</v>
          </cell>
          <cell r="AA9874">
            <v>0</v>
          </cell>
          <cell r="AE9874">
            <v>2016.3320000000001</v>
          </cell>
        </row>
        <row r="9875">
          <cell r="C9875">
            <v>51501</v>
          </cell>
          <cell r="D9875">
            <v>1</v>
          </cell>
          <cell r="G9875">
            <v>0</v>
          </cell>
          <cell r="J9875">
            <v>0</v>
          </cell>
          <cell r="K9875">
            <v>0</v>
          </cell>
          <cell r="O9875" t="str">
            <v>0</v>
          </cell>
          <cell r="S9875">
            <v>0</v>
          </cell>
          <cell r="W9875">
            <v>0</v>
          </cell>
          <cell r="Y9875">
            <v>0</v>
          </cell>
          <cell r="AA9875">
            <v>0</v>
          </cell>
          <cell r="AE9875">
            <v>2016.3320000000001</v>
          </cell>
        </row>
      </sheetData>
      <sheetData sheetId="1">
        <row r="2">
          <cell r="G2" t="str">
            <v>J</v>
          </cell>
        </row>
        <row r="3">
          <cell r="G3" t="str">
            <v>N</v>
          </cell>
        </row>
        <row r="4">
          <cell r="E4">
            <v>41640</v>
          </cell>
          <cell r="G4" t="str">
            <v>F</v>
          </cell>
        </row>
        <row r="5">
          <cell r="E5">
            <v>41750</v>
          </cell>
          <cell r="G5" t="str">
            <v>FMA</v>
          </cell>
        </row>
        <row r="6">
          <cell r="E6">
            <v>41760</v>
          </cell>
          <cell r="G6" t="str">
            <v>CP</v>
          </cell>
        </row>
        <row r="7">
          <cell r="E7">
            <v>41767</v>
          </cell>
          <cell r="G7" t="str">
            <v>CE</v>
          </cell>
        </row>
        <row r="8">
          <cell r="E8">
            <v>41788</v>
          </cell>
          <cell r="G8" t="str">
            <v>AT</v>
          </cell>
        </row>
        <row r="9">
          <cell r="E9">
            <v>41799</v>
          </cell>
          <cell r="G9" t="str">
            <v>RC</v>
          </cell>
        </row>
        <row r="10">
          <cell r="E10">
            <v>41834</v>
          </cell>
        </row>
        <row r="11">
          <cell r="E11">
            <v>41866</v>
          </cell>
        </row>
        <row r="12">
          <cell r="E12">
            <v>41944</v>
          </cell>
        </row>
        <row r="13">
          <cell r="E13">
            <v>41954</v>
          </cell>
        </row>
        <row r="14">
          <cell r="E14">
            <v>41998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V1245"/>
  <sheetViews>
    <sheetView topLeftCell="A20" zoomScale="55" zoomScaleNormal="55" workbookViewId="0">
      <pane xSplit="2" topLeftCell="C1" activePane="topRight" state="frozen"/>
      <selection pane="topRight" activeCell="I83" sqref="I83"/>
    </sheetView>
  </sheetViews>
  <sheetFormatPr baseColWidth="10" defaultRowHeight="15" x14ac:dyDescent="0.25"/>
  <cols>
    <col min="1" max="1" width="25.28515625" bestFit="1" customWidth="1"/>
    <col min="2" max="2" width="10.85546875" bestFit="1" customWidth="1"/>
    <col min="3" max="3" width="6" bestFit="1" customWidth="1"/>
    <col min="4" max="4" width="6" customWidth="1"/>
    <col min="5" max="5" width="3.28515625" customWidth="1"/>
    <col min="6" max="6" width="30.7109375" bestFit="1" customWidth="1"/>
    <col min="7" max="7" width="16.85546875" bestFit="1" customWidth="1"/>
    <col min="8" max="8" width="10.85546875" customWidth="1"/>
    <col min="9" max="9" width="12" bestFit="1" customWidth="1"/>
    <col min="10" max="10" width="19" customWidth="1"/>
    <col min="11" max="13" width="3.28515625" customWidth="1"/>
    <col min="14" max="14" width="30.7109375" bestFit="1" customWidth="1"/>
    <col min="15" max="15" width="16.85546875" bestFit="1" customWidth="1"/>
    <col min="16" max="16" width="10.85546875" bestFit="1" customWidth="1"/>
    <col min="17" max="17" width="12" bestFit="1" customWidth="1"/>
    <col min="18" max="18" width="19" customWidth="1"/>
    <col min="19" max="21" width="3.28515625" customWidth="1"/>
    <col min="22" max="22" width="30.7109375" bestFit="1" customWidth="1"/>
    <col min="23" max="23" width="16.85546875" bestFit="1" customWidth="1"/>
    <col min="24" max="24" width="10.85546875" bestFit="1" customWidth="1"/>
    <col min="25" max="25" width="12" bestFit="1" customWidth="1"/>
    <col min="26" max="26" width="19" customWidth="1"/>
    <col min="27" max="29" width="3.28515625" customWidth="1"/>
    <col min="30" max="30" width="30.7109375" bestFit="1" customWidth="1"/>
    <col min="31" max="31" width="16.85546875" bestFit="1" customWidth="1"/>
    <col min="32" max="32" width="10.85546875" bestFit="1" customWidth="1"/>
    <col min="33" max="33" width="12" bestFit="1" customWidth="1"/>
    <col min="34" max="34" width="19" customWidth="1"/>
    <col min="35" max="37" width="3.28515625" customWidth="1"/>
    <col min="38" max="38" width="30.7109375" bestFit="1" customWidth="1"/>
    <col min="39" max="39" width="16.85546875" bestFit="1" customWidth="1"/>
    <col min="40" max="40" width="10.85546875" bestFit="1" customWidth="1"/>
    <col min="41" max="41" width="12" bestFit="1" customWidth="1"/>
    <col min="42" max="42" width="19" customWidth="1"/>
    <col min="43" max="45" width="3.28515625" customWidth="1"/>
    <col min="46" max="46" width="30.7109375" bestFit="1" customWidth="1"/>
    <col min="47" max="47" width="16.85546875" bestFit="1" customWidth="1"/>
    <col min="48" max="48" width="10.85546875" bestFit="1" customWidth="1"/>
    <col min="49" max="49" width="12" bestFit="1" customWidth="1"/>
    <col min="50" max="50" width="19" customWidth="1"/>
    <col min="51" max="53" width="3.28515625" customWidth="1"/>
    <col min="54" max="54" width="30.7109375" bestFit="1" customWidth="1"/>
    <col min="55" max="55" width="16.85546875" bestFit="1" customWidth="1"/>
    <col min="56" max="56" width="10.85546875" bestFit="1" customWidth="1"/>
    <col min="57" max="57" width="12" bestFit="1" customWidth="1"/>
    <col min="58" max="58" width="19" customWidth="1"/>
    <col min="59" max="61" width="3.28515625" customWidth="1"/>
    <col min="62" max="62" width="30.7109375" bestFit="1" customWidth="1"/>
    <col min="63" max="63" width="16.85546875" bestFit="1" customWidth="1"/>
    <col min="64" max="64" width="10.85546875" bestFit="1" customWidth="1"/>
    <col min="65" max="65" width="12" bestFit="1" customWidth="1"/>
    <col min="66" max="66" width="19" customWidth="1"/>
    <col min="67" max="69" width="3.28515625" customWidth="1"/>
    <col min="70" max="70" width="30.7109375" bestFit="1" customWidth="1"/>
    <col min="71" max="71" width="16.85546875" bestFit="1" customWidth="1"/>
    <col min="72" max="72" width="10.85546875" bestFit="1" customWidth="1"/>
    <col min="73" max="73" width="12" bestFit="1" customWidth="1"/>
    <col min="74" max="74" width="19" customWidth="1"/>
    <col min="75" max="77" width="3.28515625" customWidth="1"/>
    <col min="78" max="78" width="30.7109375" bestFit="1" customWidth="1"/>
    <col min="79" max="79" width="16.85546875" bestFit="1" customWidth="1"/>
    <col min="80" max="80" width="10.85546875" bestFit="1" customWidth="1"/>
    <col min="81" max="81" width="12" bestFit="1" customWidth="1"/>
    <col min="82" max="82" width="19" customWidth="1"/>
    <col min="83" max="85" width="3.28515625" customWidth="1"/>
    <col min="86" max="86" width="30.7109375" bestFit="1" customWidth="1"/>
    <col min="87" max="87" width="16.85546875" bestFit="1" customWidth="1"/>
    <col min="88" max="88" width="10.85546875" bestFit="1" customWidth="1"/>
    <col min="89" max="89" width="12" bestFit="1" customWidth="1"/>
    <col min="90" max="90" width="19" customWidth="1"/>
    <col min="91" max="93" width="3.28515625" customWidth="1"/>
    <col min="94" max="94" width="30.7109375" bestFit="1" customWidth="1"/>
    <col min="95" max="95" width="16.85546875" bestFit="1" customWidth="1"/>
    <col min="96" max="96" width="10.85546875" bestFit="1" customWidth="1"/>
    <col min="97" max="97" width="12" bestFit="1" customWidth="1"/>
    <col min="98" max="98" width="19" customWidth="1"/>
    <col min="99" max="100" width="3.28515625" customWidth="1"/>
  </cols>
  <sheetData>
    <row r="1" spans="1:100" ht="15" customHeight="1" x14ac:dyDescent="0.25">
      <c r="A1" s="81" t="s">
        <v>73</v>
      </c>
      <c r="B1" s="97" t="str">
        <f>HYPERLINK("#E"&amp;MATCH(DATE(B4,1,1),E7:E64494,0)+1,"Go to Year")</f>
        <v>Go to Year</v>
      </c>
      <c r="G1" s="82"/>
      <c r="H1" s="82"/>
      <c r="I1" s="82"/>
      <c r="J1" s="82"/>
      <c r="K1" s="82"/>
      <c r="L1" s="82"/>
      <c r="M1" s="82"/>
    </row>
    <row r="2" spans="1:100" ht="15.75" thickBot="1" x14ac:dyDescent="0.3">
      <c r="A2" s="81" t="s">
        <v>72</v>
      </c>
      <c r="B2" s="97"/>
      <c r="F2" s="82"/>
      <c r="G2" s="82"/>
      <c r="H2" s="82"/>
      <c r="I2" s="82"/>
      <c r="J2" s="82"/>
      <c r="K2" s="82"/>
      <c r="L2" s="82"/>
      <c r="M2" s="82"/>
    </row>
    <row r="3" spans="1:100" ht="16.5" customHeight="1" thickTop="1" thickBot="1" x14ac:dyDescent="0.3">
      <c r="A3" s="81" t="s">
        <v>71</v>
      </c>
      <c r="B3" s="97"/>
      <c r="D3" s="4"/>
      <c r="E3" s="60">
        <v>0</v>
      </c>
      <c r="F3" s="58">
        <v>2014</v>
      </c>
      <c r="G3" s="59">
        <f>G9</f>
        <v>41640</v>
      </c>
      <c r="H3" s="58"/>
      <c r="I3" s="58"/>
      <c r="J3" s="58"/>
      <c r="K3" s="57"/>
      <c r="M3" s="60">
        <v>0</v>
      </c>
      <c r="N3" s="58">
        <f>annee_depart</f>
        <v>2014</v>
      </c>
      <c r="O3" s="59">
        <f>O9</f>
        <v>41671</v>
      </c>
      <c r="P3" s="58"/>
      <c r="Q3" s="58"/>
      <c r="R3" s="58"/>
      <c r="S3" s="57"/>
      <c r="U3" s="60">
        <v>0</v>
      </c>
      <c r="V3" s="58">
        <f>annee_depart</f>
        <v>2014</v>
      </c>
      <c r="W3" s="59">
        <f>W9</f>
        <v>41699</v>
      </c>
      <c r="X3" s="58"/>
      <c r="Y3" s="58"/>
      <c r="Z3" s="58"/>
      <c r="AA3" s="57"/>
      <c r="AC3" s="60">
        <v>0</v>
      </c>
      <c r="AD3" s="58">
        <f>annee_depart</f>
        <v>2014</v>
      </c>
      <c r="AE3" s="59">
        <f>AE9</f>
        <v>41730</v>
      </c>
      <c r="AF3" s="58"/>
      <c r="AG3" s="58"/>
      <c r="AH3" s="58"/>
      <c r="AI3" s="57"/>
      <c r="AK3" s="60">
        <v>0</v>
      </c>
      <c r="AL3" s="58">
        <f>annee_depart</f>
        <v>2014</v>
      </c>
      <c r="AM3" s="59">
        <f>AM9</f>
        <v>41760</v>
      </c>
      <c r="AN3" s="58"/>
      <c r="AO3" s="58"/>
      <c r="AP3" s="58"/>
      <c r="AQ3" s="57"/>
      <c r="AS3" s="60">
        <v>0</v>
      </c>
      <c r="AT3" s="58">
        <f>annee_depart</f>
        <v>2014</v>
      </c>
      <c r="AU3" s="59">
        <f>AU9</f>
        <v>41791</v>
      </c>
      <c r="AV3" s="58"/>
      <c r="AW3" s="58"/>
      <c r="AX3" s="58"/>
      <c r="AY3" s="57"/>
      <c r="BA3" s="60">
        <v>0</v>
      </c>
      <c r="BB3" s="58">
        <f>annee_depart</f>
        <v>2014</v>
      </c>
      <c r="BC3" s="59">
        <f>BC9</f>
        <v>41821</v>
      </c>
      <c r="BD3" s="58"/>
      <c r="BE3" s="58"/>
      <c r="BF3" s="58"/>
      <c r="BG3" s="57"/>
      <c r="BI3" s="60">
        <v>0</v>
      </c>
      <c r="BJ3" s="58">
        <f>annee_depart</f>
        <v>2014</v>
      </c>
      <c r="BK3" s="59">
        <f>BK9</f>
        <v>41852</v>
      </c>
      <c r="BL3" s="58"/>
      <c r="BM3" s="58"/>
      <c r="BN3" s="58"/>
      <c r="BO3" s="57"/>
      <c r="BQ3" s="60">
        <v>0</v>
      </c>
      <c r="BR3" s="58">
        <f>annee_depart</f>
        <v>2014</v>
      </c>
      <c r="BS3" s="59">
        <f>BS9</f>
        <v>41883</v>
      </c>
      <c r="BT3" s="58"/>
      <c r="BU3" s="58"/>
      <c r="BV3" s="58"/>
      <c r="BW3" s="57"/>
      <c r="BY3" s="60">
        <v>0</v>
      </c>
      <c r="BZ3" s="58">
        <f>annee_depart</f>
        <v>2014</v>
      </c>
      <c r="CA3" s="59">
        <f>CA9</f>
        <v>41913</v>
      </c>
      <c r="CB3" s="58"/>
      <c r="CC3" s="58"/>
      <c r="CD3" s="58"/>
      <c r="CE3" s="57"/>
      <c r="CG3" s="60">
        <v>0</v>
      </c>
      <c r="CH3" s="58">
        <f>annee_depart</f>
        <v>2014</v>
      </c>
      <c r="CI3" s="59">
        <f>CI9</f>
        <v>41944</v>
      </c>
      <c r="CJ3" s="58"/>
      <c r="CK3" s="58"/>
      <c r="CL3" s="58"/>
      <c r="CM3" s="57"/>
      <c r="CO3" s="60">
        <v>0</v>
      </c>
      <c r="CP3" s="58">
        <f>annee_depart</f>
        <v>2014</v>
      </c>
      <c r="CQ3" s="59">
        <f>CQ9</f>
        <v>41974</v>
      </c>
      <c r="CR3" s="58"/>
      <c r="CS3" s="58"/>
      <c r="CT3" s="58"/>
      <c r="CU3" s="57"/>
    </row>
    <row r="4" spans="1:100" ht="16.5" customHeight="1" x14ac:dyDescent="0.25">
      <c r="A4" s="81" t="s">
        <v>70</v>
      </c>
      <c r="B4" s="96">
        <v>2015</v>
      </c>
      <c r="D4" s="4"/>
      <c r="E4" s="5"/>
      <c r="F4" s="56" t="s">
        <v>43</v>
      </c>
      <c r="G4" s="55">
        <f>(98.25%*I31)+J32+(IF(I6&lt;&gt;"",J6,C18))</f>
        <v>2003.9417322000002</v>
      </c>
      <c r="H4" s="54"/>
      <c r="I4" s="54"/>
      <c r="J4" s="53"/>
      <c r="K4" s="4"/>
      <c r="M4" s="5"/>
      <c r="N4" s="56" t="s">
        <v>43</v>
      </c>
      <c r="O4" s="55">
        <f>(98.25%*Q31)+R32+(IF(Q6&lt;&gt;"",R6,K18))</f>
        <v>1992.8417322000003</v>
      </c>
      <c r="P4" s="54"/>
      <c r="Q4" s="54"/>
      <c r="R4" s="53"/>
      <c r="S4" s="4"/>
      <c r="U4" s="5"/>
      <c r="V4" s="56" t="s">
        <v>43</v>
      </c>
      <c r="W4" s="55">
        <f>(98.25%*Y31)+Z32+(IF(Y6&lt;&gt;"",Z6,S18))</f>
        <v>1992.8417322000003</v>
      </c>
      <c r="X4" s="54"/>
      <c r="Y4" s="54"/>
      <c r="Z4" s="53"/>
      <c r="AA4" s="4"/>
      <c r="AC4" s="5"/>
      <c r="AD4" s="56" t="s">
        <v>43</v>
      </c>
      <c r="AE4" s="55">
        <f>(98.25%*AG31)+AH32+(IF(AG6&lt;&gt;"",AH6,AA18))</f>
        <v>1992.8417322000003</v>
      </c>
      <c r="AF4" s="54"/>
      <c r="AG4" s="54"/>
      <c r="AH4" s="53"/>
      <c r="AI4" s="4"/>
      <c r="AK4" s="5"/>
      <c r="AL4" s="56" t="s">
        <v>43</v>
      </c>
      <c r="AM4" s="55">
        <f>(98.25%*AO31)+AP32+(IF(AO6&lt;&gt;"",AP6,AI18))</f>
        <v>1992.8417322000003</v>
      </c>
      <c r="AN4" s="54"/>
      <c r="AO4" s="54"/>
      <c r="AP4" s="53"/>
      <c r="AQ4" s="4"/>
      <c r="AS4" s="5"/>
      <c r="AT4" s="56" t="s">
        <v>43</v>
      </c>
      <c r="AU4" s="55">
        <f>(98.25%*AW31)+AX32+(IF(AW6&lt;&gt;"",AX6,AQ18))</f>
        <v>1992.8417322000003</v>
      </c>
      <c r="AV4" s="54"/>
      <c r="AW4" s="54"/>
      <c r="AX4" s="53"/>
      <c r="AY4" s="4"/>
      <c r="BA4" s="5"/>
      <c r="BB4" s="56" t="s">
        <v>43</v>
      </c>
      <c r="BC4" s="55">
        <f>(98.25%*BE31)+BF32+(IF(BE6&lt;&gt;"",BF6,AY18))</f>
        <v>1992.8417322000003</v>
      </c>
      <c r="BD4" s="54"/>
      <c r="BE4" s="54"/>
      <c r="BF4" s="53"/>
      <c r="BG4" s="4"/>
      <c r="BI4" s="5"/>
      <c r="BJ4" s="56" t="s">
        <v>43</v>
      </c>
      <c r="BK4" s="55">
        <f>(98.25%*BM31)+BN32+(IF(BM6&lt;&gt;"",BN6,BG18))</f>
        <v>1992.8417322000003</v>
      </c>
      <c r="BL4" s="54"/>
      <c r="BM4" s="54"/>
      <c r="BN4" s="53"/>
      <c r="BO4" s="4"/>
      <c r="BQ4" s="5"/>
      <c r="BR4" s="56" t="s">
        <v>43</v>
      </c>
      <c r="BS4" s="55">
        <f>(98.25%*BU31)+BV32+(IF(BU6&lt;&gt;"",BV6,BO18))</f>
        <v>1992.8417322000003</v>
      </c>
      <c r="BT4" s="54"/>
      <c r="BU4" s="54"/>
      <c r="BV4" s="53"/>
      <c r="BW4" s="4"/>
      <c r="BY4" s="5"/>
      <c r="BZ4" s="56" t="s">
        <v>43</v>
      </c>
      <c r="CA4" s="55">
        <f>(98.25%*CC31)+CD32+(IF(CC6&lt;&gt;"",CD6,BW18))</f>
        <v>1992.8417322000003</v>
      </c>
      <c r="CB4" s="54"/>
      <c r="CC4" s="54"/>
      <c r="CD4" s="53"/>
      <c r="CE4" s="4"/>
      <c r="CG4" s="5"/>
      <c r="CH4" s="56" t="s">
        <v>43</v>
      </c>
      <c r="CI4" s="55">
        <f>(98.25%*CK31)+CL32+(IF(CK6&lt;&gt;"",CL6,CE18))</f>
        <v>1992.8417322000003</v>
      </c>
      <c r="CJ4" s="54"/>
      <c r="CK4" s="54"/>
      <c r="CL4" s="53"/>
      <c r="CM4" s="4"/>
      <c r="CO4" s="5"/>
      <c r="CP4" s="56" t="s">
        <v>43</v>
      </c>
      <c r="CQ4" s="55">
        <f>(98.25%*CS31)+CT32+(IF(CS6&lt;&gt;"",CT6,CM18))</f>
        <v>1992.8417322000003</v>
      </c>
      <c r="CR4" s="54"/>
      <c r="CS4" s="54"/>
      <c r="CT4" s="53"/>
      <c r="CU4" s="4"/>
    </row>
    <row r="5" spans="1:100" ht="15" customHeight="1" x14ac:dyDescent="0.25">
      <c r="A5" s="81" t="s">
        <v>69</v>
      </c>
      <c r="B5" s="96"/>
      <c r="D5" s="4"/>
      <c r="E5" s="5"/>
      <c r="F5" s="52" t="s">
        <v>42</v>
      </c>
      <c r="G5" s="51"/>
      <c r="H5" s="50" t="s">
        <v>41</v>
      </c>
      <c r="I5" s="49">
        <f>G5/151.67</f>
        <v>0</v>
      </c>
      <c r="J5" s="48"/>
      <c r="K5" s="4"/>
      <c r="M5" s="5"/>
      <c r="N5" s="52" t="s">
        <v>42</v>
      </c>
      <c r="O5" s="51"/>
      <c r="P5" s="50" t="s">
        <v>41</v>
      </c>
      <c r="Q5" s="49">
        <f>O5/151.67</f>
        <v>0</v>
      </c>
      <c r="R5" s="48"/>
      <c r="S5" s="4"/>
      <c r="U5" s="5"/>
      <c r="V5" s="52" t="s">
        <v>42</v>
      </c>
      <c r="W5" s="51"/>
      <c r="X5" s="50" t="s">
        <v>41</v>
      </c>
      <c r="Y5" s="49">
        <f>W5/151.67</f>
        <v>0</v>
      </c>
      <c r="Z5" s="48"/>
      <c r="AA5" s="4"/>
      <c r="AC5" s="5"/>
      <c r="AD5" s="52" t="s">
        <v>42</v>
      </c>
      <c r="AE5" s="51"/>
      <c r="AF5" s="50" t="s">
        <v>41</v>
      </c>
      <c r="AG5" s="49">
        <f>AE5/151.67</f>
        <v>0</v>
      </c>
      <c r="AH5" s="48"/>
      <c r="AI5" s="4"/>
      <c r="AK5" s="5"/>
      <c r="AL5" s="52" t="s">
        <v>42</v>
      </c>
      <c r="AM5" s="51"/>
      <c r="AN5" s="50" t="s">
        <v>41</v>
      </c>
      <c r="AO5" s="49">
        <f>AM5/151.67</f>
        <v>0</v>
      </c>
      <c r="AP5" s="48"/>
      <c r="AQ5" s="4"/>
      <c r="AS5" s="5"/>
      <c r="AT5" s="52" t="s">
        <v>42</v>
      </c>
      <c r="AU5" s="51"/>
      <c r="AV5" s="50" t="s">
        <v>41</v>
      </c>
      <c r="AW5" s="49">
        <f>AU5/151.67</f>
        <v>0</v>
      </c>
      <c r="AX5" s="48"/>
      <c r="AY5" s="4"/>
      <c r="BA5" s="5"/>
      <c r="BB5" s="52" t="s">
        <v>42</v>
      </c>
      <c r="BC5" s="51"/>
      <c r="BD5" s="50" t="s">
        <v>41</v>
      </c>
      <c r="BE5" s="49">
        <f>BC5/151.67</f>
        <v>0</v>
      </c>
      <c r="BF5" s="48"/>
      <c r="BG5" s="4"/>
      <c r="BI5" s="5"/>
      <c r="BJ5" s="52" t="s">
        <v>42</v>
      </c>
      <c r="BK5" s="51"/>
      <c r="BL5" s="50" t="s">
        <v>41</v>
      </c>
      <c r="BM5" s="49">
        <f>BK5/151.67</f>
        <v>0</v>
      </c>
      <c r="BN5" s="48"/>
      <c r="BO5" s="4"/>
      <c r="BQ5" s="5"/>
      <c r="BR5" s="52" t="s">
        <v>42</v>
      </c>
      <c r="BS5" s="51"/>
      <c r="BT5" s="50" t="s">
        <v>41</v>
      </c>
      <c r="BU5" s="49">
        <f>BS5/151.67</f>
        <v>0</v>
      </c>
      <c r="BV5" s="48"/>
      <c r="BW5" s="4"/>
      <c r="BY5" s="5"/>
      <c r="BZ5" s="52" t="s">
        <v>42</v>
      </c>
      <c r="CA5" s="51"/>
      <c r="CB5" s="50" t="s">
        <v>41</v>
      </c>
      <c r="CC5" s="49">
        <f>CA5/151.67</f>
        <v>0</v>
      </c>
      <c r="CD5" s="48"/>
      <c r="CE5" s="4"/>
      <c r="CG5" s="5"/>
      <c r="CH5" s="52" t="s">
        <v>42</v>
      </c>
      <c r="CI5" s="51"/>
      <c r="CJ5" s="50" t="s">
        <v>41</v>
      </c>
      <c r="CK5" s="49">
        <f>CI5/151.67</f>
        <v>0</v>
      </c>
      <c r="CL5" s="48"/>
      <c r="CM5" s="4"/>
      <c r="CO5" s="5"/>
      <c r="CP5" s="52" t="s">
        <v>42</v>
      </c>
      <c r="CQ5" s="51"/>
      <c r="CR5" s="50" t="s">
        <v>41</v>
      </c>
      <c r="CS5" s="49">
        <f>CQ5/151.67</f>
        <v>0</v>
      </c>
      <c r="CT5" s="48"/>
      <c r="CU5" s="4"/>
    </row>
    <row r="6" spans="1:100" ht="15.75" customHeight="1" thickBot="1" x14ac:dyDescent="0.3">
      <c r="A6" s="81" t="s">
        <v>68</v>
      </c>
      <c r="B6" s="96"/>
      <c r="D6" s="4"/>
      <c r="E6" s="5"/>
      <c r="F6" s="47" t="s">
        <v>40</v>
      </c>
      <c r="G6" s="46"/>
      <c r="H6" s="45" t="s">
        <v>39</v>
      </c>
      <c r="I6" s="44"/>
      <c r="J6" s="43"/>
      <c r="K6" s="4"/>
      <c r="M6" s="5"/>
      <c r="N6" s="47" t="s">
        <v>40</v>
      </c>
      <c r="O6" s="46"/>
      <c r="P6" s="45" t="s">
        <v>39</v>
      </c>
      <c r="Q6" s="44"/>
      <c r="R6" s="43"/>
      <c r="S6" s="4"/>
      <c r="U6" s="5"/>
      <c r="V6" s="47" t="s">
        <v>40</v>
      </c>
      <c r="W6" s="46"/>
      <c r="X6" s="45" t="s">
        <v>39</v>
      </c>
      <c r="Y6" s="44"/>
      <c r="Z6" s="43"/>
      <c r="AA6" s="4"/>
      <c r="AC6" s="5"/>
      <c r="AD6" s="47" t="s">
        <v>40</v>
      </c>
      <c r="AE6" s="46"/>
      <c r="AF6" s="45" t="s">
        <v>39</v>
      </c>
      <c r="AG6" s="44"/>
      <c r="AH6" s="43"/>
      <c r="AI6" s="4"/>
      <c r="AK6" s="5"/>
      <c r="AL6" s="47" t="s">
        <v>40</v>
      </c>
      <c r="AM6" s="46"/>
      <c r="AN6" s="45" t="s">
        <v>39</v>
      </c>
      <c r="AO6" s="44"/>
      <c r="AP6" s="43"/>
      <c r="AQ6" s="4"/>
      <c r="AS6" s="5"/>
      <c r="AT6" s="47" t="s">
        <v>40</v>
      </c>
      <c r="AU6" s="46"/>
      <c r="AV6" s="45" t="s">
        <v>39</v>
      </c>
      <c r="AW6" s="44"/>
      <c r="AX6" s="43"/>
      <c r="AY6" s="4"/>
      <c r="BA6" s="5"/>
      <c r="BB6" s="47" t="s">
        <v>40</v>
      </c>
      <c r="BC6" s="46"/>
      <c r="BD6" s="45" t="s">
        <v>39</v>
      </c>
      <c r="BE6" s="44"/>
      <c r="BF6" s="43"/>
      <c r="BG6" s="4"/>
      <c r="BI6" s="5"/>
      <c r="BJ6" s="47" t="s">
        <v>40</v>
      </c>
      <c r="BK6" s="46"/>
      <c r="BL6" s="45" t="s">
        <v>39</v>
      </c>
      <c r="BM6" s="44"/>
      <c r="BN6" s="43"/>
      <c r="BO6" s="4"/>
      <c r="BQ6" s="5"/>
      <c r="BR6" s="47" t="s">
        <v>40</v>
      </c>
      <c r="BS6" s="46"/>
      <c r="BT6" s="45" t="s">
        <v>39</v>
      </c>
      <c r="BU6" s="44"/>
      <c r="BV6" s="43"/>
      <c r="BW6" s="4"/>
      <c r="BY6" s="5"/>
      <c r="BZ6" s="47" t="s">
        <v>40</v>
      </c>
      <c r="CA6" s="46"/>
      <c r="CB6" s="45" t="s">
        <v>39</v>
      </c>
      <c r="CC6" s="44"/>
      <c r="CD6" s="43"/>
      <c r="CE6" s="4"/>
      <c r="CG6" s="5"/>
      <c r="CH6" s="47" t="s">
        <v>40</v>
      </c>
      <c r="CI6" s="46"/>
      <c r="CJ6" s="45" t="s">
        <v>39</v>
      </c>
      <c r="CK6" s="44"/>
      <c r="CL6" s="43"/>
      <c r="CM6" s="4"/>
      <c r="CO6" s="5"/>
      <c r="CP6" s="47" t="s">
        <v>40</v>
      </c>
      <c r="CQ6" s="46"/>
      <c r="CR6" s="45" t="s">
        <v>39</v>
      </c>
      <c r="CS6" s="44"/>
      <c r="CT6" s="43"/>
      <c r="CU6" s="4"/>
    </row>
    <row r="7" spans="1:100" ht="15.75" customHeight="1" thickBot="1" x14ac:dyDescent="0.3">
      <c r="A7" s="81" t="s">
        <v>67</v>
      </c>
      <c r="B7" s="96"/>
      <c r="D7" s="4"/>
      <c r="E7" s="5"/>
      <c r="K7" s="4"/>
      <c r="M7" s="5"/>
      <c r="S7" s="4"/>
      <c r="U7" s="5"/>
      <c r="AA7" s="4"/>
      <c r="AC7" s="5"/>
      <c r="AI7" s="4"/>
      <c r="AK7" s="5"/>
      <c r="AQ7" s="4"/>
      <c r="AS7" s="5"/>
      <c r="AY7" s="4"/>
      <c r="BA7" s="5"/>
      <c r="BG7" s="4"/>
      <c r="BI7" s="5"/>
      <c r="BO7" s="4"/>
      <c r="BQ7" s="5"/>
      <c r="BW7" s="4"/>
      <c r="BY7" s="5"/>
      <c r="CE7" s="4"/>
      <c r="CG7" s="5"/>
      <c r="CM7" s="4"/>
      <c r="CO7" s="5"/>
      <c r="CU7" s="4"/>
    </row>
    <row r="8" spans="1:100" ht="15" customHeight="1" x14ac:dyDescent="0.25">
      <c r="A8" s="81" t="s">
        <v>66</v>
      </c>
      <c r="B8" s="96"/>
      <c r="D8" s="4"/>
      <c r="E8" s="42">
        <f>DATE(annee_depart+$E3,1,1)</f>
        <v>41640</v>
      </c>
      <c r="F8" s="93" t="s">
        <v>38</v>
      </c>
      <c r="G8" s="94"/>
      <c r="H8" s="94"/>
      <c r="I8" s="94"/>
      <c r="J8" s="95"/>
      <c r="K8" s="4"/>
      <c r="M8" s="42">
        <f>DATE(annee_depart+$E3,1,1)</f>
        <v>41640</v>
      </c>
      <c r="N8" s="93" t="s">
        <v>38</v>
      </c>
      <c r="O8" s="94"/>
      <c r="P8" s="94"/>
      <c r="Q8" s="94"/>
      <c r="R8" s="95"/>
      <c r="S8" s="4"/>
      <c r="U8" s="42">
        <f>DATE(annee_depart+$E3,1,1)</f>
        <v>41640</v>
      </c>
      <c r="V8" s="93" t="s">
        <v>38</v>
      </c>
      <c r="W8" s="94"/>
      <c r="X8" s="94"/>
      <c r="Y8" s="94"/>
      <c r="Z8" s="95"/>
      <c r="AA8" s="4"/>
      <c r="AC8" s="42">
        <f>DATE(annee_depart+$E3,1,1)</f>
        <v>41640</v>
      </c>
      <c r="AD8" s="93" t="s">
        <v>38</v>
      </c>
      <c r="AE8" s="94"/>
      <c r="AF8" s="94"/>
      <c r="AG8" s="94"/>
      <c r="AH8" s="95"/>
      <c r="AI8" s="4"/>
      <c r="AK8" s="42">
        <f>DATE(annee_depart+$E3,1,1)</f>
        <v>41640</v>
      </c>
      <c r="AL8" s="93" t="s">
        <v>38</v>
      </c>
      <c r="AM8" s="94"/>
      <c r="AN8" s="94"/>
      <c r="AO8" s="94"/>
      <c r="AP8" s="95"/>
      <c r="AQ8" s="4"/>
      <c r="AS8" s="42">
        <f>DATE(annee_depart+$E3,1,1)</f>
        <v>41640</v>
      </c>
      <c r="AT8" s="93" t="s">
        <v>38</v>
      </c>
      <c r="AU8" s="94"/>
      <c r="AV8" s="94"/>
      <c r="AW8" s="94"/>
      <c r="AX8" s="95"/>
      <c r="AY8" s="4"/>
      <c r="BA8" s="42">
        <f>DATE(annee_depart+$E3,1,1)</f>
        <v>41640</v>
      </c>
      <c r="BB8" s="93" t="s">
        <v>38</v>
      </c>
      <c r="BC8" s="94"/>
      <c r="BD8" s="94"/>
      <c r="BE8" s="94"/>
      <c r="BF8" s="95"/>
      <c r="BG8" s="4"/>
      <c r="BI8" s="42">
        <f>DATE(annee_depart+$E3,1,1)</f>
        <v>41640</v>
      </c>
      <c r="BJ8" s="93" t="s">
        <v>38</v>
      </c>
      <c r="BK8" s="94"/>
      <c r="BL8" s="94"/>
      <c r="BM8" s="94"/>
      <c r="BN8" s="95"/>
      <c r="BO8" s="4"/>
      <c r="BQ8" s="42">
        <f>DATE(annee_depart+$E3,1,1)</f>
        <v>41640</v>
      </c>
      <c r="BR8" s="93" t="s">
        <v>38</v>
      </c>
      <c r="BS8" s="94"/>
      <c r="BT8" s="94"/>
      <c r="BU8" s="94"/>
      <c r="BV8" s="95"/>
      <c r="BW8" s="4"/>
      <c r="BY8" s="42">
        <f>DATE(annee_depart+$E3,1,1)</f>
        <v>41640</v>
      </c>
      <c r="BZ8" s="93" t="s">
        <v>38</v>
      </c>
      <c r="CA8" s="94"/>
      <c r="CB8" s="94"/>
      <c r="CC8" s="94"/>
      <c r="CD8" s="95"/>
      <c r="CE8" s="4"/>
      <c r="CG8" s="42">
        <f>DATE(annee_depart+$E3,1,1)</f>
        <v>41640</v>
      </c>
      <c r="CH8" s="93" t="s">
        <v>38</v>
      </c>
      <c r="CI8" s="94"/>
      <c r="CJ8" s="94"/>
      <c r="CK8" s="94"/>
      <c r="CL8" s="95"/>
      <c r="CM8" s="4"/>
      <c r="CO8" s="42">
        <f>DATE(annee_depart+$E3,1,1)</f>
        <v>41640</v>
      </c>
      <c r="CP8" s="93" t="s">
        <v>38</v>
      </c>
      <c r="CQ8" s="94"/>
      <c r="CR8" s="94"/>
      <c r="CS8" s="94"/>
      <c r="CT8" s="95"/>
      <c r="CU8" s="4"/>
    </row>
    <row r="9" spans="1:100" ht="15" customHeight="1" x14ac:dyDescent="0.25">
      <c r="A9" s="81" t="s">
        <v>65</v>
      </c>
      <c r="B9" s="96"/>
      <c r="D9" s="4"/>
      <c r="E9" s="5"/>
      <c r="F9" s="41">
        <v>1</v>
      </c>
      <c r="G9" s="91">
        <f>DATE(annee_depart,F9,1)</f>
        <v>41640</v>
      </c>
      <c r="H9" s="91"/>
      <c r="I9" s="91"/>
      <c r="J9" s="92"/>
      <c r="K9" s="4"/>
      <c r="M9" s="5"/>
      <c r="N9" s="41">
        <v>2</v>
      </c>
      <c r="O9" s="91">
        <f>DATE(annee_depart,N9,1)</f>
        <v>41671</v>
      </c>
      <c r="P9" s="91"/>
      <c r="Q9" s="91"/>
      <c r="R9" s="92"/>
      <c r="S9" s="4"/>
      <c r="U9" s="5"/>
      <c r="V9" s="41">
        <v>3</v>
      </c>
      <c r="W9" s="91">
        <f>DATE(annee_depart,V9,1)</f>
        <v>41699</v>
      </c>
      <c r="X9" s="91"/>
      <c r="Y9" s="91"/>
      <c r="Z9" s="92"/>
      <c r="AA9" s="4"/>
      <c r="AC9" s="5"/>
      <c r="AD9" s="41">
        <v>4</v>
      </c>
      <c r="AE9" s="91">
        <f>DATE(annee_depart,AD9,1)</f>
        <v>41730</v>
      </c>
      <c r="AF9" s="91"/>
      <c r="AG9" s="91"/>
      <c r="AH9" s="92"/>
      <c r="AI9" s="4"/>
      <c r="AK9" s="5"/>
      <c r="AL9" s="41">
        <v>5</v>
      </c>
      <c r="AM9" s="91">
        <f>DATE(annee_depart,AL9,1)</f>
        <v>41760</v>
      </c>
      <c r="AN9" s="91"/>
      <c r="AO9" s="91"/>
      <c r="AP9" s="92"/>
      <c r="AQ9" s="4"/>
      <c r="AS9" s="5"/>
      <c r="AT9" s="41">
        <v>6</v>
      </c>
      <c r="AU9" s="91">
        <f>DATE(annee_depart,AT9,1)</f>
        <v>41791</v>
      </c>
      <c r="AV9" s="91"/>
      <c r="AW9" s="91"/>
      <c r="AX9" s="92"/>
      <c r="AY9" s="4"/>
      <c r="BA9" s="5"/>
      <c r="BB9" s="41">
        <v>7</v>
      </c>
      <c r="BC9" s="91">
        <f>DATE(annee_depart,BB9,1)</f>
        <v>41821</v>
      </c>
      <c r="BD9" s="91"/>
      <c r="BE9" s="91"/>
      <c r="BF9" s="92"/>
      <c r="BG9" s="4"/>
      <c r="BI9" s="5"/>
      <c r="BJ9" s="41">
        <v>8</v>
      </c>
      <c r="BK9" s="91">
        <f>DATE(annee_depart,BJ9,1)</f>
        <v>41852</v>
      </c>
      <c r="BL9" s="91"/>
      <c r="BM9" s="91"/>
      <c r="BN9" s="92"/>
      <c r="BO9" s="4"/>
      <c r="BQ9" s="5"/>
      <c r="BR9" s="41">
        <v>9</v>
      </c>
      <c r="BS9" s="91">
        <f>DATE(annee_depart,BR9,1)</f>
        <v>41883</v>
      </c>
      <c r="BT9" s="91"/>
      <c r="BU9" s="91"/>
      <c r="BV9" s="92"/>
      <c r="BW9" s="4"/>
      <c r="BY9" s="5"/>
      <c r="BZ9" s="41">
        <v>10</v>
      </c>
      <c r="CA9" s="91">
        <f>DATE(annee_depart,BZ9,1)</f>
        <v>41913</v>
      </c>
      <c r="CB9" s="91"/>
      <c r="CC9" s="91"/>
      <c r="CD9" s="92"/>
      <c r="CE9" s="4"/>
      <c r="CG9" s="5"/>
      <c r="CH9" s="41">
        <v>11</v>
      </c>
      <c r="CI9" s="91">
        <f>DATE(annee_depart,CH9,1)</f>
        <v>41944</v>
      </c>
      <c r="CJ9" s="91"/>
      <c r="CK9" s="91"/>
      <c r="CL9" s="92"/>
      <c r="CM9" s="4"/>
      <c r="CO9" s="5"/>
      <c r="CP9" s="41">
        <v>12</v>
      </c>
      <c r="CQ9" s="91">
        <f>DATE(annee_depart,CP9,1)</f>
        <v>41974</v>
      </c>
      <c r="CR9" s="91"/>
      <c r="CS9" s="91"/>
      <c r="CT9" s="92"/>
      <c r="CU9" s="4"/>
    </row>
    <row r="10" spans="1:100" ht="15" customHeight="1" x14ac:dyDescent="0.25">
      <c r="A10" s="81" t="s">
        <v>64</v>
      </c>
      <c r="B10" s="96"/>
      <c r="D10" s="4"/>
      <c r="E10" s="5"/>
      <c r="F10" s="40" t="s">
        <v>37</v>
      </c>
      <c r="G10" s="38" t="s">
        <v>36</v>
      </c>
      <c r="H10" s="38" t="s">
        <v>35</v>
      </c>
      <c r="I10" s="89" t="s">
        <v>34</v>
      </c>
      <c r="J10" s="90"/>
      <c r="K10" s="4"/>
      <c r="M10" s="5"/>
      <c r="N10" s="40" t="s">
        <v>37</v>
      </c>
      <c r="O10" s="38" t="s">
        <v>36</v>
      </c>
      <c r="P10" s="38" t="s">
        <v>35</v>
      </c>
      <c r="Q10" s="89" t="s">
        <v>34</v>
      </c>
      <c r="R10" s="90"/>
      <c r="S10" s="4"/>
      <c r="U10" s="5"/>
      <c r="V10" s="40" t="s">
        <v>37</v>
      </c>
      <c r="W10" s="38" t="s">
        <v>36</v>
      </c>
      <c r="X10" s="38" t="s">
        <v>35</v>
      </c>
      <c r="Y10" s="89" t="s">
        <v>34</v>
      </c>
      <c r="Z10" s="90"/>
      <c r="AA10" s="4"/>
      <c r="AC10" s="5"/>
      <c r="AD10" s="40" t="s">
        <v>37</v>
      </c>
      <c r="AE10" s="38" t="s">
        <v>36</v>
      </c>
      <c r="AF10" s="38" t="s">
        <v>35</v>
      </c>
      <c r="AG10" s="89" t="s">
        <v>34</v>
      </c>
      <c r="AH10" s="90"/>
      <c r="AI10" s="4"/>
      <c r="AK10" s="5"/>
      <c r="AL10" s="40" t="s">
        <v>37</v>
      </c>
      <c r="AM10" s="38" t="s">
        <v>36</v>
      </c>
      <c r="AN10" s="38" t="s">
        <v>35</v>
      </c>
      <c r="AO10" s="89" t="s">
        <v>34</v>
      </c>
      <c r="AP10" s="90"/>
      <c r="AQ10" s="4"/>
      <c r="AS10" s="5"/>
      <c r="AT10" s="40" t="s">
        <v>37</v>
      </c>
      <c r="AU10" s="38" t="s">
        <v>36</v>
      </c>
      <c r="AV10" s="38" t="s">
        <v>35</v>
      </c>
      <c r="AW10" s="89" t="s">
        <v>34</v>
      </c>
      <c r="AX10" s="90"/>
      <c r="AY10" s="4"/>
      <c r="BA10" s="5"/>
      <c r="BB10" s="40" t="s">
        <v>37</v>
      </c>
      <c r="BC10" s="38" t="s">
        <v>36</v>
      </c>
      <c r="BD10" s="38" t="s">
        <v>35</v>
      </c>
      <c r="BE10" s="89" t="s">
        <v>34</v>
      </c>
      <c r="BF10" s="90"/>
      <c r="BG10" s="4"/>
      <c r="BI10" s="5"/>
      <c r="BJ10" s="40" t="s">
        <v>37</v>
      </c>
      <c r="BK10" s="38" t="s">
        <v>36</v>
      </c>
      <c r="BL10" s="38" t="s">
        <v>35</v>
      </c>
      <c r="BM10" s="89" t="s">
        <v>34</v>
      </c>
      <c r="BN10" s="90"/>
      <c r="BO10" s="4"/>
      <c r="BQ10" s="5"/>
      <c r="BR10" s="40" t="s">
        <v>37</v>
      </c>
      <c r="BS10" s="38" t="s">
        <v>36</v>
      </c>
      <c r="BT10" s="38" t="s">
        <v>35</v>
      </c>
      <c r="BU10" s="89" t="s">
        <v>34</v>
      </c>
      <c r="BV10" s="90"/>
      <c r="BW10" s="4"/>
      <c r="BY10" s="5"/>
      <c r="BZ10" s="40" t="s">
        <v>37</v>
      </c>
      <c r="CA10" s="38" t="s">
        <v>36</v>
      </c>
      <c r="CB10" s="38" t="s">
        <v>35</v>
      </c>
      <c r="CC10" s="89" t="s">
        <v>34</v>
      </c>
      <c r="CD10" s="90"/>
      <c r="CE10" s="4"/>
      <c r="CG10" s="5"/>
      <c r="CH10" s="40" t="s">
        <v>37</v>
      </c>
      <c r="CI10" s="38" t="s">
        <v>36</v>
      </c>
      <c r="CJ10" s="38" t="s">
        <v>35</v>
      </c>
      <c r="CK10" s="89" t="s">
        <v>34</v>
      </c>
      <c r="CL10" s="90"/>
      <c r="CM10" s="4"/>
      <c r="CO10" s="5"/>
      <c r="CP10" s="40" t="s">
        <v>37</v>
      </c>
      <c r="CQ10" s="38" t="s">
        <v>36</v>
      </c>
      <c r="CR10" s="38" t="s">
        <v>35</v>
      </c>
      <c r="CS10" s="89" t="s">
        <v>34</v>
      </c>
      <c r="CT10" s="90"/>
      <c r="CU10" s="4"/>
    </row>
    <row r="11" spans="1:100" ht="15" customHeight="1" x14ac:dyDescent="0.25">
      <c r="A11" s="81" t="s">
        <v>63</v>
      </c>
      <c r="B11" s="96"/>
      <c r="D11" s="4"/>
      <c r="E11" s="5"/>
      <c r="F11" s="39"/>
      <c r="G11" s="38"/>
      <c r="H11" s="38"/>
      <c r="I11" t="s">
        <v>33</v>
      </c>
      <c r="J11" s="37" t="s">
        <v>32</v>
      </c>
      <c r="K11" s="4"/>
      <c r="M11" s="5"/>
      <c r="N11" s="39"/>
      <c r="O11" s="38"/>
      <c r="P11" s="38"/>
      <c r="Q11" t="s">
        <v>33</v>
      </c>
      <c r="R11" s="37" t="s">
        <v>32</v>
      </c>
      <c r="S11" s="4"/>
      <c r="U11" s="5"/>
      <c r="V11" s="39"/>
      <c r="W11" s="38"/>
      <c r="X11" s="38"/>
      <c r="Y11" t="s">
        <v>33</v>
      </c>
      <c r="Z11" s="37" t="s">
        <v>32</v>
      </c>
      <c r="AA11" s="4"/>
      <c r="AC11" s="5"/>
      <c r="AD11" s="39"/>
      <c r="AE11" s="38"/>
      <c r="AF11" s="38"/>
      <c r="AG11" t="s">
        <v>33</v>
      </c>
      <c r="AH11" s="37" t="s">
        <v>32</v>
      </c>
      <c r="AI11" s="4"/>
      <c r="AK11" s="5"/>
      <c r="AL11" s="39"/>
      <c r="AM11" s="38"/>
      <c r="AN11" s="38"/>
      <c r="AO11" t="s">
        <v>33</v>
      </c>
      <c r="AP11" s="37" t="s">
        <v>32</v>
      </c>
      <c r="AQ11" s="4"/>
      <c r="AS11" s="5"/>
      <c r="AT11" s="39"/>
      <c r="AU11" s="38"/>
      <c r="AV11" s="38"/>
      <c r="AW11" t="s">
        <v>33</v>
      </c>
      <c r="AX11" s="37" t="s">
        <v>32</v>
      </c>
      <c r="AY11" s="4"/>
      <c r="BA11" s="5"/>
      <c r="BB11" s="39"/>
      <c r="BC11" s="38"/>
      <c r="BD11" s="38"/>
      <c r="BE11" t="s">
        <v>33</v>
      </c>
      <c r="BF11" s="37" t="s">
        <v>32</v>
      </c>
      <c r="BG11" s="4"/>
      <c r="BI11" s="5"/>
      <c r="BJ11" s="39"/>
      <c r="BK11" s="38"/>
      <c r="BL11" s="38"/>
      <c r="BM11" t="s">
        <v>33</v>
      </c>
      <c r="BN11" s="37" t="s">
        <v>32</v>
      </c>
      <c r="BO11" s="4"/>
      <c r="BQ11" s="5"/>
      <c r="BR11" s="39"/>
      <c r="BS11" s="38"/>
      <c r="BT11" s="38"/>
      <c r="BU11" t="s">
        <v>33</v>
      </c>
      <c r="BV11" s="37" t="s">
        <v>32</v>
      </c>
      <c r="BW11" s="4"/>
      <c r="BY11" s="5"/>
      <c r="BZ11" s="39"/>
      <c r="CA11" s="38"/>
      <c r="CB11" s="38"/>
      <c r="CC11" t="s">
        <v>33</v>
      </c>
      <c r="CD11" s="37" t="s">
        <v>32</v>
      </c>
      <c r="CE11" s="4"/>
      <c r="CG11" s="5"/>
      <c r="CH11" s="39"/>
      <c r="CI11" s="38"/>
      <c r="CJ11" s="38"/>
      <c r="CK11" t="s">
        <v>33</v>
      </c>
      <c r="CL11" s="37" t="s">
        <v>32</v>
      </c>
      <c r="CM11" s="4"/>
      <c r="CO11" s="5"/>
      <c r="CP11" s="39"/>
      <c r="CQ11" s="38"/>
      <c r="CR11" s="38"/>
      <c r="CS11" t="s">
        <v>33</v>
      </c>
      <c r="CT11" s="37" t="s">
        <v>32</v>
      </c>
      <c r="CU11" s="4"/>
    </row>
    <row r="12" spans="1:100" ht="15" customHeight="1" x14ac:dyDescent="0.25">
      <c r="A12" s="81" t="s">
        <v>62</v>
      </c>
      <c r="B12" s="96"/>
      <c r="D12" s="4"/>
      <c r="E12" s="5"/>
      <c r="F12" s="26" t="s">
        <v>31</v>
      </c>
      <c r="H12">
        <v>151.66999999999999</v>
      </c>
      <c r="I12" s="36">
        <f>IF(G5&lt;&gt;"",I5,$B$15)</f>
        <v>12.536691501285688</v>
      </c>
      <c r="J12" s="7">
        <f t="shared" ref="J12:J30" si="0">(I12*H12)+I12*G12</f>
        <v>1901.44</v>
      </c>
      <c r="K12" s="4"/>
      <c r="M12" s="5"/>
      <c r="N12" s="26" t="s">
        <v>31</v>
      </c>
      <c r="P12">
        <v>151.66999999999999</v>
      </c>
      <c r="Q12" s="36">
        <f>IF(O5&lt;&gt;"",Q5,$B$15)</f>
        <v>12.536691501285688</v>
      </c>
      <c r="R12" s="7">
        <f t="shared" ref="R12:R30" si="1">(Q12*P12)+Q12*O12</f>
        <v>1901.44</v>
      </c>
      <c r="S12" s="4"/>
      <c r="U12" s="5"/>
      <c r="V12" s="26" t="s">
        <v>31</v>
      </c>
      <c r="X12">
        <v>151.66999999999999</v>
      </c>
      <c r="Y12" s="36">
        <f>IF(W5&lt;&gt;"",Y5,$B$15)</f>
        <v>12.536691501285688</v>
      </c>
      <c r="Z12" s="7">
        <f t="shared" ref="Z12:Z30" si="2">(Y12*X12)+Y12*W12</f>
        <v>1901.44</v>
      </c>
      <c r="AA12" s="4"/>
      <c r="AC12" s="5"/>
      <c r="AD12" s="26" t="s">
        <v>31</v>
      </c>
      <c r="AF12">
        <v>151.66999999999999</v>
      </c>
      <c r="AG12" s="36">
        <f>IF(AE5&lt;&gt;"",AG5,$B$15)</f>
        <v>12.536691501285688</v>
      </c>
      <c r="AH12" s="7">
        <f t="shared" ref="AH12:AH30" si="3">(AG12*AF12)+AG12*AE12</f>
        <v>1901.44</v>
      </c>
      <c r="AI12" s="4"/>
      <c r="AK12" s="5"/>
      <c r="AL12" s="26" t="s">
        <v>31</v>
      </c>
      <c r="AN12">
        <v>151.66999999999999</v>
      </c>
      <c r="AO12" s="36">
        <f>IF(AM5&lt;&gt;"",AO5,$B$15)</f>
        <v>12.536691501285688</v>
      </c>
      <c r="AP12" s="7">
        <f t="shared" ref="AP12:AP30" si="4">(AO12*AN12)+AO12*AM12</f>
        <v>1901.44</v>
      </c>
      <c r="AQ12" s="4"/>
      <c r="AS12" s="5"/>
      <c r="AT12" s="26" t="s">
        <v>31</v>
      </c>
      <c r="AV12">
        <v>151.66999999999999</v>
      </c>
      <c r="AW12" s="36">
        <f>IF(AU5&lt;&gt;"",AW5,$B$15)</f>
        <v>12.536691501285688</v>
      </c>
      <c r="AX12" s="7">
        <f t="shared" ref="AX12:AX30" si="5">(AW12*AV12)+AW12*AU12</f>
        <v>1901.44</v>
      </c>
      <c r="AY12" s="4"/>
      <c r="BA12" s="5"/>
      <c r="BB12" s="26" t="s">
        <v>31</v>
      </c>
      <c r="BD12">
        <v>151.66999999999999</v>
      </c>
      <c r="BE12" s="36">
        <f>IF(BC5&lt;&gt;"",BE5,$B$15)</f>
        <v>12.536691501285688</v>
      </c>
      <c r="BF12" s="7">
        <f t="shared" ref="BF12:BF30" si="6">(BE12*BD12)+BE12*BC12</f>
        <v>1901.44</v>
      </c>
      <c r="BG12" s="4"/>
      <c r="BI12" s="5"/>
      <c r="BJ12" s="26" t="s">
        <v>31</v>
      </c>
      <c r="BL12">
        <v>151.66999999999999</v>
      </c>
      <c r="BM12" s="36">
        <f>IF(BK5&lt;&gt;"",BM5,$B$15)</f>
        <v>12.536691501285688</v>
      </c>
      <c r="BN12" s="7">
        <f t="shared" ref="BN12:BN30" si="7">(BM12*BL12)+BM12*BK12</f>
        <v>1901.44</v>
      </c>
      <c r="BO12" s="4"/>
      <c r="BQ12" s="5"/>
      <c r="BR12" s="26" t="s">
        <v>31</v>
      </c>
      <c r="BT12">
        <v>151.66999999999999</v>
      </c>
      <c r="BU12" s="36">
        <f>IF(BS5&lt;&gt;"",BU5,$B$15)</f>
        <v>12.536691501285688</v>
      </c>
      <c r="BV12" s="7">
        <f t="shared" ref="BV12:BV30" si="8">(BU12*BT12)+BU12*BS12</f>
        <v>1901.44</v>
      </c>
      <c r="BW12" s="4"/>
      <c r="BY12" s="5"/>
      <c r="BZ12" s="26" t="s">
        <v>31</v>
      </c>
      <c r="CB12">
        <v>151.66999999999999</v>
      </c>
      <c r="CC12" s="36">
        <f>IF(CA5&lt;&gt;"",CC5,$B$15)</f>
        <v>12.536691501285688</v>
      </c>
      <c r="CD12" s="7">
        <f t="shared" ref="CD12:CD30" si="9">(CC12*CB12)+CC12*CA12</f>
        <v>1901.44</v>
      </c>
      <c r="CE12" s="4"/>
      <c r="CG12" s="5"/>
      <c r="CH12" s="26" t="s">
        <v>31</v>
      </c>
      <c r="CJ12">
        <v>151.66999999999999</v>
      </c>
      <c r="CK12" s="36">
        <f>IF(CI5&lt;&gt;"",CK5,$B$15)</f>
        <v>12.536691501285688</v>
      </c>
      <c r="CL12" s="7">
        <f t="shared" ref="CL12:CL30" si="10">(CK12*CJ12)+CK12*CI12</f>
        <v>1901.44</v>
      </c>
      <c r="CM12" s="4"/>
      <c r="CO12" s="5"/>
      <c r="CP12" s="26" t="s">
        <v>31</v>
      </c>
      <c r="CR12">
        <v>151.66999999999999</v>
      </c>
      <c r="CS12" s="36">
        <f>IF(CQ5&lt;&gt;"",CS5,$B$15)</f>
        <v>12.536691501285688</v>
      </c>
      <c r="CT12" s="7">
        <f t="shared" ref="CT12:CT30" si="11">(CS12*CR12)+CS12*CQ12</f>
        <v>1901.44</v>
      </c>
      <c r="CU12" s="4"/>
    </row>
    <row r="13" spans="1:100" ht="15.75" customHeight="1" thickBot="1" x14ac:dyDescent="0.3">
      <c r="D13" s="4"/>
      <c r="E13" s="5"/>
      <c r="F13" s="26" t="s">
        <v>30</v>
      </c>
      <c r="H13">
        <f>J12</f>
        <v>1901.44</v>
      </c>
      <c r="I13" s="35">
        <f>$B$16</f>
        <v>0.05</v>
      </c>
      <c r="J13" s="7">
        <f t="shared" si="0"/>
        <v>95.072000000000003</v>
      </c>
      <c r="K13" s="4"/>
      <c r="M13" s="5"/>
      <c r="N13" s="26" t="s">
        <v>30</v>
      </c>
      <c r="P13">
        <f>R12</f>
        <v>1901.44</v>
      </c>
      <c r="Q13" s="35">
        <f>$B$16</f>
        <v>0.05</v>
      </c>
      <c r="R13" s="7">
        <f t="shared" si="1"/>
        <v>95.072000000000003</v>
      </c>
      <c r="S13" s="4"/>
      <c r="U13" s="5"/>
      <c r="V13" s="26" t="s">
        <v>30</v>
      </c>
      <c r="X13">
        <f>Z12</f>
        <v>1901.44</v>
      </c>
      <c r="Y13" s="35">
        <f>$B$16</f>
        <v>0.05</v>
      </c>
      <c r="Z13" s="7">
        <f t="shared" si="2"/>
        <v>95.072000000000003</v>
      </c>
      <c r="AA13" s="4"/>
      <c r="AC13" s="5"/>
      <c r="AD13" s="26" t="s">
        <v>30</v>
      </c>
      <c r="AF13">
        <f>AH12</f>
        <v>1901.44</v>
      </c>
      <c r="AG13" s="35">
        <f>$B$16</f>
        <v>0.05</v>
      </c>
      <c r="AH13" s="7">
        <f t="shared" si="3"/>
        <v>95.072000000000003</v>
      </c>
      <c r="AI13" s="4"/>
      <c r="AK13" s="5"/>
      <c r="AL13" s="26" t="s">
        <v>30</v>
      </c>
      <c r="AN13">
        <f>AP12</f>
        <v>1901.44</v>
      </c>
      <c r="AO13" s="35">
        <f>$B$16</f>
        <v>0.05</v>
      </c>
      <c r="AP13" s="7">
        <f t="shared" si="4"/>
        <v>95.072000000000003</v>
      </c>
      <c r="AQ13" s="4"/>
      <c r="AS13" s="5"/>
      <c r="AT13" s="26" t="s">
        <v>30</v>
      </c>
      <c r="AV13">
        <f>AX12</f>
        <v>1901.44</v>
      </c>
      <c r="AW13" s="35">
        <f>$B$16</f>
        <v>0.05</v>
      </c>
      <c r="AX13" s="7">
        <f t="shared" si="5"/>
        <v>95.072000000000003</v>
      </c>
      <c r="AY13" s="4"/>
      <c r="BA13" s="5"/>
      <c r="BB13" s="26" t="s">
        <v>30</v>
      </c>
      <c r="BD13">
        <f>BF12</f>
        <v>1901.44</v>
      </c>
      <c r="BE13" s="35">
        <f>$B$16</f>
        <v>0.05</v>
      </c>
      <c r="BF13" s="7">
        <f t="shared" si="6"/>
        <v>95.072000000000003</v>
      </c>
      <c r="BG13" s="4"/>
      <c r="BI13" s="5"/>
      <c r="BJ13" s="26" t="s">
        <v>30</v>
      </c>
      <c r="BL13">
        <f>BN12</f>
        <v>1901.44</v>
      </c>
      <c r="BM13" s="35">
        <f>$B$16</f>
        <v>0.05</v>
      </c>
      <c r="BN13" s="7">
        <f t="shared" si="7"/>
        <v>95.072000000000003</v>
      </c>
      <c r="BO13" s="4"/>
      <c r="BQ13" s="5"/>
      <c r="BR13" s="26" t="s">
        <v>30</v>
      </c>
      <c r="BT13">
        <f>BV12</f>
        <v>1901.44</v>
      </c>
      <c r="BU13" s="35">
        <f>$B$16</f>
        <v>0.05</v>
      </c>
      <c r="BV13" s="7">
        <f t="shared" si="8"/>
        <v>95.072000000000003</v>
      </c>
      <c r="BW13" s="4"/>
      <c r="BY13" s="5"/>
      <c r="BZ13" s="26" t="s">
        <v>30</v>
      </c>
      <c r="CB13">
        <f>CD12</f>
        <v>1901.44</v>
      </c>
      <c r="CC13" s="35">
        <f>$B$16</f>
        <v>0.05</v>
      </c>
      <c r="CD13" s="7">
        <f t="shared" si="9"/>
        <v>95.072000000000003</v>
      </c>
      <c r="CE13" s="4"/>
      <c r="CG13" s="5"/>
      <c r="CH13" s="26" t="s">
        <v>30</v>
      </c>
      <c r="CJ13">
        <f>CL12</f>
        <v>1901.44</v>
      </c>
      <c r="CK13" s="35">
        <f>$B$16</f>
        <v>0.05</v>
      </c>
      <c r="CL13" s="7">
        <f t="shared" si="10"/>
        <v>95.072000000000003</v>
      </c>
      <c r="CM13" s="4"/>
      <c r="CO13" s="5"/>
      <c r="CP13" s="26" t="s">
        <v>30</v>
      </c>
      <c r="CR13">
        <f>CT12</f>
        <v>1901.44</v>
      </c>
      <c r="CS13" s="35">
        <f>$B$16</f>
        <v>0.05</v>
      </c>
      <c r="CT13" s="7">
        <f t="shared" si="11"/>
        <v>95.072000000000003</v>
      </c>
      <c r="CU13" s="4"/>
    </row>
    <row r="14" spans="1:100" ht="15" customHeight="1" x14ac:dyDescent="0.25">
      <c r="A14" s="80" t="s">
        <v>42</v>
      </c>
      <c r="B14" s="79">
        <v>1901.44</v>
      </c>
      <c r="D14" s="4"/>
      <c r="E14" s="5"/>
      <c r="F14" s="26" t="s">
        <v>29</v>
      </c>
      <c r="H14" s="25">
        <f>H12-(G25*5.06)</f>
        <v>151.66999999999999</v>
      </c>
      <c r="I14" s="33">
        <f>19.82/151.67</f>
        <v>0.13067844662754666</v>
      </c>
      <c r="J14" s="7">
        <f t="shared" si="0"/>
        <v>19.82</v>
      </c>
      <c r="K14" s="4"/>
      <c r="L14" s="34"/>
      <c r="M14" s="5"/>
      <c r="N14" s="26" t="s">
        <v>29</v>
      </c>
      <c r="P14" s="25">
        <f>P12-(O25*5.06)</f>
        <v>151.66999999999999</v>
      </c>
      <c r="Q14" s="33">
        <f>19.82/151.67</f>
        <v>0.13067844662754666</v>
      </c>
      <c r="R14" s="7">
        <f t="shared" si="1"/>
        <v>19.82</v>
      </c>
      <c r="S14" s="4"/>
      <c r="T14" s="34"/>
      <c r="U14" s="5"/>
      <c r="V14" s="26" t="s">
        <v>29</v>
      </c>
      <c r="X14" s="25">
        <f>X12-(W25*5.06)</f>
        <v>151.66999999999999</v>
      </c>
      <c r="Y14" s="33">
        <f>19.82/151.67</f>
        <v>0.13067844662754666</v>
      </c>
      <c r="Z14" s="7">
        <f t="shared" si="2"/>
        <v>19.82</v>
      </c>
      <c r="AA14" s="4"/>
      <c r="AB14" s="34"/>
      <c r="AC14" s="5"/>
      <c r="AD14" s="26" t="s">
        <v>29</v>
      </c>
      <c r="AF14" s="25">
        <f>AF12-(AE25*5.06)</f>
        <v>151.66999999999999</v>
      </c>
      <c r="AG14" s="33">
        <f>19.82/151.67</f>
        <v>0.13067844662754666</v>
      </c>
      <c r="AH14" s="7">
        <f t="shared" si="3"/>
        <v>19.82</v>
      </c>
      <c r="AI14" s="4"/>
      <c r="AJ14" s="34"/>
      <c r="AK14" s="5"/>
      <c r="AL14" s="26" t="s">
        <v>29</v>
      </c>
      <c r="AN14" s="25">
        <f>AN12-(AM25*5.06)</f>
        <v>151.66999999999999</v>
      </c>
      <c r="AO14" s="33">
        <f>19.82/151.67</f>
        <v>0.13067844662754666</v>
      </c>
      <c r="AP14" s="7">
        <f t="shared" si="4"/>
        <v>19.82</v>
      </c>
      <c r="AQ14" s="4"/>
      <c r="AR14" s="34"/>
      <c r="AS14" s="5"/>
      <c r="AT14" s="26" t="s">
        <v>29</v>
      </c>
      <c r="AV14" s="25">
        <f>AV12-(AU25*5.06)</f>
        <v>151.66999999999999</v>
      </c>
      <c r="AW14" s="33">
        <f>19.82/151.67</f>
        <v>0.13067844662754666</v>
      </c>
      <c r="AX14" s="7">
        <f t="shared" si="5"/>
        <v>19.82</v>
      </c>
      <c r="AY14" s="4"/>
      <c r="AZ14" s="34"/>
      <c r="BA14" s="5"/>
      <c r="BB14" s="26" t="s">
        <v>29</v>
      </c>
      <c r="BD14" s="25">
        <f>BD12-(BC25*5.06)</f>
        <v>151.66999999999999</v>
      </c>
      <c r="BE14" s="33">
        <f>19.82/151.67</f>
        <v>0.13067844662754666</v>
      </c>
      <c r="BF14" s="7">
        <f t="shared" si="6"/>
        <v>19.82</v>
      </c>
      <c r="BG14" s="4"/>
      <c r="BH14" s="34"/>
      <c r="BI14" s="5"/>
      <c r="BJ14" s="26" t="s">
        <v>29</v>
      </c>
      <c r="BL14" s="25">
        <f>BL12-(BK25*5.06)</f>
        <v>151.66999999999999</v>
      </c>
      <c r="BM14" s="33">
        <f>19.82/151.67</f>
        <v>0.13067844662754666</v>
      </c>
      <c r="BN14" s="7">
        <f t="shared" si="7"/>
        <v>19.82</v>
      </c>
      <c r="BO14" s="4"/>
      <c r="BP14" s="34"/>
      <c r="BQ14" s="5"/>
      <c r="BR14" s="26" t="s">
        <v>29</v>
      </c>
      <c r="BT14" s="25">
        <f>BT12-(BS25*5.06)</f>
        <v>151.66999999999999</v>
      </c>
      <c r="BU14" s="33">
        <f>19.82/151.67</f>
        <v>0.13067844662754666</v>
      </c>
      <c r="BV14" s="7">
        <f t="shared" si="8"/>
        <v>19.82</v>
      </c>
      <c r="BW14" s="4"/>
      <c r="BX14" s="34"/>
      <c r="BY14" s="5"/>
      <c r="BZ14" s="26" t="s">
        <v>29</v>
      </c>
      <c r="CB14" s="25">
        <f>CB12-(CA25*5.06)</f>
        <v>151.66999999999999</v>
      </c>
      <c r="CC14" s="33">
        <f>19.82/151.67</f>
        <v>0.13067844662754666</v>
      </c>
      <c r="CD14" s="7">
        <f t="shared" si="9"/>
        <v>19.82</v>
      </c>
      <c r="CE14" s="4"/>
      <c r="CF14" s="34"/>
      <c r="CG14" s="5"/>
      <c r="CH14" s="26" t="s">
        <v>29</v>
      </c>
      <c r="CJ14" s="25">
        <f>CJ12-(CI25*5.06)</f>
        <v>151.66999999999999</v>
      </c>
      <c r="CK14" s="33">
        <f>19.82/151.67</f>
        <v>0.13067844662754666</v>
      </c>
      <c r="CL14" s="7">
        <f t="shared" si="10"/>
        <v>19.82</v>
      </c>
      <c r="CM14" s="4"/>
      <c r="CN14" s="34"/>
      <c r="CO14" s="5"/>
      <c r="CP14" s="26" t="s">
        <v>29</v>
      </c>
      <c r="CR14" s="25">
        <f>CR12-(CQ25*5.06)</f>
        <v>151.66999999999999</v>
      </c>
      <c r="CS14" s="33">
        <f>19.82/151.67</f>
        <v>0.13067844662754666</v>
      </c>
      <c r="CT14" s="7">
        <f t="shared" si="11"/>
        <v>19.82</v>
      </c>
      <c r="CU14" s="4"/>
      <c r="CV14" s="34"/>
    </row>
    <row r="15" spans="1:100" ht="15" customHeight="1" x14ac:dyDescent="0.25">
      <c r="A15" s="78" t="s">
        <v>41</v>
      </c>
      <c r="B15" s="77">
        <f>B14/151.67</f>
        <v>12.536691501285688</v>
      </c>
      <c r="D15" s="4"/>
      <c r="E15" s="5"/>
      <c r="F15" s="26" t="s">
        <v>28</v>
      </c>
      <c r="G15" s="31"/>
      <c r="H15" s="13"/>
      <c r="I15" s="11"/>
      <c r="J15" s="7">
        <f t="shared" si="0"/>
        <v>0</v>
      </c>
      <c r="K15" s="4"/>
      <c r="M15" s="5"/>
      <c r="N15" s="26" t="s">
        <v>28</v>
      </c>
      <c r="O15" s="31"/>
      <c r="P15" s="13"/>
      <c r="Q15" s="11"/>
      <c r="R15" s="7">
        <f t="shared" si="1"/>
        <v>0</v>
      </c>
      <c r="S15" s="4"/>
      <c r="U15" s="5"/>
      <c r="V15" s="26" t="s">
        <v>28</v>
      </c>
      <c r="W15" s="31"/>
      <c r="X15" s="13"/>
      <c r="Y15" s="11"/>
      <c r="Z15" s="7">
        <f t="shared" si="2"/>
        <v>0</v>
      </c>
      <c r="AA15" s="4"/>
      <c r="AC15" s="5"/>
      <c r="AD15" s="26" t="s">
        <v>28</v>
      </c>
      <c r="AE15" s="31"/>
      <c r="AF15" s="13"/>
      <c r="AG15" s="11"/>
      <c r="AH15" s="7">
        <f t="shared" si="3"/>
        <v>0</v>
      </c>
      <c r="AI15" s="4"/>
      <c r="AK15" s="5"/>
      <c r="AL15" s="26" t="s">
        <v>28</v>
      </c>
      <c r="AM15" s="31"/>
      <c r="AN15" s="13"/>
      <c r="AO15" s="11"/>
      <c r="AP15" s="7">
        <f t="shared" si="4"/>
        <v>0</v>
      </c>
      <c r="AQ15" s="4"/>
      <c r="AS15" s="5"/>
      <c r="AT15" s="26" t="s">
        <v>28</v>
      </c>
      <c r="AU15" s="31"/>
      <c r="AV15" s="13"/>
      <c r="AW15" s="11"/>
      <c r="AX15" s="7">
        <f t="shared" si="5"/>
        <v>0</v>
      </c>
      <c r="AY15" s="4"/>
      <c r="BA15" s="5"/>
      <c r="BB15" s="26" t="s">
        <v>28</v>
      </c>
      <c r="BC15" s="31"/>
      <c r="BD15" s="13"/>
      <c r="BE15" s="11"/>
      <c r="BF15" s="7">
        <f t="shared" si="6"/>
        <v>0</v>
      </c>
      <c r="BG15" s="4"/>
      <c r="BI15" s="5"/>
      <c r="BJ15" s="26" t="s">
        <v>28</v>
      </c>
      <c r="BK15" s="31"/>
      <c r="BL15" s="13"/>
      <c r="BM15" s="11"/>
      <c r="BN15" s="7">
        <f t="shared" si="7"/>
        <v>0</v>
      </c>
      <c r="BO15" s="4"/>
      <c r="BQ15" s="5"/>
      <c r="BR15" s="26" t="s">
        <v>28</v>
      </c>
      <c r="BS15" s="31"/>
      <c r="BT15" s="13"/>
      <c r="BU15" s="11"/>
      <c r="BV15" s="7">
        <f t="shared" si="8"/>
        <v>0</v>
      </c>
      <c r="BW15" s="4"/>
      <c r="BY15" s="5"/>
      <c r="BZ15" s="26" t="s">
        <v>28</v>
      </c>
      <c r="CA15" s="31"/>
      <c r="CB15" s="13"/>
      <c r="CC15" s="11"/>
      <c r="CD15" s="7">
        <f t="shared" si="9"/>
        <v>0</v>
      </c>
      <c r="CE15" s="4"/>
      <c r="CG15" s="5"/>
      <c r="CH15" s="26" t="s">
        <v>28</v>
      </c>
      <c r="CI15" s="31"/>
      <c r="CJ15" s="13"/>
      <c r="CK15" s="11"/>
      <c r="CL15" s="7">
        <f t="shared" si="10"/>
        <v>0</v>
      </c>
      <c r="CM15" s="4"/>
      <c r="CO15" s="5"/>
      <c r="CP15" s="26" t="s">
        <v>28</v>
      </c>
      <c r="CQ15" s="31"/>
      <c r="CR15" s="13"/>
      <c r="CS15" s="11"/>
      <c r="CT15" s="7">
        <f t="shared" si="11"/>
        <v>0</v>
      </c>
      <c r="CU15" s="4"/>
    </row>
    <row r="16" spans="1:100" ht="15" customHeight="1" x14ac:dyDescent="0.25">
      <c r="A16" s="75" t="s">
        <v>61</v>
      </c>
      <c r="B16" s="76">
        <v>0.05</v>
      </c>
      <c r="D16" s="4"/>
      <c r="E16" s="5"/>
      <c r="F16" s="26" t="s">
        <v>27</v>
      </c>
      <c r="G16" s="13"/>
      <c r="H16" s="32"/>
      <c r="I16" s="21">
        <f>IF(G6&lt;&gt;"",G6,B17)</f>
        <v>0</v>
      </c>
      <c r="J16" s="7">
        <f t="shared" si="0"/>
        <v>0</v>
      </c>
      <c r="K16" s="4"/>
      <c r="M16" s="5"/>
      <c r="N16" s="26" t="s">
        <v>27</v>
      </c>
      <c r="O16" s="13"/>
      <c r="P16" s="32"/>
      <c r="Q16" s="21">
        <f>IF(O6&lt;&gt;"",O6,J17)</f>
        <v>0</v>
      </c>
      <c r="R16" s="7">
        <f t="shared" si="1"/>
        <v>0</v>
      </c>
      <c r="S16" s="4"/>
      <c r="U16" s="5"/>
      <c r="V16" s="26" t="s">
        <v>27</v>
      </c>
      <c r="W16" s="13"/>
      <c r="X16" s="32"/>
      <c r="Y16" s="21">
        <f>IF(W6&lt;&gt;"",W6,R17)</f>
        <v>0</v>
      </c>
      <c r="Z16" s="7">
        <f t="shared" si="2"/>
        <v>0</v>
      </c>
      <c r="AA16" s="4"/>
      <c r="AC16" s="5"/>
      <c r="AD16" s="26" t="s">
        <v>27</v>
      </c>
      <c r="AE16" s="13"/>
      <c r="AF16" s="32"/>
      <c r="AG16" s="21">
        <f>IF(AE6&lt;&gt;"",AE6,Z17)</f>
        <v>0</v>
      </c>
      <c r="AH16" s="7">
        <f t="shared" si="3"/>
        <v>0</v>
      </c>
      <c r="AI16" s="4"/>
      <c r="AK16" s="5"/>
      <c r="AL16" s="26" t="s">
        <v>27</v>
      </c>
      <c r="AM16" s="13"/>
      <c r="AN16" s="32"/>
      <c r="AO16" s="21">
        <f>IF(AM6&lt;&gt;"",AM6,AH17)</f>
        <v>0</v>
      </c>
      <c r="AP16" s="7">
        <f t="shared" si="4"/>
        <v>0</v>
      </c>
      <c r="AQ16" s="4"/>
      <c r="AS16" s="5"/>
      <c r="AT16" s="26" t="s">
        <v>27</v>
      </c>
      <c r="AU16" s="13"/>
      <c r="AV16" s="32"/>
      <c r="AW16" s="21">
        <f>IF(AU6&lt;&gt;"",AU6,AP17)</f>
        <v>0</v>
      </c>
      <c r="AX16" s="7">
        <f t="shared" si="5"/>
        <v>0</v>
      </c>
      <c r="AY16" s="4"/>
      <c r="BA16" s="5"/>
      <c r="BB16" s="26" t="s">
        <v>27</v>
      </c>
      <c r="BC16" s="13"/>
      <c r="BD16" s="32"/>
      <c r="BE16" s="21">
        <f>IF(BC6&lt;&gt;"",BC6,AX17)</f>
        <v>0</v>
      </c>
      <c r="BF16" s="7">
        <f t="shared" si="6"/>
        <v>0</v>
      </c>
      <c r="BG16" s="4"/>
      <c r="BI16" s="5"/>
      <c r="BJ16" s="26" t="s">
        <v>27</v>
      </c>
      <c r="BK16" s="13"/>
      <c r="BL16" s="32"/>
      <c r="BM16" s="21">
        <f>IF(BK6&lt;&gt;"",BK6,BF17)</f>
        <v>0</v>
      </c>
      <c r="BN16" s="7">
        <f t="shared" si="7"/>
        <v>0</v>
      </c>
      <c r="BO16" s="4"/>
      <c r="BQ16" s="5"/>
      <c r="BR16" s="26" t="s">
        <v>27</v>
      </c>
      <c r="BS16" s="13"/>
      <c r="BT16" s="32"/>
      <c r="BU16" s="21">
        <f>IF(BS6&lt;&gt;"",BS6,BN17)</f>
        <v>0</v>
      </c>
      <c r="BV16" s="7">
        <f t="shared" si="8"/>
        <v>0</v>
      </c>
      <c r="BW16" s="4"/>
      <c r="BY16" s="5"/>
      <c r="BZ16" s="26" t="s">
        <v>27</v>
      </c>
      <c r="CA16" s="13"/>
      <c r="CB16" s="32"/>
      <c r="CC16" s="21">
        <f>IF(CA6&lt;&gt;"",CA6,BV17)</f>
        <v>0</v>
      </c>
      <c r="CD16" s="7">
        <f t="shared" si="9"/>
        <v>0</v>
      </c>
      <c r="CE16" s="4"/>
      <c r="CG16" s="5"/>
      <c r="CH16" s="26" t="s">
        <v>27</v>
      </c>
      <c r="CI16" s="13"/>
      <c r="CJ16" s="32"/>
      <c r="CK16" s="21">
        <f>IF(CI6&lt;&gt;"",CI6,CD17)</f>
        <v>0</v>
      </c>
      <c r="CL16" s="7">
        <f t="shared" si="10"/>
        <v>0</v>
      </c>
      <c r="CM16" s="4"/>
      <c r="CO16" s="5"/>
      <c r="CP16" s="26" t="s">
        <v>27</v>
      </c>
      <c r="CQ16" s="13"/>
      <c r="CR16" s="32"/>
      <c r="CS16" s="21">
        <f>IF(CQ6&lt;&gt;"",CQ6,CL17)</f>
        <v>0</v>
      </c>
      <c r="CT16" s="7">
        <f t="shared" si="11"/>
        <v>0</v>
      </c>
      <c r="CU16" s="4"/>
    </row>
    <row r="17" spans="1:100" ht="15" customHeight="1" x14ac:dyDescent="0.25">
      <c r="A17" s="75" t="s">
        <v>40</v>
      </c>
      <c r="B17" s="74"/>
      <c r="D17" s="4"/>
      <c r="E17" s="5"/>
      <c r="F17" s="26" t="s">
        <v>26</v>
      </c>
      <c r="G17" s="31"/>
      <c r="H17" s="13"/>
      <c r="I17" s="11"/>
      <c r="J17" s="7">
        <f t="shared" si="0"/>
        <v>0</v>
      </c>
      <c r="K17" s="4"/>
      <c r="M17" s="5"/>
      <c r="N17" s="26" t="s">
        <v>26</v>
      </c>
      <c r="O17" s="31"/>
      <c r="P17" s="13"/>
      <c r="Q17" s="11"/>
      <c r="R17" s="7">
        <f t="shared" si="1"/>
        <v>0</v>
      </c>
      <c r="S17" s="4"/>
      <c r="U17" s="5"/>
      <c r="V17" s="26" t="s">
        <v>26</v>
      </c>
      <c r="W17" s="31"/>
      <c r="X17" s="13"/>
      <c r="Y17" s="11"/>
      <c r="Z17" s="7">
        <f t="shared" si="2"/>
        <v>0</v>
      </c>
      <c r="AA17" s="4"/>
      <c r="AC17" s="5"/>
      <c r="AD17" s="26" t="s">
        <v>26</v>
      </c>
      <c r="AE17" s="31"/>
      <c r="AF17" s="13"/>
      <c r="AG17" s="11"/>
      <c r="AH17" s="7">
        <f t="shared" si="3"/>
        <v>0</v>
      </c>
      <c r="AI17" s="4"/>
      <c r="AK17" s="5"/>
      <c r="AL17" s="26" t="s">
        <v>26</v>
      </c>
      <c r="AM17" s="31"/>
      <c r="AN17" s="13"/>
      <c r="AO17" s="11"/>
      <c r="AP17" s="7">
        <f t="shared" si="4"/>
        <v>0</v>
      </c>
      <c r="AQ17" s="4"/>
      <c r="AS17" s="5"/>
      <c r="AT17" s="26" t="s">
        <v>26</v>
      </c>
      <c r="AU17" s="31"/>
      <c r="AV17" s="13"/>
      <c r="AW17" s="11"/>
      <c r="AX17" s="7">
        <f t="shared" si="5"/>
        <v>0</v>
      </c>
      <c r="AY17" s="4"/>
      <c r="BA17" s="5"/>
      <c r="BB17" s="26" t="s">
        <v>26</v>
      </c>
      <c r="BC17" s="31"/>
      <c r="BD17" s="13"/>
      <c r="BE17" s="11"/>
      <c r="BF17" s="7">
        <f t="shared" si="6"/>
        <v>0</v>
      </c>
      <c r="BG17" s="4"/>
      <c r="BI17" s="5"/>
      <c r="BJ17" s="26" t="s">
        <v>26</v>
      </c>
      <c r="BK17" s="31"/>
      <c r="BL17" s="13"/>
      <c r="BM17" s="11"/>
      <c r="BN17" s="7">
        <f t="shared" si="7"/>
        <v>0</v>
      </c>
      <c r="BO17" s="4"/>
      <c r="BQ17" s="5"/>
      <c r="BR17" s="26" t="s">
        <v>26</v>
      </c>
      <c r="BS17" s="31"/>
      <c r="BT17" s="13"/>
      <c r="BU17" s="11"/>
      <c r="BV17" s="7">
        <f t="shared" si="8"/>
        <v>0</v>
      </c>
      <c r="BW17" s="4"/>
      <c r="BY17" s="5"/>
      <c r="BZ17" s="26" t="s">
        <v>26</v>
      </c>
      <c r="CA17" s="31"/>
      <c r="CB17" s="13"/>
      <c r="CC17" s="11"/>
      <c r="CD17" s="7">
        <f t="shared" si="9"/>
        <v>0</v>
      </c>
      <c r="CE17" s="4"/>
      <c r="CG17" s="5"/>
      <c r="CH17" s="26" t="s">
        <v>26</v>
      </c>
      <c r="CI17" s="31"/>
      <c r="CJ17" s="13"/>
      <c r="CK17" s="11"/>
      <c r="CL17" s="7">
        <f t="shared" si="10"/>
        <v>0</v>
      </c>
      <c r="CM17" s="4"/>
      <c r="CO17" s="5"/>
      <c r="CP17" s="26" t="s">
        <v>26</v>
      </c>
      <c r="CQ17" s="31"/>
      <c r="CR17" s="13"/>
      <c r="CS17" s="11"/>
      <c r="CT17" s="7">
        <f t="shared" si="11"/>
        <v>0</v>
      </c>
      <c r="CU17" s="4"/>
    </row>
    <row r="18" spans="1:100" ht="15" customHeight="1" x14ac:dyDescent="0.25">
      <c r="A18" s="75" t="s">
        <v>39</v>
      </c>
      <c r="B18" s="74">
        <v>11.1</v>
      </c>
      <c r="C18" s="13">
        <v>11.1</v>
      </c>
      <c r="D18" s="4"/>
      <c r="E18" s="5"/>
      <c r="F18" s="26" t="s">
        <v>25</v>
      </c>
      <c r="G18" s="31"/>
      <c r="H18" s="13"/>
      <c r="I18" s="30">
        <f>I12</f>
        <v>12.536691501285688</v>
      </c>
      <c r="J18" s="7">
        <f t="shared" si="0"/>
        <v>0</v>
      </c>
      <c r="K18" s="4"/>
      <c r="M18" s="5"/>
      <c r="N18" s="26" t="s">
        <v>25</v>
      </c>
      <c r="O18" s="31"/>
      <c r="P18" s="13"/>
      <c r="Q18" s="30">
        <f>Q12</f>
        <v>12.536691501285688</v>
      </c>
      <c r="R18" s="7">
        <f t="shared" si="1"/>
        <v>0</v>
      </c>
      <c r="S18" s="4"/>
      <c r="U18" s="5"/>
      <c r="V18" s="26" t="s">
        <v>25</v>
      </c>
      <c r="W18" s="31"/>
      <c r="X18" s="13"/>
      <c r="Y18" s="30">
        <f>Y12</f>
        <v>12.536691501285688</v>
      </c>
      <c r="Z18" s="7">
        <f t="shared" si="2"/>
        <v>0</v>
      </c>
      <c r="AA18" s="4"/>
      <c r="AC18" s="5"/>
      <c r="AD18" s="26" t="s">
        <v>25</v>
      </c>
      <c r="AE18" s="31"/>
      <c r="AF18" s="13"/>
      <c r="AG18" s="30">
        <f>AG12</f>
        <v>12.536691501285688</v>
      </c>
      <c r="AH18" s="7">
        <f t="shared" si="3"/>
        <v>0</v>
      </c>
      <c r="AI18" s="4"/>
      <c r="AK18" s="5"/>
      <c r="AL18" s="26" t="s">
        <v>25</v>
      </c>
      <c r="AM18" s="31"/>
      <c r="AN18" s="13"/>
      <c r="AO18" s="30">
        <f>AO12</f>
        <v>12.536691501285688</v>
      </c>
      <c r="AP18" s="7">
        <f t="shared" si="4"/>
        <v>0</v>
      </c>
      <c r="AQ18" s="4"/>
      <c r="AS18" s="5"/>
      <c r="AT18" s="26" t="s">
        <v>25</v>
      </c>
      <c r="AU18" s="31"/>
      <c r="AV18" s="13"/>
      <c r="AW18" s="30">
        <f>AW12</f>
        <v>12.536691501285688</v>
      </c>
      <c r="AX18" s="7">
        <f t="shared" si="5"/>
        <v>0</v>
      </c>
      <c r="AY18" s="4"/>
      <c r="BA18" s="5"/>
      <c r="BB18" s="26" t="s">
        <v>25</v>
      </c>
      <c r="BC18" s="31"/>
      <c r="BD18" s="13"/>
      <c r="BE18" s="30">
        <f>BE12</f>
        <v>12.536691501285688</v>
      </c>
      <c r="BF18" s="7">
        <f t="shared" si="6"/>
        <v>0</v>
      </c>
      <c r="BG18" s="4"/>
      <c r="BI18" s="5"/>
      <c r="BJ18" s="26" t="s">
        <v>25</v>
      </c>
      <c r="BK18" s="31"/>
      <c r="BL18" s="13"/>
      <c r="BM18" s="30">
        <f>BM12</f>
        <v>12.536691501285688</v>
      </c>
      <c r="BN18" s="7">
        <f t="shared" si="7"/>
        <v>0</v>
      </c>
      <c r="BO18" s="4"/>
      <c r="BQ18" s="5"/>
      <c r="BR18" s="26" t="s">
        <v>25</v>
      </c>
      <c r="BS18" s="31"/>
      <c r="BT18" s="13"/>
      <c r="BU18" s="30">
        <f>BU12</f>
        <v>12.536691501285688</v>
      </c>
      <c r="BV18" s="7">
        <f t="shared" si="8"/>
        <v>0</v>
      </c>
      <c r="BW18" s="4"/>
      <c r="BY18" s="5"/>
      <c r="BZ18" s="26" t="s">
        <v>25</v>
      </c>
      <c r="CA18" s="31"/>
      <c r="CB18" s="13"/>
      <c r="CC18" s="30">
        <f>CC12</f>
        <v>12.536691501285688</v>
      </c>
      <c r="CD18" s="7">
        <f t="shared" si="9"/>
        <v>0</v>
      </c>
      <c r="CE18" s="4"/>
      <c r="CG18" s="5"/>
      <c r="CH18" s="26" t="s">
        <v>25</v>
      </c>
      <c r="CI18" s="31"/>
      <c r="CJ18" s="13"/>
      <c r="CK18" s="30">
        <f>CK12</f>
        <v>12.536691501285688</v>
      </c>
      <c r="CL18" s="7">
        <f t="shared" si="10"/>
        <v>0</v>
      </c>
      <c r="CM18" s="4"/>
      <c r="CO18" s="5"/>
      <c r="CP18" s="26" t="s">
        <v>25</v>
      </c>
      <c r="CQ18" s="31"/>
      <c r="CR18" s="13"/>
      <c r="CS18" s="30">
        <f>CS12</f>
        <v>12.536691501285688</v>
      </c>
      <c r="CT18" s="7">
        <f t="shared" si="11"/>
        <v>0</v>
      </c>
      <c r="CU18" s="4"/>
    </row>
    <row r="19" spans="1:100" ht="15.75" customHeight="1" thickBot="1" x14ac:dyDescent="0.3">
      <c r="A19" s="73" t="s">
        <v>60</v>
      </c>
      <c r="B19" s="72">
        <v>0</v>
      </c>
      <c r="D19" s="4"/>
      <c r="E19" s="5"/>
      <c r="F19" s="26" t="s">
        <v>24</v>
      </c>
      <c r="G19" s="13"/>
      <c r="H19" s="13"/>
      <c r="I19" s="29">
        <f>I12*125%</f>
        <v>15.67086437660711</v>
      </c>
      <c r="J19" s="7">
        <f t="shared" si="0"/>
        <v>0</v>
      </c>
      <c r="K19" s="4"/>
      <c r="M19" s="5"/>
      <c r="N19" s="26" t="s">
        <v>24</v>
      </c>
      <c r="O19" s="13"/>
      <c r="P19" s="13"/>
      <c r="Q19" s="29">
        <f>Q12*125%</f>
        <v>15.67086437660711</v>
      </c>
      <c r="R19" s="7">
        <f t="shared" si="1"/>
        <v>0</v>
      </c>
      <c r="S19" s="4"/>
      <c r="U19" s="5"/>
      <c r="V19" s="26" t="s">
        <v>24</v>
      </c>
      <c r="W19" s="13"/>
      <c r="X19" s="13"/>
      <c r="Y19" s="29">
        <f>Y12*125%</f>
        <v>15.67086437660711</v>
      </c>
      <c r="Z19" s="7">
        <f t="shared" si="2"/>
        <v>0</v>
      </c>
      <c r="AA19" s="4"/>
      <c r="AC19" s="5"/>
      <c r="AD19" s="26" t="s">
        <v>24</v>
      </c>
      <c r="AE19" s="13"/>
      <c r="AF19" s="13"/>
      <c r="AG19" s="29">
        <f>AG12*125%</f>
        <v>15.67086437660711</v>
      </c>
      <c r="AH19" s="7">
        <f t="shared" si="3"/>
        <v>0</v>
      </c>
      <c r="AI19" s="4"/>
      <c r="AK19" s="5"/>
      <c r="AL19" s="26" t="s">
        <v>24</v>
      </c>
      <c r="AM19" s="13"/>
      <c r="AN19" s="13"/>
      <c r="AO19" s="29">
        <f>AO12*125%</f>
        <v>15.67086437660711</v>
      </c>
      <c r="AP19" s="7">
        <f t="shared" si="4"/>
        <v>0</v>
      </c>
      <c r="AQ19" s="4"/>
      <c r="AS19" s="5"/>
      <c r="AT19" s="26" t="s">
        <v>24</v>
      </c>
      <c r="AU19" s="13"/>
      <c r="AV19" s="13"/>
      <c r="AW19" s="29">
        <f>AW12*125%</f>
        <v>15.67086437660711</v>
      </c>
      <c r="AX19" s="7">
        <f t="shared" si="5"/>
        <v>0</v>
      </c>
      <c r="AY19" s="4"/>
      <c r="BA19" s="5"/>
      <c r="BB19" s="26" t="s">
        <v>24</v>
      </c>
      <c r="BC19" s="13"/>
      <c r="BD19" s="13"/>
      <c r="BE19" s="29">
        <f>BE12*125%</f>
        <v>15.67086437660711</v>
      </c>
      <c r="BF19" s="7">
        <f t="shared" si="6"/>
        <v>0</v>
      </c>
      <c r="BG19" s="4"/>
      <c r="BI19" s="5"/>
      <c r="BJ19" s="26" t="s">
        <v>24</v>
      </c>
      <c r="BK19" s="13"/>
      <c r="BL19" s="13"/>
      <c r="BM19" s="29">
        <f>BM12*125%</f>
        <v>15.67086437660711</v>
      </c>
      <c r="BN19" s="7">
        <f t="shared" si="7"/>
        <v>0</v>
      </c>
      <c r="BO19" s="4"/>
      <c r="BQ19" s="5"/>
      <c r="BR19" s="26" t="s">
        <v>24</v>
      </c>
      <c r="BS19" s="13"/>
      <c r="BT19" s="13"/>
      <c r="BU19" s="29">
        <f>BU12*125%</f>
        <v>15.67086437660711</v>
      </c>
      <c r="BV19" s="7">
        <f t="shared" si="8"/>
        <v>0</v>
      </c>
      <c r="BW19" s="4"/>
      <c r="BY19" s="5"/>
      <c r="BZ19" s="26" t="s">
        <v>24</v>
      </c>
      <c r="CA19" s="13"/>
      <c r="CB19" s="13"/>
      <c r="CC19" s="29">
        <f>CC12*125%</f>
        <v>15.67086437660711</v>
      </c>
      <c r="CD19" s="7">
        <f t="shared" si="9"/>
        <v>0</v>
      </c>
      <c r="CE19" s="4"/>
      <c r="CG19" s="5"/>
      <c r="CH19" s="26" t="s">
        <v>24</v>
      </c>
      <c r="CI19" s="13"/>
      <c r="CJ19" s="13"/>
      <c r="CK19" s="29">
        <f>CK12*125%</f>
        <v>15.67086437660711</v>
      </c>
      <c r="CL19" s="7">
        <f t="shared" si="10"/>
        <v>0</v>
      </c>
      <c r="CM19" s="4"/>
      <c r="CO19" s="5"/>
      <c r="CP19" s="26" t="s">
        <v>24</v>
      </c>
      <c r="CQ19" s="13"/>
      <c r="CR19" s="13"/>
      <c r="CS19" s="29">
        <f>CS12*125%</f>
        <v>15.67086437660711</v>
      </c>
      <c r="CT19" s="7">
        <f t="shared" si="11"/>
        <v>0</v>
      </c>
      <c r="CU19" s="4"/>
    </row>
    <row r="20" spans="1:100" ht="15.75" customHeight="1" thickBot="1" x14ac:dyDescent="0.3">
      <c r="A20" s="71" t="s">
        <v>59</v>
      </c>
      <c r="B20" s="70"/>
      <c r="D20" s="4"/>
      <c r="E20" s="5"/>
      <c r="F20" s="26" t="s">
        <v>23</v>
      </c>
      <c r="G20" s="13">
        <f>SUMPRODUCT((MONTH([1]planning!$C$7:$C$11435)=(MONTH(E8)-1)&amp;(YEAR([1]planning!$C$7:$C$11435)=YEAR(E8)))*([1]planning!G7:G11435))</f>
        <v>0</v>
      </c>
      <c r="I20" s="28">
        <f>I12*0.1</f>
        <v>1.2536691501285688</v>
      </c>
      <c r="J20" s="7">
        <f t="shared" si="0"/>
        <v>0</v>
      </c>
      <c r="K20" s="4"/>
      <c r="M20" s="5"/>
      <c r="N20" s="26" t="s">
        <v>23</v>
      </c>
      <c r="O20" s="13">
        <f>SUMPRODUCT((MONTH([1]planning!$C$7:$C$11435)=(MONTH(M8)-1)&amp;(YEAR([1]planning!$C$7:$C$11435)=YEAR(M8)))*([1]planning!O7:O11435))</f>
        <v>0</v>
      </c>
      <c r="Q20" s="28">
        <f>Q12*0.1</f>
        <v>1.2536691501285688</v>
      </c>
      <c r="R20" s="7">
        <f t="shared" si="1"/>
        <v>0</v>
      </c>
      <c r="S20" s="4"/>
      <c r="U20" s="5"/>
      <c r="V20" s="26" t="s">
        <v>23</v>
      </c>
      <c r="W20" s="13">
        <f>SUMPRODUCT((MONTH([1]planning!$C$7:$C$11435)=(MONTH(U8)-1)&amp;(YEAR([1]planning!$C$7:$C$11435)=YEAR(U8)))*([1]planning!W7:W11435))</f>
        <v>0</v>
      </c>
      <c r="Y20" s="28">
        <f>Y12*0.1</f>
        <v>1.2536691501285688</v>
      </c>
      <c r="Z20" s="7">
        <f t="shared" si="2"/>
        <v>0</v>
      </c>
      <c r="AA20" s="4"/>
      <c r="AC20" s="5"/>
      <c r="AD20" s="26" t="s">
        <v>23</v>
      </c>
      <c r="AE20" s="13">
        <f>SUMPRODUCT((MONTH([1]planning!$C$7:$C$11435)=(MONTH(AC8)-1)&amp;(YEAR([1]planning!$C$7:$C$11435)=YEAR(AC8)))*([1]planning!AE7:AE11435))</f>
        <v>0</v>
      </c>
      <c r="AG20" s="28">
        <f>AG12*0.1</f>
        <v>1.2536691501285688</v>
      </c>
      <c r="AH20" s="7">
        <f t="shared" si="3"/>
        <v>0</v>
      </c>
      <c r="AI20" s="4"/>
      <c r="AK20" s="5"/>
      <c r="AL20" s="26" t="s">
        <v>23</v>
      </c>
      <c r="AM20" s="13">
        <f>SUMPRODUCT((MONTH([1]planning!$C$7:$C$11435)=(MONTH(AK8)-1)&amp;(YEAR([1]planning!$C$7:$C$11435)=YEAR(AK8)))*([1]planning!AM7:AM11435))</f>
        <v>0</v>
      </c>
      <c r="AO20" s="28">
        <f>AO12*0.1</f>
        <v>1.2536691501285688</v>
      </c>
      <c r="AP20" s="7">
        <f t="shared" si="4"/>
        <v>0</v>
      </c>
      <c r="AQ20" s="4"/>
      <c r="AS20" s="5"/>
      <c r="AT20" s="26" t="s">
        <v>23</v>
      </c>
      <c r="AU20" s="13">
        <f>SUMPRODUCT((MONTH([1]planning!$C$7:$C$11435)=(MONTH(AS8)-1)&amp;(YEAR([1]planning!$C$7:$C$11435)=YEAR(AS8)))*([1]planning!AU7:AU11435))</f>
        <v>0</v>
      </c>
      <c r="AW20" s="28">
        <f>AW12*0.1</f>
        <v>1.2536691501285688</v>
      </c>
      <c r="AX20" s="7">
        <f t="shared" si="5"/>
        <v>0</v>
      </c>
      <c r="AY20" s="4"/>
      <c r="BA20" s="5"/>
      <c r="BB20" s="26" t="s">
        <v>23</v>
      </c>
      <c r="BC20" s="13">
        <f>SUMPRODUCT((MONTH([1]planning!$C$7:$C$11435)=(MONTH(BA8)-1)&amp;(YEAR([1]planning!$C$7:$C$11435)=YEAR(BA8)))*([1]planning!BC7:BC11435))</f>
        <v>0</v>
      </c>
      <c r="BE20" s="28">
        <f>BE12*0.1</f>
        <v>1.2536691501285688</v>
      </c>
      <c r="BF20" s="7">
        <f t="shared" si="6"/>
        <v>0</v>
      </c>
      <c r="BG20" s="4"/>
      <c r="BI20" s="5"/>
      <c r="BJ20" s="26" t="s">
        <v>23</v>
      </c>
      <c r="BK20" s="13">
        <f>SUMPRODUCT((MONTH([1]planning!$C$7:$C$11435)=(MONTH(BI8)-1)&amp;(YEAR([1]planning!$C$7:$C$11435)=YEAR(BI8)))*([1]planning!BK7:BK11435))</f>
        <v>0</v>
      </c>
      <c r="BM20" s="28">
        <f>BM12*0.1</f>
        <v>1.2536691501285688</v>
      </c>
      <c r="BN20" s="7">
        <f t="shared" si="7"/>
        <v>0</v>
      </c>
      <c r="BO20" s="4"/>
      <c r="BQ20" s="5"/>
      <c r="BR20" s="26" t="s">
        <v>23</v>
      </c>
      <c r="BS20" s="13">
        <f>SUMPRODUCT((MONTH([1]planning!$C$7:$C$11435)=(MONTH(BQ8)-1)&amp;(YEAR([1]planning!$C$7:$C$11435)=YEAR(BQ8)))*([1]planning!BS7:BS11435))</f>
        <v>0</v>
      </c>
      <c r="BU20" s="28">
        <f>BU12*0.1</f>
        <v>1.2536691501285688</v>
      </c>
      <c r="BV20" s="7">
        <f t="shared" si="8"/>
        <v>0</v>
      </c>
      <c r="BW20" s="4"/>
      <c r="BY20" s="5"/>
      <c r="BZ20" s="26" t="s">
        <v>23</v>
      </c>
      <c r="CA20" s="13">
        <f>SUMPRODUCT((MONTH([1]planning!$C$7:$C$11435)=(MONTH(BY8)-1)&amp;(YEAR([1]planning!$C$7:$C$11435)=YEAR(BY8)))*([1]planning!CA7:CA11435))</f>
        <v>0</v>
      </c>
      <c r="CC20" s="28">
        <f>CC12*0.1</f>
        <v>1.2536691501285688</v>
      </c>
      <c r="CD20" s="7">
        <f t="shared" si="9"/>
        <v>0</v>
      </c>
      <c r="CE20" s="4"/>
      <c r="CG20" s="5"/>
      <c r="CH20" s="26" t="s">
        <v>23</v>
      </c>
      <c r="CI20" s="13">
        <f>SUMPRODUCT((MONTH([1]planning!$C$7:$C$11435)=(MONTH(CG8)-1)&amp;(YEAR([1]planning!$C$7:$C$11435)=YEAR(CG8)))*([1]planning!CI7:CI11435))</f>
        <v>0</v>
      </c>
      <c r="CK20" s="28">
        <f>CK12*0.1</f>
        <v>1.2536691501285688</v>
      </c>
      <c r="CL20" s="7">
        <f t="shared" si="10"/>
        <v>0</v>
      </c>
      <c r="CM20" s="4"/>
      <c r="CO20" s="5"/>
      <c r="CP20" s="26" t="s">
        <v>23</v>
      </c>
      <c r="CQ20" s="13">
        <f>SUMPRODUCT((MONTH([1]planning!$C$7:$C$11435)=(MONTH(CO8)-1)&amp;(YEAR([1]planning!$C$7:$C$11435)=YEAR(CO8)))*([1]planning!CQ7:CQ11435))</f>
        <v>0</v>
      </c>
      <c r="CS20" s="28">
        <f>CS12*0.1</f>
        <v>1.2536691501285688</v>
      </c>
      <c r="CT20" s="7">
        <f t="shared" si="11"/>
        <v>0</v>
      </c>
      <c r="CU20" s="4"/>
    </row>
    <row r="21" spans="1:100" ht="15" customHeight="1" x14ac:dyDescent="0.25">
      <c r="A21" s="69" t="s">
        <v>58</v>
      </c>
      <c r="B21" s="68">
        <v>0</v>
      </c>
      <c r="D21" s="4"/>
      <c r="E21" s="5"/>
      <c r="F21" s="26" t="s">
        <v>22</v>
      </c>
      <c r="G21" s="13">
        <f>SUMPRODUCT((MONTH([1]planning!$C$7:$C$11435)=(MONTH(E8)-1)&amp;(YEAR([1]planning!$C$7:$C$11435)=YEAR(E8)))*([1]planning!$J$7:$J$11435))</f>
        <v>0</v>
      </c>
      <c r="I21" s="28">
        <f>I12*0.1</f>
        <v>1.2536691501285688</v>
      </c>
      <c r="J21" s="7">
        <f t="shared" si="0"/>
        <v>0</v>
      </c>
      <c r="K21" s="4"/>
      <c r="M21" s="5"/>
      <c r="N21" s="26" t="s">
        <v>22</v>
      </c>
      <c r="O21" s="13">
        <f>SUMPRODUCT((MONTH([1]planning!$C$7:$C$11435)=(MONTH(M8)-1)&amp;(YEAR([1]planning!$C$7:$C$11435)=YEAR(M8)))*([1]planning!$J$7:$J$11435))</f>
        <v>0</v>
      </c>
      <c r="Q21" s="28">
        <f>Q12*0.1</f>
        <v>1.2536691501285688</v>
      </c>
      <c r="R21" s="7">
        <f t="shared" si="1"/>
        <v>0</v>
      </c>
      <c r="S21" s="4"/>
      <c r="U21" s="5"/>
      <c r="V21" s="26" t="s">
        <v>22</v>
      </c>
      <c r="W21" s="13">
        <f>SUMPRODUCT((MONTH([1]planning!$C$7:$C$11435)=(MONTH(U8)-1)&amp;(YEAR([1]planning!$C$7:$C$11435)=YEAR(U8)))*([1]planning!$J$7:$J$11435))</f>
        <v>0</v>
      </c>
      <c r="Y21" s="28">
        <f>Y12*0.1</f>
        <v>1.2536691501285688</v>
      </c>
      <c r="Z21" s="7">
        <f t="shared" si="2"/>
        <v>0</v>
      </c>
      <c r="AA21" s="4"/>
      <c r="AC21" s="5"/>
      <c r="AD21" s="26" t="s">
        <v>22</v>
      </c>
      <c r="AE21" s="13">
        <f>SUMPRODUCT((MONTH([1]planning!$C$7:$C$11435)=(MONTH(AC8)-1)&amp;(YEAR([1]planning!$C$7:$C$11435)=YEAR(AC8)))*([1]planning!$J$7:$J$11435))</f>
        <v>0</v>
      </c>
      <c r="AG21" s="28">
        <f>AG12*0.1</f>
        <v>1.2536691501285688</v>
      </c>
      <c r="AH21" s="7">
        <f t="shared" si="3"/>
        <v>0</v>
      </c>
      <c r="AI21" s="4"/>
      <c r="AK21" s="5"/>
      <c r="AL21" s="26" t="s">
        <v>22</v>
      </c>
      <c r="AM21" s="13">
        <f>SUMPRODUCT((MONTH([1]planning!$C$7:$C$11435)=(MONTH(AK8)-1)&amp;(YEAR([1]planning!$C$7:$C$11435)=YEAR(AK8)))*([1]planning!$J$7:$J$11435))</f>
        <v>0</v>
      </c>
      <c r="AO21" s="28">
        <f>AO12*0.1</f>
        <v>1.2536691501285688</v>
      </c>
      <c r="AP21" s="7">
        <f t="shared" si="4"/>
        <v>0</v>
      </c>
      <c r="AQ21" s="4"/>
      <c r="AS21" s="5"/>
      <c r="AT21" s="26" t="s">
        <v>22</v>
      </c>
      <c r="AU21" s="13">
        <f>SUMPRODUCT((MONTH([1]planning!$C$7:$C$11435)=(MONTH(AS8)-1)&amp;(YEAR([1]planning!$C$7:$C$11435)=YEAR(AS8)))*([1]planning!$J$7:$J$11435))</f>
        <v>0</v>
      </c>
      <c r="AW21" s="28">
        <f>AW12*0.1</f>
        <v>1.2536691501285688</v>
      </c>
      <c r="AX21" s="7">
        <f t="shared" si="5"/>
        <v>0</v>
      </c>
      <c r="AY21" s="4"/>
      <c r="BA21" s="5"/>
      <c r="BB21" s="26" t="s">
        <v>22</v>
      </c>
      <c r="BC21" s="13">
        <f>SUMPRODUCT((MONTH([1]planning!$C$7:$C$11435)=(MONTH(BA8)-1)&amp;(YEAR([1]planning!$C$7:$C$11435)=YEAR(BA8)))*([1]planning!$J$7:$J$11435))</f>
        <v>0</v>
      </c>
      <c r="BE21" s="28">
        <f>BE12*0.1</f>
        <v>1.2536691501285688</v>
      </c>
      <c r="BF21" s="7">
        <f t="shared" si="6"/>
        <v>0</v>
      </c>
      <c r="BG21" s="4"/>
      <c r="BI21" s="5"/>
      <c r="BJ21" s="26" t="s">
        <v>22</v>
      </c>
      <c r="BK21" s="13">
        <f>SUMPRODUCT((MONTH([1]planning!$C$7:$C$11435)=(MONTH(BI8)-1)&amp;(YEAR([1]planning!$C$7:$C$11435)=YEAR(BI8)))*([1]planning!$J$7:$J$11435))</f>
        <v>0</v>
      </c>
      <c r="BM21" s="28">
        <f>BM12*0.1</f>
        <v>1.2536691501285688</v>
      </c>
      <c r="BN21" s="7">
        <f t="shared" si="7"/>
        <v>0</v>
      </c>
      <c r="BO21" s="4"/>
      <c r="BQ21" s="5"/>
      <c r="BR21" s="26" t="s">
        <v>22</v>
      </c>
      <c r="BS21" s="13">
        <f>SUMPRODUCT((MONTH([1]planning!$C$7:$C$11435)=(MONTH(BQ8)-1)&amp;(YEAR([1]planning!$C$7:$C$11435)=YEAR(BQ8)))*([1]planning!$J$7:$J$11435))</f>
        <v>0</v>
      </c>
      <c r="BU21" s="28">
        <f>BU12*0.1</f>
        <v>1.2536691501285688</v>
      </c>
      <c r="BV21" s="7">
        <f t="shared" si="8"/>
        <v>0</v>
      </c>
      <c r="BW21" s="4"/>
      <c r="BY21" s="5"/>
      <c r="BZ21" s="26" t="s">
        <v>22</v>
      </c>
      <c r="CA21" s="13">
        <f>SUMPRODUCT((MONTH([1]planning!$C$7:$C$11435)=(MONTH(BY8)-1)&amp;(YEAR([1]planning!$C$7:$C$11435)=YEAR(BY8)))*([1]planning!$J$7:$J$11435))</f>
        <v>0</v>
      </c>
      <c r="CC21" s="28">
        <f>CC12*0.1</f>
        <v>1.2536691501285688</v>
      </c>
      <c r="CD21" s="7">
        <f t="shared" si="9"/>
        <v>0</v>
      </c>
      <c r="CE21" s="4"/>
      <c r="CG21" s="5"/>
      <c r="CH21" s="26" t="s">
        <v>22</v>
      </c>
      <c r="CI21" s="13">
        <f>SUMPRODUCT((MONTH([1]planning!$C$7:$C$11435)=(MONTH(CG8)-1)&amp;(YEAR([1]planning!$C$7:$C$11435)=YEAR(CG8)))*([1]planning!$J$7:$J$11435))</f>
        <v>0</v>
      </c>
      <c r="CK21" s="28">
        <f>CK12*0.1</f>
        <v>1.2536691501285688</v>
      </c>
      <c r="CL21" s="7">
        <f t="shared" si="10"/>
        <v>0</v>
      </c>
      <c r="CM21" s="4"/>
      <c r="CO21" s="5"/>
      <c r="CP21" s="26" t="s">
        <v>22</v>
      </c>
      <c r="CQ21" s="13">
        <f>SUMPRODUCT((MONTH([1]planning!$C$7:$C$11435)=(MONTH(CO8)-1)&amp;(YEAR([1]planning!$C$7:$C$11435)=YEAR(CO8)))*([1]planning!$J$7:$J$11435))</f>
        <v>0</v>
      </c>
      <c r="CS21" s="28">
        <f>CS12*0.1</f>
        <v>1.2536691501285688</v>
      </c>
      <c r="CT21" s="7">
        <f t="shared" si="11"/>
        <v>0</v>
      </c>
      <c r="CU21" s="4"/>
    </row>
    <row r="22" spans="1:100" ht="15" customHeight="1" x14ac:dyDescent="0.25">
      <c r="A22" s="67" t="s">
        <v>57</v>
      </c>
      <c r="B22" s="65">
        <v>81</v>
      </c>
      <c r="D22" s="4"/>
      <c r="E22" s="5"/>
      <c r="F22" s="26" t="s">
        <v>21</v>
      </c>
      <c r="G22" s="13">
        <f>SUMPRODUCT((MONTH([1]planning!$C$7:$C$11435)=(MONTH(E8)-1)&amp;(YEAR([1]planning!$C$7:$C$11435)=YEAR(E8)))*([1]planning!K7:K11435))</f>
        <v>0</v>
      </c>
      <c r="I22" s="28">
        <f>I12</f>
        <v>12.536691501285688</v>
      </c>
      <c r="J22" s="7">
        <f t="shared" si="0"/>
        <v>0</v>
      </c>
      <c r="K22" s="4"/>
      <c r="M22" s="5"/>
      <c r="N22" s="26" t="s">
        <v>21</v>
      </c>
      <c r="O22" s="13">
        <f>SUMPRODUCT((MONTH([1]planning!$C$7:$C$11435)=(MONTH(M8)-1)&amp;(YEAR([1]planning!$C$7:$C$11435)=YEAR(M8)))*([1]planning!S7:S11435))</f>
        <v>0</v>
      </c>
      <c r="Q22" s="28">
        <f>Q12</f>
        <v>12.536691501285688</v>
      </c>
      <c r="R22" s="7">
        <f t="shared" si="1"/>
        <v>0</v>
      </c>
      <c r="S22" s="4"/>
      <c r="U22" s="5"/>
      <c r="V22" s="26" t="s">
        <v>21</v>
      </c>
      <c r="W22" s="13">
        <f>SUMPRODUCT((MONTH([1]planning!$C$7:$C$11435)=(MONTH(U8)-1)&amp;(YEAR([1]planning!$C$7:$C$11435)=YEAR(U8)))*([1]planning!AA7:AA11435))</f>
        <v>0</v>
      </c>
      <c r="Y22" s="28">
        <f>Y12</f>
        <v>12.536691501285688</v>
      </c>
      <c r="Z22" s="7">
        <f t="shared" si="2"/>
        <v>0</v>
      </c>
      <c r="AA22" s="4"/>
      <c r="AC22" s="5"/>
      <c r="AD22" s="26" t="s">
        <v>21</v>
      </c>
      <c r="AE22" s="13">
        <f>SUMPRODUCT((MONTH([1]planning!$C$7:$C$11435)=(MONTH(AC8)-1)&amp;(YEAR([1]planning!$C$7:$C$11435)=YEAR(AC8)))*([1]planning!AI7:AI11435))</f>
        <v>0</v>
      </c>
      <c r="AG22" s="28">
        <f>AG12</f>
        <v>12.536691501285688</v>
      </c>
      <c r="AH22" s="7">
        <f t="shared" si="3"/>
        <v>0</v>
      </c>
      <c r="AI22" s="4"/>
      <c r="AK22" s="5"/>
      <c r="AL22" s="26" t="s">
        <v>21</v>
      </c>
      <c r="AM22" s="13">
        <f>SUMPRODUCT((MONTH([1]planning!$C$7:$C$11435)=(MONTH(AK8)-1)&amp;(YEAR([1]planning!$C$7:$C$11435)=YEAR(AK8)))*([1]planning!AQ7:AQ11435))</f>
        <v>0</v>
      </c>
      <c r="AO22" s="28">
        <f>AO12</f>
        <v>12.536691501285688</v>
      </c>
      <c r="AP22" s="7">
        <f t="shared" si="4"/>
        <v>0</v>
      </c>
      <c r="AQ22" s="4"/>
      <c r="AS22" s="5"/>
      <c r="AT22" s="26" t="s">
        <v>21</v>
      </c>
      <c r="AU22" s="13">
        <f>SUMPRODUCT((MONTH([1]planning!$C$7:$C$11435)=(MONTH(AS8)-1)&amp;(YEAR([1]planning!$C$7:$C$11435)=YEAR(AS8)))*([1]planning!AY7:AY11435))</f>
        <v>0</v>
      </c>
      <c r="AW22" s="28">
        <f>AW12</f>
        <v>12.536691501285688</v>
      </c>
      <c r="AX22" s="7">
        <f t="shared" si="5"/>
        <v>0</v>
      </c>
      <c r="AY22" s="4"/>
      <c r="BA22" s="5"/>
      <c r="BB22" s="26" t="s">
        <v>21</v>
      </c>
      <c r="BC22" s="13">
        <f>SUMPRODUCT((MONTH([1]planning!$C$7:$C$11435)=(MONTH(BA8)-1)&amp;(YEAR([1]planning!$C$7:$C$11435)=YEAR(BA8)))*([1]planning!BG7:BG11435))</f>
        <v>0</v>
      </c>
      <c r="BE22" s="28">
        <f>BE12</f>
        <v>12.536691501285688</v>
      </c>
      <c r="BF22" s="7">
        <f t="shared" si="6"/>
        <v>0</v>
      </c>
      <c r="BG22" s="4"/>
      <c r="BI22" s="5"/>
      <c r="BJ22" s="26" t="s">
        <v>21</v>
      </c>
      <c r="BK22" s="13">
        <f>SUMPRODUCT((MONTH([1]planning!$C$7:$C$11435)=(MONTH(BI8)-1)&amp;(YEAR([1]planning!$C$7:$C$11435)=YEAR(BI8)))*([1]planning!BO7:BO11435))</f>
        <v>0</v>
      </c>
      <c r="BM22" s="28">
        <f>BM12</f>
        <v>12.536691501285688</v>
      </c>
      <c r="BN22" s="7">
        <f t="shared" si="7"/>
        <v>0</v>
      </c>
      <c r="BO22" s="4"/>
      <c r="BQ22" s="5"/>
      <c r="BR22" s="26" t="s">
        <v>21</v>
      </c>
      <c r="BS22" s="13">
        <f>SUMPRODUCT((MONTH([1]planning!$C$7:$C$11435)=(MONTH(BQ8)-1)&amp;(YEAR([1]planning!$C$7:$C$11435)=YEAR(BQ8)))*([1]planning!BW7:BW11435))</f>
        <v>0</v>
      </c>
      <c r="BU22" s="28">
        <f>BU12</f>
        <v>12.536691501285688</v>
      </c>
      <c r="BV22" s="7">
        <f t="shared" si="8"/>
        <v>0</v>
      </c>
      <c r="BW22" s="4"/>
      <c r="BY22" s="5"/>
      <c r="BZ22" s="26" t="s">
        <v>21</v>
      </c>
      <c r="CA22" s="13">
        <f>SUMPRODUCT((MONTH([1]planning!$C$7:$C$11435)=(MONTH(BY8)-1)&amp;(YEAR([1]planning!$C$7:$C$11435)=YEAR(BY8)))*([1]planning!CE7:CE11435))</f>
        <v>0</v>
      </c>
      <c r="CC22" s="28">
        <f>CC12</f>
        <v>12.536691501285688</v>
      </c>
      <c r="CD22" s="7">
        <f t="shared" si="9"/>
        <v>0</v>
      </c>
      <c r="CE22" s="4"/>
      <c r="CG22" s="5"/>
      <c r="CH22" s="26" t="s">
        <v>21</v>
      </c>
      <c r="CI22" s="13">
        <f>SUMPRODUCT((MONTH([1]planning!$C$7:$C$11435)=(MONTH(CG8)-1)&amp;(YEAR([1]planning!$C$7:$C$11435)=YEAR(CG8)))*([1]planning!CM7:CM11435))</f>
        <v>0</v>
      </c>
      <c r="CK22" s="28">
        <f>CK12</f>
        <v>12.536691501285688</v>
      </c>
      <c r="CL22" s="7">
        <f t="shared" si="10"/>
        <v>0</v>
      </c>
      <c r="CM22" s="4"/>
      <c r="CO22" s="5"/>
      <c r="CP22" s="26" t="s">
        <v>21</v>
      </c>
      <c r="CQ22" s="13">
        <f>SUMPRODUCT((MONTH([1]planning!$C$7:$C$11435)=(MONTH(CO8)-1)&amp;(YEAR([1]planning!$C$7:$C$11435)=YEAR(CO8)))*([1]planning!CU7:CU11435))</f>
        <v>0</v>
      </c>
      <c r="CS22" s="28">
        <f>CS12</f>
        <v>12.536691501285688</v>
      </c>
      <c r="CT22" s="7">
        <f t="shared" si="11"/>
        <v>0</v>
      </c>
      <c r="CU22" s="4"/>
    </row>
    <row r="23" spans="1:100" ht="15" customHeight="1" x14ac:dyDescent="0.25">
      <c r="A23" s="67" t="s">
        <v>56</v>
      </c>
      <c r="B23" s="65">
        <v>24</v>
      </c>
      <c r="D23" s="4"/>
      <c r="E23" s="5"/>
      <c r="F23" s="27"/>
      <c r="G23" s="13"/>
      <c r="J23" s="7">
        <f t="shared" si="0"/>
        <v>0</v>
      </c>
      <c r="K23" s="4"/>
      <c r="M23" s="5"/>
      <c r="N23" s="27"/>
      <c r="O23" s="13"/>
      <c r="R23" s="7">
        <f t="shared" si="1"/>
        <v>0</v>
      </c>
      <c r="S23" s="4"/>
      <c r="U23" s="5"/>
      <c r="V23" s="27"/>
      <c r="W23" s="13"/>
      <c r="Z23" s="7">
        <f t="shared" si="2"/>
        <v>0</v>
      </c>
      <c r="AA23" s="4"/>
      <c r="AC23" s="5"/>
      <c r="AD23" s="27"/>
      <c r="AE23" s="13"/>
      <c r="AH23" s="7">
        <f t="shared" si="3"/>
        <v>0</v>
      </c>
      <c r="AI23" s="4"/>
      <c r="AK23" s="5"/>
      <c r="AL23" s="27"/>
      <c r="AM23" s="13"/>
      <c r="AP23" s="7">
        <f t="shared" si="4"/>
        <v>0</v>
      </c>
      <c r="AQ23" s="4"/>
      <c r="AS23" s="5"/>
      <c r="AT23" s="27"/>
      <c r="AU23" s="13"/>
      <c r="AX23" s="7">
        <f t="shared" si="5"/>
        <v>0</v>
      </c>
      <c r="AY23" s="4"/>
      <c r="BA23" s="5"/>
      <c r="BB23" s="27"/>
      <c r="BC23" s="13"/>
      <c r="BF23" s="7">
        <f t="shared" si="6"/>
        <v>0</v>
      </c>
      <c r="BG23" s="4"/>
      <c r="BI23" s="5"/>
      <c r="BJ23" s="27"/>
      <c r="BK23" s="13"/>
      <c r="BN23" s="7">
        <f t="shared" si="7"/>
        <v>0</v>
      </c>
      <c r="BO23" s="4"/>
      <c r="BQ23" s="5"/>
      <c r="BR23" s="27"/>
      <c r="BS23" s="13"/>
      <c r="BV23" s="7">
        <f t="shared" si="8"/>
        <v>0</v>
      </c>
      <c r="BW23" s="4"/>
      <c r="BY23" s="5"/>
      <c r="BZ23" s="27"/>
      <c r="CA23" s="13"/>
      <c r="CD23" s="7">
        <f t="shared" si="9"/>
        <v>0</v>
      </c>
      <c r="CE23" s="4"/>
      <c r="CG23" s="5"/>
      <c r="CH23" s="27"/>
      <c r="CI23" s="13"/>
      <c r="CL23" s="7">
        <f t="shared" si="10"/>
        <v>0</v>
      </c>
      <c r="CM23" s="4"/>
      <c r="CO23" s="5"/>
      <c r="CP23" s="27"/>
      <c r="CQ23" s="13"/>
      <c r="CT23" s="7">
        <f t="shared" si="11"/>
        <v>0</v>
      </c>
      <c r="CU23" s="4"/>
    </row>
    <row r="24" spans="1:100" ht="15" customHeight="1" x14ac:dyDescent="0.25">
      <c r="A24" s="67" t="s">
        <v>55</v>
      </c>
      <c r="B24" s="65">
        <v>5</v>
      </c>
      <c r="D24" s="4"/>
      <c r="E24" s="5"/>
      <c r="F24" s="27"/>
      <c r="J24" s="7">
        <f t="shared" si="0"/>
        <v>0</v>
      </c>
      <c r="K24" s="4"/>
      <c r="M24" s="5"/>
      <c r="N24" s="27"/>
      <c r="R24" s="7">
        <f t="shared" si="1"/>
        <v>0</v>
      </c>
      <c r="S24" s="4"/>
      <c r="U24" s="5"/>
      <c r="V24" s="27"/>
      <c r="Z24" s="7">
        <f t="shared" si="2"/>
        <v>0</v>
      </c>
      <c r="AA24" s="4"/>
      <c r="AC24" s="5"/>
      <c r="AD24" s="27"/>
      <c r="AH24" s="7">
        <f t="shared" si="3"/>
        <v>0</v>
      </c>
      <c r="AI24" s="4"/>
      <c r="AK24" s="5"/>
      <c r="AL24" s="27"/>
      <c r="AP24" s="7">
        <f t="shared" si="4"/>
        <v>0</v>
      </c>
      <c r="AQ24" s="4"/>
      <c r="AS24" s="5"/>
      <c r="AT24" s="27"/>
      <c r="AX24" s="7">
        <f t="shared" si="5"/>
        <v>0</v>
      </c>
      <c r="AY24" s="4"/>
      <c r="BA24" s="5"/>
      <c r="BB24" s="27"/>
      <c r="BF24" s="7">
        <f t="shared" si="6"/>
        <v>0</v>
      </c>
      <c r="BG24" s="4"/>
      <c r="BI24" s="5"/>
      <c r="BJ24" s="27"/>
      <c r="BN24" s="7">
        <f t="shared" si="7"/>
        <v>0</v>
      </c>
      <c r="BO24" s="4"/>
      <c r="BQ24" s="5"/>
      <c r="BR24" s="27"/>
      <c r="BV24" s="7">
        <f t="shared" si="8"/>
        <v>0</v>
      </c>
      <c r="BW24" s="4"/>
      <c r="BY24" s="5"/>
      <c r="BZ24" s="27"/>
      <c r="CD24" s="7">
        <f t="shared" si="9"/>
        <v>0</v>
      </c>
      <c r="CE24" s="4"/>
      <c r="CG24" s="5"/>
      <c r="CH24" s="27"/>
      <c r="CL24" s="7">
        <f t="shared" si="10"/>
        <v>0</v>
      </c>
      <c r="CM24" s="4"/>
      <c r="CO24" s="5"/>
      <c r="CP24" s="27"/>
      <c r="CT24" s="7">
        <f t="shared" si="11"/>
        <v>0</v>
      </c>
      <c r="CU24" s="4"/>
    </row>
    <row r="25" spans="1:100" ht="15" customHeight="1" x14ac:dyDescent="0.25">
      <c r="A25" s="67" t="s">
        <v>54</v>
      </c>
      <c r="B25" s="65">
        <v>13</v>
      </c>
      <c r="D25" s="4"/>
      <c r="E25" s="5"/>
      <c r="F25" s="26" t="s">
        <v>20</v>
      </c>
      <c r="G25" s="13">
        <f>SUMPRODUCT((MONTH([1]planning!$C$7:$C$11435)=(MONTH(E8)-1)&amp;(YEAR([1]planning!$C$7:$C$11435)=YEAR(E8)))*([1]planning!$D$7:$D$11435="AT"))</f>
        <v>0</v>
      </c>
      <c r="H25" s="25"/>
      <c r="I25" s="25"/>
      <c r="J25" s="7">
        <f t="shared" si="0"/>
        <v>0</v>
      </c>
      <c r="K25" s="4"/>
      <c r="M25" s="5"/>
      <c r="N25" s="26" t="s">
        <v>20</v>
      </c>
      <c r="O25" s="13">
        <f>SUMPRODUCT((MONTH([1]planning!$C$7:$C$11435)=(MONTH(M8)-1)&amp;(YEAR([1]planning!$C$7:$C$11435)=YEAR(M8)))*([1]planning!$D$7:$D$11435="AT"))</f>
        <v>0</v>
      </c>
      <c r="P25" s="25"/>
      <c r="Q25" s="25"/>
      <c r="R25" s="7">
        <f t="shared" si="1"/>
        <v>0</v>
      </c>
      <c r="S25" s="4"/>
      <c r="U25" s="5"/>
      <c r="V25" s="26" t="s">
        <v>20</v>
      </c>
      <c r="W25" s="13">
        <f>SUMPRODUCT((MONTH([1]planning!$C$7:$C$11435)=(MONTH(U8)-1)&amp;(YEAR([1]planning!$C$7:$C$11435)=YEAR(U8)))*([1]planning!$D$7:$D$11435="AT"))</f>
        <v>0</v>
      </c>
      <c r="X25" s="25"/>
      <c r="Y25" s="25"/>
      <c r="Z25" s="7">
        <f t="shared" si="2"/>
        <v>0</v>
      </c>
      <c r="AA25" s="4"/>
      <c r="AC25" s="5"/>
      <c r="AD25" s="26" t="s">
        <v>20</v>
      </c>
      <c r="AE25" s="13">
        <f>SUMPRODUCT((MONTH([1]planning!$C$7:$C$11435)=(MONTH(AC8)-1)&amp;(YEAR([1]planning!$C$7:$C$11435)=YEAR(AC8)))*([1]planning!$D$7:$D$11435="AT"))</f>
        <v>0</v>
      </c>
      <c r="AF25" s="25"/>
      <c r="AG25" s="25"/>
      <c r="AH25" s="7">
        <f t="shared" si="3"/>
        <v>0</v>
      </c>
      <c r="AI25" s="4"/>
      <c r="AK25" s="5"/>
      <c r="AL25" s="26" t="s">
        <v>20</v>
      </c>
      <c r="AM25" s="13">
        <f>SUMPRODUCT((MONTH([1]planning!$C$7:$C$11435)=(MONTH(AK8)-1)&amp;(YEAR([1]planning!$C$7:$C$11435)=YEAR(AK8)))*([1]planning!$D$7:$D$11435="AT"))</f>
        <v>0</v>
      </c>
      <c r="AN25" s="25"/>
      <c r="AO25" s="25"/>
      <c r="AP25" s="7">
        <f t="shared" si="4"/>
        <v>0</v>
      </c>
      <c r="AQ25" s="4"/>
      <c r="AS25" s="5"/>
      <c r="AT25" s="26" t="s">
        <v>20</v>
      </c>
      <c r="AU25" s="13">
        <f>SUMPRODUCT((MONTH([1]planning!$C$7:$C$11435)=(MONTH(AS8)-1)&amp;(YEAR([1]planning!$C$7:$C$11435)=YEAR(AS8)))*([1]planning!$D$7:$D$11435="AT"))</f>
        <v>0</v>
      </c>
      <c r="AV25" s="25"/>
      <c r="AW25" s="25"/>
      <c r="AX25" s="7">
        <f t="shared" si="5"/>
        <v>0</v>
      </c>
      <c r="AY25" s="4"/>
      <c r="BA25" s="5"/>
      <c r="BB25" s="26" t="s">
        <v>20</v>
      </c>
      <c r="BC25" s="13">
        <f>SUMPRODUCT((MONTH([1]planning!$C$7:$C$11435)=(MONTH(BA8)-1)&amp;(YEAR([1]planning!$C$7:$C$11435)=YEAR(BA8)))*([1]planning!$D$7:$D$11435="AT"))</f>
        <v>0</v>
      </c>
      <c r="BD25" s="25"/>
      <c r="BE25" s="25"/>
      <c r="BF25" s="7">
        <f t="shared" si="6"/>
        <v>0</v>
      </c>
      <c r="BG25" s="4"/>
      <c r="BI25" s="5"/>
      <c r="BJ25" s="26" t="s">
        <v>20</v>
      </c>
      <c r="BK25" s="13">
        <f>SUMPRODUCT((MONTH([1]planning!$C$7:$C$11435)=(MONTH(BI8)-1)&amp;(YEAR([1]planning!$C$7:$C$11435)=YEAR(BI8)))*([1]planning!$D$7:$D$11435="AT"))</f>
        <v>0</v>
      </c>
      <c r="BL25" s="25"/>
      <c r="BM25" s="25"/>
      <c r="BN25" s="7">
        <f t="shared" si="7"/>
        <v>0</v>
      </c>
      <c r="BO25" s="4"/>
      <c r="BQ25" s="5"/>
      <c r="BR25" s="26" t="s">
        <v>20</v>
      </c>
      <c r="BS25" s="13">
        <f>SUMPRODUCT((MONTH([1]planning!$C$7:$C$11435)=(MONTH(BQ8)-1)&amp;(YEAR([1]planning!$C$7:$C$11435)=YEAR(BQ8)))*([1]planning!$D$7:$D$11435="AT"))</f>
        <v>0</v>
      </c>
      <c r="BT25" s="25"/>
      <c r="BU25" s="25"/>
      <c r="BV25" s="7">
        <f t="shared" si="8"/>
        <v>0</v>
      </c>
      <c r="BW25" s="4"/>
      <c r="BY25" s="5"/>
      <c r="BZ25" s="26" t="s">
        <v>20</v>
      </c>
      <c r="CA25" s="13">
        <f>SUMPRODUCT((MONTH([1]planning!$C$7:$C$11435)=(MONTH(BY8)-1)&amp;(YEAR([1]planning!$C$7:$C$11435)=YEAR(BY8)))*([1]planning!$D$7:$D$11435="AT"))</f>
        <v>0</v>
      </c>
      <c r="CB25" s="25"/>
      <c r="CC25" s="25"/>
      <c r="CD25" s="7">
        <f t="shared" si="9"/>
        <v>0</v>
      </c>
      <c r="CE25" s="4"/>
      <c r="CG25" s="5"/>
      <c r="CH25" s="26" t="s">
        <v>20</v>
      </c>
      <c r="CI25" s="13">
        <f>SUMPRODUCT((MONTH([1]planning!$C$7:$C$11435)=(MONTH(CG8)-1)&amp;(YEAR([1]planning!$C$7:$C$11435)=YEAR(CG8)))*([1]planning!$D$7:$D$11435="AT"))</f>
        <v>0</v>
      </c>
      <c r="CJ25" s="25"/>
      <c r="CK25" s="25"/>
      <c r="CL25" s="7">
        <f t="shared" si="10"/>
        <v>0</v>
      </c>
      <c r="CM25" s="4"/>
      <c r="CO25" s="5"/>
      <c r="CP25" s="26" t="s">
        <v>20</v>
      </c>
      <c r="CQ25" s="13">
        <f>SUMPRODUCT((MONTH([1]planning!$C$7:$C$11435)=(MONTH(CO8)-1)&amp;(YEAR([1]planning!$C$7:$C$11435)=YEAR(CO8)))*([1]planning!$D$7:$D$11435="AT"))</f>
        <v>0</v>
      </c>
      <c r="CR25" s="25"/>
      <c r="CS25" s="25"/>
      <c r="CT25" s="7">
        <f t="shared" si="11"/>
        <v>0</v>
      </c>
      <c r="CU25" s="4"/>
    </row>
    <row r="26" spans="1:100" ht="15" customHeight="1" x14ac:dyDescent="0.25">
      <c r="A26" s="66" t="s">
        <v>53</v>
      </c>
      <c r="B26" s="65">
        <v>17.25</v>
      </c>
      <c r="D26" s="4"/>
      <c r="E26" s="5"/>
      <c r="F26" s="26" t="s">
        <v>19</v>
      </c>
      <c r="G26" s="25">
        <f>G25</f>
        <v>0</v>
      </c>
      <c r="H26" s="25"/>
      <c r="I26" s="25"/>
      <c r="J26" s="7">
        <f t="shared" si="0"/>
        <v>0</v>
      </c>
      <c r="K26" s="4"/>
      <c r="M26" s="5"/>
      <c r="N26" s="26" t="s">
        <v>19</v>
      </c>
      <c r="O26" s="25">
        <f>O25</f>
        <v>0</v>
      </c>
      <c r="P26" s="25"/>
      <c r="Q26" s="25"/>
      <c r="R26" s="7">
        <f t="shared" si="1"/>
        <v>0</v>
      </c>
      <c r="S26" s="4"/>
      <c r="U26" s="5"/>
      <c r="V26" s="26" t="s">
        <v>19</v>
      </c>
      <c r="W26" s="25">
        <f>W25</f>
        <v>0</v>
      </c>
      <c r="X26" s="25"/>
      <c r="Y26" s="25"/>
      <c r="Z26" s="7">
        <f t="shared" si="2"/>
        <v>0</v>
      </c>
      <c r="AA26" s="4"/>
      <c r="AC26" s="5"/>
      <c r="AD26" s="26" t="s">
        <v>19</v>
      </c>
      <c r="AE26" s="25">
        <f>AE25</f>
        <v>0</v>
      </c>
      <c r="AF26" s="25"/>
      <c r="AG26" s="25"/>
      <c r="AH26" s="7">
        <f t="shared" si="3"/>
        <v>0</v>
      </c>
      <c r="AI26" s="4"/>
      <c r="AK26" s="5"/>
      <c r="AL26" s="26" t="s">
        <v>19</v>
      </c>
      <c r="AM26" s="25">
        <f>AM25</f>
        <v>0</v>
      </c>
      <c r="AN26" s="25"/>
      <c r="AO26" s="25"/>
      <c r="AP26" s="7">
        <f t="shared" si="4"/>
        <v>0</v>
      </c>
      <c r="AQ26" s="4"/>
      <c r="AS26" s="5"/>
      <c r="AT26" s="26" t="s">
        <v>19</v>
      </c>
      <c r="AU26" s="25">
        <f>AU25</f>
        <v>0</v>
      </c>
      <c r="AV26" s="25"/>
      <c r="AW26" s="25"/>
      <c r="AX26" s="7">
        <f t="shared" si="5"/>
        <v>0</v>
      </c>
      <c r="AY26" s="4"/>
      <c r="BA26" s="5"/>
      <c r="BB26" s="26" t="s">
        <v>19</v>
      </c>
      <c r="BC26" s="25">
        <f>BC25</f>
        <v>0</v>
      </c>
      <c r="BD26" s="25"/>
      <c r="BE26" s="25"/>
      <c r="BF26" s="7">
        <f t="shared" si="6"/>
        <v>0</v>
      </c>
      <c r="BG26" s="4"/>
      <c r="BI26" s="5"/>
      <c r="BJ26" s="26" t="s">
        <v>19</v>
      </c>
      <c r="BK26" s="25">
        <f>BK25</f>
        <v>0</v>
      </c>
      <c r="BL26" s="25"/>
      <c r="BM26" s="25"/>
      <c r="BN26" s="7">
        <f t="shared" si="7"/>
        <v>0</v>
      </c>
      <c r="BO26" s="4"/>
      <c r="BQ26" s="5"/>
      <c r="BR26" s="26" t="s">
        <v>19</v>
      </c>
      <c r="BS26" s="25">
        <f>BS25</f>
        <v>0</v>
      </c>
      <c r="BT26" s="25"/>
      <c r="BU26" s="25"/>
      <c r="BV26" s="7">
        <f t="shared" si="8"/>
        <v>0</v>
      </c>
      <c r="BW26" s="4"/>
      <c r="BY26" s="5"/>
      <c r="BZ26" s="26" t="s">
        <v>19</v>
      </c>
      <c r="CA26" s="25">
        <f>CA25</f>
        <v>0</v>
      </c>
      <c r="CB26" s="25"/>
      <c r="CC26" s="25"/>
      <c r="CD26" s="7">
        <f t="shared" si="9"/>
        <v>0</v>
      </c>
      <c r="CE26" s="4"/>
      <c r="CG26" s="5"/>
      <c r="CH26" s="26" t="s">
        <v>19</v>
      </c>
      <c r="CI26" s="25">
        <f>CI25</f>
        <v>0</v>
      </c>
      <c r="CJ26" s="25"/>
      <c r="CK26" s="25"/>
      <c r="CL26" s="7">
        <f t="shared" si="10"/>
        <v>0</v>
      </c>
      <c r="CM26" s="4"/>
      <c r="CO26" s="5"/>
      <c r="CP26" s="26" t="s">
        <v>19</v>
      </c>
      <c r="CQ26" s="25">
        <f>CQ25</f>
        <v>0</v>
      </c>
      <c r="CR26" s="25"/>
      <c r="CS26" s="25"/>
      <c r="CT26" s="7">
        <f t="shared" si="11"/>
        <v>0</v>
      </c>
      <c r="CU26" s="4"/>
    </row>
    <row r="27" spans="1:100" ht="15" customHeight="1" x14ac:dyDescent="0.25">
      <c r="A27" s="66" t="s">
        <v>52</v>
      </c>
      <c r="B27" s="65">
        <v>18</v>
      </c>
      <c r="D27" s="4"/>
      <c r="E27" s="5"/>
      <c r="F27" s="26" t="s">
        <v>18</v>
      </c>
      <c r="G27" s="13">
        <f>SUMPRODUCT((MONTH([1]planning!$C$7:$C$11435)=(MONTH(E8)-1)&amp;(YEAR([1]planning!$C$7:$C$11435)=YEAR(E8)))*([1]planning!$D$7:$D$11435="CE"))</f>
        <v>0</v>
      </c>
      <c r="H27" s="25"/>
      <c r="I27" s="25"/>
      <c r="J27" s="7">
        <f t="shared" si="0"/>
        <v>0</v>
      </c>
      <c r="K27" s="4"/>
      <c r="M27" s="5"/>
      <c r="N27" s="26" t="s">
        <v>18</v>
      </c>
      <c r="O27" s="13">
        <f>SUMPRODUCT((MONTH([1]planning!$C$7:$C$11435)=(MONTH(M8)-1)&amp;(YEAR([1]planning!$C$7:$C$11435)=YEAR(M8)))*([1]planning!$D$7:$D$11435="CE"))</f>
        <v>0</v>
      </c>
      <c r="P27" s="25"/>
      <c r="Q27" s="25"/>
      <c r="R27" s="7">
        <f t="shared" si="1"/>
        <v>0</v>
      </c>
      <c r="S27" s="4"/>
      <c r="U27" s="5"/>
      <c r="V27" s="26" t="s">
        <v>18</v>
      </c>
      <c r="W27" s="13">
        <f>SUMPRODUCT((MONTH([1]planning!$C$7:$C$11435)=(MONTH(U8)-1)&amp;(YEAR([1]planning!$C$7:$C$11435)=YEAR(U8)))*([1]planning!$D$7:$D$11435="CE"))</f>
        <v>0</v>
      </c>
      <c r="X27" s="25"/>
      <c r="Y27" s="25"/>
      <c r="Z27" s="7">
        <f t="shared" si="2"/>
        <v>0</v>
      </c>
      <c r="AA27" s="4"/>
      <c r="AC27" s="5"/>
      <c r="AD27" s="26" t="s">
        <v>18</v>
      </c>
      <c r="AE27" s="13">
        <f>SUMPRODUCT((MONTH([1]planning!$C$7:$C$11435)=(MONTH(AC8)-1)&amp;(YEAR([1]planning!$C$7:$C$11435)=YEAR(AC8)))*([1]planning!$D$7:$D$11435="CE"))</f>
        <v>0</v>
      </c>
      <c r="AF27" s="25"/>
      <c r="AG27" s="25"/>
      <c r="AH27" s="7">
        <f t="shared" si="3"/>
        <v>0</v>
      </c>
      <c r="AI27" s="4"/>
      <c r="AK27" s="5"/>
      <c r="AL27" s="26" t="s">
        <v>18</v>
      </c>
      <c r="AM27" s="13">
        <f>SUMPRODUCT((MONTH([1]planning!$C$7:$C$11435)=(MONTH(AK8)-1)&amp;(YEAR([1]planning!$C$7:$C$11435)=YEAR(AK8)))*([1]planning!$D$7:$D$11435="CE"))</f>
        <v>0</v>
      </c>
      <c r="AN27" s="25"/>
      <c r="AO27" s="25"/>
      <c r="AP27" s="7">
        <f t="shared" si="4"/>
        <v>0</v>
      </c>
      <c r="AQ27" s="4"/>
      <c r="AS27" s="5"/>
      <c r="AT27" s="26" t="s">
        <v>18</v>
      </c>
      <c r="AU27" s="13">
        <f>SUMPRODUCT((MONTH([1]planning!$C$7:$C$11435)=(MONTH(AS8)-1)&amp;(YEAR([1]planning!$C$7:$C$11435)=YEAR(AS8)))*([1]planning!$D$7:$D$11435="CE"))</f>
        <v>0</v>
      </c>
      <c r="AV27" s="25"/>
      <c r="AW27" s="25"/>
      <c r="AX27" s="7">
        <f t="shared" si="5"/>
        <v>0</v>
      </c>
      <c r="AY27" s="4"/>
      <c r="BA27" s="5"/>
      <c r="BB27" s="26" t="s">
        <v>18</v>
      </c>
      <c r="BC27" s="13">
        <f>SUMPRODUCT((MONTH([1]planning!$C$7:$C$11435)=(MONTH(BA8)-1)&amp;(YEAR([1]planning!$C$7:$C$11435)=YEAR(BA8)))*([1]planning!$D$7:$D$11435="CE"))</f>
        <v>0</v>
      </c>
      <c r="BD27" s="25"/>
      <c r="BE27" s="25"/>
      <c r="BF27" s="7">
        <f t="shared" si="6"/>
        <v>0</v>
      </c>
      <c r="BG27" s="4"/>
      <c r="BI27" s="5"/>
      <c r="BJ27" s="26" t="s">
        <v>18</v>
      </c>
      <c r="BK27" s="13">
        <f>SUMPRODUCT((MONTH([1]planning!$C$7:$C$11435)=(MONTH(BI8)-1)&amp;(YEAR([1]planning!$C$7:$C$11435)=YEAR(BI8)))*([1]planning!$D$7:$D$11435="CE"))</f>
        <v>0</v>
      </c>
      <c r="BL27" s="25"/>
      <c r="BM27" s="25"/>
      <c r="BN27" s="7">
        <f t="shared" si="7"/>
        <v>0</v>
      </c>
      <c r="BO27" s="4"/>
      <c r="BQ27" s="5"/>
      <c r="BR27" s="26" t="s">
        <v>18</v>
      </c>
      <c r="BS27" s="13">
        <f>SUMPRODUCT((MONTH([1]planning!$C$7:$C$11435)=(MONTH(BQ8)-1)&amp;(YEAR([1]planning!$C$7:$C$11435)=YEAR(BQ8)))*([1]planning!$D$7:$D$11435="CE"))</f>
        <v>0</v>
      </c>
      <c r="BT27" s="25"/>
      <c r="BU27" s="25"/>
      <c r="BV27" s="7">
        <f t="shared" si="8"/>
        <v>0</v>
      </c>
      <c r="BW27" s="4"/>
      <c r="BY27" s="5"/>
      <c r="BZ27" s="26" t="s">
        <v>18</v>
      </c>
      <c r="CA27" s="13">
        <f>SUMPRODUCT((MONTH([1]planning!$C$7:$C$11435)=(MONTH(BY8)-1)&amp;(YEAR([1]planning!$C$7:$C$11435)=YEAR(BY8)))*([1]planning!$D$7:$D$11435="CE"))</f>
        <v>0</v>
      </c>
      <c r="CB27" s="25"/>
      <c r="CC27" s="25"/>
      <c r="CD27" s="7">
        <f t="shared" si="9"/>
        <v>0</v>
      </c>
      <c r="CE27" s="4"/>
      <c r="CG27" s="5"/>
      <c r="CH27" s="26" t="s">
        <v>18</v>
      </c>
      <c r="CI27" s="13">
        <f>SUMPRODUCT((MONTH([1]planning!$C$7:$C$11435)=(MONTH(CG8)-1)&amp;(YEAR([1]planning!$C$7:$C$11435)=YEAR(CG8)))*([1]planning!$D$7:$D$11435="CE"))</f>
        <v>0</v>
      </c>
      <c r="CJ27" s="25"/>
      <c r="CK27" s="25"/>
      <c r="CL27" s="7">
        <f t="shared" si="10"/>
        <v>0</v>
      </c>
      <c r="CM27" s="4"/>
      <c r="CO27" s="5"/>
      <c r="CP27" s="26" t="s">
        <v>18</v>
      </c>
      <c r="CQ27" s="13">
        <f>SUMPRODUCT((MONTH([1]planning!$C$7:$C$11435)=(MONTH(CO8)-1)&amp;(YEAR([1]planning!$C$7:$C$11435)=YEAR(CO8)))*([1]planning!$D$7:$D$11435="CE"))</f>
        <v>0</v>
      </c>
      <c r="CR27" s="25"/>
      <c r="CS27" s="25"/>
      <c r="CT27" s="7">
        <f t="shared" si="11"/>
        <v>0</v>
      </c>
      <c r="CU27" s="4"/>
    </row>
    <row r="28" spans="1:100" ht="15.75" customHeight="1" thickBot="1" x14ac:dyDescent="0.3">
      <c r="A28" s="64" t="s">
        <v>51</v>
      </c>
      <c r="B28" s="63">
        <v>30</v>
      </c>
      <c r="D28" s="4"/>
      <c r="E28" s="5"/>
      <c r="F28" s="26" t="s">
        <v>17</v>
      </c>
      <c r="G28" s="25">
        <f>G27</f>
        <v>0</v>
      </c>
      <c r="H28" s="25"/>
      <c r="I28" s="25"/>
      <c r="J28" s="7">
        <f t="shared" si="0"/>
        <v>0</v>
      </c>
      <c r="K28" s="4"/>
      <c r="M28" s="5"/>
      <c r="N28" s="26" t="s">
        <v>17</v>
      </c>
      <c r="O28" s="25">
        <f>O27</f>
        <v>0</v>
      </c>
      <c r="P28" s="25"/>
      <c r="Q28" s="25"/>
      <c r="R28" s="7">
        <f t="shared" si="1"/>
        <v>0</v>
      </c>
      <c r="S28" s="4"/>
      <c r="U28" s="5"/>
      <c r="V28" s="26" t="s">
        <v>17</v>
      </c>
      <c r="W28" s="25">
        <f>W27</f>
        <v>0</v>
      </c>
      <c r="X28" s="25"/>
      <c r="Y28" s="25"/>
      <c r="Z28" s="7">
        <f t="shared" si="2"/>
        <v>0</v>
      </c>
      <c r="AA28" s="4"/>
      <c r="AC28" s="5"/>
      <c r="AD28" s="26" t="s">
        <v>17</v>
      </c>
      <c r="AE28" s="25">
        <f>AE27</f>
        <v>0</v>
      </c>
      <c r="AF28" s="25"/>
      <c r="AG28" s="25"/>
      <c r="AH28" s="7">
        <f t="shared" si="3"/>
        <v>0</v>
      </c>
      <c r="AI28" s="4"/>
      <c r="AK28" s="5"/>
      <c r="AL28" s="26" t="s">
        <v>17</v>
      </c>
      <c r="AM28" s="25">
        <f>AM27</f>
        <v>0</v>
      </c>
      <c r="AN28" s="25"/>
      <c r="AO28" s="25"/>
      <c r="AP28" s="7">
        <f t="shared" si="4"/>
        <v>0</v>
      </c>
      <c r="AQ28" s="4"/>
      <c r="AS28" s="5"/>
      <c r="AT28" s="26" t="s">
        <v>17</v>
      </c>
      <c r="AU28" s="25">
        <f>AU27</f>
        <v>0</v>
      </c>
      <c r="AV28" s="25"/>
      <c r="AW28" s="25"/>
      <c r="AX28" s="7">
        <f t="shared" si="5"/>
        <v>0</v>
      </c>
      <c r="AY28" s="4"/>
      <c r="BA28" s="5"/>
      <c r="BB28" s="26" t="s">
        <v>17</v>
      </c>
      <c r="BC28" s="25">
        <f>BC27</f>
        <v>0</v>
      </c>
      <c r="BD28" s="25"/>
      <c r="BE28" s="25"/>
      <c r="BF28" s="7">
        <f t="shared" si="6"/>
        <v>0</v>
      </c>
      <c r="BG28" s="4"/>
      <c r="BI28" s="5"/>
      <c r="BJ28" s="26" t="s">
        <v>17</v>
      </c>
      <c r="BK28" s="25">
        <f>BK27</f>
        <v>0</v>
      </c>
      <c r="BL28" s="25"/>
      <c r="BM28" s="25"/>
      <c r="BN28" s="7">
        <f t="shared" si="7"/>
        <v>0</v>
      </c>
      <c r="BO28" s="4"/>
      <c r="BQ28" s="5"/>
      <c r="BR28" s="26" t="s">
        <v>17</v>
      </c>
      <c r="BS28" s="25">
        <f>BS27</f>
        <v>0</v>
      </c>
      <c r="BT28" s="25"/>
      <c r="BU28" s="25"/>
      <c r="BV28" s="7">
        <f t="shared" si="8"/>
        <v>0</v>
      </c>
      <c r="BW28" s="4"/>
      <c r="BY28" s="5"/>
      <c r="BZ28" s="26" t="s">
        <v>17</v>
      </c>
      <c r="CA28" s="25">
        <f>CA27</f>
        <v>0</v>
      </c>
      <c r="CB28" s="25"/>
      <c r="CC28" s="25"/>
      <c r="CD28" s="7">
        <f t="shared" si="9"/>
        <v>0</v>
      </c>
      <c r="CE28" s="4"/>
      <c r="CG28" s="5"/>
      <c r="CH28" s="26" t="s">
        <v>17</v>
      </c>
      <c r="CI28" s="25">
        <f>CI27</f>
        <v>0</v>
      </c>
      <c r="CJ28" s="25"/>
      <c r="CK28" s="25"/>
      <c r="CL28" s="7">
        <f t="shared" si="10"/>
        <v>0</v>
      </c>
      <c r="CM28" s="4"/>
      <c r="CO28" s="5"/>
      <c r="CP28" s="26" t="s">
        <v>17</v>
      </c>
      <c r="CQ28" s="25">
        <f>CQ27</f>
        <v>0</v>
      </c>
      <c r="CR28" s="25"/>
      <c r="CS28" s="25"/>
      <c r="CT28" s="7">
        <f t="shared" si="11"/>
        <v>0</v>
      </c>
      <c r="CU28" s="4"/>
    </row>
    <row r="29" spans="1:100" ht="15" customHeight="1" x14ac:dyDescent="0.25">
      <c r="D29" s="4"/>
      <c r="E29" s="5"/>
      <c r="F29" s="26" t="s">
        <v>16</v>
      </c>
      <c r="G29" s="13">
        <f>SUMPRODUCT((MONTH([1]planning!$C$7:$C$11435)=(MONTH(E8)-1)&amp;(YEAR([1]planning!$C$7:$C$11435)=YEAR(E8)))*([1]planning!$D$7:$D$11435="CP"))</f>
        <v>0</v>
      </c>
      <c r="H29" s="25"/>
      <c r="I29" s="24"/>
      <c r="J29" s="7">
        <f t="shared" si="0"/>
        <v>0</v>
      </c>
      <c r="K29" s="4"/>
      <c r="M29" s="5"/>
      <c r="N29" s="26" t="s">
        <v>16</v>
      </c>
      <c r="O29" s="13">
        <f>SUMPRODUCT((MONTH([1]planning!$C$7:$C$11435)=(MONTH(M8)-1)&amp;(YEAR([1]planning!$C$7:$C$11435)=YEAR(M8)))*([1]planning!$D$7:$D$11435="CP"))</f>
        <v>0</v>
      </c>
      <c r="P29" s="25"/>
      <c r="Q29" s="24"/>
      <c r="R29" s="7">
        <f t="shared" si="1"/>
        <v>0</v>
      </c>
      <c r="S29" s="4"/>
      <c r="U29" s="5"/>
      <c r="V29" s="26" t="s">
        <v>16</v>
      </c>
      <c r="W29" s="13">
        <f>SUMPRODUCT((MONTH([1]planning!$C$7:$C$11435)=(MONTH(U8)-1)&amp;(YEAR([1]planning!$C$7:$C$11435)=YEAR(U8)))*([1]planning!$D$7:$D$11435="CP"))</f>
        <v>0</v>
      </c>
      <c r="X29" s="25"/>
      <c r="Y29" s="24"/>
      <c r="Z29" s="7">
        <f t="shared" si="2"/>
        <v>0</v>
      </c>
      <c r="AA29" s="4"/>
      <c r="AC29" s="5"/>
      <c r="AD29" s="26" t="s">
        <v>16</v>
      </c>
      <c r="AE29" s="13">
        <f>SUMPRODUCT((MONTH([1]planning!$C$7:$C$11435)=(MONTH(AC8)-1)&amp;(YEAR([1]planning!$C$7:$C$11435)=YEAR(AC8)))*([1]planning!$D$7:$D$11435="CP"))</f>
        <v>0</v>
      </c>
      <c r="AF29" s="25"/>
      <c r="AG29" s="24"/>
      <c r="AH29" s="7">
        <f t="shared" si="3"/>
        <v>0</v>
      </c>
      <c r="AI29" s="4"/>
      <c r="AK29" s="5"/>
      <c r="AL29" s="26" t="s">
        <v>16</v>
      </c>
      <c r="AM29" s="13">
        <f>SUMPRODUCT((MONTH([1]planning!$C$7:$C$11435)=(MONTH(AK8)-1)&amp;(YEAR([1]planning!$C$7:$C$11435)=YEAR(AK8)))*([1]planning!$D$7:$D$11435="CP"))</f>
        <v>0</v>
      </c>
      <c r="AN29" s="25"/>
      <c r="AO29" s="24"/>
      <c r="AP29" s="7">
        <f t="shared" si="4"/>
        <v>0</v>
      </c>
      <c r="AQ29" s="4"/>
      <c r="AS29" s="5"/>
      <c r="AT29" s="26" t="s">
        <v>16</v>
      </c>
      <c r="AU29" s="13">
        <f>SUMPRODUCT((MONTH([1]planning!$C$7:$C$11435)=(MONTH(AS8)-1)&amp;(YEAR([1]planning!$C$7:$C$11435)=YEAR(AS8)))*([1]planning!$D$7:$D$11435="CP"))</f>
        <v>0</v>
      </c>
      <c r="AV29" s="25"/>
      <c r="AW29" s="24"/>
      <c r="AX29" s="7">
        <f t="shared" si="5"/>
        <v>0</v>
      </c>
      <c r="AY29" s="4"/>
      <c r="BA29" s="5"/>
      <c r="BB29" s="26" t="s">
        <v>16</v>
      </c>
      <c r="BC29" s="13">
        <f>SUMPRODUCT((MONTH([1]planning!$C$7:$C$11435)=(MONTH(BA8)-1)&amp;(YEAR([1]planning!$C$7:$C$11435)=YEAR(BA8)))*([1]planning!$D$7:$D$11435="CP"))</f>
        <v>0</v>
      </c>
      <c r="BD29" s="25"/>
      <c r="BE29" s="24"/>
      <c r="BF29" s="7">
        <f t="shared" si="6"/>
        <v>0</v>
      </c>
      <c r="BG29" s="4"/>
      <c r="BI29" s="5"/>
      <c r="BJ29" s="26" t="s">
        <v>16</v>
      </c>
      <c r="BK29" s="13">
        <f>SUMPRODUCT((MONTH([1]planning!$C$7:$C$11435)=(MONTH(BI8)-1)&amp;(YEAR([1]planning!$C$7:$C$11435)=YEAR(BI8)))*([1]planning!$D$7:$D$11435="CP"))</f>
        <v>0</v>
      </c>
      <c r="BL29" s="25"/>
      <c r="BM29" s="24"/>
      <c r="BN29" s="7">
        <f t="shared" si="7"/>
        <v>0</v>
      </c>
      <c r="BO29" s="4"/>
      <c r="BQ29" s="5"/>
      <c r="BR29" s="26" t="s">
        <v>16</v>
      </c>
      <c r="BS29" s="13">
        <f>SUMPRODUCT((MONTH([1]planning!$C$7:$C$11435)=(MONTH(BQ8)-1)&amp;(YEAR([1]planning!$C$7:$C$11435)=YEAR(BQ8)))*([1]planning!$D$7:$D$11435="CP"))</f>
        <v>0</v>
      </c>
      <c r="BT29" s="25"/>
      <c r="BU29" s="24"/>
      <c r="BV29" s="7">
        <f t="shared" si="8"/>
        <v>0</v>
      </c>
      <c r="BW29" s="4"/>
      <c r="BY29" s="5"/>
      <c r="BZ29" s="26" t="s">
        <v>16</v>
      </c>
      <c r="CA29" s="13">
        <f>SUMPRODUCT((MONTH([1]planning!$C$7:$C$11435)=(MONTH(BY8)-1)&amp;(YEAR([1]planning!$C$7:$C$11435)=YEAR(BY8)))*([1]planning!$D$7:$D$11435="CP"))</f>
        <v>0</v>
      </c>
      <c r="CB29" s="25"/>
      <c r="CC29" s="24"/>
      <c r="CD29" s="7">
        <f t="shared" si="9"/>
        <v>0</v>
      </c>
      <c r="CE29" s="4"/>
      <c r="CG29" s="5"/>
      <c r="CH29" s="26" t="s">
        <v>16</v>
      </c>
      <c r="CI29" s="13">
        <f>SUMPRODUCT((MONTH([1]planning!$C$7:$C$11435)=(MONTH(CG8)-1)&amp;(YEAR([1]planning!$C$7:$C$11435)=YEAR(CG8)))*([1]planning!$D$7:$D$11435="CP"))</f>
        <v>0</v>
      </c>
      <c r="CJ29" s="25"/>
      <c r="CK29" s="24"/>
      <c r="CL29" s="7">
        <f t="shared" si="10"/>
        <v>0</v>
      </c>
      <c r="CM29" s="4"/>
      <c r="CO29" s="5"/>
      <c r="CP29" s="26" t="s">
        <v>16</v>
      </c>
      <c r="CQ29" s="13">
        <f>SUMPRODUCT((MONTH([1]planning!$C$7:$C$11435)=(MONTH(CO8)-1)&amp;(YEAR([1]planning!$C$7:$C$11435)=YEAR(CO8)))*([1]planning!$D$7:$D$11435="CP"))</f>
        <v>0</v>
      </c>
      <c r="CR29" s="25"/>
      <c r="CS29" s="24"/>
      <c r="CT29" s="7">
        <f t="shared" si="11"/>
        <v>0</v>
      </c>
      <c r="CU29" s="4"/>
    </row>
    <row r="30" spans="1:100" ht="15" customHeight="1" x14ac:dyDescent="0.25">
      <c r="A30" s="61" t="s">
        <v>50</v>
      </c>
      <c r="B30">
        <f>3*B35</f>
        <v>164.77620191002612</v>
      </c>
      <c r="D30" s="4"/>
      <c r="E30" s="5"/>
      <c r="F30" s="26" t="s">
        <v>15</v>
      </c>
      <c r="G30" s="25">
        <f>G29</f>
        <v>0</v>
      </c>
      <c r="H30" s="25"/>
      <c r="I30" s="24"/>
      <c r="J30" s="7">
        <f t="shared" si="0"/>
        <v>0</v>
      </c>
      <c r="K30" s="4"/>
      <c r="M30" s="5"/>
      <c r="N30" s="26" t="s">
        <v>15</v>
      </c>
      <c r="O30" s="25">
        <f>O29</f>
        <v>0</v>
      </c>
      <c r="P30" s="25"/>
      <c r="Q30" s="24"/>
      <c r="R30" s="7">
        <f t="shared" si="1"/>
        <v>0</v>
      </c>
      <c r="S30" s="4"/>
      <c r="U30" s="5"/>
      <c r="V30" s="26" t="s">
        <v>15</v>
      </c>
      <c r="W30" s="25">
        <f>W29</f>
        <v>0</v>
      </c>
      <c r="X30" s="25"/>
      <c r="Y30" s="24"/>
      <c r="Z30" s="7">
        <f t="shared" si="2"/>
        <v>0</v>
      </c>
      <c r="AA30" s="4"/>
      <c r="AC30" s="5"/>
      <c r="AD30" s="26" t="s">
        <v>15</v>
      </c>
      <c r="AE30" s="25">
        <f>AE29</f>
        <v>0</v>
      </c>
      <c r="AF30" s="25"/>
      <c r="AG30" s="24"/>
      <c r="AH30" s="7">
        <f t="shared" si="3"/>
        <v>0</v>
      </c>
      <c r="AI30" s="4"/>
      <c r="AK30" s="5"/>
      <c r="AL30" s="26" t="s">
        <v>15</v>
      </c>
      <c r="AM30" s="25">
        <f>AM29</f>
        <v>0</v>
      </c>
      <c r="AN30" s="25"/>
      <c r="AO30" s="24"/>
      <c r="AP30" s="7">
        <f t="shared" si="4"/>
        <v>0</v>
      </c>
      <c r="AQ30" s="4"/>
      <c r="AS30" s="5"/>
      <c r="AT30" s="26" t="s">
        <v>15</v>
      </c>
      <c r="AU30" s="25">
        <f>AU29</f>
        <v>0</v>
      </c>
      <c r="AV30" s="25"/>
      <c r="AW30" s="24"/>
      <c r="AX30" s="7">
        <f t="shared" si="5"/>
        <v>0</v>
      </c>
      <c r="AY30" s="4"/>
      <c r="BA30" s="5"/>
      <c r="BB30" s="26" t="s">
        <v>15</v>
      </c>
      <c r="BC30" s="25">
        <f>BC29</f>
        <v>0</v>
      </c>
      <c r="BD30" s="25"/>
      <c r="BE30" s="24"/>
      <c r="BF30" s="7">
        <f t="shared" si="6"/>
        <v>0</v>
      </c>
      <c r="BG30" s="4"/>
      <c r="BI30" s="5"/>
      <c r="BJ30" s="26" t="s">
        <v>15</v>
      </c>
      <c r="BK30" s="25">
        <f>BK29</f>
        <v>0</v>
      </c>
      <c r="BL30" s="25"/>
      <c r="BM30" s="24"/>
      <c r="BN30" s="7">
        <f t="shared" si="7"/>
        <v>0</v>
      </c>
      <c r="BO30" s="4"/>
      <c r="BQ30" s="5"/>
      <c r="BR30" s="26" t="s">
        <v>15</v>
      </c>
      <c r="BS30" s="25">
        <f>BS29</f>
        <v>0</v>
      </c>
      <c r="BT30" s="25"/>
      <c r="BU30" s="24"/>
      <c r="BV30" s="7">
        <f t="shared" si="8"/>
        <v>0</v>
      </c>
      <c r="BW30" s="4"/>
      <c r="BY30" s="5"/>
      <c r="BZ30" s="26" t="s">
        <v>15</v>
      </c>
      <c r="CA30" s="25">
        <f>CA29</f>
        <v>0</v>
      </c>
      <c r="CB30" s="25"/>
      <c r="CC30" s="24"/>
      <c r="CD30" s="7">
        <f t="shared" si="9"/>
        <v>0</v>
      </c>
      <c r="CE30" s="4"/>
      <c r="CG30" s="5"/>
      <c r="CH30" s="26" t="s">
        <v>15</v>
      </c>
      <c r="CI30" s="25">
        <f>CI29</f>
        <v>0</v>
      </c>
      <c r="CJ30" s="25"/>
      <c r="CK30" s="24"/>
      <c r="CL30" s="7">
        <f t="shared" si="10"/>
        <v>0</v>
      </c>
      <c r="CM30" s="4"/>
      <c r="CO30" s="5"/>
      <c r="CP30" s="26" t="s">
        <v>15</v>
      </c>
      <c r="CQ30" s="25">
        <f>CQ29</f>
        <v>0</v>
      </c>
      <c r="CR30" s="25"/>
      <c r="CS30" s="24"/>
      <c r="CT30" s="7">
        <f t="shared" si="11"/>
        <v>0</v>
      </c>
      <c r="CU30" s="4"/>
    </row>
    <row r="31" spans="1:100" ht="15" customHeight="1" x14ac:dyDescent="0.25">
      <c r="A31" s="61" t="s">
        <v>49</v>
      </c>
      <c r="B31" s="21" t="e">
        <f>#REF!*90/100-B30</f>
        <v>#REF!</v>
      </c>
      <c r="D31" s="4"/>
      <c r="E31" s="5"/>
      <c r="F31" s="83" t="s">
        <v>14</v>
      </c>
      <c r="G31" s="84"/>
      <c r="H31" s="84"/>
      <c r="I31" s="98">
        <f>SUM(J12:J24)-J29-J25+J26-J27+J28+J30</f>
        <v>2016.3320000000001</v>
      </c>
      <c r="J31" s="99"/>
      <c r="K31" s="4"/>
      <c r="M31" s="5"/>
      <c r="N31" s="83" t="s">
        <v>14</v>
      </c>
      <c r="O31" s="84"/>
      <c r="P31" s="84"/>
      <c r="Q31" s="98">
        <f>SUM(R12:R24)-R29-R25+R26-R27+R28+R30</f>
        <v>2016.3320000000001</v>
      </c>
      <c r="R31" s="99"/>
      <c r="S31" s="4"/>
      <c r="U31" s="5"/>
      <c r="V31" s="83" t="s">
        <v>14</v>
      </c>
      <c r="W31" s="84"/>
      <c r="X31" s="84"/>
      <c r="Y31" s="98">
        <f>SUM(Z12:Z24)-Z29-Z25+Z26-Z27+Z28+Z30</f>
        <v>2016.3320000000001</v>
      </c>
      <c r="Z31" s="99"/>
      <c r="AA31" s="4"/>
      <c r="AC31" s="5"/>
      <c r="AD31" s="83" t="s">
        <v>14</v>
      </c>
      <c r="AE31" s="84"/>
      <c r="AF31" s="84"/>
      <c r="AG31" s="98">
        <f>SUM(AH12:AH24)-AH29-AH25+AH26-AH27+AH28+AH30</f>
        <v>2016.3320000000001</v>
      </c>
      <c r="AH31" s="99"/>
      <c r="AI31" s="4"/>
      <c r="AK31" s="5"/>
      <c r="AL31" s="83" t="s">
        <v>14</v>
      </c>
      <c r="AM31" s="84"/>
      <c r="AN31" s="84"/>
      <c r="AO31" s="98">
        <f>SUM(AP12:AP24)-AP29-AP25+AP26-AP27+AP28+AP30</f>
        <v>2016.3320000000001</v>
      </c>
      <c r="AP31" s="99"/>
      <c r="AQ31" s="4"/>
      <c r="AS31" s="5"/>
      <c r="AT31" s="83" t="s">
        <v>14</v>
      </c>
      <c r="AU31" s="84"/>
      <c r="AV31" s="84"/>
      <c r="AW31" s="98">
        <f>SUM(AX12:AX24)-AX29-AX25+AX26-AX27+AX28+AX30</f>
        <v>2016.3320000000001</v>
      </c>
      <c r="AX31" s="99"/>
      <c r="AY31" s="4"/>
      <c r="BA31" s="5"/>
      <c r="BB31" s="83" t="s">
        <v>14</v>
      </c>
      <c r="BC31" s="84"/>
      <c r="BD31" s="84"/>
      <c r="BE31" s="98">
        <f>SUM(BF12:BF24)-BF29-BF25+BF26-BF27+BF28+BF30</f>
        <v>2016.3320000000001</v>
      </c>
      <c r="BF31" s="99"/>
      <c r="BG31" s="4"/>
      <c r="BI31" s="5"/>
      <c r="BJ31" s="83" t="s">
        <v>14</v>
      </c>
      <c r="BK31" s="84"/>
      <c r="BL31" s="84"/>
      <c r="BM31" s="98">
        <f>SUM(BN12:BN24)-BN29-BN25+BN26-BN27+BN28+BN30</f>
        <v>2016.3320000000001</v>
      </c>
      <c r="BN31" s="99"/>
      <c r="BO31" s="4"/>
      <c r="BQ31" s="5"/>
      <c r="BR31" s="83" t="s">
        <v>14</v>
      </c>
      <c r="BS31" s="84"/>
      <c r="BT31" s="84"/>
      <c r="BU31" s="98">
        <f>SUM(BV12:BV24)-BV29-BV25+BV26-BV27+BV28+BV30</f>
        <v>2016.3320000000001</v>
      </c>
      <c r="BV31" s="99"/>
      <c r="BW31" s="4"/>
      <c r="BY31" s="5"/>
      <c r="BZ31" s="83" t="s">
        <v>14</v>
      </c>
      <c r="CA31" s="84"/>
      <c r="CB31" s="84"/>
      <c r="CC31" s="98">
        <f>SUM(CD12:CD24)-CD29-CD25+CD26-CD27+CD28+CD30</f>
        <v>2016.3320000000001</v>
      </c>
      <c r="CD31" s="99"/>
      <c r="CE31" s="4"/>
      <c r="CG31" s="5"/>
      <c r="CH31" s="83" t="s">
        <v>14</v>
      </c>
      <c r="CI31" s="84"/>
      <c r="CJ31" s="84"/>
      <c r="CK31" s="98">
        <f>SUM(CL12:CL24)-CL29-CL25+CL26-CL27+CL28+CL30</f>
        <v>2016.3320000000001</v>
      </c>
      <c r="CL31" s="99"/>
      <c r="CM31" s="4"/>
      <c r="CO31" s="5"/>
      <c r="CP31" s="83" t="s">
        <v>14</v>
      </c>
      <c r="CQ31" s="84"/>
      <c r="CR31" s="84"/>
      <c r="CS31" s="98">
        <f>SUM(CT12:CT24)-CT29-CT25+CT26-CT27+CT28+CT30</f>
        <v>2016.3320000000001</v>
      </c>
      <c r="CT31" s="99"/>
      <c r="CU31" s="4"/>
    </row>
    <row r="32" spans="1:100" ht="15" customHeight="1" x14ac:dyDescent="0.25">
      <c r="A32" s="61"/>
      <c r="B32" s="21"/>
      <c r="D32" s="4"/>
      <c r="E32" s="5"/>
      <c r="F32" s="9" t="s">
        <v>13</v>
      </c>
      <c r="H32" s="21">
        <f>I31</f>
        <v>2016.3320000000001</v>
      </c>
      <c r="I32" s="19">
        <v>5.8500000000000002E-3</v>
      </c>
      <c r="J32" s="7">
        <f t="shared" ref="J32:J39" si="12">(I32*H32)+I32*G32</f>
        <v>11.795542200000002</v>
      </c>
      <c r="K32" s="4"/>
      <c r="L32" s="23"/>
      <c r="M32" s="5"/>
      <c r="N32" s="9" t="s">
        <v>13</v>
      </c>
      <c r="P32" s="21">
        <f>Q31</f>
        <v>2016.3320000000001</v>
      </c>
      <c r="Q32" s="19">
        <v>5.8500000000000002E-3</v>
      </c>
      <c r="R32" s="7">
        <f t="shared" ref="R32:R39" si="13">(Q32*P32)+Q32*O32</f>
        <v>11.795542200000002</v>
      </c>
      <c r="S32" s="4"/>
      <c r="T32" s="23"/>
      <c r="U32" s="5"/>
      <c r="V32" s="9" t="s">
        <v>13</v>
      </c>
      <c r="X32" s="21">
        <f>Y31</f>
        <v>2016.3320000000001</v>
      </c>
      <c r="Y32" s="19">
        <v>5.8500000000000002E-3</v>
      </c>
      <c r="Z32" s="7">
        <f t="shared" ref="Z32:Z39" si="14">(Y32*X32)+Y32*W32</f>
        <v>11.795542200000002</v>
      </c>
      <c r="AA32" s="4"/>
      <c r="AB32" s="23"/>
      <c r="AC32" s="5"/>
      <c r="AD32" s="9" t="s">
        <v>13</v>
      </c>
      <c r="AF32" s="21">
        <f>AG31</f>
        <v>2016.3320000000001</v>
      </c>
      <c r="AG32" s="19">
        <v>5.8500000000000002E-3</v>
      </c>
      <c r="AH32" s="7">
        <f t="shared" ref="AH32:AH39" si="15">(AG32*AF32)+AG32*AE32</f>
        <v>11.795542200000002</v>
      </c>
      <c r="AI32" s="4"/>
      <c r="AJ32" s="23"/>
      <c r="AK32" s="5"/>
      <c r="AL32" s="9" t="s">
        <v>13</v>
      </c>
      <c r="AN32" s="21">
        <f>AO31</f>
        <v>2016.3320000000001</v>
      </c>
      <c r="AO32" s="19">
        <v>5.8500000000000002E-3</v>
      </c>
      <c r="AP32" s="7">
        <f t="shared" ref="AP32:AP39" si="16">(AO32*AN32)+AO32*AM32</f>
        <v>11.795542200000002</v>
      </c>
      <c r="AQ32" s="4"/>
      <c r="AR32" s="23"/>
      <c r="AS32" s="5"/>
      <c r="AT32" s="9" t="s">
        <v>13</v>
      </c>
      <c r="AV32" s="21">
        <f>AW31</f>
        <v>2016.3320000000001</v>
      </c>
      <c r="AW32" s="19">
        <v>5.8500000000000002E-3</v>
      </c>
      <c r="AX32" s="7">
        <f t="shared" ref="AX32:AX39" si="17">(AW32*AV32)+AW32*AU32</f>
        <v>11.795542200000002</v>
      </c>
      <c r="AY32" s="4"/>
      <c r="AZ32" s="23"/>
      <c r="BA32" s="5"/>
      <c r="BB32" s="9" t="s">
        <v>13</v>
      </c>
      <c r="BD32" s="21">
        <f>BE31</f>
        <v>2016.3320000000001</v>
      </c>
      <c r="BE32" s="19">
        <v>5.8500000000000002E-3</v>
      </c>
      <c r="BF32" s="7">
        <f t="shared" ref="BF32:BF39" si="18">(BE32*BD32)+BE32*BC32</f>
        <v>11.795542200000002</v>
      </c>
      <c r="BG32" s="4"/>
      <c r="BH32" s="23"/>
      <c r="BI32" s="5"/>
      <c r="BJ32" s="9" t="s">
        <v>13</v>
      </c>
      <c r="BL32" s="21">
        <f>BM31</f>
        <v>2016.3320000000001</v>
      </c>
      <c r="BM32" s="19">
        <v>5.8500000000000002E-3</v>
      </c>
      <c r="BN32" s="7">
        <f t="shared" ref="BN32:BN39" si="19">(BM32*BL32)+BM32*BK32</f>
        <v>11.795542200000002</v>
      </c>
      <c r="BO32" s="4"/>
      <c r="BP32" s="23"/>
      <c r="BQ32" s="5"/>
      <c r="BR32" s="9" t="s">
        <v>13</v>
      </c>
      <c r="BT32" s="21">
        <f>BU31</f>
        <v>2016.3320000000001</v>
      </c>
      <c r="BU32" s="19">
        <v>5.8500000000000002E-3</v>
      </c>
      <c r="BV32" s="7">
        <f t="shared" ref="BV32:BV39" si="20">(BU32*BT32)+BU32*BS32</f>
        <v>11.795542200000002</v>
      </c>
      <c r="BW32" s="4"/>
      <c r="BX32" s="23"/>
      <c r="BY32" s="5"/>
      <c r="BZ32" s="9" t="s">
        <v>13</v>
      </c>
      <c r="CB32" s="21">
        <f>CC31</f>
        <v>2016.3320000000001</v>
      </c>
      <c r="CC32" s="19">
        <v>5.8500000000000002E-3</v>
      </c>
      <c r="CD32" s="7">
        <f t="shared" ref="CD32:CD39" si="21">(CC32*CB32)+CC32*CA32</f>
        <v>11.795542200000002</v>
      </c>
      <c r="CE32" s="4"/>
      <c r="CF32" s="23"/>
      <c r="CG32" s="5"/>
      <c r="CH32" s="9" t="s">
        <v>13</v>
      </c>
      <c r="CJ32" s="21">
        <f>CK31</f>
        <v>2016.3320000000001</v>
      </c>
      <c r="CK32" s="19">
        <v>5.8500000000000002E-3</v>
      </c>
      <c r="CL32" s="7">
        <f t="shared" ref="CL32:CL39" si="22">(CK32*CJ32)+CK32*CI32</f>
        <v>11.795542200000002</v>
      </c>
      <c r="CM32" s="4"/>
      <c r="CN32" s="23"/>
      <c r="CO32" s="5"/>
      <c r="CP32" s="9" t="s">
        <v>13</v>
      </c>
      <c r="CR32" s="21">
        <f>CS31</f>
        <v>2016.3320000000001</v>
      </c>
      <c r="CS32" s="19">
        <v>5.8500000000000002E-3</v>
      </c>
      <c r="CT32" s="7">
        <f t="shared" ref="CT32:CT39" si="23">(CS32*CR32)+CS32*CQ32</f>
        <v>11.795542200000002</v>
      </c>
      <c r="CU32" s="4"/>
      <c r="CV32" s="23"/>
    </row>
    <row r="33" spans="1:99" ht="15" customHeight="1" x14ac:dyDescent="0.25">
      <c r="A33" s="61"/>
      <c r="B33" s="21"/>
      <c r="D33" s="4"/>
      <c r="E33" s="5"/>
      <c r="F33" s="9" t="s">
        <v>12</v>
      </c>
      <c r="H33" s="22">
        <f>IF(I6&lt;&gt;"",I6,$B$18)</f>
        <v>11.1</v>
      </c>
      <c r="I33">
        <v>1</v>
      </c>
      <c r="J33" s="7">
        <f t="shared" si="12"/>
        <v>11.1</v>
      </c>
      <c r="K33" s="4"/>
      <c r="M33" s="5"/>
      <c r="N33" s="9" t="s">
        <v>12</v>
      </c>
      <c r="P33" s="22">
        <f>IF(Q6&lt;&gt;"",Q6,$B$18)</f>
        <v>11.1</v>
      </c>
      <c r="Q33">
        <v>1</v>
      </c>
      <c r="R33" s="7">
        <f t="shared" si="13"/>
        <v>11.1</v>
      </c>
      <c r="S33" s="4"/>
      <c r="U33" s="5"/>
      <c r="V33" s="9" t="s">
        <v>12</v>
      </c>
      <c r="X33" s="22">
        <f>IF(Y6&lt;&gt;"",Y6,$B$18)</f>
        <v>11.1</v>
      </c>
      <c r="Y33">
        <v>1</v>
      </c>
      <c r="Z33" s="7">
        <f t="shared" si="14"/>
        <v>11.1</v>
      </c>
      <c r="AA33" s="4"/>
      <c r="AC33" s="5"/>
      <c r="AD33" s="9" t="s">
        <v>12</v>
      </c>
      <c r="AF33" s="22">
        <f>IF(AG6&lt;&gt;"",AG6,$B$18)</f>
        <v>11.1</v>
      </c>
      <c r="AG33">
        <v>1</v>
      </c>
      <c r="AH33" s="7">
        <f t="shared" si="15"/>
        <v>11.1</v>
      </c>
      <c r="AI33" s="4"/>
      <c r="AK33" s="5"/>
      <c r="AL33" s="9" t="s">
        <v>12</v>
      </c>
      <c r="AN33" s="22">
        <f>IF(AO6&lt;&gt;"",AO6,$B$18)</f>
        <v>11.1</v>
      </c>
      <c r="AO33">
        <v>1</v>
      </c>
      <c r="AP33" s="7">
        <f t="shared" si="16"/>
        <v>11.1</v>
      </c>
      <c r="AQ33" s="4"/>
      <c r="AS33" s="5"/>
      <c r="AT33" s="9" t="s">
        <v>12</v>
      </c>
      <c r="AV33" s="22">
        <f>IF(AW6&lt;&gt;"",AW6,$B$18)</f>
        <v>11.1</v>
      </c>
      <c r="AW33">
        <v>1</v>
      </c>
      <c r="AX33" s="7">
        <f t="shared" si="17"/>
        <v>11.1</v>
      </c>
      <c r="AY33" s="4"/>
      <c r="BA33" s="5"/>
      <c r="BB33" s="9" t="s">
        <v>12</v>
      </c>
      <c r="BD33" s="22">
        <f>IF(BE6&lt;&gt;"",BE6,$B$18)</f>
        <v>11.1</v>
      </c>
      <c r="BE33">
        <v>1</v>
      </c>
      <c r="BF33" s="7">
        <f t="shared" si="18"/>
        <v>11.1</v>
      </c>
      <c r="BG33" s="4"/>
      <c r="BI33" s="5"/>
      <c r="BJ33" s="9" t="s">
        <v>12</v>
      </c>
      <c r="BL33" s="22">
        <f>IF(BM6&lt;&gt;"",BM6,$B$18)</f>
        <v>11.1</v>
      </c>
      <c r="BM33">
        <v>1</v>
      </c>
      <c r="BN33" s="7">
        <f t="shared" si="19"/>
        <v>11.1</v>
      </c>
      <c r="BO33" s="4"/>
      <c r="BQ33" s="5"/>
      <c r="BR33" s="9" t="s">
        <v>12</v>
      </c>
      <c r="BT33" s="22">
        <f>IF(BU6&lt;&gt;"",BU6,$B$18)</f>
        <v>11.1</v>
      </c>
      <c r="BU33">
        <v>1</v>
      </c>
      <c r="BV33" s="7">
        <f t="shared" si="20"/>
        <v>11.1</v>
      </c>
      <c r="BW33" s="4"/>
      <c r="BY33" s="5"/>
      <c r="BZ33" s="9" t="s">
        <v>12</v>
      </c>
      <c r="CB33" s="22">
        <f>IF(CC6&lt;&gt;"",CC6,$B$18)</f>
        <v>11.1</v>
      </c>
      <c r="CC33">
        <v>1</v>
      </c>
      <c r="CD33" s="7">
        <f t="shared" si="21"/>
        <v>11.1</v>
      </c>
      <c r="CE33" s="4"/>
      <c r="CG33" s="5"/>
      <c r="CH33" s="9" t="s">
        <v>12</v>
      </c>
      <c r="CJ33" s="22">
        <f>IF(CK6&lt;&gt;"",CK6,$B$18)</f>
        <v>11.1</v>
      </c>
      <c r="CK33">
        <v>1</v>
      </c>
      <c r="CL33" s="7">
        <f t="shared" si="22"/>
        <v>11.1</v>
      </c>
      <c r="CM33" s="4"/>
      <c r="CO33" s="5"/>
      <c r="CP33" s="9" t="s">
        <v>12</v>
      </c>
      <c r="CR33" s="22">
        <f>IF(CS6&lt;&gt;"",CS6,$B$18)</f>
        <v>11.1</v>
      </c>
      <c r="CS33">
        <v>1</v>
      </c>
      <c r="CT33" s="7">
        <f t="shared" si="23"/>
        <v>11.1</v>
      </c>
      <c r="CU33" s="4"/>
    </row>
    <row r="34" spans="1:99" ht="15" customHeight="1" x14ac:dyDescent="0.25">
      <c r="A34" s="61" t="s">
        <v>48</v>
      </c>
      <c r="B34">
        <v>5011.9428080966272</v>
      </c>
      <c r="D34" s="4"/>
      <c r="E34" s="5"/>
      <c r="F34" s="9" t="s">
        <v>11</v>
      </c>
      <c r="H34" s="21">
        <f>H32</f>
        <v>2016.3320000000001</v>
      </c>
      <c r="I34" s="19">
        <v>6.9000000000000006E-2</v>
      </c>
      <c r="J34" s="7">
        <f t="shared" si="12"/>
        <v>139.12690800000001</v>
      </c>
      <c r="K34" s="4"/>
      <c r="M34" s="5"/>
      <c r="N34" s="9" t="s">
        <v>11</v>
      </c>
      <c r="P34" s="21">
        <f>P32</f>
        <v>2016.3320000000001</v>
      </c>
      <c r="Q34" s="19">
        <v>6.9000000000000006E-2</v>
      </c>
      <c r="R34" s="7">
        <f t="shared" si="13"/>
        <v>139.12690800000001</v>
      </c>
      <c r="S34" s="4"/>
      <c r="U34" s="5"/>
      <c r="V34" s="9" t="s">
        <v>11</v>
      </c>
      <c r="X34" s="21">
        <f>X32</f>
        <v>2016.3320000000001</v>
      </c>
      <c r="Y34" s="19">
        <v>6.9000000000000006E-2</v>
      </c>
      <c r="Z34" s="7">
        <f t="shared" si="14"/>
        <v>139.12690800000001</v>
      </c>
      <c r="AA34" s="4"/>
      <c r="AC34" s="5"/>
      <c r="AD34" s="9" t="s">
        <v>11</v>
      </c>
      <c r="AF34" s="21">
        <f>AF32</f>
        <v>2016.3320000000001</v>
      </c>
      <c r="AG34" s="19">
        <v>6.9000000000000006E-2</v>
      </c>
      <c r="AH34" s="7">
        <f t="shared" si="15"/>
        <v>139.12690800000001</v>
      </c>
      <c r="AI34" s="4"/>
      <c r="AK34" s="5"/>
      <c r="AL34" s="9" t="s">
        <v>11</v>
      </c>
      <c r="AN34" s="21">
        <f>AN32</f>
        <v>2016.3320000000001</v>
      </c>
      <c r="AO34" s="19">
        <v>6.9000000000000006E-2</v>
      </c>
      <c r="AP34" s="7">
        <f t="shared" si="16"/>
        <v>139.12690800000001</v>
      </c>
      <c r="AQ34" s="4"/>
      <c r="AS34" s="5"/>
      <c r="AT34" s="9" t="s">
        <v>11</v>
      </c>
      <c r="AV34" s="21">
        <f>AV32</f>
        <v>2016.3320000000001</v>
      </c>
      <c r="AW34" s="19">
        <v>6.9000000000000006E-2</v>
      </c>
      <c r="AX34" s="7">
        <f t="shared" si="17"/>
        <v>139.12690800000001</v>
      </c>
      <c r="AY34" s="4"/>
      <c r="BA34" s="5"/>
      <c r="BB34" s="9" t="s">
        <v>11</v>
      </c>
      <c r="BD34" s="21">
        <f>BD32</f>
        <v>2016.3320000000001</v>
      </c>
      <c r="BE34" s="19">
        <v>6.9000000000000006E-2</v>
      </c>
      <c r="BF34" s="7">
        <f t="shared" si="18"/>
        <v>139.12690800000001</v>
      </c>
      <c r="BG34" s="4"/>
      <c r="BI34" s="5"/>
      <c r="BJ34" s="9" t="s">
        <v>11</v>
      </c>
      <c r="BL34" s="21">
        <f>BL32</f>
        <v>2016.3320000000001</v>
      </c>
      <c r="BM34" s="19">
        <v>6.9000000000000006E-2</v>
      </c>
      <c r="BN34" s="7">
        <f t="shared" si="19"/>
        <v>139.12690800000001</v>
      </c>
      <c r="BO34" s="4"/>
      <c r="BQ34" s="5"/>
      <c r="BR34" s="9" t="s">
        <v>11</v>
      </c>
      <c r="BT34" s="21">
        <f>BT32</f>
        <v>2016.3320000000001</v>
      </c>
      <c r="BU34" s="19">
        <v>6.9000000000000006E-2</v>
      </c>
      <c r="BV34" s="7">
        <f t="shared" si="20"/>
        <v>139.12690800000001</v>
      </c>
      <c r="BW34" s="4"/>
      <c r="BY34" s="5"/>
      <c r="BZ34" s="9" t="s">
        <v>11</v>
      </c>
      <c r="CB34" s="21">
        <f>CB32</f>
        <v>2016.3320000000001</v>
      </c>
      <c r="CC34" s="19">
        <v>6.9000000000000006E-2</v>
      </c>
      <c r="CD34" s="7">
        <f t="shared" si="21"/>
        <v>139.12690800000001</v>
      </c>
      <c r="CE34" s="4"/>
      <c r="CG34" s="5"/>
      <c r="CH34" s="9" t="s">
        <v>11</v>
      </c>
      <c r="CJ34" s="21">
        <f>CJ32</f>
        <v>2016.3320000000001</v>
      </c>
      <c r="CK34" s="19">
        <v>6.9000000000000006E-2</v>
      </c>
      <c r="CL34" s="7">
        <f t="shared" si="22"/>
        <v>139.12690800000001</v>
      </c>
      <c r="CM34" s="4"/>
      <c r="CO34" s="5"/>
      <c r="CP34" s="9" t="s">
        <v>11</v>
      </c>
      <c r="CR34" s="21">
        <f>CR32</f>
        <v>2016.3320000000001</v>
      </c>
      <c r="CS34" s="19">
        <v>6.9000000000000006E-2</v>
      </c>
      <c r="CT34" s="7">
        <f t="shared" si="23"/>
        <v>139.12690800000001</v>
      </c>
      <c r="CU34" s="4"/>
    </row>
    <row r="35" spans="1:99" ht="15" customHeight="1" x14ac:dyDescent="0.25">
      <c r="A35" s="61" t="s">
        <v>47</v>
      </c>
      <c r="B35">
        <f>B34/91.25</f>
        <v>54.92540063667537</v>
      </c>
      <c r="D35" s="4"/>
      <c r="E35" s="5"/>
      <c r="F35" s="9" t="s">
        <v>10</v>
      </c>
      <c r="H35" s="21">
        <f>H32</f>
        <v>2016.3320000000001</v>
      </c>
      <c r="I35" s="19">
        <v>4.0000000000000001E-3</v>
      </c>
      <c r="J35" s="7">
        <f t="shared" si="12"/>
        <v>8.0653280000000009</v>
      </c>
      <c r="K35" s="4"/>
      <c r="M35" s="5"/>
      <c r="N35" s="9" t="s">
        <v>10</v>
      </c>
      <c r="P35" s="21">
        <f>P32</f>
        <v>2016.3320000000001</v>
      </c>
      <c r="Q35" s="19">
        <v>4.0000000000000001E-3</v>
      </c>
      <c r="R35" s="7">
        <f t="shared" si="13"/>
        <v>8.0653280000000009</v>
      </c>
      <c r="S35" s="4"/>
      <c r="U35" s="5"/>
      <c r="V35" s="9" t="s">
        <v>10</v>
      </c>
      <c r="X35" s="21">
        <f>X32</f>
        <v>2016.3320000000001</v>
      </c>
      <c r="Y35" s="19">
        <v>4.0000000000000001E-3</v>
      </c>
      <c r="Z35" s="7">
        <f t="shared" si="14"/>
        <v>8.0653280000000009</v>
      </c>
      <c r="AA35" s="4"/>
      <c r="AC35" s="5"/>
      <c r="AD35" s="9" t="s">
        <v>10</v>
      </c>
      <c r="AF35" s="21">
        <f>AF32</f>
        <v>2016.3320000000001</v>
      </c>
      <c r="AG35" s="19">
        <v>4.0000000000000001E-3</v>
      </c>
      <c r="AH35" s="7">
        <f t="shared" si="15"/>
        <v>8.0653280000000009</v>
      </c>
      <c r="AI35" s="4"/>
      <c r="AK35" s="5"/>
      <c r="AL35" s="9" t="s">
        <v>10</v>
      </c>
      <c r="AN35" s="21">
        <f>AN32</f>
        <v>2016.3320000000001</v>
      </c>
      <c r="AO35" s="19">
        <v>4.0000000000000001E-3</v>
      </c>
      <c r="AP35" s="7">
        <f t="shared" si="16"/>
        <v>8.0653280000000009</v>
      </c>
      <c r="AQ35" s="4"/>
      <c r="AS35" s="5"/>
      <c r="AT35" s="9" t="s">
        <v>10</v>
      </c>
      <c r="AV35" s="21">
        <f>AV32</f>
        <v>2016.3320000000001</v>
      </c>
      <c r="AW35" s="19">
        <v>4.0000000000000001E-3</v>
      </c>
      <c r="AX35" s="7">
        <f t="shared" si="17"/>
        <v>8.0653280000000009</v>
      </c>
      <c r="AY35" s="4"/>
      <c r="BA35" s="5"/>
      <c r="BB35" s="9" t="s">
        <v>10</v>
      </c>
      <c r="BD35" s="21">
        <f>BD32</f>
        <v>2016.3320000000001</v>
      </c>
      <c r="BE35" s="19">
        <v>4.0000000000000001E-3</v>
      </c>
      <c r="BF35" s="7">
        <f t="shared" si="18"/>
        <v>8.0653280000000009</v>
      </c>
      <c r="BG35" s="4"/>
      <c r="BI35" s="5"/>
      <c r="BJ35" s="9" t="s">
        <v>10</v>
      </c>
      <c r="BL35" s="21">
        <f>BL32</f>
        <v>2016.3320000000001</v>
      </c>
      <c r="BM35" s="19">
        <v>4.0000000000000001E-3</v>
      </c>
      <c r="BN35" s="7">
        <f t="shared" si="19"/>
        <v>8.0653280000000009</v>
      </c>
      <c r="BO35" s="4"/>
      <c r="BQ35" s="5"/>
      <c r="BR35" s="9" t="s">
        <v>10</v>
      </c>
      <c r="BT35" s="21">
        <f>BT32</f>
        <v>2016.3320000000001</v>
      </c>
      <c r="BU35" s="19">
        <v>4.0000000000000001E-3</v>
      </c>
      <c r="BV35" s="7">
        <f t="shared" si="20"/>
        <v>8.0653280000000009</v>
      </c>
      <c r="BW35" s="4"/>
      <c r="BY35" s="5"/>
      <c r="BZ35" s="9" t="s">
        <v>10</v>
      </c>
      <c r="CB35" s="21">
        <f>CB32</f>
        <v>2016.3320000000001</v>
      </c>
      <c r="CC35" s="19">
        <v>4.0000000000000001E-3</v>
      </c>
      <c r="CD35" s="7">
        <f t="shared" si="21"/>
        <v>8.0653280000000009</v>
      </c>
      <c r="CE35" s="4"/>
      <c r="CG35" s="5"/>
      <c r="CH35" s="9" t="s">
        <v>10</v>
      </c>
      <c r="CJ35" s="21">
        <f>CJ32</f>
        <v>2016.3320000000001</v>
      </c>
      <c r="CK35" s="19">
        <v>4.0000000000000001E-3</v>
      </c>
      <c r="CL35" s="7">
        <f t="shared" si="22"/>
        <v>8.0653280000000009</v>
      </c>
      <c r="CM35" s="4"/>
      <c r="CO35" s="5"/>
      <c r="CP35" s="9" t="s">
        <v>10</v>
      </c>
      <c r="CR35" s="21">
        <f>CR32</f>
        <v>2016.3320000000001</v>
      </c>
      <c r="CS35" s="19">
        <v>4.0000000000000001E-3</v>
      </c>
      <c r="CT35" s="7">
        <f t="shared" si="23"/>
        <v>8.0653280000000009</v>
      </c>
      <c r="CU35" s="4"/>
    </row>
    <row r="36" spans="1:99" ht="15" customHeight="1" x14ac:dyDescent="0.25">
      <c r="A36" s="61"/>
      <c r="D36" s="4"/>
      <c r="E36" s="5"/>
      <c r="F36" s="9" t="s">
        <v>46</v>
      </c>
      <c r="H36" s="21">
        <f>H32</f>
        <v>2016.3320000000001</v>
      </c>
      <c r="I36" s="19">
        <v>4.0099999999999997E-2</v>
      </c>
      <c r="J36" s="7">
        <f t="shared" si="12"/>
        <v>80.854913199999999</v>
      </c>
      <c r="K36" s="4"/>
      <c r="M36" s="5"/>
      <c r="N36" s="9" t="s">
        <v>46</v>
      </c>
      <c r="P36" s="21">
        <f>P32</f>
        <v>2016.3320000000001</v>
      </c>
      <c r="Q36" s="19">
        <v>4.0099999999999997E-2</v>
      </c>
      <c r="R36" s="7">
        <f t="shared" si="13"/>
        <v>80.854913199999999</v>
      </c>
      <c r="S36" s="4"/>
      <c r="U36" s="5"/>
      <c r="V36" s="9" t="s">
        <v>46</v>
      </c>
      <c r="X36" s="21">
        <f>X32</f>
        <v>2016.3320000000001</v>
      </c>
      <c r="Y36" s="19">
        <v>4.0099999999999997E-2</v>
      </c>
      <c r="Z36" s="7">
        <f t="shared" si="14"/>
        <v>80.854913199999999</v>
      </c>
      <c r="AA36" s="4"/>
      <c r="AC36" s="5"/>
      <c r="AD36" s="9" t="s">
        <v>46</v>
      </c>
      <c r="AF36" s="21">
        <f>AF32</f>
        <v>2016.3320000000001</v>
      </c>
      <c r="AG36" s="19">
        <v>4.0099999999999997E-2</v>
      </c>
      <c r="AH36" s="7">
        <f t="shared" si="15"/>
        <v>80.854913199999999</v>
      </c>
      <c r="AI36" s="4"/>
      <c r="AK36" s="5"/>
      <c r="AL36" s="9" t="s">
        <v>46</v>
      </c>
      <c r="AN36" s="21">
        <f>AN32</f>
        <v>2016.3320000000001</v>
      </c>
      <c r="AO36" s="19">
        <v>4.0099999999999997E-2</v>
      </c>
      <c r="AP36" s="7">
        <f t="shared" si="16"/>
        <v>80.854913199999999</v>
      </c>
      <c r="AQ36" s="4"/>
      <c r="AS36" s="5"/>
      <c r="AT36" s="9" t="s">
        <v>46</v>
      </c>
      <c r="AV36" s="21">
        <f>AV32</f>
        <v>2016.3320000000001</v>
      </c>
      <c r="AW36" s="19">
        <v>4.0099999999999997E-2</v>
      </c>
      <c r="AX36" s="7">
        <f t="shared" si="17"/>
        <v>80.854913199999999</v>
      </c>
      <c r="AY36" s="4"/>
      <c r="BA36" s="5"/>
      <c r="BB36" s="9" t="s">
        <v>46</v>
      </c>
      <c r="BD36" s="21">
        <f>BD32</f>
        <v>2016.3320000000001</v>
      </c>
      <c r="BE36" s="19">
        <v>4.0099999999999997E-2</v>
      </c>
      <c r="BF36" s="7">
        <f t="shared" si="18"/>
        <v>80.854913199999999</v>
      </c>
      <c r="BG36" s="4"/>
      <c r="BI36" s="5"/>
      <c r="BJ36" s="9" t="s">
        <v>46</v>
      </c>
      <c r="BL36" s="21">
        <f>BL32</f>
        <v>2016.3320000000001</v>
      </c>
      <c r="BM36" s="19">
        <v>4.0099999999999997E-2</v>
      </c>
      <c r="BN36" s="7">
        <f t="shared" si="19"/>
        <v>80.854913199999999</v>
      </c>
      <c r="BO36" s="4"/>
      <c r="BQ36" s="5"/>
      <c r="BR36" s="9" t="s">
        <v>46</v>
      </c>
      <c r="BT36" s="21">
        <f>BT32</f>
        <v>2016.3320000000001</v>
      </c>
      <c r="BU36" s="19">
        <v>4.0099999999999997E-2</v>
      </c>
      <c r="BV36" s="7">
        <f t="shared" si="20"/>
        <v>80.854913199999999</v>
      </c>
      <c r="BW36" s="4"/>
      <c r="BY36" s="5"/>
      <c r="BZ36" s="9" t="s">
        <v>46</v>
      </c>
      <c r="CB36" s="21">
        <f>CB32</f>
        <v>2016.3320000000001</v>
      </c>
      <c r="CC36" s="19">
        <v>4.0099999999999997E-2</v>
      </c>
      <c r="CD36" s="7">
        <f t="shared" si="21"/>
        <v>80.854913199999999</v>
      </c>
      <c r="CE36" s="4"/>
      <c r="CG36" s="5"/>
      <c r="CH36" s="9" t="s">
        <v>46</v>
      </c>
      <c r="CJ36" s="21">
        <f>CJ32</f>
        <v>2016.3320000000001</v>
      </c>
      <c r="CK36" s="19">
        <v>4.0099999999999997E-2</v>
      </c>
      <c r="CL36" s="7">
        <f t="shared" si="22"/>
        <v>80.854913199999999</v>
      </c>
      <c r="CM36" s="4"/>
      <c r="CO36" s="5"/>
      <c r="CP36" s="9" t="s">
        <v>46</v>
      </c>
      <c r="CR36" s="21">
        <f>CR32</f>
        <v>2016.3320000000001</v>
      </c>
      <c r="CS36" s="19">
        <v>4.0099999999999997E-2</v>
      </c>
      <c r="CT36" s="7">
        <f t="shared" si="23"/>
        <v>80.854913199999999</v>
      </c>
      <c r="CU36" s="4"/>
    </row>
    <row r="37" spans="1:99" ht="15" customHeight="1" x14ac:dyDescent="0.25">
      <c r="A37" s="61"/>
      <c r="D37" s="4"/>
      <c r="E37" s="5"/>
      <c r="F37" s="9" t="s">
        <v>9</v>
      </c>
      <c r="H37" s="20">
        <f>G4</f>
        <v>2003.9417322000002</v>
      </c>
      <c r="I37" s="19">
        <v>6.8000000000000005E-2</v>
      </c>
      <c r="J37" s="7">
        <f t="shared" si="12"/>
        <v>136.26803778960002</v>
      </c>
      <c r="K37" s="4"/>
      <c r="M37" s="5"/>
      <c r="N37" s="9" t="s">
        <v>9</v>
      </c>
      <c r="P37" s="20">
        <f>O4</f>
        <v>1992.8417322000003</v>
      </c>
      <c r="Q37" s="19">
        <v>6.8000000000000005E-2</v>
      </c>
      <c r="R37" s="7">
        <f t="shared" si="13"/>
        <v>135.51323778960003</v>
      </c>
      <c r="S37" s="4"/>
      <c r="U37" s="5"/>
      <c r="V37" s="9" t="s">
        <v>9</v>
      </c>
      <c r="X37" s="20">
        <f>W4</f>
        <v>1992.8417322000003</v>
      </c>
      <c r="Y37" s="19">
        <v>6.8000000000000005E-2</v>
      </c>
      <c r="Z37" s="7">
        <f t="shared" si="14"/>
        <v>135.51323778960003</v>
      </c>
      <c r="AA37" s="4"/>
      <c r="AC37" s="5"/>
      <c r="AD37" s="9" t="s">
        <v>9</v>
      </c>
      <c r="AF37" s="20">
        <f>AE4</f>
        <v>1992.8417322000003</v>
      </c>
      <c r="AG37" s="19">
        <v>6.8000000000000005E-2</v>
      </c>
      <c r="AH37" s="7">
        <f t="shared" si="15"/>
        <v>135.51323778960003</v>
      </c>
      <c r="AI37" s="4"/>
      <c r="AK37" s="5"/>
      <c r="AL37" s="9" t="s">
        <v>9</v>
      </c>
      <c r="AN37" s="20">
        <f>AM4</f>
        <v>1992.8417322000003</v>
      </c>
      <c r="AO37" s="19">
        <v>6.8000000000000005E-2</v>
      </c>
      <c r="AP37" s="7">
        <f t="shared" si="16"/>
        <v>135.51323778960003</v>
      </c>
      <c r="AQ37" s="4"/>
      <c r="AS37" s="5"/>
      <c r="AT37" s="9" t="s">
        <v>9</v>
      </c>
      <c r="AV37" s="20">
        <f>AU4</f>
        <v>1992.8417322000003</v>
      </c>
      <c r="AW37" s="19">
        <v>6.8000000000000005E-2</v>
      </c>
      <c r="AX37" s="7">
        <f t="shared" si="17"/>
        <v>135.51323778960003</v>
      </c>
      <c r="AY37" s="4"/>
      <c r="BA37" s="5"/>
      <c r="BB37" s="9" t="s">
        <v>9</v>
      </c>
      <c r="BD37" s="20">
        <f>BC4</f>
        <v>1992.8417322000003</v>
      </c>
      <c r="BE37" s="19">
        <v>6.8000000000000005E-2</v>
      </c>
      <c r="BF37" s="7">
        <f t="shared" si="18"/>
        <v>135.51323778960003</v>
      </c>
      <c r="BG37" s="4"/>
      <c r="BI37" s="5"/>
      <c r="BJ37" s="9" t="s">
        <v>9</v>
      </c>
      <c r="BL37" s="20">
        <f>BK4</f>
        <v>1992.8417322000003</v>
      </c>
      <c r="BM37" s="19">
        <v>6.8000000000000005E-2</v>
      </c>
      <c r="BN37" s="7">
        <f t="shared" si="19"/>
        <v>135.51323778960003</v>
      </c>
      <c r="BO37" s="4"/>
      <c r="BQ37" s="5"/>
      <c r="BR37" s="9" t="s">
        <v>9</v>
      </c>
      <c r="BT37" s="20">
        <f>BS4</f>
        <v>1992.8417322000003</v>
      </c>
      <c r="BU37" s="19">
        <v>6.8000000000000005E-2</v>
      </c>
      <c r="BV37" s="7">
        <f t="shared" si="20"/>
        <v>135.51323778960003</v>
      </c>
      <c r="BW37" s="4"/>
      <c r="BY37" s="5"/>
      <c r="BZ37" s="9" t="s">
        <v>9</v>
      </c>
      <c r="CB37" s="20">
        <f>CA4</f>
        <v>1992.8417322000003</v>
      </c>
      <c r="CC37" s="19">
        <v>6.8000000000000005E-2</v>
      </c>
      <c r="CD37" s="7">
        <f t="shared" si="21"/>
        <v>135.51323778960003</v>
      </c>
      <c r="CE37" s="4"/>
      <c r="CG37" s="5"/>
      <c r="CH37" s="9" t="s">
        <v>9</v>
      </c>
      <c r="CJ37" s="20">
        <f>CI4</f>
        <v>1992.8417322000003</v>
      </c>
      <c r="CK37" s="19">
        <v>6.8000000000000005E-2</v>
      </c>
      <c r="CL37" s="7">
        <f t="shared" si="22"/>
        <v>135.51323778960003</v>
      </c>
      <c r="CM37" s="4"/>
      <c r="CO37" s="5"/>
      <c r="CP37" s="9" t="s">
        <v>9</v>
      </c>
      <c r="CR37" s="20">
        <f>CQ4</f>
        <v>1992.8417322000003</v>
      </c>
      <c r="CS37" s="19">
        <v>6.8000000000000005E-2</v>
      </c>
      <c r="CT37" s="7">
        <f t="shared" si="23"/>
        <v>135.51323778960003</v>
      </c>
      <c r="CU37" s="4"/>
    </row>
    <row r="38" spans="1:99" ht="15" customHeight="1" x14ac:dyDescent="0.25">
      <c r="A38" s="61" t="s">
        <v>45</v>
      </c>
      <c r="B38" s="62" t="e">
        <f>(SUM(#REF!)/10)/30</f>
        <v>#REF!</v>
      </c>
      <c r="D38" s="4"/>
      <c r="E38" s="5"/>
      <c r="F38" s="9" t="s">
        <v>8</v>
      </c>
      <c r="H38" s="10">
        <f>G4</f>
        <v>2003.9417322000002</v>
      </c>
      <c r="I38" s="19">
        <v>2.9000000000000001E-2</v>
      </c>
      <c r="J38" s="7">
        <f t="shared" si="12"/>
        <v>58.114310233800005</v>
      </c>
      <c r="K38" s="4"/>
      <c r="M38" s="5"/>
      <c r="N38" s="9" t="s">
        <v>8</v>
      </c>
      <c r="P38" s="10">
        <f>O4</f>
        <v>1992.8417322000003</v>
      </c>
      <c r="Q38" s="19">
        <v>2.9000000000000001E-2</v>
      </c>
      <c r="R38" s="7">
        <f t="shared" si="13"/>
        <v>57.792410233800013</v>
      </c>
      <c r="S38" s="4"/>
      <c r="U38" s="5"/>
      <c r="V38" s="9" t="s">
        <v>8</v>
      </c>
      <c r="X38" s="10">
        <f>W4</f>
        <v>1992.8417322000003</v>
      </c>
      <c r="Y38" s="19">
        <v>2.9000000000000001E-2</v>
      </c>
      <c r="Z38" s="7">
        <f t="shared" si="14"/>
        <v>57.792410233800013</v>
      </c>
      <c r="AA38" s="4"/>
      <c r="AC38" s="5"/>
      <c r="AD38" s="9" t="s">
        <v>8</v>
      </c>
      <c r="AF38" s="10">
        <f>AE4</f>
        <v>1992.8417322000003</v>
      </c>
      <c r="AG38" s="19">
        <v>2.9000000000000001E-2</v>
      </c>
      <c r="AH38" s="7">
        <f t="shared" si="15"/>
        <v>57.792410233800013</v>
      </c>
      <c r="AI38" s="4"/>
      <c r="AK38" s="5"/>
      <c r="AL38" s="9" t="s">
        <v>8</v>
      </c>
      <c r="AN38" s="10">
        <f>AM4</f>
        <v>1992.8417322000003</v>
      </c>
      <c r="AO38" s="19">
        <v>2.9000000000000001E-2</v>
      </c>
      <c r="AP38" s="7">
        <f t="shared" si="16"/>
        <v>57.792410233800013</v>
      </c>
      <c r="AQ38" s="4"/>
      <c r="AS38" s="5"/>
      <c r="AT38" s="9" t="s">
        <v>8</v>
      </c>
      <c r="AV38" s="10">
        <f>AU4</f>
        <v>1992.8417322000003</v>
      </c>
      <c r="AW38" s="19">
        <v>2.9000000000000001E-2</v>
      </c>
      <c r="AX38" s="7">
        <f t="shared" si="17"/>
        <v>57.792410233800013</v>
      </c>
      <c r="AY38" s="4"/>
      <c r="BA38" s="5"/>
      <c r="BB38" s="9" t="s">
        <v>8</v>
      </c>
      <c r="BD38" s="10">
        <f>BC4</f>
        <v>1992.8417322000003</v>
      </c>
      <c r="BE38" s="19">
        <v>2.9000000000000001E-2</v>
      </c>
      <c r="BF38" s="7">
        <f t="shared" si="18"/>
        <v>57.792410233800013</v>
      </c>
      <c r="BG38" s="4"/>
      <c r="BI38" s="5"/>
      <c r="BJ38" s="9" t="s">
        <v>8</v>
      </c>
      <c r="BL38" s="10">
        <f>BK4</f>
        <v>1992.8417322000003</v>
      </c>
      <c r="BM38" s="19">
        <v>2.9000000000000001E-2</v>
      </c>
      <c r="BN38" s="7">
        <f t="shared" si="19"/>
        <v>57.792410233800013</v>
      </c>
      <c r="BO38" s="4"/>
      <c r="BQ38" s="5"/>
      <c r="BR38" s="9" t="s">
        <v>8</v>
      </c>
      <c r="BT38" s="10">
        <f>BS4</f>
        <v>1992.8417322000003</v>
      </c>
      <c r="BU38" s="19">
        <v>2.9000000000000001E-2</v>
      </c>
      <c r="BV38" s="7">
        <f t="shared" si="20"/>
        <v>57.792410233800013</v>
      </c>
      <c r="BW38" s="4"/>
      <c r="BY38" s="5"/>
      <c r="BZ38" s="9" t="s">
        <v>8</v>
      </c>
      <c r="CB38" s="10">
        <f>CA4</f>
        <v>1992.8417322000003</v>
      </c>
      <c r="CC38" s="19">
        <v>2.9000000000000001E-2</v>
      </c>
      <c r="CD38" s="7">
        <f t="shared" si="21"/>
        <v>57.792410233800013</v>
      </c>
      <c r="CE38" s="4"/>
      <c r="CG38" s="5"/>
      <c r="CH38" s="9" t="s">
        <v>8</v>
      </c>
      <c r="CJ38" s="10">
        <f>CI4</f>
        <v>1992.8417322000003</v>
      </c>
      <c r="CK38" s="19">
        <v>2.9000000000000001E-2</v>
      </c>
      <c r="CL38" s="7">
        <f t="shared" si="22"/>
        <v>57.792410233800013</v>
      </c>
      <c r="CM38" s="4"/>
      <c r="CO38" s="5"/>
      <c r="CP38" s="9" t="s">
        <v>8</v>
      </c>
      <c r="CR38" s="10">
        <f>CQ4</f>
        <v>1992.8417322000003</v>
      </c>
      <c r="CS38" s="19">
        <v>2.9000000000000001E-2</v>
      </c>
      <c r="CT38" s="7">
        <f t="shared" si="23"/>
        <v>57.792410233800013</v>
      </c>
      <c r="CU38" s="4"/>
    </row>
    <row r="39" spans="1:99" ht="15" customHeight="1" x14ac:dyDescent="0.25">
      <c r="A39" s="61" t="s">
        <v>44</v>
      </c>
      <c r="B39" s="33" t="e">
        <f>#REF!/26</f>
        <v>#REF!</v>
      </c>
      <c r="D39" s="4"/>
      <c r="E39" s="5"/>
      <c r="F39" s="9" t="s">
        <v>7</v>
      </c>
      <c r="H39" s="18"/>
      <c r="I39" s="17">
        <v>9.7000000000000003E-2</v>
      </c>
      <c r="J39" s="7">
        <f t="shared" si="12"/>
        <v>0</v>
      </c>
      <c r="K39" s="4"/>
      <c r="M39" s="5"/>
      <c r="N39" s="9" t="s">
        <v>7</v>
      </c>
      <c r="P39" s="18"/>
      <c r="Q39" s="17">
        <v>9.7000000000000003E-2</v>
      </c>
      <c r="R39" s="7">
        <f t="shared" si="13"/>
        <v>0</v>
      </c>
      <c r="S39" s="4"/>
      <c r="U39" s="5"/>
      <c r="V39" s="9" t="s">
        <v>7</v>
      </c>
      <c r="X39" s="18"/>
      <c r="Y39" s="17">
        <v>9.7000000000000003E-2</v>
      </c>
      <c r="Z39" s="7">
        <f t="shared" si="14"/>
        <v>0</v>
      </c>
      <c r="AA39" s="4"/>
      <c r="AC39" s="5"/>
      <c r="AD39" s="9" t="s">
        <v>7</v>
      </c>
      <c r="AF39" s="18"/>
      <c r="AG39" s="17">
        <v>9.7000000000000003E-2</v>
      </c>
      <c r="AH39" s="7">
        <f t="shared" si="15"/>
        <v>0</v>
      </c>
      <c r="AI39" s="4"/>
      <c r="AK39" s="5"/>
      <c r="AL39" s="9" t="s">
        <v>7</v>
      </c>
      <c r="AN39" s="18"/>
      <c r="AO39" s="17">
        <v>9.7000000000000003E-2</v>
      </c>
      <c r="AP39" s="7">
        <f t="shared" si="16"/>
        <v>0</v>
      </c>
      <c r="AQ39" s="4"/>
      <c r="AS39" s="5"/>
      <c r="AT39" s="9" t="s">
        <v>7</v>
      </c>
      <c r="AV39" s="18"/>
      <c r="AW39" s="17">
        <v>9.7000000000000003E-2</v>
      </c>
      <c r="AX39" s="7">
        <f t="shared" si="17"/>
        <v>0</v>
      </c>
      <c r="AY39" s="4"/>
      <c r="BA39" s="5"/>
      <c r="BB39" s="9" t="s">
        <v>7</v>
      </c>
      <c r="BD39" s="18"/>
      <c r="BE39" s="17">
        <v>9.7000000000000003E-2</v>
      </c>
      <c r="BF39" s="7">
        <f t="shared" si="18"/>
        <v>0</v>
      </c>
      <c r="BG39" s="4"/>
      <c r="BI39" s="5"/>
      <c r="BJ39" s="9" t="s">
        <v>7</v>
      </c>
      <c r="BL39" s="18"/>
      <c r="BM39" s="17">
        <v>9.7000000000000003E-2</v>
      </c>
      <c r="BN39" s="7">
        <f t="shared" si="19"/>
        <v>0</v>
      </c>
      <c r="BO39" s="4"/>
      <c r="BQ39" s="5"/>
      <c r="BR39" s="9" t="s">
        <v>7</v>
      </c>
      <c r="BT39" s="18"/>
      <c r="BU39" s="17">
        <v>9.7000000000000003E-2</v>
      </c>
      <c r="BV39" s="7">
        <f t="shared" si="20"/>
        <v>0</v>
      </c>
      <c r="BW39" s="4"/>
      <c r="BY39" s="5"/>
      <c r="BZ39" s="9" t="s">
        <v>7</v>
      </c>
      <c r="CB39" s="18"/>
      <c r="CC39" s="17">
        <v>9.7000000000000003E-2</v>
      </c>
      <c r="CD39" s="7">
        <f t="shared" si="21"/>
        <v>0</v>
      </c>
      <c r="CE39" s="4"/>
      <c r="CG39" s="5"/>
      <c r="CH39" s="9" t="s">
        <v>7</v>
      </c>
      <c r="CJ39" s="18"/>
      <c r="CK39" s="17">
        <v>9.7000000000000003E-2</v>
      </c>
      <c r="CL39" s="7">
        <f t="shared" si="22"/>
        <v>0</v>
      </c>
      <c r="CM39" s="4"/>
      <c r="CO39" s="5"/>
      <c r="CP39" s="9" t="s">
        <v>7</v>
      </c>
      <c r="CR39" s="18"/>
      <c r="CS39" s="17">
        <v>9.7000000000000003E-2</v>
      </c>
      <c r="CT39" s="7">
        <f t="shared" si="23"/>
        <v>0</v>
      </c>
      <c r="CU39" s="4"/>
    </row>
    <row r="40" spans="1:99" ht="15" customHeight="1" x14ac:dyDescent="0.25">
      <c r="D40" s="4"/>
      <c r="E40" s="5"/>
      <c r="F40" s="16" t="s">
        <v>6</v>
      </c>
      <c r="G40" s="13"/>
      <c r="H40" s="13"/>
      <c r="I40" s="14">
        <f>SUM(J32:J39)</f>
        <v>445.32503942339997</v>
      </c>
      <c r="J40" s="15"/>
      <c r="K40" s="4"/>
      <c r="M40" s="5"/>
      <c r="N40" s="16" t="s">
        <v>6</v>
      </c>
      <c r="O40" s="13"/>
      <c r="P40" s="13"/>
      <c r="Q40" s="14">
        <f>SUM(R32:R39)</f>
        <v>444.24833942340007</v>
      </c>
      <c r="R40" s="15"/>
      <c r="S40" s="4"/>
      <c r="U40" s="5"/>
      <c r="V40" s="16" t="s">
        <v>6</v>
      </c>
      <c r="W40" s="13"/>
      <c r="X40" s="13"/>
      <c r="Y40" s="14">
        <f>SUM(Z32:Z39)</f>
        <v>444.24833942340007</v>
      </c>
      <c r="Z40" s="15"/>
      <c r="AA40" s="4"/>
      <c r="AC40" s="5"/>
      <c r="AD40" s="16" t="s">
        <v>6</v>
      </c>
      <c r="AE40" s="13"/>
      <c r="AF40" s="13"/>
      <c r="AG40" s="14">
        <f>SUM(AH32:AH39)</f>
        <v>444.24833942340007</v>
      </c>
      <c r="AH40" s="15"/>
      <c r="AI40" s="4"/>
      <c r="AK40" s="5"/>
      <c r="AL40" s="16" t="s">
        <v>6</v>
      </c>
      <c r="AM40" s="13"/>
      <c r="AN40" s="13"/>
      <c r="AO40" s="14">
        <f>SUM(AP32:AP39)</f>
        <v>444.24833942340007</v>
      </c>
      <c r="AP40" s="15"/>
      <c r="AQ40" s="4"/>
      <c r="AS40" s="5"/>
      <c r="AT40" s="16" t="s">
        <v>6</v>
      </c>
      <c r="AU40" s="13"/>
      <c r="AV40" s="13"/>
      <c r="AW40" s="14">
        <f>SUM(AX32:AX39)</f>
        <v>444.24833942340007</v>
      </c>
      <c r="AX40" s="15"/>
      <c r="AY40" s="4"/>
      <c r="BA40" s="5"/>
      <c r="BB40" s="16" t="s">
        <v>6</v>
      </c>
      <c r="BC40" s="13"/>
      <c r="BD40" s="13"/>
      <c r="BE40" s="14">
        <f>SUM(BF32:BF39)</f>
        <v>444.24833942340007</v>
      </c>
      <c r="BF40" s="15"/>
      <c r="BG40" s="4"/>
      <c r="BI40" s="5"/>
      <c r="BJ40" s="16" t="s">
        <v>6</v>
      </c>
      <c r="BK40" s="13"/>
      <c r="BL40" s="13"/>
      <c r="BM40" s="14">
        <f>SUM(BN32:BN39)</f>
        <v>444.24833942340007</v>
      </c>
      <c r="BN40" s="15"/>
      <c r="BO40" s="4"/>
      <c r="BQ40" s="5"/>
      <c r="BR40" s="16" t="s">
        <v>6</v>
      </c>
      <c r="BS40" s="13"/>
      <c r="BT40" s="13"/>
      <c r="BU40" s="14">
        <f>SUM(BV32:BV39)</f>
        <v>444.24833942340007</v>
      </c>
      <c r="BV40" s="15"/>
      <c r="BW40" s="4"/>
      <c r="BY40" s="5"/>
      <c r="BZ40" s="16" t="s">
        <v>6</v>
      </c>
      <c r="CA40" s="13"/>
      <c r="CB40" s="13"/>
      <c r="CC40" s="14">
        <f>SUM(CD32:CD39)</f>
        <v>444.24833942340007</v>
      </c>
      <c r="CD40" s="15"/>
      <c r="CE40" s="4"/>
      <c r="CG40" s="5"/>
      <c r="CH40" s="16" t="s">
        <v>6</v>
      </c>
      <c r="CI40" s="13"/>
      <c r="CJ40" s="13"/>
      <c r="CK40" s="14">
        <f>SUM(CL32:CL39)</f>
        <v>444.24833942340007</v>
      </c>
      <c r="CL40" s="15"/>
      <c r="CM40" s="4"/>
      <c r="CO40" s="5"/>
      <c r="CP40" s="16" t="s">
        <v>6</v>
      </c>
      <c r="CQ40" s="13"/>
      <c r="CR40" s="13"/>
      <c r="CS40" s="14">
        <f>SUM(CT32:CT39)</f>
        <v>444.24833942340007</v>
      </c>
      <c r="CT40" s="15"/>
      <c r="CU40" s="4"/>
    </row>
    <row r="41" spans="1:99" ht="15" customHeight="1" x14ac:dyDescent="0.25">
      <c r="D41" s="4"/>
      <c r="E41" s="5"/>
      <c r="F41" s="9" t="s">
        <v>5</v>
      </c>
      <c r="G41" s="13"/>
      <c r="H41" s="13"/>
      <c r="I41" s="14"/>
      <c r="J41" s="12">
        <f>(I41*H41)+I41*G41</f>
        <v>0</v>
      </c>
      <c r="K41" s="4"/>
      <c r="M41" s="5"/>
      <c r="N41" s="9" t="s">
        <v>5</v>
      </c>
      <c r="O41" s="13"/>
      <c r="P41" s="13"/>
      <c r="Q41" s="14"/>
      <c r="R41" s="12">
        <f>(Q41*P41)+Q41*O41</f>
        <v>0</v>
      </c>
      <c r="S41" s="4"/>
      <c r="U41" s="5"/>
      <c r="V41" s="9" t="s">
        <v>5</v>
      </c>
      <c r="W41" s="13"/>
      <c r="X41" s="13"/>
      <c r="Y41" s="14"/>
      <c r="Z41" s="12">
        <f>(Y41*X41)+Y41*W41</f>
        <v>0</v>
      </c>
      <c r="AA41" s="4"/>
      <c r="AC41" s="5"/>
      <c r="AD41" s="9" t="s">
        <v>5</v>
      </c>
      <c r="AE41" s="13"/>
      <c r="AF41" s="13"/>
      <c r="AG41" s="14"/>
      <c r="AH41" s="12">
        <f>(AG41*AF41)+AG41*AE41</f>
        <v>0</v>
      </c>
      <c r="AI41" s="4"/>
      <c r="AK41" s="5"/>
      <c r="AL41" s="9" t="s">
        <v>5</v>
      </c>
      <c r="AM41" s="13"/>
      <c r="AN41" s="13"/>
      <c r="AO41" s="14"/>
      <c r="AP41" s="12">
        <f>(AO41*AN41)+AO41*AM41</f>
        <v>0</v>
      </c>
      <c r="AQ41" s="4"/>
      <c r="AS41" s="5"/>
      <c r="AT41" s="9" t="s">
        <v>5</v>
      </c>
      <c r="AU41" s="13"/>
      <c r="AV41" s="13"/>
      <c r="AW41" s="14"/>
      <c r="AX41" s="12">
        <f>(AW41*AV41)+AW41*AU41</f>
        <v>0</v>
      </c>
      <c r="AY41" s="4"/>
      <c r="BA41" s="5"/>
      <c r="BB41" s="9" t="s">
        <v>5</v>
      </c>
      <c r="BC41" s="13"/>
      <c r="BD41" s="13"/>
      <c r="BE41" s="14"/>
      <c r="BF41" s="12">
        <f>(BE41*BD41)+BE41*BC41</f>
        <v>0</v>
      </c>
      <c r="BG41" s="4"/>
      <c r="BI41" s="5"/>
      <c r="BJ41" s="9" t="s">
        <v>5</v>
      </c>
      <c r="BK41" s="13"/>
      <c r="BL41" s="13"/>
      <c r="BM41" s="14"/>
      <c r="BN41" s="12">
        <f>(BM41*BL41)+BM41*BK41</f>
        <v>0</v>
      </c>
      <c r="BO41" s="4"/>
      <c r="BQ41" s="5"/>
      <c r="BR41" s="9" t="s">
        <v>5</v>
      </c>
      <c r="BS41" s="13"/>
      <c r="BT41" s="13"/>
      <c r="BU41" s="14"/>
      <c r="BV41" s="12">
        <f>(BU41*BT41)+BU41*BS41</f>
        <v>0</v>
      </c>
      <c r="BW41" s="4"/>
      <c r="BY41" s="5"/>
      <c r="BZ41" s="9" t="s">
        <v>5</v>
      </c>
      <c r="CA41" s="13"/>
      <c r="CB41" s="13"/>
      <c r="CC41" s="14"/>
      <c r="CD41" s="12">
        <f>(CC41*CB41)+CC41*CA41</f>
        <v>0</v>
      </c>
      <c r="CE41" s="4"/>
      <c r="CG41" s="5"/>
      <c r="CH41" s="9" t="s">
        <v>5</v>
      </c>
      <c r="CI41" s="13"/>
      <c r="CJ41" s="13"/>
      <c r="CK41" s="14"/>
      <c r="CL41" s="12">
        <f>(CK41*CJ41)+CK41*CI41</f>
        <v>0</v>
      </c>
      <c r="CM41" s="4"/>
      <c r="CO41" s="5"/>
      <c r="CP41" s="9" t="s">
        <v>5</v>
      </c>
      <c r="CQ41" s="13"/>
      <c r="CR41" s="13"/>
      <c r="CS41" s="14"/>
      <c r="CT41" s="12">
        <f>(CS41*CR41)+CS41*CQ41</f>
        <v>0</v>
      </c>
      <c r="CU41" s="4"/>
    </row>
    <row r="42" spans="1:99" ht="15" customHeight="1" x14ac:dyDescent="0.25">
      <c r="D42" s="4"/>
      <c r="E42" s="5"/>
      <c r="F42" s="9"/>
      <c r="G42" s="13"/>
      <c r="H42" s="13"/>
      <c r="I42" s="13"/>
      <c r="J42" s="12"/>
      <c r="K42" s="4"/>
      <c r="M42" s="5"/>
      <c r="N42" s="9"/>
      <c r="O42" s="13"/>
      <c r="P42" s="13"/>
      <c r="Q42" s="13"/>
      <c r="R42" s="12"/>
      <c r="S42" s="4"/>
      <c r="U42" s="5"/>
      <c r="V42" s="9"/>
      <c r="W42" s="13"/>
      <c r="X42" s="13"/>
      <c r="Y42" s="13"/>
      <c r="Z42" s="12"/>
      <c r="AA42" s="4"/>
      <c r="AC42" s="5"/>
      <c r="AD42" s="9"/>
      <c r="AE42" s="13"/>
      <c r="AF42" s="13"/>
      <c r="AG42" s="13"/>
      <c r="AH42" s="12"/>
      <c r="AI42" s="4"/>
      <c r="AK42" s="5"/>
      <c r="AL42" s="9"/>
      <c r="AM42" s="13"/>
      <c r="AN42" s="13"/>
      <c r="AO42" s="13"/>
      <c r="AP42" s="12"/>
      <c r="AQ42" s="4"/>
      <c r="AS42" s="5"/>
      <c r="AT42" s="9"/>
      <c r="AU42" s="13"/>
      <c r="AV42" s="13"/>
      <c r="AW42" s="13"/>
      <c r="AX42" s="12"/>
      <c r="AY42" s="4"/>
      <c r="BA42" s="5"/>
      <c r="BB42" s="9"/>
      <c r="BC42" s="13"/>
      <c r="BD42" s="13"/>
      <c r="BE42" s="13"/>
      <c r="BF42" s="12"/>
      <c r="BG42" s="4"/>
      <c r="BI42" s="5"/>
      <c r="BJ42" s="9"/>
      <c r="BK42" s="13"/>
      <c r="BL42" s="13"/>
      <c r="BM42" s="13"/>
      <c r="BN42" s="12"/>
      <c r="BO42" s="4"/>
      <c r="BQ42" s="5"/>
      <c r="BR42" s="9"/>
      <c r="BS42" s="13"/>
      <c r="BT42" s="13"/>
      <c r="BU42" s="13"/>
      <c r="BV42" s="12"/>
      <c r="BW42" s="4"/>
      <c r="BY42" s="5"/>
      <c r="BZ42" s="9"/>
      <c r="CA42" s="13"/>
      <c r="CB42" s="13"/>
      <c r="CC42" s="13"/>
      <c r="CD42" s="12"/>
      <c r="CE42" s="4"/>
      <c r="CG42" s="5"/>
      <c r="CH42" s="9"/>
      <c r="CI42" s="13"/>
      <c r="CJ42" s="13"/>
      <c r="CK42" s="13"/>
      <c r="CL42" s="12"/>
      <c r="CM42" s="4"/>
      <c r="CO42" s="5"/>
      <c r="CP42" s="9"/>
      <c r="CQ42" s="13"/>
      <c r="CR42" s="13"/>
      <c r="CS42" s="13"/>
      <c r="CT42" s="12"/>
      <c r="CU42" s="4"/>
    </row>
    <row r="43" spans="1:99" ht="15" customHeight="1" x14ac:dyDescent="0.25">
      <c r="D43" s="4"/>
      <c r="E43" s="5"/>
      <c r="F43" s="9" t="s">
        <v>4</v>
      </c>
      <c r="G43" s="11"/>
      <c r="H43" s="11"/>
      <c r="I43" s="10"/>
      <c r="J43" s="7">
        <f>(I43*H43)+I43*G43</f>
        <v>0</v>
      </c>
      <c r="K43" s="4"/>
      <c r="M43" s="5"/>
      <c r="N43" s="9" t="s">
        <v>4</v>
      </c>
      <c r="O43" s="11"/>
      <c r="P43" s="11"/>
      <c r="Q43" s="10"/>
      <c r="R43" s="7">
        <f>(Q43*P43)+Q43*O43</f>
        <v>0</v>
      </c>
      <c r="S43" s="4"/>
      <c r="U43" s="5"/>
      <c r="V43" s="9" t="s">
        <v>4</v>
      </c>
      <c r="W43" s="11"/>
      <c r="X43" s="11"/>
      <c r="Y43" s="10"/>
      <c r="Z43" s="7">
        <f>(Y43*X43)+Y43*W43</f>
        <v>0</v>
      </c>
      <c r="AA43" s="4"/>
      <c r="AC43" s="5"/>
      <c r="AD43" s="9" t="s">
        <v>4</v>
      </c>
      <c r="AE43" s="11"/>
      <c r="AF43" s="11"/>
      <c r="AG43" s="10"/>
      <c r="AH43" s="7">
        <f>(AG43*AF43)+AG43*AE43</f>
        <v>0</v>
      </c>
      <c r="AI43" s="4"/>
      <c r="AK43" s="5"/>
      <c r="AL43" s="9" t="s">
        <v>4</v>
      </c>
      <c r="AM43" s="11"/>
      <c r="AN43" s="11"/>
      <c r="AO43" s="10"/>
      <c r="AP43" s="7">
        <f>(AO43*AN43)+AO43*AM43</f>
        <v>0</v>
      </c>
      <c r="AQ43" s="4"/>
      <c r="AS43" s="5"/>
      <c r="AT43" s="9" t="s">
        <v>4</v>
      </c>
      <c r="AU43" s="11"/>
      <c r="AV43" s="11"/>
      <c r="AW43" s="10"/>
      <c r="AX43" s="7">
        <f>(AW43*AV43)+AW43*AU43</f>
        <v>0</v>
      </c>
      <c r="AY43" s="4"/>
      <c r="BA43" s="5"/>
      <c r="BB43" s="9" t="s">
        <v>4</v>
      </c>
      <c r="BC43" s="11"/>
      <c r="BD43" s="11"/>
      <c r="BE43" s="10"/>
      <c r="BF43" s="7">
        <f>(BE43*BD43)+BE43*BC43</f>
        <v>0</v>
      </c>
      <c r="BG43" s="4"/>
      <c r="BI43" s="5"/>
      <c r="BJ43" s="9" t="s">
        <v>4</v>
      </c>
      <c r="BK43" s="11"/>
      <c r="BL43" s="11"/>
      <c r="BM43" s="10"/>
      <c r="BN43" s="7">
        <f>(BM43*BL43)+BM43*BK43</f>
        <v>0</v>
      </c>
      <c r="BO43" s="4"/>
      <c r="BQ43" s="5"/>
      <c r="BR43" s="9" t="s">
        <v>4</v>
      </c>
      <c r="BS43" s="11"/>
      <c r="BT43" s="11"/>
      <c r="BU43" s="10"/>
      <c r="BV43" s="7">
        <f>(BU43*BT43)+BU43*BS43</f>
        <v>0</v>
      </c>
      <c r="BW43" s="4"/>
      <c r="BY43" s="5"/>
      <c r="BZ43" s="9" t="s">
        <v>4</v>
      </c>
      <c r="CA43" s="11"/>
      <c r="CB43" s="11"/>
      <c r="CC43" s="10"/>
      <c r="CD43" s="7">
        <f>(CC43*CB43)+CC43*CA43</f>
        <v>0</v>
      </c>
      <c r="CE43" s="4"/>
      <c r="CG43" s="5"/>
      <c r="CH43" s="9" t="s">
        <v>4</v>
      </c>
      <c r="CI43" s="11"/>
      <c r="CJ43" s="11"/>
      <c r="CK43" s="10"/>
      <c r="CL43" s="7">
        <f>(CK43*CJ43)+CK43*CI43</f>
        <v>0</v>
      </c>
      <c r="CM43" s="4"/>
      <c r="CO43" s="5"/>
      <c r="CP43" s="9" t="s">
        <v>4</v>
      </c>
      <c r="CQ43" s="11"/>
      <c r="CR43" s="11"/>
      <c r="CS43" s="10"/>
      <c r="CT43" s="7">
        <f>(CS43*CR43)+CS43*CQ43</f>
        <v>0</v>
      </c>
      <c r="CU43" s="4"/>
    </row>
    <row r="44" spans="1:99" ht="15" customHeight="1" x14ac:dyDescent="0.25">
      <c r="D44" s="4"/>
      <c r="E44" s="5"/>
      <c r="F44" s="9" t="s">
        <v>3</v>
      </c>
      <c r="G44">
        <f>SUMPRODUCT((MONTH([1]planning!$C$7:$C$11435)=(MONTH(E8)-1)&amp;(YEAR([1]planning!$C$7:$C$11435)=YEAR(E8)))*([1]planning!$Y$7:$Y$11435))</f>
        <v>0</v>
      </c>
      <c r="I44" s="8">
        <v>3.5680000000000001</v>
      </c>
      <c r="J44" s="7">
        <f>(I44*H44)+I44*G44</f>
        <v>0</v>
      </c>
      <c r="K44" s="4"/>
      <c r="M44" s="5"/>
      <c r="N44" s="9" t="s">
        <v>3</v>
      </c>
      <c r="O44">
        <f>SUMPRODUCT((MONTH([1]planning!$C$7:$C$11435)=(MONTH(M8)-1)&amp;(YEAR([1]planning!$C$7:$C$11435)=YEAR(M8)))*([1]planning!$Y$7:$Y$11435))</f>
        <v>0</v>
      </c>
      <c r="Q44" s="8">
        <v>3.5680000000000001</v>
      </c>
      <c r="R44" s="7">
        <f>(Q44*P44)+Q44*O44</f>
        <v>0</v>
      </c>
      <c r="S44" s="4"/>
      <c r="U44" s="5"/>
      <c r="V44" s="9" t="s">
        <v>3</v>
      </c>
      <c r="W44">
        <f>SUMPRODUCT((MONTH([1]planning!$C$7:$C$11435)=(MONTH(U8)-1)&amp;(YEAR([1]planning!$C$7:$C$11435)=YEAR(U8)))*([1]planning!$Y$7:$Y$11435))</f>
        <v>0</v>
      </c>
      <c r="Y44" s="8">
        <v>3.5680000000000001</v>
      </c>
      <c r="Z44" s="7">
        <f>(Y44*X44)+Y44*W44</f>
        <v>0</v>
      </c>
      <c r="AA44" s="4"/>
      <c r="AC44" s="5"/>
      <c r="AD44" s="9" t="s">
        <v>3</v>
      </c>
      <c r="AE44">
        <f>SUMPRODUCT((MONTH([1]planning!$C$7:$C$11435)=(MONTH(AC8)-1)&amp;(YEAR([1]planning!$C$7:$C$11435)=YEAR(AC8)))*([1]planning!$Y$7:$Y$11435))</f>
        <v>0</v>
      </c>
      <c r="AG44" s="8">
        <v>3.5680000000000001</v>
      </c>
      <c r="AH44" s="7">
        <f>(AG44*AF44)+AG44*AE44</f>
        <v>0</v>
      </c>
      <c r="AI44" s="4"/>
      <c r="AK44" s="5"/>
      <c r="AL44" s="9" t="s">
        <v>3</v>
      </c>
      <c r="AM44">
        <f>SUMPRODUCT((MONTH([1]planning!$C$7:$C$11435)=(MONTH(AK8)-1)&amp;(YEAR([1]planning!$C$7:$C$11435)=YEAR(AK8)))*([1]planning!$Y$7:$Y$11435))</f>
        <v>0</v>
      </c>
      <c r="AO44" s="8">
        <v>3.5680000000000001</v>
      </c>
      <c r="AP44" s="7">
        <f>(AO44*AN44)+AO44*AM44</f>
        <v>0</v>
      </c>
      <c r="AQ44" s="4"/>
      <c r="AS44" s="5"/>
      <c r="AT44" s="9" t="s">
        <v>3</v>
      </c>
      <c r="AU44">
        <f>SUMPRODUCT((MONTH([1]planning!$C$7:$C$11435)=(MONTH(AS8)-1)&amp;(YEAR([1]planning!$C$7:$C$11435)=YEAR(AS8)))*([1]planning!$Y$7:$Y$11435))</f>
        <v>0</v>
      </c>
      <c r="AW44" s="8">
        <v>3.5680000000000001</v>
      </c>
      <c r="AX44" s="7">
        <f>(AW44*AV44)+AW44*AU44</f>
        <v>0</v>
      </c>
      <c r="AY44" s="4"/>
      <c r="BA44" s="5"/>
      <c r="BB44" s="9" t="s">
        <v>3</v>
      </c>
      <c r="BC44">
        <f>SUMPRODUCT((MONTH([1]planning!$C$7:$C$11435)=(MONTH(BA8)-1)&amp;(YEAR([1]planning!$C$7:$C$11435)=YEAR(BA8)))*([1]planning!$Y$7:$Y$11435))</f>
        <v>0</v>
      </c>
      <c r="BE44" s="8">
        <v>3.5680000000000001</v>
      </c>
      <c r="BF44" s="7">
        <f>(BE44*BD44)+BE44*BC44</f>
        <v>0</v>
      </c>
      <c r="BG44" s="4"/>
      <c r="BI44" s="5"/>
      <c r="BJ44" s="9" t="s">
        <v>3</v>
      </c>
      <c r="BK44">
        <f>SUMPRODUCT((MONTH([1]planning!$C$7:$C$11435)=(MONTH(BI8)-1)&amp;(YEAR([1]planning!$C$7:$C$11435)=YEAR(BI8)))*([1]planning!$Y$7:$Y$11435))</f>
        <v>0</v>
      </c>
      <c r="BM44" s="8">
        <v>3.5680000000000001</v>
      </c>
      <c r="BN44" s="7">
        <f>(BM44*BL44)+BM44*BK44</f>
        <v>0</v>
      </c>
      <c r="BO44" s="4"/>
      <c r="BQ44" s="5"/>
      <c r="BR44" s="9" t="s">
        <v>3</v>
      </c>
      <c r="BS44">
        <f>SUMPRODUCT((MONTH([1]planning!$C$7:$C$11435)=(MONTH(BQ8)-1)&amp;(YEAR([1]planning!$C$7:$C$11435)=YEAR(BQ8)))*([1]planning!$Y$7:$Y$11435))</f>
        <v>0</v>
      </c>
      <c r="BU44" s="8">
        <v>3.5680000000000001</v>
      </c>
      <c r="BV44" s="7">
        <f>(BU44*BT44)+BU44*BS44</f>
        <v>0</v>
      </c>
      <c r="BW44" s="4"/>
      <c r="BY44" s="5"/>
      <c r="BZ44" s="9" t="s">
        <v>3</v>
      </c>
      <c r="CA44">
        <f>SUMPRODUCT((MONTH([1]planning!$C$7:$C$11435)=(MONTH(BY8)-1)&amp;(YEAR([1]planning!$C$7:$C$11435)=YEAR(BY8)))*([1]planning!$Y$7:$Y$11435))</f>
        <v>0</v>
      </c>
      <c r="CC44" s="8">
        <v>3.5680000000000001</v>
      </c>
      <c r="CD44" s="7">
        <f>(CC44*CB44)+CC44*CA44</f>
        <v>0</v>
      </c>
      <c r="CE44" s="4"/>
      <c r="CG44" s="5"/>
      <c r="CH44" s="9" t="s">
        <v>3</v>
      </c>
      <c r="CI44">
        <f>SUMPRODUCT((MONTH([1]planning!$C$7:$C$11435)=(MONTH(CG8)-1)&amp;(YEAR([1]planning!$C$7:$C$11435)=YEAR(CG8)))*([1]planning!$Y$7:$Y$11435))</f>
        <v>0</v>
      </c>
      <c r="CK44" s="8">
        <v>3.5680000000000001</v>
      </c>
      <c r="CL44" s="7">
        <f>(CK44*CJ44)+CK44*CI44</f>
        <v>0</v>
      </c>
      <c r="CM44" s="4"/>
      <c r="CO44" s="5"/>
      <c r="CP44" s="9" t="s">
        <v>3</v>
      </c>
      <c r="CQ44">
        <f>SUMPRODUCT((MONTH([1]planning!$C$7:$C$11435)=(MONTH(CO8)-1)&amp;(YEAR([1]planning!$C$7:$C$11435)=YEAR(CO8)))*([1]planning!$Y$7:$Y$11435))</f>
        <v>0</v>
      </c>
      <c r="CS44" s="8">
        <v>3.5680000000000001</v>
      </c>
      <c r="CT44" s="7">
        <f>(CS44*CR44)+CS44*CQ44</f>
        <v>0</v>
      </c>
      <c r="CU44" s="4"/>
    </row>
    <row r="45" spans="1:99" ht="15" customHeight="1" x14ac:dyDescent="0.25">
      <c r="D45" s="4"/>
      <c r="E45" s="5"/>
      <c r="F45" s="9" t="s">
        <v>2</v>
      </c>
      <c r="H45">
        <f>H14</f>
        <v>151.66999999999999</v>
      </c>
      <c r="I45" s="8">
        <v>4.5999999999999999E-2</v>
      </c>
      <c r="J45" s="7">
        <f>(I45*H45)+I45*G45</f>
        <v>6.9768199999999991</v>
      </c>
      <c r="K45" s="4"/>
      <c r="M45" s="5"/>
      <c r="N45" s="9" t="s">
        <v>2</v>
      </c>
      <c r="P45">
        <f>P14</f>
        <v>151.66999999999999</v>
      </c>
      <c r="Q45" s="8">
        <v>4.5999999999999999E-2</v>
      </c>
      <c r="R45" s="7">
        <f>(Q45*P45)+Q45*O45</f>
        <v>6.9768199999999991</v>
      </c>
      <c r="S45" s="4"/>
      <c r="U45" s="5"/>
      <c r="V45" s="9" t="s">
        <v>2</v>
      </c>
      <c r="X45">
        <f>X14</f>
        <v>151.66999999999999</v>
      </c>
      <c r="Y45" s="8">
        <v>4.5999999999999999E-2</v>
      </c>
      <c r="Z45" s="7">
        <f>(Y45*X45)+Y45*W45</f>
        <v>6.9768199999999991</v>
      </c>
      <c r="AA45" s="4"/>
      <c r="AC45" s="5"/>
      <c r="AD45" s="9" t="s">
        <v>2</v>
      </c>
      <c r="AF45">
        <f>AF14</f>
        <v>151.66999999999999</v>
      </c>
      <c r="AG45" s="8">
        <v>4.5999999999999999E-2</v>
      </c>
      <c r="AH45" s="7">
        <f>(AG45*AF45)+AG45*AE45</f>
        <v>6.9768199999999991</v>
      </c>
      <c r="AI45" s="4"/>
      <c r="AK45" s="5"/>
      <c r="AL45" s="9" t="s">
        <v>2</v>
      </c>
      <c r="AN45">
        <f>AN14</f>
        <v>151.66999999999999</v>
      </c>
      <c r="AO45" s="8">
        <v>4.5999999999999999E-2</v>
      </c>
      <c r="AP45" s="7">
        <f>(AO45*AN45)+AO45*AM45</f>
        <v>6.9768199999999991</v>
      </c>
      <c r="AQ45" s="4"/>
      <c r="AS45" s="5"/>
      <c r="AT45" s="9" t="s">
        <v>2</v>
      </c>
      <c r="AV45">
        <f>AV14</f>
        <v>151.66999999999999</v>
      </c>
      <c r="AW45" s="8">
        <v>4.5999999999999999E-2</v>
      </c>
      <c r="AX45" s="7">
        <f>(AW45*AV45)+AW45*AU45</f>
        <v>6.9768199999999991</v>
      </c>
      <c r="AY45" s="4"/>
      <c r="BA45" s="5"/>
      <c r="BB45" s="9" t="s">
        <v>2</v>
      </c>
      <c r="BD45">
        <f>BD14</f>
        <v>151.66999999999999</v>
      </c>
      <c r="BE45" s="8">
        <v>4.5999999999999999E-2</v>
      </c>
      <c r="BF45" s="7">
        <f>(BE45*BD45)+BE45*BC45</f>
        <v>6.9768199999999991</v>
      </c>
      <c r="BG45" s="4"/>
      <c r="BI45" s="5"/>
      <c r="BJ45" s="9" t="s">
        <v>2</v>
      </c>
      <c r="BL45">
        <f>BL14</f>
        <v>151.66999999999999</v>
      </c>
      <c r="BM45" s="8">
        <v>4.5999999999999999E-2</v>
      </c>
      <c r="BN45" s="7">
        <f>(BM45*BL45)+BM45*BK45</f>
        <v>6.9768199999999991</v>
      </c>
      <c r="BO45" s="4"/>
      <c r="BQ45" s="5"/>
      <c r="BR45" s="9" t="s">
        <v>2</v>
      </c>
      <c r="BT45">
        <f>BT14</f>
        <v>151.66999999999999</v>
      </c>
      <c r="BU45" s="8">
        <v>4.5999999999999999E-2</v>
      </c>
      <c r="BV45" s="7">
        <f>(BU45*BT45)+BU45*BS45</f>
        <v>6.9768199999999991</v>
      </c>
      <c r="BW45" s="4"/>
      <c r="BY45" s="5"/>
      <c r="BZ45" s="9" t="s">
        <v>2</v>
      </c>
      <c r="CB45">
        <f>CB14</f>
        <v>151.66999999999999</v>
      </c>
      <c r="CC45" s="8">
        <v>4.5999999999999999E-2</v>
      </c>
      <c r="CD45" s="7">
        <f>(CC45*CB45)+CC45*CA45</f>
        <v>6.9768199999999991</v>
      </c>
      <c r="CE45" s="4"/>
      <c r="CG45" s="5"/>
      <c r="CH45" s="9" t="s">
        <v>2</v>
      </c>
      <c r="CJ45">
        <f>CJ14</f>
        <v>151.66999999999999</v>
      </c>
      <c r="CK45" s="8">
        <v>4.5999999999999999E-2</v>
      </c>
      <c r="CL45" s="7">
        <f>(CK45*CJ45)+CK45*CI45</f>
        <v>6.9768199999999991</v>
      </c>
      <c r="CM45" s="4"/>
      <c r="CO45" s="5"/>
      <c r="CP45" s="9" t="s">
        <v>2</v>
      </c>
      <c r="CR45">
        <f>CR14</f>
        <v>151.66999999999999</v>
      </c>
      <c r="CS45" s="8">
        <v>4.5999999999999999E-2</v>
      </c>
      <c r="CT45" s="7">
        <f>(CS45*CR45)+CS45*CQ45</f>
        <v>6.9768199999999991</v>
      </c>
      <c r="CU45" s="4"/>
    </row>
    <row r="46" spans="1:99" ht="15" customHeight="1" x14ac:dyDescent="0.25">
      <c r="D46" s="4"/>
      <c r="E46" s="5"/>
      <c r="F46" s="87" t="s">
        <v>1</v>
      </c>
      <c r="G46" s="88"/>
      <c r="H46" s="6">
        <f>$B$19</f>
        <v>0</v>
      </c>
      <c r="I46" s="100">
        <f>I31-I40+J41+J43+J44+J45+J42</f>
        <v>1577.9837805766003</v>
      </c>
      <c r="J46" s="101"/>
      <c r="K46" s="4"/>
      <c r="M46" s="5"/>
      <c r="N46" s="87" t="s">
        <v>1</v>
      </c>
      <c r="O46" s="88"/>
      <c r="P46" s="6">
        <f>$B$19</f>
        <v>0</v>
      </c>
      <c r="Q46" s="100">
        <f>Q31-Q40+R41+R43+R44+R45+R42</f>
        <v>1579.0604805766002</v>
      </c>
      <c r="R46" s="101"/>
      <c r="S46" s="4"/>
      <c r="U46" s="5"/>
      <c r="V46" s="87" t="s">
        <v>1</v>
      </c>
      <c r="W46" s="88"/>
      <c r="X46" s="6">
        <f>$B$19</f>
        <v>0</v>
      </c>
      <c r="Y46" s="100">
        <f>Y31-Y40+Z41+Z43+Z44+Z45+Z42</f>
        <v>1579.0604805766002</v>
      </c>
      <c r="Z46" s="101"/>
      <c r="AA46" s="4"/>
      <c r="AC46" s="5"/>
      <c r="AD46" s="87" t="s">
        <v>1</v>
      </c>
      <c r="AE46" s="88"/>
      <c r="AF46" s="6">
        <f>$B$19</f>
        <v>0</v>
      </c>
      <c r="AG46" s="100">
        <f>AG31-AG40+AH41+AH43+AH44+AH45+AH42</f>
        <v>1579.0604805766002</v>
      </c>
      <c r="AH46" s="101"/>
      <c r="AI46" s="4"/>
      <c r="AK46" s="5"/>
      <c r="AL46" s="87" t="s">
        <v>1</v>
      </c>
      <c r="AM46" s="88"/>
      <c r="AN46" s="6">
        <f>$B$19</f>
        <v>0</v>
      </c>
      <c r="AO46" s="100">
        <f>AO31-AO40+AP41+AP43+AP44+AP45+AP42</f>
        <v>1579.0604805766002</v>
      </c>
      <c r="AP46" s="101"/>
      <c r="AQ46" s="4"/>
      <c r="AS46" s="5"/>
      <c r="AT46" s="87" t="s">
        <v>1</v>
      </c>
      <c r="AU46" s="88"/>
      <c r="AV46" s="6">
        <f>$B$19</f>
        <v>0</v>
      </c>
      <c r="AW46" s="100">
        <f>AW31-AW40+AX41+AX43+AX44+AX45+AX42</f>
        <v>1579.0604805766002</v>
      </c>
      <c r="AX46" s="101"/>
      <c r="AY46" s="4"/>
      <c r="BA46" s="5"/>
      <c r="BB46" s="87" t="s">
        <v>1</v>
      </c>
      <c r="BC46" s="88"/>
      <c r="BD46" s="6">
        <f>$B$19</f>
        <v>0</v>
      </c>
      <c r="BE46" s="100">
        <f>BE31-BE40+BF41+BF43+BF44+BF45+BF42</f>
        <v>1579.0604805766002</v>
      </c>
      <c r="BF46" s="101"/>
      <c r="BG46" s="4"/>
      <c r="BI46" s="5"/>
      <c r="BJ46" s="87" t="s">
        <v>1</v>
      </c>
      <c r="BK46" s="88"/>
      <c r="BL46" s="6">
        <f>$B$19</f>
        <v>0</v>
      </c>
      <c r="BM46" s="100">
        <f>BM31-BM40+BN41+BN43+BN44+BN45+BN42</f>
        <v>1579.0604805766002</v>
      </c>
      <c r="BN46" s="101"/>
      <c r="BO46" s="4"/>
      <c r="BQ46" s="5"/>
      <c r="BR46" s="87" t="s">
        <v>1</v>
      </c>
      <c r="BS46" s="88"/>
      <c r="BT46" s="6">
        <f>$B$19</f>
        <v>0</v>
      </c>
      <c r="BU46" s="100">
        <f>BU31-BU40+BV41+BV43+BV44+BV45+BV42</f>
        <v>1579.0604805766002</v>
      </c>
      <c r="BV46" s="101"/>
      <c r="BW46" s="4"/>
      <c r="BY46" s="5"/>
      <c r="BZ46" s="87" t="s">
        <v>1</v>
      </c>
      <c r="CA46" s="88"/>
      <c r="CB46" s="6">
        <f>$B$19</f>
        <v>0</v>
      </c>
      <c r="CC46" s="100">
        <f>CC31-CC40+CD41+CD43+CD44+CD45+CD42</f>
        <v>1579.0604805766002</v>
      </c>
      <c r="CD46" s="101"/>
      <c r="CE46" s="4"/>
      <c r="CG46" s="5"/>
      <c r="CH46" s="87" t="s">
        <v>1</v>
      </c>
      <c r="CI46" s="88"/>
      <c r="CJ46" s="6">
        <f>$B$19</f>
        <v>0</v>
      </c>
      <c r="CK46" s="100">
        <f>CK31-CK40+CL41+CL43+CL44+CL45+CL42</f>
        <v>1579.0604805766002</v>
      </c>
      <c r="CL46" s="101"/>
      <c r="CM46" s="4"/>
      <c r="CO46" s="5"/>
      <c r="CP46" s="87" t="s">
        <v>1</v>
      </c>
      <c r="CQ46" s="88"/>
      <c r="CR46" s="6">
        <f>$B$19</f>
        <v>0</v>
      </c>
      <c r="CS46" s="100">
        <f>CS31-CS40+CT41+CT43+CT44+CT45+CT42</f>
        <v>1579.0604805766002</v>
      </c>
      <c r="CT46" s="101"/>
      <c r="CU46" s="4"/>
    </row>
    <row r="47" spans="1:99" ht="15.75" customHeight="1" thickBot="1" x14ac:dyDescent="0.3">
      <c r="D47" s="4"/>
      <c r="E47" s="5"/>
      <c r="F47" s="85" t="s">
        <v>0</v>
      </c>
      <c r="G47" s="86"/>
      <c r="H47" s="86"/>
      <c r="I47" s="102">
        <f>I46-(I46*H46)</f>
        <v>1577.9837805766003</v>
      </c>
      <c r="J47" s="103"/>
      <c r="K47" s="4"/>
      <c r="M47" s="5"/>
      <c r="N47" s="85" t="s">
        <v>0</v>
      </c>
      <c r="O47" s="86"/>
      <c r="P47" s="86"/>
      <c r="Q47" s="102">
        <f>Q46-(Q46*P46)</f>
        <v>1579.0604805766002</v>
      </c>
      <c r="R47" s="103"/>
      <c r="S47" s="4"/>
      <c r="U47" s="5"/>
      <c r="V47" s="85" t="s">
        <v>0</v>
      </c>
      <c r="W47" s="86"/>
      <c r="X47" s="86"/>
      <c r="Y47" s="102">
        <f>Y46-(Y46*X46)</f>
        <v>1579.0604805766002</v>
      </c>
      <c r="Z47" s="103"/>
      <c r="AA47" s="4"/>
      <c r="AC47" s="5"/>
      <c r="AD47" s="85" t="s">
        <v>0</v>
      </c>
      <c r="AE47" s="86"/>
      <c r="AF47" s="86"/>
      <c r="AG47" s="102">
        <f>AG46-(AG46*AF46)</f>
        <v>1579.0604805766002</v>
      </c>
      <c r="AH47" s="103"/>
      <c r="AI47" s="4"/>
      <c r="AK47" s="5"/>
      <c r="AL47" s="85" t="s">
        <v>0</v>
      </c>
      <c r="AM47" s="86"/>
      <c r="AN47" s="86"/>
      <c r="AO47" s="102">
        <f>AO46-(AO46*AN46)</f>
        <v>1579.0604805766002</v>
      </c>
      <c r="AP47" s="103"/>
      <c r="AQ47" s="4"/>
      <c r="AS47" s="5"/>
      <c r="AT47" s="85" t="s">
        <v>0</v>
      </c>
      <c r="AU47" s="86"/>
      <c r="AV47" s="86"/>
      <c r="AW47" s="102">
        <f>AW46-(AW46*AV46)</f>
        <v>1579.0604805766002</v>
      </c>
      <c r="AX47" s="103"/>
      <c r="AY47" s="4"/>
      <c r="BA47" s="5"/>
      <c r="BB47" s="85" t="s">
        <v>0</v>
      </c>
      <c r="BC47" s="86"/>
      <c r="BD47" s="86"/>
      <c r="BE47" s="102">
        <f>BE46-(BE46*BD46)</f>
        <v>1579.0604805766002</v>
      </c>
      <c r="BF47" s="103"/>
      <c r="BG47" s="4"/>
      <c r="BI47" s="5"/>
      <c r="BJ47" s="85" t="s">
        <v>0</v>
      </c>
      <c r="BK47" s="86"/>
      <c r="BL47" s="86"/>
      <c r="BM47" s="102">
        <f>BM46-(BM46*BL46)</f>
        <v>1579.0604805766002</v>
      </c>
      <c r="BN47" s="103"/>
      <c r="BO47" s="4"/>
      <c r="BQ47" s="5"/>
      <c r="BR47" s="85" t="s">
        <v>0</v>
      </c>
      <c r="BS47" s="86"/>
      <c r="BT47" s="86"/>
      <c r="BU47" s="102">
        <f>BU46-(BU46*BT46)</f>
        <v>1579.0604805766002</v>
      </c>
      <c r="BV47" s="103"/>
      <c r="BW47" s="4"/>
      <c r="BY47" s="5"/>
      <c r="BZ47" s="85" t="s">
        <v>0</v>
      </c>
      <c r="CA47" s="86"/>
      <c r="CB47" s="86"/>
      <c r="CC47" s="102">
        <f>CC46-(CC46*CB46)</f>
        <v>1579.0604805766002</v>
      </c>
      <c r="CD47" s="103"/>
      <c r="CE47" s="4"/>
      <c r="CG47" s="5"/>
      <c r="CH47" s="85" t="s">
        <v>0</v>
      </c>
      <c r="CI47" s="86"/>
      <c r="CJ47" s="86"/>
      <c r="CK47" s="102">
        <f>CK46-(CK46*CJ46)</f>
        <v>1579.0604805766002</v>
      </c>
      <c r="CL47" s="103"/>
      <c r="CM47" s="4"/>
      <c r="CO47" s="5"/>
      <c r="CP47" s="85" t="s">
        <v>0</v>
      </c>
      <c r="CQ47" s="86"/>
      <c r="CR47" s="86"/>
      <c r="CS47" s="102">
        <f>CS46-(CS46*CR46)</f>
        <v>1579.0604805766002</v>
      </c>
      <c r="CT47" s="103"/>
      <c r="CU47" s="4"/>
    </row>
    <row r="48" spans="1:99" ht="15.75" customHeight="1" thickBot="1" x14ac:dyDescent="0.3">
      <c r="D48" s="4"/>
      <c r="E48" s="3"/>
      <c r="F48" s="2"/>
      <c r="G48" s="2"/>
      <c r="H48" s="2"/>
      <c r="I48" s="2"/>
      <c r="J48" s="2"/>
      <c r="K48" s="1"/>
      <c r="M48" s="3"/>
      <c r="N48" s="2"/>
      <c r="O48" s="2"/>
      <c r="P48" s="2"/>
      <c r="Q48" s="2"/>
      <c r="R48" s="2"/>
      <c r="S48" s="1"/>
      <c r="U48" s="3"/>
      <c r="V48" s="2"/>
      <c r="W48" s="2"/>
      <c r="X48" s="2"/>
      <c r="Y48" s="2"/>
      <c r="Z48" s="2"/>
      <c r="AA48" s="1"/>
      <c r="AC48" s="3"/>
      <c r="AD48" s="2"/>
      <c r="AE48" s="2"/>
      <c r="AF48" s="2"/>
      <c r="AG48" s="2"/>
      <c r="AH48" s="2"/>
      <c r="AI48" s="1"/>
      <c r="AK48" s="3"/>
      <c r="AL48" s="2"/>
      <c r="AM48" s="2"/>
      <c r="AN48" s="2"/>
      <c r="AO48" s="2"/>
      <c r="AP48" s="2"/>
      <c r="AQ48" s="1"/>
      <c r="AS48" s="3"/>
      <c r="AT48" s="2"/>
      <c r="AU48" s="2"/>
      <c r="AV48" s="2"/>
      <c r="AW48" s="2"/>
      <c r="AX48" s="2"/>
      <c r="AY48" s="1"/>
      <c r="BA48" s="3"/>
      <c r="BB48" s="2"/>
      <c r="BC48" s="2"/>
      <c r="BD48" s="2"/>
      <c r="BE48" s="2"/>
      <c r="BF48" s="2"/>
      <c r="BG48" s="1"/>
      <c r="BI48" s="3"/>
      <c r="BJ48" s="2"/>
      <c r="BK48" s="2"/>
      <c r="BL48" s="2"/>
      <c r="BM48" s="2"/>
      <c r="BN48" s="2"/>
      <c r="BO48" s="1"/>
      <c r="BQ48" s="3"/>
      <c r="BR48" s="2"/>
      <c r="BS48" s="2"/>
      <c r="BT48" s="2"/>
      <c r="BU48" s="2"/>
      <c r="BV48" s="2"/>
      <c r="BW48" s="1"/>
      <c r="BY48" s="3"/>
      <c r="BZ48" s="2"/>
      <c r="CA48" s="2"/>
      <c r="CB48" s="2"/>
      <c r="CC48" s="2"/>
      <c r="CD48" s="2"/>
      <c r="CE48" s="1"/>
      <c r="CG48" s="3"/>
      <c r="CH48" s="2"/>
      <c r="CI48" s="2"/>
      <c r="CJ48" s="2"/>
      <c r="CK48" s="2"/>
      <c r="CL48" s="2"/>
      <c r="CM48" s="1"/>
      <c r="CO48" s="3"/>
      <c r="CP48" s="2"/>
      <c r="CQ48" s="2"/>
      <c r="CR48" s="2"/>
      <c r="CS48" s="2"/>
      <c r="CT48" s="2"/>
      <c r="CU48" s="1"/>
    </row>
    <row r="49" spans="4:99" ht="16.5" thickTop="1" thickBot="1" x14ac:dyDescent="0.3">
      <c r="D49" s="4"/>
      <c r="E49" s="60">
        <v>1</v>
      </c>
      <c r="F49" s="58">
        <f>annee_depart+$E49</f>
        <v>2015</v>
      </c>
      <c r="G49" s="59">
        <f>G55</f>
        <v>41640</v>
      </c>
      <c r="H49" s="58"/>
      <c r="I49" s="58"/>
      <c r="J49" s="58"/>
      <c r="K49" s="57"/>
      <c r="M49" s="60">
        <v>0</v>
      </c>
      <c r="N49" s="58">
        <f>$F49</f>
        <v>2015</v>
      </c>
      <c r="O49" s="59">
        <f>O55</f>
        <v>41671</v>
      </c>
      <c r="P49" s="58"/>
      <c r="Q49" s="58"/>
      <c r="R49" s="58"/>
      <c r="S49" s="57"/>
      <c r="U49" s="60">
        <v>0</v>
      </c>
      <c r="V49" s="58">
        <f>$F49</f>
        <v>2015</v>
      </c>
      <c r="W49" s="59">
        <f>W55</f>
        <v>41699</v>
      </c>
      <c r="X49" s="58"/>
      <c r="Y49" s="58"/>
      <c r="Z49" s="58"/>
      <c r="AA49" s="57"/>
      <c r="AC49" s="60">
        <v>0</v>
      </c>
      <c r="AD49" s="58">
        <f>$F49</f>
        <v>2015</v>
      </c>
      <c r="AE49" s="59">
        <f>AE55</f>
        <v>41730</v>
      </c>
      <c r="AF49" s="58"/>
      <c r="AG49" s="58"/>
      <c r="AH49" s="58"/>
      <c r="AI49" s="57"/>
      <c r="AK49" s="60">
        <v>0</v>
      </c>
      <c r="AL49" s="58">
        <f>$F49</f>
        <v>2015</v>
      </c>
      <c r="AM49" s="59">
        <f>AM55</f>
        <v>41760</v>
      </c>
      <c r="AN49" s="58"/>
      <c r="AO49" s="58"/>
      <c r="AP49" s="58"/>
      <c r="AQ49" s="57"/>
      <c r="AS49" s="60">
        <v>0</v>
      </c>
      <c r="AT49" s="58">
        <f>$F49</f>
        <v>2015</v>
      </c>
      <c r="AU49" s="59">
        <f>AU55</f>
        <v>41791</v>
      </c>
      <c r="AV49" s="58"/>
      <c r="AW49" s="58"/>
      <c r="AX49" s="58"/>
      <c r="AY49" s="57"/>
      <c r="BA49" s="60">
        <v>0</v>
      </c>
      <c r="BB49" s="58">
        <f>$F49</f>
        <v>2015</v>
      </c>
      <c r="BC49" s="59">
        <f>BC55</f>
        <v>41821</v>
      </c>
      <c r="BD49" s="58"/>
      <c r="BE49" s="58"/>
      <c r="BF49" s="58"/>
      <c r="BG49" s="57"/>
      <c r="BI49" s="60">
        <v>0</v>
      </c>
      <c r="BJ49" s="58">
        <f>$F49</f>
        <v>2015</v>
      </c>
      <c r="BK49" s="59">
        <f>BK55</f>
        <v>41852</v>
      </c>
      <c r="BL49" s="58"/>
      <c r="BM49" s="58"/>
      <c r="BN49" s="58"/>
      <c r="BO49" s="57"/>
      <c r="BQ49" s="60">
        <v>0</v>
      </c>
      <c r="BR49" s="58">
        <f>$F49</f>
        <v>2015</v>
      </c>
      <c r="BS49" s="59">
        <f>BS55</f>
        <v>41883</v>
      </c>
      <c r="BT49" s="58"/>
      <c r="BU49" s="58"/>
      <c r="BV49" s="58"/>
      <c r="BW49" s="57"/>
      <c r="BY49" s="60">
        <v>0</v>
      </c>
      <c r="BZ49" s="58">
        <f>$F49</f>
        <v>2015</v>
      </c>
      <c r="CA49" s="59">
        <f>CA55</f>
        <v>41913</v>
      </c>
      <c r="CB49" s="58"/>
      <c r="CC49" s="58"/>
      <c r="CD49" s="58"/>
      <c r="CE49" s="57"/>
      <c r="CG49" s="60">
        <v>0</v>
      </c>
      <c r="CH49" s="58">
        <f>$F49</f>
        <v>2015</v>
      </c>
      <c r="CI49" s="59">
        <f>CI55</f>
        <v>41944</v>
      </c>
      <c r="CJ49" s="58"/>
      <c r="CK49" s="58"/>
      <c r="CL49" s="58"/>
      <c r="CM49" s="57"/>
      <c r="CO49" s="60">
        <v>0</v>
      </c>
      <c r="CP49" s="58">
        <f>$F49</f>
        <v>2015</v>
      </c>
      <c r="CQ49" s="59">
        <f>CQ55</f>
        <v>41974</v>
      </c>
      <c r="CR49" s="58"/>
      <c r="CS49" s="58"/>
      <c r="CT49" s="58"/>
      <c r="CU49" s="57"/>
    </row>
    <row r="50" spans="4:99" ht="19.5" x14ac:dyDescent="0.25">
      <c r="D50" s="4"/>
      <c r="E50" s="5"/>
      <c r="F50" s="56" t="s">
        <v>43</v>
      </c>
      <c r="G50" s="55">
        <f>(98.25%*I77)+J78+(IF(I52&lt;&gt;"",J52,C64))</f>
        <v>1992.8417322000003</v>
      </c>
      <c r="H50" s="54"/>
      <c r="I50" s="54"/>
      <c r="J50" s="53"/>
      <c r="K50" s="4"/>
      <c r="M50" s="5"/>
      <c r="N50" s="56" t="s">
        <v>43</v>
      </c>
      <c r="O50" s="55">
        <f>(98.25%*Q77)+R78+(IF(Q52&lt;&gt;"",R52,K64))</f>
        <v>1992.8417322000003</v>
      </c>
      <c r="P50" s="54"/>
      <c r="Q50" s="54"/>
      <c r="R50" s="53"/>
      <c r="S50" s="4"/>
      <c r="U50" s="5"/>
      <c r="V50" s="56" t="s">
        <v>43</v>
      </c>
      <c r="W50" s="55">
        <f>(98.25%*Y77)+Z78+(IF(Y52&lt;&gt;"",Z52,S64))</f>
        <v>1992.8417322000003</v>
      </c>
      <c r="X50" s="54"/>
      <c r="Y50" s="54"/>
      <c r="Z50" s="53"/>
      <c r="AA50" s="4"/>
      <c r="AC50" s="5"/>
      <c r="AD50" s="56" t="s">
        <v>43</v>
      </c>
      <c r="AE50" s="55">
        <f>(98.25%*AG77)+AH78+(IF(AG52&lt;&gt;"",AH52,AA64))</f>
        <v>1992.8417322000003</v>
      </c>
      <c r="AF50" s="54"/>
      <c r="AG50" s="54"/>
      <c r="AH50" s="53"/>
      <c r="AI50" s="4"/>
      <c r="AK50" s="5"/>
      <c r="AL50" s="56" t="s">
        <v>43</v>
      </c>
      <c r="AM50" s="55">
        <f>(98.25%*AO77)+AP78+(IF(AO52&lt;&gt;"",AP52,AI64))</f>
        <v>1992.8417322000003</v>
      </c>
      <c r="AN50" s="54"/>
      <c r="AO50" s="54"/>
      <c r="AP50" s="53"/>
      <c r="AQ50" s="4"/>
      <c r="AS50" s="5"/>
      <c r="AT50" s="56" t="s">
        <v>43</v>
      </c>
      <c r="AU50" s="55">
        <f>(98.25%*AW77)+AX78+(IF(AW52&lt;&gt;"",AX52,AQ64))</f>
        <v>1992.8417322000003</v>
      </c>
      <c r="AV50" s="54"/>
      <c r="AW50" s="54"/>
      <c r="AX50" s="53"/>
      <c r="AY50" s="4"/>
      <c r="BA50" s="5"/>
      <c r="BB50" s="56" t="s">
        <v>43</v>
      </c>
      <c r="BC50" s="55">
        <f>(98.25%*BE77)+BF78+(IF(BE52&lt;&gt;"",BF52,AY64))</f>
        <v>1992.8417322000003</v>
      </c>
      <c r="BD50" s="54"/>
      <c r="BE50" s="54"/>
      <c r="BF50" s="53"/>
      <c r="BG50" s="4"/>
      <c r="BI50" s="5"/>
      <c r="BJ50" s="56" t="s">
        <v>43</v>
      </c>
      <c r="BK50" s="55">
        <f>(98.25%*BM77)+BN78+(IF(BM52&lt;&gt;"",BN52,BG64))</f>
        <v>1992.8417322000003</v>
      </c>
      <c r="BL50" s="54"/>
      <c r="BM50" s="54"/>
      <c r="BN50" s="53"/>
      <c r="BO50" s="4"/>
      <c r="BQ50" s="5"/>
      <c r="BR50" s="56" t="s">
        <v>43</v>
      </c>
      <c r="BS50" s="55">
        <f>(98.25%*BU77)+BV78+(IF(BU52&lt;&gt;"",BV52,BO64))</f>
        <v>1992.8417322000003</v>
      </c>
      <c r="BT50" s="54"/>
      <c r="BU50" s="54"/>
      <c r="BV50" s="53"/>
      <c r="BW50" s="4"/>
      <c r="BY50" s="5"/>
      <c r="BZ50" s="56" t="s">
        <v>43</v>
      </c>
      <c r="CA50" s="55">
        <f>(98.25%*CC77)+CD78+(IF(CC52&lt;&gt;"",CD52,BW64))</f>
        <v>1992.8417322000003</v>
      </c>
      <c r="CB50" s="54"/>
      <c r="CC50" s="54"/>
      <c r="CD50" s="53"/>
      <c r="CE50" s="4"/>
      <c r="CG50" s="5"/>
      <c r="CH50" s="56" t="s">
        <v>43</v>
      </c>
      <c r="CI50" s="55">
        <f>(98.25%*CK77)+CL78+(IF(CK52&lt;&gt;"",CL52,CE64))</f>
        <v>1992.8417322000003</v>
      </c>
      <c r="CJ50" s="54"/>
      <c r="CK50" s="54"/>
      <c r="CL50" s="53"/>
      <c r="CM50" s="4"/>
      <c r="CO50" s="5"/>
      <c r="CP50" s="56" t="s">
        <v>43</v>
      </c>
      <c r="CQ50" s="55">
        <f>(98.25%*CS77)+CT78+(IF(CS52&lt;&gt;"",CT52,CM64))</f>
        <v>1992.8417322000003</v>
      </c>
      <c r="CR50" s="54"/>
      <c r="CS50" s="54"/>
      <c r="CT50" s="53"/>
      <c r="CU50" s="4"/>
    </row>
    <row r="51" spans="4:99" x14ac:dyDescent="0.25">
      <c r="D51" s="4"/>
      <c r="E51" s="5"/>
      <c r="F51" s="52" t="s">
        <v>42</v>
      </c>
      <c r="G51" s="51"/>
      <c r="H51" s="50" t="s">
        <v>41</v>
      </c>
      <c r="I51" s="49">
        <f>G51/151.67</f>
        <v>0</v>
      </c>
      <c r="J51" s="48"/>
      <c r="K51" s="4"/>
      <c r="M51" s="5"/>
      <c r="N51" s="52" t="s">
        <v>42</v>
      </c>
      <c r="O51" s="51"/>
      <c r="P51" s="50" t="s">
        <v>41</v>
      </c>
      <c r="Q51" s="49">
        <f>O51/151.67</f>
        <v>0</v>
      </c>
      <c r="R51" s="48"/>
      <c r="S51" s="4"/>
      <c r="U51" s="5"/>
      <c r="V51" s="52" t="s">
        <v>42</v>
      </c>
      <c r="W51" s="51"/>
      <c r="X51" s="50" t="s">
        <v>41</v>
      </c>
      <c r="Y51" s="49">
        <f>W51/151.67</f>
        <v>0</v>
      </c>
      <c r="Z51" s="48"/>
      <c r="AA51" s="4"/>
      <c r="AC51" s="5"/>
      <c r="AD51" s="52" t="s">
        <v>42</v>
      </c>
      <c r="AE51" s="51"/>
      <c r="AF51" s="50" t="s">
        <v>41</v>
      </c>
      <c r="AG51" s="49">
        <f>AE51/151.67</f>
        <v>0</v>
      </c>
      <c r="AH51" s="48"/>
      <c r="AI51" s="4"/>
      <c r="AK51" s="5"/>
      <c r="AL51" s="52" t="s">
        <v>42</v>
      </c>
      <c r="AM51" s="51"/>
      <c r="AN51" s="50" t="s">
        <v>41</v>
      </c>
      <c r="AO51" s="49">
        <f>AM51/151.67</f>
        <v>0</v>
      </c>
      <c r="AP51" s="48"/>
      <c r="AQ51" s="4"/>
      <c r="AS51" s="5"/>
      <c r="AT51" s="52" t="s">
        <v>42</v>
      </c>
      <c r="AU51" s="51"/>
      <c r="AV51" s="50" t="s">
        <v>41</v>
      </c>
      <c r="AW51" s="49">
        <f>AU51/151.67</f>
        <v>0</v>
      </c>
      <c r="AX51" s="48"/>
      <c r="AY51" s="4"/>
      <c r="BA51" s="5"/>
      <c r="BB51" s="52" t="s">
        <v>42</v>
      </c>
      <c r="BC51" s="51"/>
      <c r="BD51" s="50" t="s">
        <v>41</v>
      </c>
      <c r="BE51" s="49">
        <f>BC51/151.67</f>
        <v>0</v>
      </c>
      <c r="BF51" s="48"/>
      <c r="BG51" s="4"/>
      <c r="BI51" s="5"/>
      <c r="BJ51" s="52" t="s">
        <v>42</v>
      </c>
      <c r="BK51" s="51"/>
      <c r="BL51" s="50" t="s">
        <v>41</v>
      </c>
      <c r="BM51" s="49">
        <f>BK51/151.67</f>
        <v>0</v>
      </c>
      <c r="BN51" s="48"/>
      <c r="BO51" s="4"/>
      <c r="BQ51" s="5"/>
      <c r="BR51" s="52" t="s">
        <v>42</v>
      </c>
      <c r="BS51" s="51"/>
      <c r="BT51" s="50" t="s">
        <v>41</v>
      </c>
      <c r="BU51" s="49">
        <f>BS51/151.67</f>
        <v>0</v>
      </c>
      <c r="BV51" s="48"/>
      <c r="BW51" s="4"/>
      <c r="BY51" s="5"/>
      <c r="BZ51" s="52" t="s">
        <v>42</v>
      </c>
      <c r="CA51" s="51"/>
      <c r="CB51" s="50" t="s">
        <v>41</v>
      </c>
      <c r="CC51" s="49">
        <f>CA51/151.67</f>
        <v>0</v>
      </c>
      <c r="CD51" s="48"/>
      <c r="CE51" s="4"/>
      <c r="CG51" s="5"/>
      <c r="CH51" s="52" t="s">
        <v>42</v>
      </c>
      <c r="CI51" s="51"/>
      <c r="CJ51" s="50" t="s">
        <v>41</v>
      </c>
      <c r="CK51" s="49">
        <f>CI51/151.67</f>
        <v>0</v>
      </c>
      <c r="CL51" s="48"/>
      <c r="CM51" s="4"/>
      <c r="CO51" s="5"/>
      <c r="CP51" s="52" t="s">
        <v>42</v>
      </c>
      <c r="CQ51" s="51"/>
      <c r="CR51" s="50" t="s">
        <v>41</v>
      </c>
      <c r="CS51" s="49">
        <f>CQ51/151.67</f>
        <v>0</v>
      </c>
      <c r="CT51" s="48"/>
      <c r="CU51" s="4"/>
    </row>
    <row r="52" spans="4:99" ht="15.75" thickBot="1" x14ac:dyDescent="0.3">
      <c r="D52" s="4"/>
      <c r="E52" s="5"/>
      <c r="F52" s="47" t="s">
        <v>40</v>
      </c>
      <c r="G52" s="46"/>
      <c r="H52" s="45" t="s">
        <v>39</v>
      </c>
      <c r="I52" s="44"/>
      <c r="J52" s="43"/>
      <c r="K52" s="4"/>
      <c r="M52" s="5"/>
      <c r="N52" s="47" t="s">
        <v>40</v>
      </c>
      <c r="O52" s="46"/>
      <c r="P52" s="45" t="s">
        <v>39</v>
      </c>
      <c r="Q52" s="44"/>
      <c r="R52" s="43"/>
      <c r="S52" s="4"/>
      <c r="U52" s="5"/>
      <c r="V52" s="47" t="s">
        <v>40</v>
      </c>
      <c r="W52" s="46"/>
      <c r="X52" s="45" t="s">
        <v>39</v>
      </c>
      <c r="Y52" s="44"/>
      <c r="Z52" s="43"/>
      <c r="AA52" s="4"/>
      <c r="AC52" s="5"/>
      <c r="AD52" s="47" t="s">
        <v>40</v>
      </c>
      <c r="AE52" s="46"/>
      <c r="AF52" s="45" t="s">
        <v>39</v>
      </c>
      <c r="AG52" s="44"/>
      <c r="AH52" s="43"/>
      <c r="AI52" s="4"/>
      <c r="AK52" s="5"/>
      <c r="AL52" s="47" t="s">
        <v>40</v>
      </c>
      <c r="AM52" s="46"/>
      <c r="AN52" s="45" t="s">
        <v>39</v>
      </c>
      <c r="AO52" s="44"/>
      <c r="AP52" s="43"/>
      <c r="AQ52" s="4"/>
      <c r="AS52" s="5"/>
      <c r="AT52" s="47" t="s">
        <v>40</v>
      </c>
      <c r="AU52" s="46"/>
      <c r="AV52" s="45" t="s">
        <v>39</v>
      </c>
      <c r="AW52" s="44"/>
      <c r="AX52" s="43"/>
      <c r="AY52" s="4"/>
      <c r="BA52" s="5"/>
      <c r="BB52" s="47" t="s">
        <v>40</v>
      </c>
      <c r="BC52" s="46"/>
      <c r="BD52" s="45" t="s">
        <v>39</v>
      </c>
      <c r="BE52" s="44"/>
      <c r="BF52" s="43"/>
      <c r="BG52" s="4"/>
      <c r="BI52" s="5"/>
      <c r="BJ52" s="47" t="s">
        <v>40</v>
      </c>
      <c r="BK52" s="46"/>
      <c r="BL52" s="45" t="s">
        <v>39</v>
      </c>
      <c r="BM52" s="44"/>
      <c r="BN52" s="43"/>
      <c r="BO52" s="4"/>
      <c r="BQ52" s="5"/>
      <c r="BR52" s="47" t="s">
        <v>40</v>
      </c>
      <c r="BS52" s="46"/>
      <c r="BT52" s="45" t="s">
        <v>39</v>
      </c>
      <c r="BU52" s="44"/>
      <c r="BV52" s="43"/>
      <c r="BW52" s="4"/>
      <c r="BY52" s="5"/>
      <c r="BZ52" s="47" t="s">
        <v>40</v>
      </c>
      <c r="CA52" s="46"/>
      <c r="CB52" s="45" t="s">
        <v>39</v>
      </c>
      <c r="CC52" s="44"/>
      <c r="CD52" s="43"/>
      <c r="CE52" s="4"/>
      <c r="CG52" s="5"/>
      <c r="CH52" s="47" t="s">
        <v>40</v>
      </c>
      <c r="CI52" s="46"/>
      <c r="CJ52" s="45" t="s">
        <v>39</v>
      </c>
      <c r="CK52" s="44"/>
      <c r="CL52" s="43"/>
      <c r="CM52" s="4"/>
      <c r="CO52" s="5"/>
      <c r="CP52" s="47" t="s">
        <v>40</v>
      </c>
      <c r="CQ52" s="46"/>
      <c r="CR52" s="45" t="s">
        <v>39</v>
      </c>
      <c r="CS52" s="44"/>
      <c r="CT52" s="43"/>
      <c r="CU52" s="4"/>
    </row>
    <row r="53" spans="4:99" ht="15.75" thickBot="1" x14ac:dyDescent="0.3">
      <c r="D53" s="4"/>
      <c r="E53" s="5"/>
      <c r="K53" s="4"/>
      <c r="M53" s="5"/>
      <c r="S53" s="4"/>
      <c r="U53" s="5"/>
      <c r="AA53" s="4"/>
      <c r="AC53" s="5"/>
      <c r="AI53" s="4"/>
      <c r="AK53" s="5"/>
      <c r="AQ53" s="4"/>
      <c r="AS53" s="5"/>
      <c r="AY53" s="4"/>
      <c r="BA53" s="5"/>
      <c r="BG53" s="4"/>
      <c r="BI53" s="5"/>
      <c r="BO53" s="4"/>
      <c r="BQ53" s="5"/>
      <c r="BW53" s="4"/>
      <c r="BY53" s="5"/>
      <c r="CE53" s="4"/>
      <c r="CG53" s="5"/>
      <c r="CM53" s="4"/>
      <c r="CO53" s="5"/>
      <c r="CU53" s="4"/>
    </row>
    <row r="54" spans="4:99" ht="21" x14ac:dyDescent="0.25">
      <c r="D54" s="4"/>
      <c r="E54" s="42">
        <f>DATE(annee_depart+$E49,1,1)</f>
        <v>42005</v>
      </c>
      <c r="F54" s="93" t="s">
        <v>38</v>
      </c>
      <c r="G54" s="94"/>
      <c r="H54" s="94"/>
      <c r="I54" s="94"/>
      <c r="J54" s="95"/>
      <c r="K54" s="4"/>
      <c r="M54" s="42">
        <f>DATE(annee_depart+$E49,1,1)</f>
        <v>42005</v>
      </c>
      <c r="N54" s="93" t="s">
        <v>38</v>
      </c>
      <c r="O54" s="94"/>
      <c r="P54" s="94"/>
      <c r="Q54" s="94"/>
      <c r="R54" s="95"/>
      <c r="S54" s="4"/>
      <c r="U54" s="42">
        <f>DATE(annee_depart+$E49,1,1)</f>
        <v>42005</v>
      </c>
      <c r="V54" s="93" t="s">
        <v>38</v>
      </c>
      <c r="W54" s="94"/>
      <c r="X54" s="94"/>
      <c r="Y54" s="94"/>
      <c r="Z54" s="95"/>
      <c r="AA54" s="4"/>
      <c r="AC54" s="42">
        <f>DATE(annee_depart+$E49,1,1)</f>
        <v>42005</v>
      </c>
      <c r="AD54" s="93" t="s">
        <v>38</v>
      </c>
      <c r="AE54" s="94"/>
      <c r="AF54" s="94"/>
      <c r="AG54" s="94"/>
      <c r="AH54" s="95"/>
      <c r="AI54" s="4"/>
      <c r="AK54" s="42">
        <f>DATE(annee_depart+$E49,1,1)</f>
        <v>42005</v>
      </c>
      <c r="AL54" s="93" t="s">
        <v>38</v>
      </c>
      <c r="AM54" s="94"/>
      <c r="AN54" s="94"/>
      <c r="AO54" s="94"/>
      <c r="AP54" s="95"/>
      <c r="AQ54" s="4"/>
      <c r="AS54" s="42">
        <f>DATE(annee_depart+$E49,1,1)</f>
        <v>42005</v>
      </c>
      <c r="AT54" s="93" t="s">
        <v>38</v>
      </c>
      <c r="AU54" s="94"/>
      <c r="AV54" s="94"/>
      <c r="AW54" s="94"/>
      <c r="AX54" s="95"/>
      <c r="AY54" s="4"/>
      <c r="BA54" s="42">
        <f>DATE(annee_depart+$E49,1,1)</f>
        <v>42005</v>
      </c>
      <c r="BB54" s="93" t="s">
        <v>38</v>
      </c>
      <c r="BC54" s="94"/>
      <c r="BD54" s="94"/>
      <c r="BE54" s="94"/>
      <c r="BF54" s="95"/>
      <c r="BG54" s="4"/>
      <c r="BI54" s="42">
        <f>DATE(annee_depart+$E49,1,1)</f>
        <v>42005</v>
      </c>
      <c r="BJ54" s="93" t="s">
        <v>38</v>
      </c>
      <c r="BK54" s="94"/>
      <c r="BL54" s="94"/>
      <c r="BM54" s="94"/>
      <c r="BN54" s="95"/>
      <c r="BO54" s="4"/>
      <c r="BQ54" s="42">
        <f>DATE(annee_depart+$E49,1,1)</f>
        <v>42005</v>
      </c>
      <c r="BR54" s="93" t="s">
        <v>38</v>
      </c>
      <c r="BS54" s="94"/>
      <c r="BT54" s="94"/>
      <c r="BU54" s="94"/>
      <c r="BV54" s="95"/>
      <c r="BW54" s="4"/>
      <c r="BY54" s="42">
        <f>DATE(annee_depart+$E49,1,1)</f>
        <v>42005</v>
      </c>
      <c r="BZ54" s="93" t="s">
        <v>38</v>
      </c>
      <c r="CA54" s="94"/>
      <c r="CB54" s="94"/>
      <c r="CC54" s="94"/>
      <c r="CD54" s="95"/>
      <c r="CE54" s="4"/>
      <c r="CG54" s="42">
        <f>DATE(annee_depart+$E49,1,1)</f>
        <v>42005</v>
      </c>
      <c r="CH54" s="93" t="s">
        <v>38</v>
      </c>
      <c r="CI54" s="94"/>
      <c r="CJ54" s="94"/>
      <c r="CK54" s="94"/>
      <c r="CL54" s="95"/>
      <c r="CM54" s="4"/>
      <c r="CO54" s="42">
        <f>DATE(annee_depart+$E49,1,1)</f>
        <v>42005</v>
      </c>
      <c r="CP54" s="93" t="s">
        <v>38</v>
      </c>
      <c r="CQ54" s="94"/>
      <c r="CR54" s="94"/>
      <c r="CS54" s="94"/>
      <c r="CT54" s="95"/>
      <c r="CU54" s="4"/>
    </row>
    <row r="55" spans="4:99" x14ac:dyDescent="0.25">
      <c r="D55" s="4"/>
      <c r="E55" s="5"/>
      <c r="F55" s="41">
        <v>1</v>
      </c>
      <c r="G55" s="91">
        <f>DATE(annee_depart,F55,1)</f>
        <v>41640</v>
      </c>
      <c r="H55" s="91"/>
      <c r="I55" s="91"/>
      <c r="J55" s="92"/>
      <c r="K55" s="4"/>
      <c r="M55" s="5"/>
      <c r="N55" s="41">
        <v>2</v>
      </c>
      <c r="O55" s="91">
        <f>DATE(annee_depart,N55,1)</f>
        <v>41671</v>
      </c>
      <c r="P55" s="91"/>
      <c r="Q55" s="91"/>
      <c r="R55" s="92"/>
      <c r="S55" s="4"/>
      <c r="U55" s="5"/>
      <c r="V55" s="41">
        <v>3</v>
      </c>
      <c r="W55" s="91">
        <f>DATE(annee_depart,V55,1)</f>
        <v>41699</v>
      </c>
      <c r="X55" s="91"/>
      <c r="Y55" s="91"/>
      <c r="Z55" s="92"/>
      <c r="AA55" s="4"/>
      <c r="AC55" s="5"/>
      <c r="AD55" s="41">
        <v>4</v>
      </c>
      <c r="AE55" s="91">
        <f>DATE(annee_depart,AD55,1)</f>
        <v>41730</v>
      </c>
      <c r="AF55" s="91"/>
      <c r="AG55" s="91"/>
      <c r="AH55" s="92"/>
      <c r="AI55" s="4"/>
      <c r="AK55" s="5"/>
      <c r="AL55" s="41">
        <v>5</v>
      </c>
      <c r="AM55" s="91">
        <f>DATE(annee_depart,AL55,1)</f>
        <v>41760</v>
      </c>
      <c r="AN55" s="91"/>
      <c r="AO55" s="91"/>
      <c r="AP55" s="92"/>
      <c r="AQ55" s="4"/>
      <c r="AS55" s="5"/>
      <c r="AT55" s="41">
        <v>6</v>
      </c>
      <c r="AU55" s="91">
        <f>DATE(annee_depart,AT55,1)</f>
        <v>41791</v>
      </c>
      <c r="AV55" s="91"/>
      <c r="AW55" s="91"/>
      <c r="AX55" s="92"/>
      <c r="AY55" s="4"/>
      <c r="BA55" s="5"/>
      <c r="BB55" s="41">
        <v>7</v>
      </c>
      <c r="BC55" s="91">
        <f>DATE(annee_depart,BB55,1)</f>
        <v>41821</v>
      </c>
      <c r="BD55" s="91"/>
      <c r="BE55" s="91"/>
      <c r="BF55" s="92"/>
      <c r="BG55" s="4"/>
      <c r="BI55" s="5"/>
      <c r="BJ55" s="41">
        <v>8</v>
      </c>
      <c r="BK55" s="91">
        <f>DATE(annee_depart,BJ55,1)</f>
        <v>41852</v>
      </c>
      <c r="BL55" s="91"/>
      <c r="BM55" s="91"/>
      <c r="BN55" s="92"/>
      <c r="BO55" s="4"/>
      <c r="BQ55" s="5"/>
      <c r="BR55" s="41">
        <v>9</v>
      </c>
      <c r="BS55" s="91">
        <f>DATE(annee_depart,BR55,1)</f>
        <v>41883</v>
      </c>
      <c r="BT55" s="91"/>
      <c r="BU55" s="91"/>
      <c r="BV55" s="92"/>
      <c r="BW55" s="4"/>
      <c r="BY55" s="5"/>
      <c r="BZ55" s="41">
        <v>10</v>
      </c>
      <c r="CA55" s="91">
        <f>DATE(annee_depart,BZ55,1)</f>
        <v>41913</v>
      </c>
      <c r="CB55" s="91"/>
      <c r="CC55" s="91"/>
      <c r="CD55" s="92"/>
      <c r="CE55" s="4"/>
      <c r="CG55" s="5"/>
      <c r="CH55" s="41">
        <v>11</v>
      </c>
      <c r="CI55" s="91">
        <f>DATE(annee_depart,CH55,1)</f>
        <v>41944</v>
      </c>
      <c r="CJ55" s="91"/>
      <c r="CK55" s="91"/>
      <c r="CL55" s="92"/>
      <c r="CM55" s="4"/>
      <c r="CO55" s="5"/>
      <c r="CP55" s="41">
        <v>12</v>
      </c>
      <c r="CQ55" s="91">
        <f>DATE(annee_depart,CP55,1)</f>
        <v>41974</v>
      </c>
      <c r="CR55" s="91"/>
      <c r="CS55" s="91"/>
      <c r="CT55" s="92"/>
      <c r="CU55" s="4"/>
    </row>
    <row r="56" spans="4:99" x14ac:dyDescent="0.25">
      <c r="D56" s="4"/>
      <c r="E56" s="5"/>
      <c r="F56" s="40" t="s">
        <v>37</v>
      </c>
      <c r="G56" s="38" t="s">
        <v>36</v>
      </c>
      <c r="H56" s="38" t="s">
        <v>35</v>
      </c>
      <c r="I56" s="89" t="s">
        <v>34</v>
      </c>
      <c r="J56" s="90"/>
      <c r="K56" s="4"/>
      <c r="M56" s="5"/>
      <c r="N56" s="40" t="s">
        <v>37</v>
      </c>
      <c r="O56" s="38" t="s">
        <v>36</v>
      </c>
      <c r="P56" s="38" t="s">
        <v>35</v>
      </c>
      <c r="Q56" s="89" t="s">
        <v>34</v>
      </c>
      <c r="R56" s="90"/>
      <c r="S56" s="4"/>
      <c r="U56" s="5"/>
      <c r="V56" s="40" t="s">
        <v>37</v>
      </c>
      <c r="W56" s="38" t="s">
        <v>36</v>
      </c>
      <c r="X56" s="38" t="s">
        <v>35</v>
      </c>
      <c r="Y56" s="89" t="s">
        <v>34</v>
      </c>
      <c r="Z56" s="90"/>
      <c r="AA56" s="4"/>
      <c r="AC56" s="5"/>
      <c r="AD56" s="40" t="s">
        <v>37</v>
      </c>
      <c r="AE56" s="38" t="s">
        <v>36</v>
      </c>
      <c r="AF56" s="38" t="s">
        <v>35</v>
      </c>
      <c r="AG56" s="89" t="s">
        <v>34</v>
      </c>
      <c r="AH56" s="90"/>
      <c r="AI56" s="4"/>
      <c r="AK56" s="5"/>
      <c r="AL56" s="40" t="s">
        <v>37</v>
      </c>
      <c r="AM56" s="38" t="s">
        <v>36</v>
      </c>
      <c r="AN56" s="38" t="s">
        <v>35</v>
      </c>
      <c r="AO56" s="89" t="s">
        <v>34</v>
      </c>
      <c r="AP56" s="90"/>
      <c r="AQ56" s="4"/>
      <c r="AS56" s="5"/>
      <c r="AT56" s="40" t="s">
        <v>37</v>
      </c>
      <c r="AU56" s="38" t="s">
        <v>36</v>
      </c>
      <c r="AV56" s="38" t="s">
        <v>35</v>
      </c>
      <c r="AW56" s="89" t="s">
        <v>34</v>
      </c>
      <c r="AX56" s="90"/>
      <c r="AY56" s="4"/>
      <c r="BA56" s="5"/>
      <c r="BB56" s="40" t="s">
        <v>37</v>
      </c>
      <c r="BC56" s="38" t="s">
        <v>36</v>
      </c>
      <c r="BD56" s="38" t="s">
        <v>35</v>
      </c>
      <c r="BE56" s="89" t="s">
        <v>34</v>
      </c>
      <c r="BF56" s="90"/>
      <c r="BG56" s="4"/>
      <c r="BI56" s="5"/>
      <c r="BJ56" s="40" t="s">
        <v>37</v>
      </c>
      <c r="BK56" s="38" t="s">
        <v>36</v>
      </c>
      <c r="BL56" s="38" t="s">
        <v>35</v>
      </c>
      <c r="BM56" s="89" t="s">
        <v>34</v>
      </c>
      <c r="BN56" s="90"/>
      <c r="BO56" s="4"/>
      <c r="BQ56" s="5"/>
      <c r="BR56" s="40" t="s">
        <v>37</v>
      </c>
      <c r="BS56" s="38" t="s">
        <v>36</v>
      </c>
      <c r="BT56" s="38" t="s">
        <v>35</v>
      </c>
      <c r="BU56" s="89" t="s">
        <v>34</v>
      </c>
      <c r="BV56" s="90"/>
      <c r="BW56" s="4"/>
      <c r="BY56" s="5"/>
      <c r="BZ56" s="40" t="s">
        <v>37</v>
      </c>
      <c r="CA56" s="38" t="s">
        <v>36</v>
      </c>
      <c r="CB56" s="38" t="s">
        <v>35</v>
      </c>
      <c r="CC56" s="89" t="s">
        <v>34</v>
      </c>
      <c r="CD56" s="90"/>
      <c r="CE56" s="4"/>
      <c r="CG56" s="5"/>
      <c r="CH56" s="40" t="s">
        <v>37</v>
      </c>
      <c r="CI56" s="38" t="s">
        <v>36</v>
      </c>
      <c r="CJ56" s="38" t="s">
        <v>35</v>
      </c>
      <c r="CK56" s="89" t="s">
        <v>34</v>
      </c>
      <c r="CL56" s="90"/>
      <c r="CM56" s="4"/>
      <c r="CO56" s="5"/>
      <c r="CP56" s="40" t="s">
        <v>37</v>
      </c>
      <c r="CQ56" s="38" t="s">
        <v>36</v>
      </c>
      <c r="CR56" s="38" t="s">
        <v>35</v>
      </c>
      <c r="CS56" s="89" t="s">
        <v>34</v>
      </c>
      <c r="CT56" s="90"/>
      <c r="CU56" s="4"/>
    </row>
    <row r="57" spans="4:99" x14ac:dyDescent="0.25">
      <c r="D57" s="4"/>
      <c r="E57" s="5"/>
      <c r="F57" s="39"/>
      <c r="G57" s="38"/>
      <c r="H57" s="38"/>
      <c r="I57" t="s">
        <v>33</v>
      </c>
      <c r="J57" s="37" t="s">
        <v>32</v>
      </c>
      <c r="K57" s="4"/>
      <c r="M57" s="5"/>
      <c r="N57" s="39"/>
      <c r="O57" s="38"/>
      <c r="P57" s="38"/>
      <c r="Q57" t="s">
        <v>33</v>
      </c>
      <c r="R57" s="37" t="s">
        <v>32</v>
      </c>
      <c r="S57" s="4"/>
      <c r="U57" s="5"/>
      <c r="V57" s="39"/>
      <c r="W57" s="38"/>
      <c r="X57" s="38"/>
      <c r="Y57" t="s">
        <v>33</v>
      </c>
      <c r="Z57" s="37" t="s">
        <v>32</v>
      </c>
      <c r="AA57" s="4"/>
      <c r="AC57" s="5"/>
      <c r="AD57" s="39"/>
      <c r="AE57" s="38"/>
      <c r="AF57" s="38"/>
      <c r="AG57" t="s">
        <v>33</v>
      </c>
      <c r="AH57" s="37" t="s">
        <v>32</v>
      </c>
      <c r="AI57" s="4"/>
      <c r="AK57" s="5"/>
      <c r="AL57" s="39"/>
      <c r="AM57" s="38"/>
      <c r="AN57" s="38"/>
      <c r="AO57" t="s">
        <v>33</v>
      </c>
      <c r="AP57" s="37" t="s">
        <v>32</v>
      </c>
      <c r="AQ57" s="4"/>
      <c r="AS57" s="5"/>
      <c r="AT57" s="39"/>
      <c r="AU57" s="38"/>
      <c r="AV57" s="38"/>
      <c r="AW57" t="s">
        <v>33</v>
      </c>
      <c r="AX57" s="37" t="s">
        <v>32</v>
      </c>
      <c r="AY57" s="4"/>
      <c r="BA57" s="5"/>
      <c r="BB57" s="39"/>
      <c r="BC57" s="38"/>
      <c r="BD57" s="38"/>
      <c r="BE57" t="s">
        <v>33</v>
      </c>
      <c r="BF57" s="37" t="s">
        <v>32</v>
      </c>
      <c r="BG57" s="4"/>
      <c r="BI57" s="5"/>
      <c r="BJ57" s="39"/>
      <c r="BK57" s="38"/>
      <c r="BL57" s="38"/>
      <c r="BM57" t="s">
        <v>33</v>
      </c>
      <c r="BN57" s="37" t="s">
        <v>32</v>
      </c>
      <c r="BO57" s="4"/>
      <c r="BQ57" s="5"/>
      <c r="BR57" s="39"/>
      <c r="BS57" s="38"/>
      <c r="BT57" s="38"/>
      <c r="BU57" t="s">
        <v>33</v>
      </c>
      <c r="BV57" s="37" t="s">
        <v>32</v>
      </c>
      <c r="BW57" s="4"/>
      <c r="BY57" s="5"/>
      <c r="BZ57" s="39"/>
      <c r="CA57" s="38"/>
      <c r="CB57" s="38"/>
      <c r="CC57" t="s">
        <v>33</v>
      </c>
      <c r="CD57" s="37" t="s">
        <v>32</v>
      </c>
      <c r="CE57" s="4"/>
      <c r="CG57" s="5"/>
      <c r="CH57" s="39"/>
      <c r="CI57" s="38"/>
      <c r="CJ57" s="38"/>
      <c r="CK57" t="s">
        <v>33</v>
      </c>
      <c r="CL57" s="37" t="s">
        <v>32</v>
      </c>
      <c r="CM57" s="4"/>
      <c r="CO57" s="5"/>
      <c r="CP57" s="39"/>
      <c r="CQ57" s="38"/>
      <c r="CR57" s="38"/>
      <c r="CS57" t="s">
        <v>33</v>
      </c>
      <c r="CT57" s="37" t="s">
        <v>32</v>
      </c>
      <c r="CU57" s="4"/>
    </row>
    <row r="58" spans="4:99" x14ac:dyDescent="0.25">
      <c r="D58" s="4"/>
      <c r="E58" s="5"/>
      <c r="F58" s="26" t="s">
        <v>31</v>
      </c>
      <c r="H58">
        <v>151.66999999999999</v>
      </c>
      <c r="I58" s="36">
        <f>IF(G51&lt;&gt;"",I51,$B$15)</f>
        <v>12.536691501285688</v>
      </c>
      <c r="J58" s="7">
        <f t="shared" ref="J58:J76" si="24">(I58*H58)+I58*G58</f>
        <v>1901.44</v>
      </c>
      <c r="K58" s="4"/>
      <c r="M58" s="5"/>
      <c r="N58" s="26" t="s">
        <v>31</v>
      </c>
      <c r="P58">
        <v>151.66999999999999</v>
      </c>
      <c r="Q58" s="36">
        <f>IF(O51&lt;&gt;"",Q51,$B$15)</f>
        <v>12.536691501285688</v>
      </c>
      <c r="R58" s="7">
        <f t="shared" ref="R58:R76" si="25">(Q58*P58)+Q58*O58</f>
        <v>1901.44</v>
      </c>
      <c r="S58" s="4"/>
      <c r="U58" s="5"/>
      <c r="V58" s="26" t="s">
        <v>31</v>
      </c>
      <c r="X58">
        <v>151.66999999999999</v>
      </c>
      <c r="Y58" s="36">
        <f>IF(W51&lt;&gt;"",Y51,$B$15)</f>
        <v>12.536691501285688</v>
      </c>
      <c r="Z58" s="7">
        <f t="shared" ref="Z58:Z76" si="26">(Y58*X58)+Y58*W58</f>
        <v>1901.44</v>
      </c>
      <c r="AA58" s="4"/>
      <c r="AC58" s="5"/>
      <c r="AD58" s="26" t="s">
        <v>31</v>
      </c>
      <c r="AF58">
        <v>151.66999999999999</v>
      </c>
      <c r="AG58" s="36">
        <f>IF(AE51&lt;&gt;"",AG51,$B$15)</f>
        <v>12.536691501285688</v>
      </c>
      <c r="AH58" s="7">
        <f t="shared" ref="AH58:AH76" si="27">(AG58*AF58)+AG58*AE58</f>
        <v>1901.44</v>
      </c>
      <c r="AI58" s="4"/>
      <c r="AK58" s="5"/>
      <c r="AL58" s="26" t="s">
        <v>31</v>
      </c>
      <c r="AN58">
        <v>151.66999999999999</v>
      </c>
      <c r="AO58" s="36">
        <f>IF(AM51&lt;&gt;"",AO51,$B$15)</f>
        <v>12.536691501285688</v>
      </c>
      <c r="AP58" s="7">
        <f t="shared" ref="AP58:AP76" si="28">(AO58*AN58)+AO58*AM58</f>
        <v>1901.44</v>
      </c>
      <c r="AQ58" s="4"/>
      <c r="AS58" s="5"/>
      <c r="AT58" s="26" t="s">
        <v>31</v>
      </c>
      <c r="AV58">
        <v>151.66999999999999</v>
      </c>
      <c r="AW58" s="36">
        <f>IF(AU51&lt;&gt;"",AW51,$B$15)</f>
        <v>12.536691501285688</v>
      </c>
      <c r="AX58" s="7">
        <f t="shared" ref="AX58:AX76" si="29">(AW58*AV58)+AW58*AU58</f>
        <v>1901.44</v>
      </c>
      <c r="AY58" s="4"/>
      <c r="BA58" s="5"/>
      <c r="BB58" s="26" t="s">
        <v>31</v>
      </c>
      <c r="BD58">
        <v>151.66999999999999</v>
      </c>
      <c r="BE58" s="36">
        <f>IF(BC51&lt;&gt;"",BE51,$B$15)</f>
        <v>12.536691501285688</v>
      </c>
      <c r="BF58" s="7">
        <f t="shared" ref="BF58:BF76" si="30">(BE58*BD58)+BE58*BC58</f>
        <v>1901.44</v>
      </c>
      <c r="BG58" s="4"/>
      <c r="BI58" s="5"/>
      <c r="BJ58" s="26" t="s">
        <v>31</v>
      </c>
      <c r="BL58">
        <v>151.66999999999999</v>
      </c>
      <c r="BM58" s="36">
        <f>IF(BK51&lt;&gt;"",BM51,$B$15)</f>
        <v>12.536691501285688</v>
      </c>
      <c r="BN58" s="7">
        <f t="shared" ref="BN58:BN76" si="31">(BM58*BL58)+BM58*BK58</f>
        <v>1901.44</v>
      </c>
      <c r="BO58" s="4"/>
      <c r="BQ58" s="5"/>
      <c r="BR58" s="26" t="s">
        <v>31</v>
      </c>
      <c r="BT58">
        <v>151.66999999999999</v>
      </c>
      <c r="BU58" s="36">
        <f>IF(BS51&lt;&gt;"",BU51,$B$15)</f>
        <v>12.536691501285688</v>
      </c>
      <c r="BV58" s="7">
        <f t="shared" ref="BV58:BV76" si="32">(BU58*BT58)+BU58*BS58</f>
        <v>1901.44</v>
      </c>
      <c r="BW58" s="4"/>
      <c r="BY58" s="5"/>
      <c r="BZ58" s="26" t="s">
        <v>31</v>
      </c>
      <c r="CB58">
        <v>151.66999999999999</v>
      </c>
      <c r="CC58" s="36">
        <f>IF(CA51&lt;&gt;"",CC51,$B$15)</f>
        <v>12.536691501285688</v>
      </c>
      <c r="CD58" s="7">
        <f t="shared" ref="CD58:CD76" si="33">(CC58*CB58)+CC58*CA58</f>
        <v>1901.44</v>
      </c>
      <c r="CE58" s="4"/>
      <c r="CG58" s="5"/>
      <c r="CH58" s="26" t="s">
        <v>31</v>
      </c>
      <c r="CJ58">
        <v>151.66999999999999</v>
      </c>
      <c r="CK58" s="36">
        <f>IF(CI51&lt;&gt;"",CK51,$B$15)</f>
        <v>12.536691501285688</v>
      </c>
      <c r="CL58" s="7">
        <f t="shared" ref="CL58:CL76" si="34">(CK58*CJ58)+CK58*CI58</f>
        <v>1901.44</v>
      </c>
      <c r="CM58" s="4"/>
      <c r="CO58" s="5"/>
      <c r="CP58" s="26" t="s">
        <v>31</v>
      </c>
      <c r="CR58">
        <v>151.66999999999999</v>
      </c>
      <c r="CS58" s="36">
        <f>IF(CQ51&lt;&gt;"",CS51,$B$15)</f>
        <v>12.536691501285688</v>
      </c>
      <c r="CT58" s="7">
        <f t="shared" ref="CT58:CT76" si="35">(CS58*CR58)+CS58*CQ58</f>
        <v>1901.44</v>
      </c>
      <c r="CU58" s="4"/>
    </row>
    <row r="59" spans="4:99" x14ac:dyDescent="0.25">
      <c r="D59" s="4"/>
      <c r="E59" s="5"/>
      <c r="F59" s="26" t="s">
        <v>30</v>
      </c>
      <c r="H59">
        <f>J58</f>
        <v>1901.44</v>
      </c>
      <c r="I59" s="35">
        <f>$B$16</f>
        <v>0.05</v>
      </c>
      <c r="J59" s="7">
        <f t="shared" si="24"/>
        <v>95.072000000000003</v>
      </c>
      <c r="K59" s="4"/>
      <c r="M59" s="5"/>
      <c r="N59" s="26" t="s">
        <v>30</v>
      </c>
      <c r="P59">
        <f>R58</f>
        <v>1901.44</v>
      </c>
      <c r="Q59" s="35">
        <f>$B$16</f>
        <v>0.05</v>
      </c>
      <c r="R59" s="7">
        <f t="shared" si="25"/>
        <v>95.072000000000003</v>
      </c>
      <c r="S59" s="4"/>
      <c r="U59" s="5"/>
      <c r="V59" s="26" t="s">
        <v>30</v>
      </c>
      <c r="X59">
        <f>Z58</f>
        <v>1901.44</v>
      </c>
      <c r="Y59" s="35">
        <f>$B$16</f>
        <v>0.05</v>
      </c>
      <c r="Z59" s="7">
        <f t="shared" si="26"/>
        <v>95.072000000000003</v>
      </c>
      <c r="AA59" s="4"/>
      <c r="AC59" s="5"/>
      <c r="AD59" s="26" t="s">
        <v>30</v>
      </c>
      <c r="AF59">
        <f>AH58</f>
        <v>1901.44</v>
      </c>
      <c r="AG59" s="35">
        <f>$B$16</f>
        <v>0.05</v>
      </c>
      <c r="AH59" s="7">
        <f t="shared" si="27"/>
        <v>95.072000000000003</v>
      </c>
      <c r="AI59" s="4"/>
      <c r="AK59" s="5"/>
      <c r="AL59" s="26" t="s">
        <v>30</v>
      </c>
      <c r="AN59">
        <f>AP58</f>
        <v>1901.44</v>
      </c>
      <c r="AO59" s="35">
        <f>$B$16</f>
        <v>0.05</v>
      </c>
      <c r="AP59" s="7">
        <f t="shared" si="28"/>
        <v>95.072000000000003</v>
      </c>
      <c r="AQ59" s="4"/>
      <c r="AS59" s="5"/>
      <c r="AT59" s="26" t="s">
        <v>30</v>
      </c>
      <c r="AV59">
        <f>AX58</f>
        <v>1901.44</v>
      </c>
      <c r="AW59" s="35">
        <f>$B$16</f>
        <v>0.05</v>
      </c>
      <c r="AX59" s="7">
        <f t="shared" si="29"/>
        <v>95.072000000000003</v>
      </c>
      <c r="AY59" s="4"/>
      <c r="BA59" s="5"/>
      <c r="BB59" s="26" t="s">
        <v>30</v>
      </c>
      <c r="BD59">
        <f>BF58</f>
        <v>1901.44</v>
      </c>
      <c r="BE59" s="35">
        <f>$B$16</f>
        <v>0.05</v>
      </c>
      <c r="BF59" s="7">
        <f t="shared" si="30"/>
        <v>95.072000000000003</v>
      </c>
      <c r="BG59" s="4"/>
      <c r="BI59" s="5"/>
      <c r="BJ59" s="26" t="s">
        <v>30</v>
      </c>
      <c r="BL59">
        <f>BN58</f>
        <v>1901.44</v>
      </c>
      <c r="BM59" s="35">
        <f>$B$16</f>
        <v>0.05</v>
      </c>
      <c r="BN59" s="7">
        <f t="shared" si="31"/>
        <v>95.072000000000003</v>
      </c>
      <c r="BO59" s="4"/>
      <c r="BQ59" s="5"/>
      <c r="BR59" s="26" t="s">
        <v>30</v>
      </c>
      <c r="BT59">
        <f>BV58</f>
        <v>1901.44</v>
      </c>
      <c r="BU59" s="35">
        <f>$B$16</f>
        <v>0.05</v>
      </c>
      <c r="BV59" s="7">
        <f t="shared" si="32"/>
        <v>95.072000000000003</v>
      </c>
      <c r="BW59" s="4"/>
      <c r="BY59" s="5"/>
      <c r="BZ59" s="26" t="s">
        <v>30</v>
      </c>
      <c r="CB59">
        <f>CD58</f>
        <v>1901.44</v>
      </c>
      <c r="CC59" s="35">
        <f>$B$16</f>
        <v>0.05</v>
      </c>
      <c r="CD59" s="7">
        <f t="shared" si="33"/>
        <v>95.072000000000003</v>
      </c>
      <c r="CE59" s="4"/>
      <c r="CG59" s="5"/>
      <c r="CH59" s="26" t="s">
        <v>30</v>
      </c>
      <c r="CJ59">
        <f>CL58</f>
        <v>1901.44</v>
      </c>
      <c r="CK59" s="35">
        <f>$B$16</f>
        <v>0.05</v>
      </c>
      <c r="CL59" s="7">
        <f t="shared" si="34"/>
        <v>95.072000000000003</v>
      </c>
      <c r="CM59" s="4"/>
      <c r="CO59" s="5"/>
      <c r="CP59" s="26" t="s">
        <v>30</v>
      </c>
      <c r="CR59">
        <f>CT58</f>
        <v>1901.44</v>
      </c>
      <c r="CS59" s="35">
        <f>$B$16</f>
        <v>0.05</v>
      </c>
      <c r="CT59" s="7">
        <f t="shared" si="35"/>
        <v>95.072000000000003</v>
      </c>
      <c r="CU59" s="4"/>
    </row>
    <row r="60" spans="4:99" x14ac:dyDescent="0.25">
      <c r="D60" s="4"/>
      <c r="E60" s="5"/>
      <c r="F60" s="26" t="s">
        <v>29</v>
      </c>
      <c r="H60" s="25">
        <f>H58-(G71*5.06)</f>
        <v>151.66999999999999</v>
      </c>
      <c r="I60" s="33">
        <f>19.82/151.67</f>
        <v>0.13067844662754666</v>
      </c>
      <c r="J60" s="7">
        <f t="shared" si="24"/>
        <v>19.82</v>
      </c>
      <c r="K60" s="4"/>
      <c r="L60" s="34"/>
      <c r="M60" s="5"/>
      <c r="N60" s="26" t="s">
        <v>29</v>
      </c>
      <c r="P60" s="25">
        <f>P58-(O71*5.06)</f>
        <v>151.66999999999999</v>
      </c>
      <c r="Q60" s="33">
        <f>19.82/151.67</f>
        <v>0.13067844662754666</v>
      </c>
      <c r="R60" s="7">
        <f t="shared" si="25"/>
        <v>19.82</v>
      </c>
      <c r="S60" s="4"/>
      <c r="T60" s="34"/>
      <c r="U60" s="5"/>
      <c r="V60" s="26" t="s">
        <v>29</v>
      </c>
      <c r="X60" s="25">
        <f>X58-(W71*5.06)</f>
        <v>151.66999999999999</v>
      </c>
      <c r="Y60" s="33">
        <f>19.82/151.67</f>
        <v>0.13067844662754666</v>
      </c>
      <c r="Z60" s="7">
        <f t="shared" si="26"/>
        <v>19.82</v>
      </c>
      <c r="AA60" s="4"/>
      <c r="AB60" s="34"/>
      <c r="AC60" s="5"/>
      <c r="AD60" s="26" t="s">
        <v>29</v>
      </c>
      <c r="AF60" s="25">
        <f>AF58-(AE71*5.06)</f>
        <v>151.66999999999999</v>
      </c>
      <c r="AG60" s="33">
        <f>19.82/151.67</f>
        <v>0.13067844662754666</v>
      </c>
      <c r="AH60" s="7">
        <f t="shared" si="27"/>
        <v>19.82</v>
      </c>
      <c r="AI60" s="4"/>
      <c r="AJ60" s="34"/>
      <c r="AK60" s="5"/>
      <c r="AL60" s="26" t="s">
        <v>29</v>
      </c>
      <c r="AN60" s="25">
        <f>AN58-(AM71*5.06)</f>
        <v>151.66999999999999</v>
      </c>
      <c r="AO60" s="33">
        <f>19.82/151.67</f>
        <v>0.13067844662754666</v>
      </c>
      <c r="AP60" s="7">
        <f t="shared" si="28"/>
        <v>19.82</v>
      </c>
      <c r="AQ60" s="4"/>
      <c r="AR60" s="34"/>
      <c r="AS60" s="5"/>
      <c r="AT60" s="26" t="s">
        <v>29</v>
      </c>
      <c r="AV60" s="25">
        <f>AV58-(AU71*5.06)</f>
        <v>151.66999999999999</v>
      </c>
      <c r="AW60" s="33">
        <f>19.82/151.67</f>
        <v>0.13067844662754666</v>
      </c>
      <c r="AX60" s="7">
        <f t="shared" si="29"/>
        <v>19.82</v>
      </c>
      <c r="AY60" s="4"/>
      <c r="AZ60" s="34"/>
      <c r="BA60" s="5"/>
      <c r="BB60" s="26" t="s">
        <v>29</v>
      </c>
      <c r="BD60" s="25">
        <f>BD58-(BC71*5.06)</f>
        <v>151.66999999999999</v>
      </c>
      <c r="BE60" s="33">
        <f>19.82/151.67</f>
        <v>0.13067844662754666</v>
      </c>
      <c r="BF60" s="7">
        <f t="shared" si="30"/>
        <v>19.82</v>
      </c>
      <c r="BG60" s="4"/>
      <c r="BH60" s="34"/>
      <c r="BI60" s="5"/>
      <c r="BJ60" s="26" t="s">
        <v>29</v>
      </c>
      <c r="BL60" s="25">
        <f>BL58-(BK71*5.06)</f>
        <v>151.66999999999999</v>
      </c>
      <c r="BM60" s="33">
        <f>19.82/151.67</f>
        <v>0.13067844662754666</v>
      </c>
      <c r="BN60" s="7">
        <f t="shared" si="31"/>
        <v>19.82</v>
      </c>
      <c r="BO60" s="4"/>
      <c r="BP60" s="34"/>
      <c r="BQ60" s="5"/>
      <c r="BR60" s="26" t="s">
        <v>29</v>
      </c>
      <c r="BT60" s="25">
        <f>BT58-(BS71*5.06)</f>
        <v>151.66999999999999</v>
      </c>
      <c r="BU60" s="33">
        <f>19.82/151.67</f>
        <v>0.13067844662754666</v>
      </c>
      <c r="BV60" s="7">
        <f t="shared" si="32"/>
        <v>19.82</v>
      </c>
      <c r="BW60" s="4"/>
      <c r="BX60" s="34"/>
      <c r="BY60" s="5"/>
      <c r="BZ60" s="26" t="s">
        <v>29</v>
      </c>
      <c r="CB60" s="25">
        <f>CB58-(CA71*5.06)</f>
        <v>151.66999999999999</v>
      </c>
      <c r="CC60" s="33">
        <f>19.82/151.67</f>
        <v>0.13067844662754666</v>
      </c>
      <c r="CD60" s="7">
        <f t="shared" si="33"/>
        <v>19.82</v>
      </c>
      <c r="CE60" s="4"/>
      <c r="CF60" s="34"/>
      <c r="CG60" s="5"/>
      <c r="CH60" s="26" t="s">
        <v>29</v>
      </c>
      <c r="CJ60" s="25">
        <f>CJ58-(CI71*5.06)</f>
        <v>151.66999999999999</v>
      </c>
      <c r="CK60" s="33">
        <f>19.82/151.67</f>
        <v>0.13067844662754666</v>
      </c>
      <c r="CL60" s="7">
        <f t="shared" si="34"/>
        <v>19.82</v>
      </c>
      <c r="CM60" s="4"/>
      <c r="CN60" s="34"/>
      <c r="CO60" s="5"/>
      <c r="CP60" s="26" t="s">
        <v>29</v>
      </c>
      <c r="CR60" s="25">
        <f>CR58-(CQ71*5.06)</f>
        <v>151.66999999999999</v>
      </c>
      <c r="CS60" s="33">
        <f>19.82/151.67</f>
        <v>0.13067844662754666</v>
      </c>
      <c r="CT60" s="7">
        <f t="shared" si="35"/>
        <v>19.82</v>
      </c>
      <c r="CU60" s="4"/>
    </row>
    <row r="61" spans="4:99" x14ac:dyDescent="0.25">
      <c r="D61" s="4"/>
      <c r="E61" s="5"/>
      <c r="F61" s="26" t="s">
        <v>28</v>
      </c>
      <c r="G61" s="31"/>
      <c r="H61" s="13"/>
      <c r="I61" s="11"/>
      <c r="J61" s="7">
        <f t="shared" si="24"/>
        <v>0</v>
      </c>
      <c r="K61" s="4"/>
      <c r="M61" s="5"/>
      <c r="N61" s="26" t="s">
        <v>28</v>
      </c>
      <c r="O61" s="31"/>
      <c r="P61" s="13"/>
      <c r="Q61" s="11"/>
      <c r="R61" s="7">
        <f t="shared" si="25"/>
        <v>0</v>
      </c>
      <c r="S61" s="4"/>
      <c r="U61" s="5"/>
      <c r="V61" s="26" t="s">
        <v>28</v>
      </c>
      <c r="W61" s="31"/>
      <c r="X61" s="13"/>
      <c r="Y61" s="11"/>
      <c r="Z61" s="7">
        <f t="shared" si="26"/>
        <v>0</v>
      </c>
      <c r="AA61" s="4"/>
      <c r="AC61" s="5"/>
      <c r="AD61" s="26" t="s">
        <v>28</v>
      </c>
      <c r="AE61" s="31"/>
      <c r="AF61" s="13"/>
      <c r="AG61" s="11"/>
      <c r="AH61" s="7">
        <f t="shared" si="27"/>
        <v>0</v>
      </c>
      <c r="AI61" s="4"/>
      <c r="AK61" s="5"/>
      <c r="AL61" s="26" t="s">
        <v>28</v>
      </c>
      <c r="AM61" s="31"/>
      <c r="AN61" s="13"/>
      <c r="AO61" s="11"/>
      <c r="AP61" s="7">
        <f t="shared" si="28"/>
        <v>0</v>
      </c>
      <c r="AQ61" s="4"/>
      <c r="AS61" s="5"/>
      <c r="AT61" s="26" t="s">
        <v>28</v>
      </c>
      <c r="AU61" s="31"/>
      <c r="AV61" s="13"/>
      <c r="AW61" s="11"/>
      <c r="AX61" s="7">
        <f t="shared" si="29"/>
        <v>0</v>
      </c>
      <c r="AY61" s="4"/>
      <c r="BA61" s="5"/>
      <c r="BB61" s="26" t="s">
        <v>28</v>
      </c>
      <c r="BC61" s="31"/>
      <c r="BD61" s="13"/>
      <c r="BE61" s="11"/>
      <c r="BF61" s="7">
        <f t="shared" si="30"/>
        <v>0</v>
      </c>
      <c r="BG61" s="4"/>
      <c r="BI61" s="5"/>
      <c r="BJ61" s="26" t="s">
        <v>28</v>
      </c>
      <c r="BK61" s="31"/>
      <c r="BL61" s="13"/>
      <c r="BM61" s="11"/>
      <c r="BN61" s="7">
        <f t="shared" si="31"/>
        <v>0</v>
      </c>
      <c r="BO61" s="4"/>
      <c r="BQ61" s="5"/>
      <c r="BR61" s="26" t="s">
        <v>28</v>
      </c>
      <c r="BS61" s="31"/>
      <c r="BT61" s="13"/>
      <c r="BU61" s="11"/>
      <c r="BV61" s="7">
        <f t="shared" si="32"/>
        <v>0</v>
      </c>
      <c r="BW61" s="4"/>
      <c r="BY61" s="5"/>
      <c r="BZ61" s="26" t="s">
        <v>28</v>
      </c>
      <c r="CA61" s="31"/>
      <c r="CB61" s="13"/>
      <c r="CC61" s="11"/>
      <c r="CD61" s="7">
        <f t="shared" si="33"/>
        <v>0</v>
      </c>
      <c r="CE61" s="4"/>
      <c r="CG61" s="5"/>
      <c r="CH61" s="26" t="s">
        <v>28</v>
      </c>
      <c r="CI61" s="31"/>
      <c r="CJ61" s="13"/>
      <c r="CK61" s="11"/>
      <c r="CL61" s="7">
        <f t="shared" si="34"/>
        <v>0</v>
      </c>
      <c r="CM61" s="4"/>
      <c r="CO61" s="5"/>
      <c r="CP61" s="26" t="s">
        <v>28</v>
      </c>
      <c r="CQ61" s="31"/>
      <c r="CR61" s="13"/>
      <c r="CS61" s="11"/>
      <c r="CT61" s="7">
        <f t="shared" si="35"/>
        <v>0</v>
      </c>
      <c r="CU61" s="4"/>
    </row>
    <row r="62" spans="4:99" x14ac:dyDescent="0.25">
      <c r="D62" s="4"/>
      <c r="E62" s="5"/>
      <c r="F62" s="26" t="s">
        <v>27</v>
      </c>
      <c r="G62" s="13"/>
      <c r="H62" s="32"/>
      <c r="I62" s="21">
        <f>IF(G52&lt;&gt;"",G52,B63)</f>
        <v>0</v>
      </c>
      <c r="J62" s="7">
        <f t="shared" si="24"/>
        <v>0</v>
      </c>
      <c r="K62" s="4"/>
      <c r="M62" s="5"/>
      <c r="N62" s="26" t="s">
        <v>27</v>
      </c>
      <c r="O62" s="13"/>
      <c r="P62" s="32"/>
      <c r="Q62" s="21">
        <f>IF(O52&lt;&gt;"",O52,J63)</f>
        <v>0</v>
      </c>
      <c r="R62" s="7">
        <f t="shared" si="25"/>
        <v>0</v>
      </c>
      <c r="S62" s="4"/>
      <c r="U62" s="5"/>
      <c r="V62" s="26" t="s">
        <v>27</v>
      </c>
      <c r="W62" s="13"/>
      <c r="X62" s="32"/>
      <c r="Y62" s="21">
        <f>IF(W52&lt;&gt;"",W52,R63)</f>
        <v>0</v>
      </c>
      <c r="Z62" s="7">
        <f t="shared" si="26"/>
        <v>0</v>
      </c>
      <c r="AA62" s="4"/>
      <c r="AC62" s="5"/>
      <c r="AD62" s="26" t="s">
        <v>27</v>
      </c>
      <c r="AE62" s="13"/>
      <c r="AF62" s="32"/>
      <c r="AG62" s="21">
        <f>IF(AE52&lt;&gt;"",AE52,Z63)</f>
        <v>0</v>
      </c>
      <c r="AH62" s="7">
        <f t="shared" si="27"/>
        <v>0</v>
      </c>
      <c r="AI62" s="4"/>
      <c r="AK62" s="5"/>
      <c r="AL62" s="26" t="s">
        <v>27</v>
      </c>
      <c r="AM62" s="13"/>
      <c r="AN62" s="32"/>
      <c r="AO62" s="21">
        <f>IF(AM52&lt;&gt;"",AM52,AH63)</f>
        <v>0</v>
      </c>
      <c r="AP62" s="7">
        <f t="shared" si="28"/>
        <v>0</v>
      </c>
      <c r="AQ62" s="4"/>
      <c r="AS62" s="5"/>
      <c r="AT62" s="26" t="s">
        <v>27</v>
      </c>
      <c r="AU62" s="13"/>
      <c r="AV62" s="32"/>
      <c r="AW62" s="21">
        <f>IF(AU52&lt;&gt;"",AU52,AP63)</f>
        <v>0</v>
      </c>
      <c r="AX62" s="7">
        <f t="shared" si="29"/>
        <v>0</v>
      </c>
      <c r="AY62" s="4"/>
      <c r="BA62" s="5"/>
      <c r="BB62" s="26" t="s">
        <v>27</v>
      </c>
      <c r="BC62" s="13"/>
      <c r="BD62" s="32"/>
      <c r="BE62" s="21">
        <f>IF(BC52&lt;&gt;"",BC52,AX63)</f>
        <v>0</v>
      </c>
      <c r="BF62" s="7">
        <f t="shared" si="30"/>
        <v>0</v>
      </c>
      <c r="BG62" s="4"/>
      <c r="BI62" s="5"/>
      <c r="BJ62" s="26" t="s">
        <v>27</v>
      </c>
      <c r="BK62" s="13"/>
      <c r="BL62" s="32"/>
      <c r="BM62" s="21">
        <f>IF(BK52&lt;&gt;"",BK52,BF63)</f>
        <v>0</v>
      </c>
      <c r="BN62" s="7">
        <f t="shared" si="31"/>
        <v>0</v>
      </c>
      <c r="BO62" s="4"/>
      <c r="BQ62" s="5"/>
      <c r="BR62" s="26" t="s">
        <v>27</v>
      </c>
      <c r="BS62" s="13"/>
      <c r="BT62" s="32"/>
      <c r="BU62" s="21">
        <f>IF(BS52&lt;&gt;"",BS52,BN63)</f>
        <v>0</v>
      </c>
      <c r="BV62" s="7">
        <f t="shared" si="32"/>
        <v>0</v>
      </c>
      <c r="BW62" s="4"/>
      <c r="BY62" s="5"/>
      <c r="BZ62" s="26" t="s">
        <v>27</v>
      </c>
      <c r="CA62" s="13"/>
      <c r="CB62" s="32"/>
      <c r="CC62" s="21">
        <f>IF(CA52&lt;&gt;"",CA52,BV63)</f>
        <v>0</v>
      </c>
      <c r="CD62" s="7">
        <f t="shared" si="33"/>
        <v>0</v>
      </c>
      <c r="CE62" s="4"/>
      <c r="CG62" s="5"/>
      <c r="CH62" s="26" t="s">
        <v>27</v>
      </c>
      <c r="CI62" s="13"/>
      <c r="CJ62" s="32"/>
      <c r="CK62" s="21">
        <f>IF(CI52&lt;&gt;"",CI52,CD63)</f>
        <v>0</v>
      </c>
      <c r="CL62" s="7">
        <f t="shared" si="34"/>
        <v>0</v>
      </c>
      <c r="CM62" s="4"/>
      <c r="CO62" s="5"/>
      <c r="CP62" s="26" t="s">
        <v>27</v>
      </c>
      <c r="CQ62" s="13"/>
      <c r="CR62" s="32"/>
      <c r="CS62" s="21">
        <f>IF(CQ52&lt;&gt;"",CQ52,CL63)</f>
        <v>0</v>
      </c>
      <c r="CT62" s="7">
        <f t="shared" si="35"/>
        <v>0</v>
      </c>
      <c r="CU62" s="4"/>
    </row>
    <row r="63" spans="4:99" x14ac:dyDescent="0.25">
      <c r="D63" s="4"/>
      <c r="E63" s="5"/>
      <c r="F63" s="26" t="s">
        <v>26</v>
      </c>
      <c r="G63" s="31"/>
      <c r="H63" s="13"/>
      <c r="I63" s="11"/>
      <c r="J63" s="7">
        <f t="shared" si="24"/>
        <v>0</v>
      </c>
      <c r="K63" s="4"/>
      <c r="M63" s="5"/>
      <c r="N63" s="26" t="s">
        <v>26</v>
      </c>
      <c r="O63" s="31"/>
      <c r="P63" s="13"/>
      <c r="Q63" s="11"/>
      <c r="R63" s="7">
        <f t="shared" si="25"/>
        <v>0</v>
      </c>
      <c r="S63" s="4"/>
      <c r="U63" s="5"/>
      <c r="V63" s="26" t="s">
        <v>26</v>
      </c>
      <c r="W63" s="31"/>
      <c r="X63" s="13"/>
      <c r="Y63" s="11"/>
      <c r="Z63" s="7">
        <f t="shared" si="26"/>
        <v>0</v>
      </c>
      <c r="AA63" s="4"/>
      <c r="AC63" s="5"/>
      <c r="AD63" s="26" t="s">
        <v>26</v>
      </c>
      <c r="AE63" s="31"/>
      <c r="AF63" s="13"/>
      <c r="AG63" s="11"/>
      <c r="AH63" s="7">
        <f t="shared" si="27"/>
        <v>0</v>
      </c>
      <c r="AI63" s="4"/>
      <c r="AK63" s="5"/>
      <c r="AL63" s="26" t="s">
        <v>26</v>
      </c>
      <c r="AM63" s="31"/>
      <c r="AN63" s="13"/>
      <c r="AO63" s="11"/>
      <c r="AP63" s="7">
        <f t="shared" si="28"/>
        <v>0</v>
      </c>
      <c r="AQ63" s="4"/>
      <c r="AS63" s="5"/>
      <c r="AT63" s="26" t="s">
        <v>26</v>
      </c>
      <c r="AU63" s="31"/>
      <c r="AV63" s="13"/>
      <c r="AW63" s="11"/>
      <c r="AX63" s="7">
        <f t="shared" si="29"/>
        <v>0</v>
      </c>
      <c r="AY63" s="4"/>
      <c r="BA63" s="5"/>
      <c r="BB63" s="26" t="s">
        <v>26</v>
      </c>
      <c r="BC63" s="31"/>
      <c r="BD63" s="13"/>
      <c r="BE63" s="11"/>
      <c r="BF63" s="7">
        <f t="shared" si="30"/>
        <v>0</v>
      </c>
      <c r="BG63" s="4"/>
      <c r="BI63" s="5"/>
      <c r="BJ63" s="26" t="s">
        <v>26</v>
      </c>
      <c r="BK63" s="31"/>
      <c r="BL63" s="13"/>
      <c r="BM63" s="11"/>
      <c r="BN63" s="7">
        <f t="shared" si="31"/>
        <v>0</v>
      </c>
      <c r="BO63" s="4"/>
      <c r="BQ63" s="5"/>
      <c r="BR63" s="26" t="s">
        <v>26</v>
      </c>
      <c r="BS63" s="31"/>
      <c r="BT63" s="13"/>
      <c r="BU63" s="11"/>
      <c r="BV63" s="7">
        <f t="shared" si="32"/>
        <v>0</v>
      </c>
      <c r="BW63" s="4"/>
      <c r="BY63" s="5"/>
      <c r="BZ63" s="26" t="s">
        <v>26</v>
      </c>
      <c r="CA63" s="31"/>
      <c r="CB63" s="13"/>
      <c r="CC63" s="11"/>
      <c r="CD63" s="7">
        <f t="shared" si="33"/>
        <v>0</v>
      </c>
      <c r="CE63" s="4"/>
      <c r="CG63" s="5"/>
      <c r="CH63" s="26" t="s">
        <v>26</v>
      </c>
      <c r="CI63" s="31"/>
      <c r="CJ63" s="13"/>
      <c r="CK63" s="11"/>
      <c r="CL63" s="7">
        <f t="shared" si="34"/>
        <v>0</v>
      </c>
      <c r="CM63" s="4"/>
      <c r="CO63" s="5"/>
      <c r="CP63" s="26" t="s">
        <v>26</v>
      </c>
      <c r="CQ63" s="31"/>
      <c r="CR63" s="13"/>
      <c r="CS63" s="11"/>
      <c r="CT63" s="7">
        <f t="shared" si="35"/>
        <v>0</v>
      </c>
      <c r="CU63" s="4"/>
    </row>
    <row r="64" spans="4:99" x14ac:dyDescent="0.25">
      <c r="D64" s="4"/>
      <c r="E64" s="5"/>
      <c r="F64" s="26" t="s">
        <v>25</v>
      </c>
      <c r="G64" s="31"/>
      <c r="H64" s="13"/>
      <c r="I64" s="30">
        <f>I58</f>
        <v>12.536691501285688</v>
      </c>
      <c r="J64" s="7">
        <f t="shared" si="24"/>
        <v>0</v>
      </c>
      <c r="K64" s="4"/>
      <c r="M64" s="5"/>
      <c r="N64" s="26" t="s">
        <v>25</v>
      </c>
      <c r="O64" s="31"/>
      <c r="P64" s="13"/>
      <c r="Q64" s="30">
        <f>Q58</f>
        <v>12.536691501285688</v>
      </c>
      <c r="R64" s="7">
        <f t="shared" si="25"/>
        <v>0</v>
      </c>
      <c r="S64" s="4"/>
      <c r="U64" s="5"/>
      <c r="V64" s="26" t="s">
        <v>25</v>
      </c>
      <c r="W64" s="31"/>
      <c r="X64" s="13"/>
      <c r="Y64" s="30">
        <f>Y58</f>
        <v>12.536691501285688</v>
      </c>
      <c r="Z64" s="7">
        <f t="shared" si="26"/>
        <v>0</v>
      </c>
      <c r="AA64" s="4"/>
      <c r="AC64" s="5"/>
      <c r="AD64" s="26" t="s">
        <v>25</v>
      </c>
      <c r="AE64" s="31"/>
      <c r="AF64" s="13"/>
      <c r="AG64" s="30">
        <f>AG58</f>
        <v>12.536691501285688</v>
      </c>
      <c r="AH64" s="7">
        <f t="shared" si="27"/>
        <v>0</v>
      </c>
      <c r="AI64" s="4"/>
      <c r="AK64" s="5"/>
      <c r="AL64" s="26" t="s">
        <v>25</v>
      </c>
      <c r="AM64" s="31"/>
      <c r="AN64" s="13"/>
      <c r="AO64" s="30">
        <f>AO58</f>
        <v>12.536691501285688</v>
      </c>
      <c r="AP64" s="7">
        <f t="shared" si="28"/>
        <v>0</v>
      </c>
      <c r="AQ64" s="4"/>
      <c r="AS64" s="5"/>
      <c r="AT64" s="26" t="s">
        <v>25</v>
      </c>
      <c r="AU64" s="31"/>
      <c r="AV64" s="13"/>
      <c r="AW64" s="30">
        <f>AW58</f>
        <v>12.536691501285688</v>
      </c>
      <c r="AX64" s="7">
        <f t="shared" si="29"/>
        <v>0</v>
      </c>
      <c r="AY64" s="4"/>
      <c r="BA64" s="5"/>
      <c r="BB64" s="26" t="s">
        <v>25</v>
      </c>
      <c r="BC64" s="31"/>
      <c r="BD64" s="13"/>
      <c r="BE64" s="30">
        <f>BE58</f>
        <v>12.536691501285688</v>
      </c>
      <c r="BF64" s="7">
        <f t="shared" si="30"/>
        <v>0</v>
      </c>
      <c r="BG64" s="4"/>
      <c r="BI64" s="5"/>
      <c r="BJ64" s="26" t="s">
        <v>25</v>
      </c>
      <c r="BK64" s="31"/>
      <c r="BL64" s="13"/>
      <c r="BM64" s="30">
        <f>BM58</f>
        <v>12.536691501285688</v>
      </c>
      <c r="BN64" s="7">
        <f t="shared" si="31"/>
        <v>0</v>
      </c>
      <c r="BO64" s="4"/>
      <c r="BQ64" s="5"/>
      <c r="BR64" s="26" t="s">
        <v>25</v>
      </c>
      <c r="BS64" s="31"/>
      <c r="BT64" s="13"/>
      <c r="BU64" s="30">
        <f>BU58</f>
        <v>12.536691501285688</v>
      </c>
      <c r="BV64" s="7">
        <f t="shared" si="32"/>
        <v>0</v>
      </c>
      <c r="BW64" s="4"/>
      <c r="BY64" s="5"/>
      <c r="BZ64" s="26" t="s">
        <v>25</v>
      </c>
      <c r="CA64" s="31"/>
      <c r="CB64" s="13"/>
      <c r="CC64" s="30">
        <f>CC58</f>
        <v>12.536691501285688</v>
      </c>
      <c r="CD64" s="7">
        <f t="shared" si="33"/>
        <v>0</v>
      </c>
      <c r="CE64" s="4"/>
      <c r="CG64" s="5"/>
      <c r="CH64" s="26" t="s">
        <v>25</v>
      </c>
      <c r="CI64" s="31"/>
      <c r="CJ64" s="13"/>
      <c r="CK64" s="30">
        <f>CK58</f>
        <v>12.536691501285688</v>
      </c>
      <c r="CL64" s="7">
        <f t="shared" si="34"/>
        <v>0</v>
      </c>
      <c r="CM64" s="4"/>
      <c r="CO64" s="5"/>
      <c r="CP64" s="26" t="s">
        <v>25</v>
      </c>
      <c r="CQ64" s="31"/>
      <c r="CR64" s="13"/>
      <c r="CS64" s="30">
        <f>CS58</f>
        <v>12.536691501285688</v>
      </c>
      <c r="CT64" s="7">
        <f t="shared" si="35"/>
        <v>0</v>
      </c>
      <c r="CU64" s="4"/>
    </row>
    <row r="65" spans="4:99" x14ac:dyDescent="0.25">
      <c r="D65" s="4"/>
      <c r="E65" s="5"/>
      <c r="F65" s="26" t="s">
        <v>24</v>
      </c>
      <c r="G65" s="13"/>
      <c r="H65" s="13"/>
      <c r="I65" s="29">
        <f>I58*125%</f>
        <v>15.67086437660711</v>
      </c>
      <c r="J65" s="7">
        <f t="shared" si="24"/>
        <v>0</v>
      </c>
      <c r="K65" s="4"/>
      <c r="M65" s="5"/>
      <c r="N65" s="26" t="s">
        <v>24</v>
      </c>
      <c r="O65" s="13"/>
      <c r="P65" s="13"/>
      <c r="Q65" s="29">
        <f>Q58*125%</f>
        <v>15.67086437660711</v>
      </c>
      <c r="R65" s="7">
        <f t="shared" si="25"/>
        <v>0</v>
      </c>
      <c r="S65" s="4"/>
      <c r="U65" s="5"/>
      <c r="V65" s="26" t="s">
        <v>24</v>
      </c>
      <c r="W65" s="13"/>
      <c r="X65" s="13"/>
      <c r="Y65" s="29">
        <f>Y58*125%</f>
        <v>15.67086437660711</v>
      </c>
      <c r="Z65" s="7">
        <f t="shared" si="26"/>
        <v>0</v>
      </c>
      <c r="AA65" s="4"/>
      <c r="AC65" s="5"/>
      <c r="AD65" s="26" t="s">
        <v>24</v>
      </c>
      <c r="AE65" s="13"/>
      <c r="AF65" s="13"/>
      <c r="AG65" s="29">
        <f>AG58*125%</f>
        <v>15.67086437660711</v>
      </c>
      <c r="AH65" s="7">
        <f t="shared" si="27"/>
        <v>0</v>
      </c>
      <c r="AI65" s="4"/>
      <c r="AK65" s="5"/>
      <c r="AL65" s="26" t="s">
        <v>24</v>
      </c>
      <c r="AM65" s="13"/>
      <c r="AN65" s="13"/>
      <c r="AO65" s="29">
        <f>AO58*125%</f>
        <v>15.67086437660711</v>
      </c>
      <c r="AP65" s="7">
        <f t="shared" si="28"/>
        <v>0</v>
      </c>
      <c r="AQ65" s="4"/>
      <c r="AS65" s="5"/>
      <c r="AT65" s="26" t="s">
        <v>24</v>
      </c>
      <c r="AU65" s="13"/>
      <c r="AV65" s="13"/>
      <c r="AW65" s="29">
        <f>AW58*125%</f>
        <v>15.67086437660711</v>
      </c>
      <c r="AX65" s="7">
        <f t="shared" si="29"/>
        <v>0</v>
      </c>
      <c r="AY65" s="4"/>
      <c r="BA65" s="5"/>
      <c r="BB65" s="26" t="s">
        <v>24</v>
      </c>
      <c r="BC65" s="13"/>
      <c r="BD65" s="13"/>
      <c r="BE65" s="29">
        <f>BE58*125%</f>
        <v>15.67086437660711</v>
      </c>
      <c r="BF65" s="7">
        <f t="shared" si="30"/>
        <v>0</v>
      </c>
      <c r="BG65" s="4"/>
      <c r="BI65" s="5"/>
      <c r="BJ65" s="26" t="s">
        <v>24</v>
      </c>
      <c r="BK65" s="13"/>
      <c r="BL65" s="13"/>
      <c r="BM65" s="29">
        <f>BM58*125%</f>
        <v>15.67086437660711</v>
      </c>
      <c r="BN65" s="7">
        <f t="shared" si="31"/>
        <v>0</v>
      </c>
      <c r="BO65" s="4"/>
      <c r="BQ65" s="5"/>
      <c r="BR65" s="26" t="s">
        <v>24</v>
      </c>
      <c r="BS65" s="13"/>
      <c r="BT65" s="13"/>
      <c r="BU65" s="29">
        <f>BU58*125%</f>
        <v>15.67086437660711</v>
      </c>
      <c r="BV65" s="7">
        <f t="shared" si="32"/>
        <v>0</v>
      </c>
      <c r="BW65" s="4"/>
      <c r="BY65" s="5"/>
      <c r="BZ65" s="26" t="s">
        <v>24</v>
      </c>
      <c r="CA65" s="13"/>
      <c r="CB65" s="13"/>
      <c r="CC65" s="29">
        <f>CC58*125%</f>
        <v>15.67086437660711</v>
      </c>
      <c r="CD65" s="7">
        <f t="shared" si="33"/>
        <v>0</v>
      </c>
      <c r="CE65" s="4"/>
      <c r="CG65" s="5"/>
      <c r="CH65" s="26" t="s">
        <v>24</v>
      </c>
      <c r="CI65" s="13"/>
      <c r="CJ65" s="13"/>
      <c r="CK65" s="29">
        <f>CK58*125%</f>
        <v>15.67086437660711</v>
      </c>
      <c r="CL65" s="7">
        <f t="shared" si="34"/>
        <v>0</v>
      </c>
      <c r="CM65" s="4"/>
      <c r="CO65" s="5"/>
      <c r="CP65" s="26" t="s">
        <v>24</v>
      </c>
      <c r="CQ65" s="13"/>
      <c r="CR65" s="13"/>
      <c r="CS65" s="29">
        <f>CS58*125%</f>
        <v>15.67086437660711</v>
      </c>
      <c r="CT65" s="7">
        <f t="shared" si="35"/>
        <v>0</v>
      </c>
      <c r="CU65" s="4"/>
    </row>
    <row r="66" spans="4:99" x14ac:dyDescent="0.25">
      <c r="D66" s="4"/>
      <c r="E66" s="5"/>
      <c r="F66" s="26" t="s">
        <v>23</v>
      </c>
      <c r="G66" s="13">
        <f>SUMPRODUCT((MONTH([1]planning!$C$7:$C$11435)=(MONTH(E54)-1)&amp;(YEAR([1]planning!$C$7:$C$11435)=YEAR(E54)))*([1]planning!G53:G11481))</f>
        <v>0</v>
      </c>
      <c r="I66" s="28">
        <f>I58*0.1</f>
        <v>1.2536691501285688</v>
      </c>
      <c r="J66" s="7">
        <f t="shared" si="24"/>
        <v>0</v>
      </c>
      <c r="K66" s="4"/>
      <c r="M66" s="5"/>
      <c r="N66" s="26" t="s">
        <v>23</v>
      </c>
      <c r="O66" s="13">
        <f>SUMPRODUCT((MONTH([1]planning!$C$7:$C$11435)=(MONTH(M54)-1)&amp;(YEAR([1]planning!$C$7:$C$11435)=YEAR(M54)))*([1]planning!O53:O11481))</f>
        <v>0</v>
      </c>
      <c r="Q66" s="28">
        <f>Q58*0.1</f>
        <v>1.2536691501285688</v>
      </c>
      <c r="R66" s="7">
        <f t="shared" si="25"/>
        <v>0</v>
      </c>
      <c r="S66" s="4"/>
      <c r="U66" s="5"/>
      <c r="V66" s="26" t="s">
        <v>23</v>
      </c>
      <c r="W66" s="13">
        <f>SUMPRODUCT((MONTH([1]planning!$C$7:$C$11435)=(MONTH(U54)-1)&amp;(YEAR([1]planning!$C$7:$C$11435)=YEAR(U54)))*([1]planning!W53:W11481))</f>
        <v>0</v>
      </c>
      <c r="Y66" s="28">
        <f>Y58*0.1</f>
        <v>1.2536691501285688</v>
      </c>
      <c r="Z66" s="7">
        <f t="shared" si="26"/>
        <v>0</v>
      </c>
      <c r="AA66" s="4"/>
      <c r="AC66" s="5"/>
      <c r="AD66" s="26" t="s">
        <v>23</v>
      </c>
      <c r="AE66" s="13">
        <f>SUMPRODUCT((MONTH([1]planning!$C$7:$C$11435)=(MONTH(AC54)-1)&amp;(YEAR([1]planning!$C$7:$C$11435)=YEAR(AC54)))*([1]planning!AE53:AE11481))</f>
        <v>0</v>
      </c>
      <c r="AG66" s="28">
        <f>AG58*0.1</f>
        <v>1.2536691501285688</v>
      </c>
      <c r="AH66" s="7">
        <f t="shared" si="27"/>
        <v>0</v>
      </c>
      <c r="AI66" s="4"/>
      <c r="AK66" s="5"/>
      <c r="AL66" s="26" t="s">
        <v>23</v>
      </c>
      <c r="AM66" s="13">
        <f>SUMPRODUCT((MONTH([1]planning!$C$7:$C$11435)=(MONTH(AK54)-1)&amp;(YEAR([1]planning!$C$7:$C$11435)=YEAR(AK54)))*([1]planning!AM53:AM11481))</f>
        <v>0</v>
      </c>
      <c r="AO66" s="28">
        <f>AO58*0.1</f>
        <v>1.2536691501285688</v>
      </c>
      <c r="AP66" s="7">
        <f t="shared" si="28"/>
        <v>0</v>
      </c>
      <c r="AQ66" s="4"/>
      <c r="AS66" s="5"/>
      <c r="AT66" s="26" t="s">
        <v>23</v>
      </c>
      <c r="AU66" s="13">
        <f>SUMPRODUCT((MONTH([1]planning!$C$7:$C$11435)=(MONTH(AS54)-1)&amp;(YEAR([1]planning!$C$7:$C$11435)=YEAR(AS54)))*([1]planning!AU53:AU11481))</f>
        <v>0</v>
      </c>
      <c r="AW66" s="28">
        <f>AW58*0.1</f>
        <v>1.2536691501285688</v>
      </c>
      <c r="AX66" s="7">
        <f t="shared" si="29"/>
        <v>0</v>
      </c>
      <c r="AY66" s="4"/>
      <c r="BA66" s="5"/>
      <c r="BB66" s="26" t="s">
        <v>23</v>
      </c>
      <c r="BC66" s="13">
        <f>SUMPRODUCT((MONTH([1]planning!$C$7:$C$11435)=(MONTH(BA54)-1)&amp;(YEAR([1]planning!$C$7:$C$11435)=YEAR(BA54)))*([1]planning!BC53:BC11481))</f>
        <v>0</v>
      </c>
      <c r="BE66" s="28">
        <f>BE58*0.1</f>
        <v>1.2536691501285688</v>
      </c>
      <c r="BF66" s="7">
        <f t="shared" si="30"/>
        <v>0</v>
      </c>
      <c r="BG66" s="4"/>
      <c r="BI66" s="5"/>
      <c r="BJ66" s="26" t="s">
        <v>23</v>
      </c>
      <c r="BK66" s="13">
        <f>SUMPRODUCT((MONTH([1]planning!$C$7:$C$11435)=(MONTH(BI54)-1)&amp;(YEAR([1]planning!$C$7:$C$11435)=YEAR(BI54)))*([1]planning!BK53:BK11481))</f>
        <v>0</v>
      </c>
      <c r="BM66" s="28">
        <f>BM58*0.1</f>
        <v>1.2536691501285688</v>
      </c>
      <c r="BN66" s="7">
        <f t="shared" si="31"/>
        <v>0</v>
      </c>
      <c r="BO66" s="4"/>
      <c r="BQ66" s="5"/>
      <c r="BR66" s="26" t="s">
        <v>23</v>
      </c>
      <c r="BS66" s="13">
        <f>SUMPRODUCT((MONTH([1]planning!$C$7:$C$11435)=(MONTH(BQ54)-1)&amp;(YEAR([1]planning!$C$7:$C$11435)=YEAR(BQ54)))*([1]planning!BS53:BS11481))</f>
        <v>0</v>
      </c>
      <c r="BU66" s="28">
        <f>BU58*0.1</f>
        <v>1.2536691501285688</v>
      </c>
      <c r="BV66" s="7">
        <f t="shared" si="32"/>
        <v>0</v>
      </c>
      <c r="BW66" s="4"/>
      <c r="BY66" s="5"/>
      <c r="BZ66" s="26" t="s">
        <v>23</v>
      </c>
      <c r="CA66" s="13">
        <f>SUMPRODUCT((MONTH([1]planning!$C$7:$C$11435)=(MONTH(BY54)-1)&amp;(YEAR([1]planning!$C$7:$C$11435)=YEAR(BY54)))*([1]planning!CA53:CA11481))</f>
        <v>0</v>
      </c>
      <c r="CC66" s="28">
        <f>CC58*0.1</f>
        <v>1.2536691501285688</v>
      </c>
      <c r="CD66" s="7">
        <f t="shared" si="33"/>
        <v>0</v>
      </c>
      <c r="CE66" s="4"/>
      <c r="CG66" s="5"/>
      <c r="CH66" s="26" t="s">
        <v>23</v>
      </c>
      <c r="CI66" s="13">
        <f>SUMPRODUCT((MONTH([1]planning!$C$7:$C$11435)=(MONTH(CG54)-1)&amp;(YEAR([1]planning!$C$7:$C$11435)=YEAR(CG54)))*([1]planning!CI53:CI11481))</f>
        <v>0</v>
      </c>
      <c r="CK66" s="28">
        <f>CK58*0.1</f>
        <v>1.2536691501285688</v>
      </c>
      <c r="CL66" s="7">
        <f t="shared" si="34"/>
        <v>0</v>
      </c>
      <c r="CM66" s="4"/>
      <c r="CO66" s="5"/>
      <c r="CP66" s="26" t="s">
        <v>23</v>
      </c>
      <c r="CQ66" s="13">
        <f>SUMPRODUCT((MONTH([1]planning!$C$7:$C$11435)=(MONTH(CO54)-1)&amp;(YEAR([1]planning!$C$7:$C$11435)=YEAR(CO54)))*([1]planning!CQ53:CQ11481))</f>
        <v>0</v>
      </c>
      <c r="CS66" s="28">
        <f>CS58*0.1</f>
        <v>1.2536691501285688</v>
      </c>
      <c r="CT66" s="7">
        <f t="shared" si="35"/>
        <v>0</v>
      </c>
      <c r="CU66" s="4"/>
    </row>
    <row r="67" spans="4:99" x14ac:dyDescent="0.25">
      <c r="D67" s="4"/>
      <c r="E67" s="5"/>
      <c r="F67" s="26" t="s">
        <v>22</v>
      </c>
      <c r="G67" s="13">
        <f>SUMPRODUCT((MONTH([1]planning!$C$7:$C$11435)=(MONTH(E54)-1)&amp;(YEAR([1]planning!$C$7:$C$11435)=YEAR(E54)))*([1]planning!$J$7:$J$11435))</f>
        <v>0</v>
      </c>
      <c r="I67" s="28">
        <f>I58*0.1</f>
        <v>1.2536691501285688</v>
      </c>
      <c r="J67" s="7">
        <f t="shared" si="24"/>
        <v>0</v>
      </c>
      <c r="K67" s="4"/>
      <c r="M67" s="5"/>
      <c r="N67" s="26" t="s">
        <v>22</v>
      </c>
      <c r="O67" s="13">
        <f>SUMPRODUCT((MONTH([1]planning!$C$7:$C$11435)=(MONTH(M54)-1)&amp;(YEAR([1]planning!$C$7:$C$11435)=YEAR(M54)))*([1]planning!$J$7:$J$11435))</f>
        <v>0</v>
      </c>
      <c r="Q67" s="28">
        <f>Q58*0.1</f>
        <v>1.2536691501285688</v>
      </c>
      <c r="R67" s="7">
        <f t="shared" si="25"/>
        <v>0</v>
      </c>
      <c r="S67" s="4"/>
      <c r="U67" s="5"/>
      <c r="V67" s="26" t="s">
        <v>22</v>
      </c>
      <c r="W67" s="13">
        <f>SUMPRODUCT((MONTH([1]planning!$C$7:$C$11435)=(MONTH(U54)-1)&amp;(YEAR([1]planning!$C$7:$C$11435)=YEAR(U54)))*([1]planning!$J$7:$J$11435))</f>
        <v>0</v>
      </c>
      <c r="Y67" s="28">
        <f>Y58*0.1</f>
        <v>1.2536691501285688</v>
      </c>
      <c r="Z67" s="7">
        <f t="shared" si="26"/>
        <v>0</v>
      </c>
      <c r="AA67" s="4"/>
      <c r="AC67" s="5"/>
      <c r="AD67" s="26" t="s">
        <v>22</v>
      </c>
      <c r="AE67" s="13">
        <f>SUMPRODUCT((MONTH([1]planning!$C$7:$C$11435)=(MONTH(AC54)-1)&amp;(YEAR([1]planning!$C$7:$C$11435)=YEAR(AC54)))*([1]planning!$J$7:$J$11435))</f>
        <v>0</v>
      </c>
      <c r="AG67" s="28">
        <f>AG58*0.1</f>
        <v>1.2536691501285688</v>
      </c>
      <c r="AH67" s="7">
        <f t="shared" si="27"/>
        <v>0</v>
      </c>
      <c r="AI67" s="4"/>
      <c r="AK67" s="5"/>
      <c r="AL67" s="26" t="s">
        <v>22</v>
      </c>
      <c r="AM67" s="13">
        <f>SUMPRODUCT((MONTH([1]planning!$C$7:$C$11435)=(MONTH(AK54)-1)&amp;(YEAR([1]planning!$C$7:$C$11435)=YEAR(AK54)))*([1]planning!$J$7:$J$11435))</f>
        <v>0</v>
      </c>
      <c r="AO67" s="28">
        <f>AO58*0.1</f>
        <v>1.2536691501285688</v>
      </c>
      <c r="AP67" s="7">
        <f t="shared" si="28"/>
        <v>0</v>
      </c>
      <c r="AQ67" s="4"/>
      <c r="AS67" s="5"/>
      <c r="AT67" s="26" t="s">
        <v>22</v>
      </c>
      <c r="AU67" s="13">
        <f>SUMPRODUCT((MONTH([1]planning!$C$7:$C$11435)=(MONTH(AS54)-1)&amp;(YEAR([1]planning!$C$7:$C$11435)=YEAR(AS54)))*([1]planning!$J$7:$J$11435))</f>
        <v>0</v>
      </c>
      <c r="AW67" s="28">
        <f>AW58*0.1</f>
        <v>1.2536691501285688</v>
      </c>
      <c r="AX67" s="7">
        <f t="shared" si="29"/>
        <v>0</v>
      </c>
      <c r="AY67" s="4"/>
      <c r="BA67" s="5"/>
      <c r="BB67" s="26" t="s">
        <v>22</v>
      </c>
      <c r="BC67" s="13">
        <f>SUMPRODUCT((MONTH([1]planning!$C$7:$C$11435)=(MONTH(BA54)-1)&amp;(YEAR([1]planning!$C$7:$C$11435)=YEAR(BA54)))*([1]planning!$J$7:$J$11435))</f>
        <v>0</v>
      </c>
      <c r="BE67" s="28">
        <f>BE58*0.1</f>
        <v>1.2536691501285688</v>
      </c>
      <c r="BF67" s="7">
        <f t="shared" si="30"/>
        <v>0</v>
      </c>
      <c r="BG67" s="4"/>
      <c r="BI67" s="5"/>
      <c r="BJ67" s="26" t="s">
        <v>22</v>
      </c>
      <c r="BK67" s="13">
        <f>SUMPRODUCT((MONTH([1]planning!$C$7:$C$11435)=(MONTH(BI54)-1)&amp;(YEAR([1]planning!$C$7:$C$11435)=YEAR(BI54)))*([1]planning!$J$7:$J$11435))</f>
        <v>0</v>
      </c>
      <c r="BM67" s="28">
        <f>BM58*0.1</f>
        <v>1.2536691501285688</v>
      </c>
      <c r="BN67" s="7">
        <f t="shared" si="31"/>
        <v>0</v>
      </c>
      <c r="BO67" s="4"/>
      <c r="BQ67" s="5"/>
      <c r="BR67" s="26" t="s">
        <v>22</v>
      </c>
      <c r="BS67" s="13">
        <f>SUMPRODUCT((MONTH([1]planning!$C$7:$C$11435)=(MONTH(BQ54)-1)&amp;(YEAR([1]planning!$C$7:$C$11435)=YEAR(BQ54)))*([1]planning!$J$7:$J$11435))</f>
        <v>0</v>
      </c>
      <c r="BU67" s="28">
        <f>BU58*0.1</f>
        <v>1.2536691501285688</v>
      </c>
      <c r="BV67" s="7">
        <f t="shared" si="32"/>
        <v>0</v>
      </c>
      <c r="BW67" s="4"/>
      <c r="BY67" s="5"/>
      <c r="BZ67" s="26" t="s">
        <v>22</v>
      </c>
      <c r="CA67" s="13">
        <f>SUMPRODUCT((MONTH([1]planning!$C$7:$C$11435)=(MONTH(BY54)-1)&amp;(YEAR([1]planning!$C$7:$C$11435)=YEAR(BY54)))*([1]planning!$J$7:$J$11435))</f>
        <v>0</v>
      </c>
      <c r="CC67" s="28">
        <f>CC58*0.1</f>
        <v>1.2536691501285688</v>
      </c>
      <c r="CD67" s="7">
        <f t="shared" si="33"/>
        <v>0</v>
      </c>
      <c r="CE67" s="4"/>
      <c r="CG67" s="5"/>
      <c r="CH67" s="26" t="s">
        <v>22</v>
      </c>
      <c r="CI67" s="13">
        <f>SUMPRODUCT((MONTH([1]planning!$C$7:$C$11435)=(MONTH(CG54)-1)&amp;(YEAR([1]planning!$C$7:$C$11435)=YEAR(CG54)))*([1]planning!$J$7:$J$11435))</f>
        <v>0</v>
      </c>
      <c r="CK67" s="28">
        <f>CK58*0.1</f>
        <v>1.2536691501285688</v>
      </c>
      <c r="CL67" s="7">
        <f t="shared" si="34"/>
        <v>0</v>
      </c>
      <c r="CM67" s="4"/>
      <c r="CO67" s="5"/>
      <c r="CP67" s="26" t="s">
        <v>22</v>
      </c>
      <c r="CQ67" s="13">
        <f>SUMPRODUCT((MONTH([1]planning!$C$7:$C$11435)=(MONTH(CO54)-1)&amp;(YEAR([1]planning!$C$7:$C$11435)=YEAR(CO54)))*([1]planning!$J$7:$J$11435))</f>
        <v>0</v>
      </c>
      <c r="CS67" s="28">
        <f>CS58*0.1</f>
        <v>1.2536691501285688</v>
      </c>
      <c r="CT67" s="7">
        <f t="shared" si="35"/>
        <v>0</v>
      </c>
      <c r="CU67" s="4"/>
    </row>
    <row r="68" spans="4:99" x14ac:dyDescent="0.25">
      <c r="D68" s="4"/>
      <c r="E68" s="5"/>
      <c r="F68" s="26" t="s">
        <v>21</v>
      </c>
      <c r="G68" s="13">
        <f>SUMPRODUCT((MONTH([1]planning!$C$7:$C$11435)=(MONTH(E54)-1)&amp;(YEAR([1]planning!$C$7:$C$11435)=YEAR(E54)))*([1]planning!K53:K11481))</f>
        <v>0</v>
      </c>
      <c r="I68" s="28">
        <f>I58</f>
        <v>12.536691501285688</v>
      </c>
      <c r="J68" s="7">
        <f t="shared" si="24"/>
        <v>0</v>
      </c>
      <c r="K68" s="4"/>
      <c r="M68" s="5"/>
      <c r="N68" s="26" t="s">
        <v>21</v>
      </c>
      <c r="O68" s="13">
        <f>SUMPRODUCT((MONTH([1]planning!$C$7:$C$11435)=(MONTH(M54)-1)&amp;(YEAR([1]planning!$C$7:$C$11435)=YEAR(M54)))*([1]planning!S53:S11481))</f>
        <v>0</v>
      </c>
      <c r="Q68" s="28">
        <f>Q58</f>
        <v>12.536691501285688</v>
      </c>
      <c r="R68" s="7">
        <f t="shared" si="25"/>
        <v>0</v>
      </c>
      <c r="S68" s="4"/>
      <c r="U68" s="5"/>
      <c r="V68" s="26" t="s">
        <v>21</v>
      </c>
      <c r="W68" s="13">
        <f>SUMPRODUCT((MONTH([1]planning!$C$7:$C$11435)=(MONTH(U54)-1)&amp;(YEAR([1]planning!$C$7:$C$11435)=YEAR(U54)))*([1]planning!AA53:AA11481))</f>
        <v>0</v>
      </c>
      <c r="Y68" s="28">
        <f>Y58</f>
        <v>12.536691501285688</v>
      </c>
      <c r="Z68" s="7">
        <f t="shared" si="26"/>
        <v>0</v>
      </c>
      <c r="AA68" s="4"/>
      <c r="AC68" s="5"/>
      <c r="AD68" s="26" t="s">
        <v>21</v>
      </c>
      <c r="AE68" s="13">
        <f>SUMPRODUCT((MONTH([1]planning!$C$7:$C$11435)=(MONTH(AC54)-1)&amp;(YEAR([1]planning!$C$7:$C$11435)=YEAR(AC54)))*([1]planning!AI53:AI11481))</f>
        <v>0</v>
      </c>
      <c r="AG68" s="28">
        <f>AG58</f>
        <v>12.536691501285688</v>
      </c>
      <c r="AH68" s="7">
        <f t="shared" si="27"/>
        <v>0</v>
      </c>
      <c r="AI68" s="4"/>
      <c r="AK68" s="5"/>
      <c r="AL68" s="26" t="s">
        <v>21</v>
      </c>
      <c r="AM68" s="13">
        <f>SUMPRODUCT((MONTH([1]planning!$C$7:$C$11435)=(MONTH(AK54)-1)&amp;(YEAR([1]planning!$C$7:$C$11435)=YEAR(AK54)))*([1]planning!AQ53:AQ11481))</f>
        <v>0</v>
      </c>
      <c r="AO68" s="28">
        <f>AO58</f>
        <v>12.536691501285688</v>
      </c>
      <c r="AP68" s="7">
        <f t="shared" si="28"/>
        <v>0</v>
      </c>
      <c r="AQ68" s="4"/>
      <c r="AS68" s="5"/>
      <c r="AT68" s="26" t="s">
        <v>21</v>
      </c>
      <c r="AU68" s="13">
        <f>SUMPRODUCT((MONTH([1]planning!$C$7:$C$11435)=(MONTH(AS54)-1)&amp;(YEAR([1]planning!$C$7:$C$11435)=YEAR(AS54)))*([1]planning!AY53:AY11481))</f>
        <v>0</v>
      </c>
      <c r="AW68" s="28">
        <f>AW58</f>
        <v>12.536691501285688</v>
      </c>
      <c r="AX68" s="7">
        <f t="shared" si="29"/>
        <v>0</v>
      </c>
      <c r="AY68" s="4"/>
      <c r="BA68" s="5"/>
      <c r="BB68" s="26" t="s">
        <v>21</v>
      </c>
      <c r="BC68" s="13">
        <f>SUMPRODUCT((MONTH([1]planning!$C$7:$C$11435)=(MONTH(BA54)-1)&amp;(YEAR([1]planning!$C$7:$C$11435)=YEAR(BA54)))*([1]planning!BG53:BG11481))</f>
        <v>0</v>
      </c>
      <c r="BE68" s="28">
        <f>BE58</f>
        <v>12.536691501285688</v>
      </c>
      <c r="BF68" s="7">
        <f t="shared" si="30"/>
        <v>0</v>
      </c>
      <c r="BG68" s="4"/>
      <c r="BI68" s="5"/>
      <c r="BJ68" s="26" t="s">
        <v>21</v>
      </c>
      <c r="BK68" s="13">
        <f>SUMPRODUCT((MONTH([1]planning!$C$7:$C$11435)=(MONTH(BI54)-1)&amp;(YEAR([1]planning!$C$7:$C$11435)=YEAR(BI54)))*([1]planning!BO53:BO11481))</f>
        <v>0</v>
      </c>
      <c r="BM68" s="28">
        <f>BM58</f>
        <v>12.536691501285688</v>
      </c>
      <c r="BN68" s="7">
        <f t="shared" si="31"/>
        <v>0</v>
      </c>
      <c r="BO68" s="4"/>
      <c r="BQ68" s="5"/>
      <c r="BR68" s="26" t="s">
        <v>21</v>
      </c>
      <c r="BS68" s="13">
        <f>SUMPRODUCT((MONTH([1]planning!$C$7:$C$11435)=(MONTH(BQ54)-1)&amp;(YEAR([1]planning!$C$7:$C$11435)=YEAR(BQ54)))*([1]planning!BW53:BW11481))</f>
        <v>0</v>
      </c>
      <c r="BU68" s="28">
        <f>BU58</f>
        <v>12.536691501285688</v>
      </c>
      <c r="BV68" s="7">
        <f t="shared" si="32"/>
        <v>0</v>
      </c>
      <c r="BW68" s="4"/>
      <c r="BY68" s="5"/>
      <c r="BZ68" s="26" t="s">
        <v>21</v>
      </c>
      <c r="CA68" s="13">
        <f>SUMPRODUCT((MONTH([1]planning!$C$7:$C$11435)=(MONTH(BY54)-1)&amp;(YEAR([1]planning!$C$7:$C$11435)=YEAR(BY54)))*([1]planning!CE53:CE11481))</f>
        <v>0</v>
      </c>
      <c r="CC68" s="28">
        <f>CC58</f>
        <v>12.536691501285688</v>
      </c>
      <c r="CD68" s="7">
        <f t="shared" si="33"/>
        <v>0</v>
      </c>
      <c r="CE68" s="4"/>
      <c r="CG68" s="5"/>
      <c r="CH68" s="26" t="s">
        <v>21</v>
      </c>
      <c r="CI68" s="13">
        <f>SUMPRODUCT((MONTH([1]planning!$C$7:$C$11435)=(MONTH(CG54)-1)&amp;(YEAR([1]planning!$C$7:$C$11435)=YEAR(CG54)))*([1]planning!CM53:CM11481))</f>
        <v>0</v>
      </c>
      <c r="CK68" s="28">
        <f>CK58</f>
        <v>12.536691501285688</v>
      </c>
      <c r="CL68" s="7">
        <f t="shared" si="34"/>
        <v>0</v>
      </c>
      <c r="CM68" s="4"/>
      <c r="CO68" s="5"/>
      <c r="CP68" s="26" t="s">
        <v>21</v>
      </c>
      <c r="CQ68" s="13">
        <f>SUMPRODUCT((MONTH([1]planning!$C$7:$C$11435)=(MONTH(CO54)-1)&amp;(YEAR([1]planning!$C$7:$C$11435)=YEAR(CO54)))*([1]planning!CU53:CU11481))</f>
        <v>0</v>
      </c>
      <c r="CS68" s="28">
        <f>CS58</f>
        <v>12.536691501285688</v>
      </c>
      <c r="CT68" s="7">
        <f t="shared" si="35"/>
        <v>0</v>
      </c>
      <c r="CU68" s="4"/>
    </row>
    <row r="69" spans="4:99" x14ac:dyDescent="0.25">
      <c r="D69" s="4"/>
      <c r="E69" s="5"/>
      <c r="F69" s="27"/>
      <c r="G69" s="13"/>
      <c r="J69" s="7">
        <f t="shared" si="24"/>
        <v>0</v>
      </c>
      <c r="K69" s="4"/>
      <c r="M69" s="5"/>
      <c r="N69" s="27"/>
      <c r="O69" s="13"/>
      <c r="R69" s="7">
        <f t="shared" si="25"/>
        <v>0</v>
      </c>
      <c r="S69" s="4"/>
      <c r="U69" s="5"/>
      <c r="V69" s="27"/>
      <c r="W69" s="13"/>
      <c r="Z69" s="7">
        <f t="shared" si="26"/>
        <v>0</v>
      </c>
      <c r="AA69" s="4"/>
      <c r="AC69" s="5"/>
      <c r="AD69" s="27"/>
      <c r="AE69" s="13"/>
      <c r="AH69" s="7">
        <f t="shared" si="27"/>
        <v>0</v>
      </c>
      <c r="AI69" s="4"/>
      <c r="AK69" s="5"/>
      <c r="AL69" s="27"/>
      <c r="AM69" s="13"/>
      <c r="AP69" s="7">
        <f t="shared" si="28"/>
        <v>0</v>
      </c>
      <c r="AQ69" s="4"/>
      <c r="AS69" s="5"/>
      <c r="AT69" s="27"/>
      <c r="AU69" s="13"/>
      <c r="AX69" s="7">
        <f t="shared" si="29"/>
        <v>0</v>
      </c>
      <c r="AY69" s="4"/>
      <c r="BA69" s="5"/>
      <c r="BB69" s="27"/>
      <c r="BC69" s="13"/>
      <c r="BF69" s="7">
        <f t="shared" si="30"/>
        <v>0</v>
      </c>
      <c r="BG69" s="4"/>
      <c r="BI69" s="5"/>
      <c r="BJ69" s="27"/>
      <c r="BK69" s="13"/>
      <c r="BN69" s="7">
        <f t="shared" si="31"/>
        <v>0</v>
      </c>
      <c r="BO69" s="4"/>
      <c r="BQ69" s="5"/>
      <c r="BR69" s="27"/>
      <c r="BS69" s="13"/>
      <c r="BV69" s="7">
        <f t="shared" si="32"/>
        <v>0</v>
      </c>
      <c r="BW69" s="4"/>
      <c r="BY69" s="5"/>
      <c r="BZ69" s="27"/>
      <c r="CA69" s="13"/>
      <c r="CD69" s="7">
        <f t="shared" si="33"/>
        <v>0</v>
      </c>
      <c r="CE69" s="4"/>
      <c r="CG69" s="5"/>
      <c r="CH69" s="27"/>
      <c r="CI69" s="13"/>
      <c r="CL69" s="7">
        <f t="shared" si="34"/>
        <v>0</v>
      </c>
      <c r="CM69" s="4"/>
      <c r="CO69" s="5"/>
      <c r="CP69" s="27"/>
      <c r="CQ69" s="13"/>
      <c r="CT69" s="7">
        <f t="shared" si="35"/>
        <v>0</v>
      </c>
      <c r="CU69" s="4"/>
    </row>
    <row r="70" spans="4:99" x14ac:dyDescent="0.25">
      <c r="D70" s="4"/>
      <c r="E70" s="5"/>
      <c r="F70" s="27"/>
      <c r="J70" s="7">
        <f t="shared" si="24"/>
        <v>0</v>
      </c>
      <c r="K70" s="4"/>
      <c r="M70" s="5"/>
      <c r="N70" s="27"/>
      <c r="R70" s="7">
        <f t="shared" si="25"/>
        <v>0</v>
      </c>
      <c r="S70" s="4"/>
      <c r="U70" s="5"/>
      <c r="V70" s="27"/>
      <c r="Z70" s="7">
        <f t="shared" si="26"/>
        <v>0</v>
      </c>
      <c r="AA70" s="4"/>
      <c r="AC70" s="5"/>
      <c r="AD70" s="27"/>
      <c r="AH70" s="7">
        <f t="shared" si="27"/>
        <v>0</v>
      </c>
      <c r="AI70" s="4"/>
      <c r="AK70" s="5"/>
      <c r="AL70" s="27"/>
      <c r="AP70" s="7">
        <f t="shared" si="28"/>
        <v>0</v>
      </c>
      <c r="AQ70" s="4"/>
      <c r="AS70" s="5"/>
      <c r="AT70" s="27"/>
      <c r="AX70" s="7">
        <f t="shared" si="29"/>
        <v>0</v>
      </c>
      <c r="AY70" s="4"/>
      <c r="BA70" s="5"/>
      <c r="BB70" s="27"/>
      <c r="BF70" s="7">
        <f t="shared" si="30"/>
        <v>0</v>
      </c>
      <c r="BG70" s="4"/>
      <c r="BI70" s="5"/>
      <c r="BJ70" s="27"/>
      <c r="BN70" s="7">
        <f t="shared" si="31"/>
        <v>0</v>
      </c>
      <c r="BO70" s="4"/>
      <c r="BQ70" s="5"/>
      <c r="BR70" s="27"/>
      <c r="BV70" s="7">
        <f t="shared" si="32"/>
        <v>0</v>
      </c>
      <c r="BW70" s="4"/>
      <c r="BY70" s="5"/>
      <c r="BZ70" s="27"/>
      <c r="CD70" s="7">
        <f t="shared" si="33"/>
        <v>0</v>
      </c>
      <c r="CE70" s="4"/>
      <c r="CG70" s="5"/>
      <c r="CH70" s="27"/>
      <c r="CL70" s="7">
        <f t="shared" si="34"/>
        <v>0</v>
      </c>
      <c r="CM70" s="4"/>
      <c r="CO70" s="5"/>
      <c r="CP70" s="27"/>
      <c r="CT70" s="7">
        <f t="shared" si="35"/>
        <v>0</v>
      </c>
      <c r="CU70" s="4"/>
    </row>
    <row r="71" spans="4:99" x14ac:dyDescent="0.25">
      <c r="D71" s="4"/>
      <c r="E71" s="5"/>
      <c r="F71" s="26" t="s">
        <v>20</v>
      </c>
      <c r="G71" s="13">
        <f>SUMPRODUCT((MONTH([1]planning!$C$7:$C$11435)=(MONTH(E54)-1)&amp;(YEAR([1]planning!$C$7:$C$11435)=YEAR(E54)))*([1]planning!$D$7:$D$11435="AT"))</f>
        <v>0</v>
      </c>
      <c r="H71" s="25"/>
      <c r="I71" s="25"/>
      <c r="J71" s="7">
        <f t="shared" si="24"/>
        <v>0</v>
      </c>
      <c r="K71" s="4"/>
      <c r="M71" s="5"/>
      <c r="N71" s="26" t="s">
        <v>20</v>
      </c>
      <c r="O71" s="13">
        <f>SUMPRODUCT((MONTH([1]planning!$C$7:$C$11435)=(MONTH(M54)-1)&amp;(YEAR([1]planning!$C$7:$C$11435)=YEAR(M54)))*([1]planning!$D$7:$D$11435="AT"))</f>
        <v>0</v>
      </c>
      <c r="P71" s="25"/>
      <c r="Q71" s="25"/>
      <c r="R71" s="7">
        <f t="shared" si="25"/>
        <v>0</v>
      </c>
      <c r="S71" s="4"/>
      <c r="U71" s="5"/>
      <c r="V71" s="26" t="s">
        <v>20</v>
      </c>
      <c r="W71" s="13">
        <f>SUMPRODUCT((MONTH([1]planning!$C$7:$C$11435)=(MONTH(U54)-1)&amp;(YEAR([1]planning!$C$7:$C$11435)=YEAR(U54)))*([1]planning!$D$7:$D$11435="AT"))</f>
        <v>0</v>
      </c>
      <c r="X71" s="25"/>
      <c r="Y71" s="25"/>
      <c r="Z71" s="7">
        <f t="shared" si="26"/>
        <v>0</v>
      </c>
      <c r="AA71" s="4"/>
      <c r="AC71" s="5"/>
      <c r="AD71" s="26" t="s">
        <v>20</v>
      </c>
      <c r="AE71" s="13">
        <f>SUMPRODUCT((MONTH([1]planning!$C$7:$C$11435)=(MONTH(AC54)-1)&amp;(YEAR([1]planning!$C$7:$C$11435)=YEAR(AC54)))*([1]planning!$D$7:$D$11435="AT"))</f>
        <v>0</v>
      </c>
      <c r="AF71" s="25"/>
      <c r="AG71" s="25"/>
      <c r="AH71" s="7">
        <f t="shared" si="27"/>
        <v>0</v>
      </c>
      <c r="AI71" s="4"/>
      <c r="AK71" s="5"/>
      <c r="AL71" s="26" t="s">
        <v>20</v>
      </c>
      <c r="AM71" s="13">
        <f>SUMPRODUCT((MONTH([1]planning!$C$7:$C$11435)=(MONTH(AK54)-1)&amp;(YEAR([1]planning!$C$7:$C$11435)=YEAR(AK54)))*([1]planning!$D$7:$D$11435="AT"))</f>
        <v>0</v>
      </c>
      <c r="AN71" s="25"/>
      <c r="AO71" s="25"/>
      <c r="AP71" s="7">
        <f t="shared" si="28"/>
        <v>0</v>
      </c>
      <c r="AQ71" s="4"/>
      <c r="AS71" s="5"/>
      <c r="AT71" s="26" t="s">
        <v>20</v>
      </c>
      <c r="AU71" s="13">
        <f>SUMPRODUCT((MONTH([1]planning!$C$7:$C$11435)=(MONTH(AS54)-1)&amp;(YEAR([1]planning!$C$7:$C$11435)=YEAR(AS54)))*([1]planning!$D$7:$D$11435="AT"))</f>
        <v>0</v>
      </c>
      <c r="AV71" s="25"/>
      <c r="AW71" s="25"/>
      <c r="AX71" s="7">
        <f t="shared" si="29"/>
        <v>0</v>
      </c>
      <c r="AY71" s="4"/>
      <c r="BA71" s="5"/>
      <c r="BB71" s="26" t="s">
        <v>20</v>
      </c>
      <c r="BC71" s="13">
        <f>SUMPRODUCT((MONTH([1]planning!$C$7:$C$11435)=(MONTH(BA54)-1)&amp;(YEAR([1]planning!$C$7:$C$11435)=YEAR(BA54)))*([1]planning!$D$7:$D$11435="AT"))</f>
        <v>0</v>
      </c>
      <c r="BD71" s="25"/>
      <c r="BE71" s="25"/>
      <c r="BF71" s="7">
        <f t="shared" si="30"/>
        <v>0</v>
      </c>
      <c r="BG71" s="4"/>
      <c r="BI71" s="5"/>
      <c r="BJ71" s="26" t="s">
        <v>20</v>
      </c>
      <c r="BK71" s="13">
        <f>SUMPRODUCT((MONTH([1]planning!$C$7:$C$11435)=(MONTH(BI54)-1)&amp;(YEAR([1]planning!$C$7:$C$11435)=YEAR(BI54)))*([1]planning!$D$7:$D$11435="AT"))</f>
        <v>0</v>
      </c>
      <c r="BL71" s="25"/>
      <c r="BM71" s="25"/>
      <c r="BN71" s="7">
        <f t="shared" si="31"/>
        <v>0</v>
      </c>
      <c r="BO71" s="4"/>
      <c r="BQ71" s="5"/>
      <c r="BR71" s="26" t="s">
        <v>20</v>
      </c>
      <c r="BS71" s="13">
        <f>SUMPRODUCT((MONTH([1]planning!$C$7:$C$11435)=(MONTH(BQ54)-1)&amp;(YEAR([1]planning!$C$7:$C$11435)=YEAR(BQ54)))*([1]planning!$D$7:$D$11435="AT"))</f>
        <v>0</v>
      </c>
      <c r="BT71" s="25"/>
      <c r="BU71" s="25"/>
      <c r="BV71" s="7">
        <f t="shared" si="32"/>
        <v>0</v>
      </c>
      <c r="BW71" s="4"/>
      <c r="BY71" s="5"/>
      <c r="BZ71" s="26" t="s">
        <v>20</v>
      </c>
      <c r="CA71" s="13">
        <f>SUMPRODUCT((MONTH([1]planning!$C$7:$C$11435)=(MONTH(BY54)-1)&amp;(YEAR([1]planning!$C$7:$C$11435)=YEAR(BY54)))*([1]planning!$D$7:$D$11435="AT"))</f>
        <v>0</v>
      </c>
      <c r="CB71" s="25"/>
      <c r="CC71" s="25"/>
      <c r="CD71" s="7">
        <f t="shared" si="33"/>
        <v>0</v>
      </c>
      <c r="CE71" s="4"/>
      <c r="CG71" s="5"/>
      <c r="CH71" s="26" t="s">
        <v>20</v>
      </c>
      <c r="CI71" s="13">
        <f>SUMPRODUCT((MONTH([1]planning!$C$7:$C$11435)=(MONTH(CG54)-1)&amp;(YEAR([1]planning!$C$7:$C$11435)=YEAR(CG54)))*([1]planning!$D$7:$D$11435="AT"))</f>
        <v>0</v>
      </c>
      <c r="CJ71" s="25"/>
      <c r="CK71" s="25"/>
      <c r="CL71" s="7">
        <f t="shared" si="34"/>
        <v>0</v>
      </c>
      <c r="CM71" s="4"/>
      <c r="CO71" s="5"/>
      <c r="CP71" s="26" t="s">
        <v>20</v>
      </c>
      <c r="CQ71" s="13">
        <f>SUMPRODUCT((MONTH([1]planning!$C$7:$C$11435)=(MONTH(CO54)-1)&amp;(YEAR([1]planning!$C$7:$C$11435)=YEAR(CO54)))*([1]planning!$D$7:$D$11435="AT"))</f>
        <v>0</v>
      </c>
      <c r="CR71" s="25"/>
      <c r="CS71" s="25"/>
      <c r="CT71" s="7">
        <f t="shared" si="35"/>
        <v>0</v>
      </c>
      <c r="CU71" s="4"/>
    </row>
    <row r="72" spans="4:99" x14ac:dyDescent="0.25">
      <c r="D72" s="4"/>
      <c r="E72" s="5"/>
      <c r="F72" s="26" t="s">
        <v>19</v>
      </c>
      <c r="G72" s="25">
        <f>G71</f>
        <v>0</v>
      </c>
      <c r="H72" s="25"/>
      <c r="I72" s="25"/>
      <c r="J72" s="7">
        <f t="shared" si="24"/>
        <v>0</v>
      </c>
      <c r="K72" s="4"/>
      <c r="M72" s="5"/>
      <c r="N72" s="26" t="s">
        <v>19</v>
      </c>
      <c r="O72" s="25">
        <f>O71</f>
        <v>0</v>
      </c>
      <c r="P72" s="25"/>
      <c r="Q72" s="25"/>
      <c r="R72" s="7">
        <f t="shared" si="25"/>
        <v>0</v>
      </c>
      <c r="S72" s="4"/>
      <c r="U72" s="5"/>
      <c r="V72" s="26" t="s">
        <v>19</v>
      </c>
      <c r="W72" s="25">
        <f>W71</f>
        <v>0</v>
      </c>
      <c r="X72" s="25"/>
      <c r="Y72" s="25"/>
      <c r="Z72" s="7">
        <f t="shared" si="26"/>
        <v>0</v>
      </c>
      <c r="AA72" s="4"/>
      <c r="AC72" s="5"/>
      <c r="AD72" s="26" t="s">
        <v>19</v>
      </c>
      <c r="AE72" s="25">
        <f>AE71</f>
        <v>0</v>
      </c>
      <c r="AF72" s="25"/>
      <c r="AG72" s="25"/>
      <c r="AH72" s="7">
        <f t="shared" si="27"/>
        <v>0</v>
      </c>
      <c r="AI72" s="4"/>
      <c r="AK72" s="5"/>
      <c r="AL72" s="26" t="s">
        <v>19</v>
      </c>
      <c r="AM72" s="25">
        <f>AM71</f>
        <v>0</v>
      </c>
      <c r="AN72" s="25"/>
      <c r="AO72" s="25"/>
      <c r="AP72" s="7">
        <f t="shared" si="28"/>
        <v>0</v>
      </c>
      <c r="AQ72" s="4"/>
      <c r="AS72" s="5"/>
      <c r="AT72" s="26" t="s">
        <v>19</v>
      </c>
      <c r="AU72" s="25">
        <f>AU71</f>
        <v>0</v>
      </c>
      <c r="AV72" s="25"/>
      <c r="AW72" s="25"/>
      <c r="AX72" s="7">
        <f t="shared" si="29"/>
        <v>0</v>
      </c>
      <c r="AY72" s="4"/>
      <c r="BA72" s="5"/>
      <c r="BB72" s="26" t="s">
        <v>19</v>
      </c>
      <c r="BC72" s="25">
        <f>BC71</f>
        <v>0</v>
      </c>
      <c r="BD72" s="25"/>
      <c r="BE72" s="25"/>
      <c r="BF72" s="7">
        <f t="shared" si="30"/>
        <v>0</v>
      </c>
      <c r="BG72" s="4"/>
      <c r="BI72" s="5"/>
      <c r="BJ72" s="26" t="s">
        <v>19</v>
      </c>
      <c r="BK72" s="25">
        <f>BK71</f>
        <v>0</v>
      </c>
      <c r="BL72" s="25"/>
      <c r="BM72" s="25"/>
      <c r="BN72" s="7">
        <f t="shared" si="31"/>
        <v>0</v>
      </c>
      <c r="BO72" s="4"/>
      <c r="BQ72" s="5"/>
      <c r="BR72" s="26" t="s">
        <v>19</v>
      </c>
      <c r="BS72" s="25">
        <f>BS71</f>
        <v>0</v>
      </c>
      <c r="BT72" s="25"/>
      <c r="BU72" s="25"/>
      <c r="BV72" s="7">
        <f t="shared" si="32"/>
        <v>0</v>
      </c>
      <c r="BW72" s="4"/>
      <c r="BY72" s="5"/>
      <c r="BZ72" s="26" t="s">
        <v>19</v>
      </c>
      <c r="CA72" s="25">
        <f>CA71</f>
        <v>0</v>
      </c>
      <c r="CB72" s="25"/>
      <c r="CC72" s="25"/>
      <c r="CD72" s="7">
        <f t="shared" si="33"/>
        <v>0</v>
      </c>
      <c r="CE72" s="4"/>
      <c r="CG72" s="5"/>
      <c r="CH72" s="26" t="s">
        <v>19</v>
      </c>
      <c r="CI72" s="25">
        <f>CI71</f>
        <v>0</v>
      </c>
      <c r="CJ72" s="25"/>
      <c r="CK72" s="25"/>
      <c r="CL72" s="7">
        <f t="shared" si="34"/>
        <v>0</v>
      </c>
      <c r="CM72" s="4"/>
      <c r="CO72" s="5"/>
      <c r="CP72" s="26" t="s">
        <v>19</v>
      </c>
      <c r="CQ72" s="25">
        <f>CQ71</f>
        <v>0</v>
      </c>
      <c r="CR72" s="25"/>
      <c r="CS72" s="25"/>
      <c r="CT72" s="7">
        <f t="shared" si="35"/>
        <v>0</v>
      </c>
      <c r="CU72" s="4"/>
    </row>
    <row r="73" spans="4:99" x14ac:dyDescent="0.25">
      <c r="D73" s="4"/>
      <c r="E73" s="5"/>
      <c r="F73" s="26" t="s">
        <v>18</v>
      </c>
      <c r="G73" s="13">
        <f>SUMPRODUCT((MONTH([1]planning!$C$7:$C$11435)=(MONTH(E54)-1)&amp;(YEAR([1]planning!$C$7:$C$11435)=YEAR(E54)))*([1]planning!$D$7:$D$11435="CE"))</f>
        <v>0</v>
      </c>
      <c r="H73" s="25"/>
      <c r="I73" s="25"/>
      <c r="J73" s="7">
        <f t="shared" si="24"/>
        <v>0</v>
      </c>
      <c r="K73" s="4"/>
      <c r="M73" s="5"/>
      <c r="N73" s="26" t="s">
        <v>18</v>
      </c>
      <c r="O73" s="13">
        <f>SUMPRODUCT((MONTH([1]planning!$C$7:$C$11435)=(MONTH(M54)-1)&amp;(YEAR([1]planning!$C$7:$C$11435)=YEAR(M54)))*([1]planning!$D$7:$D$11435="CE"))</f>
        <v>0</v>
      </c>
      <c r="P73" s="25"/>
      <c r="Q73" s="25"/>
      <c r="R73" s="7">
        <f t="shared" si="25"/>
        <v>0</v>
      </c>
      <c r="S73" s="4"/>
      <c r="U73" s="5"/>
      <c r="V73" s="26" t="s">
        <v>18</v>
      </c>
      <c r="W73" s="13">
        <f>SUMPRODUCT((MONTH([1]planning!$C$7:$C$11435)=(MONTH(U54)-1)&amp;(YEAR([1]planning!$C$7:$C$11435)=YEAR(U54)))*([1]planning!$D$7:$D$11435="CE"))</f>
        <v>0</v>
      </c>
      <c r="X73" s="25"/>
      <c r="Y73" s="25"/>
      <c r="Z73" s="7">
        <f t="shared" si="26"/>
        <v>0</v>
      </c>
      <c r="AA73" s="4"/>
      <c r="AC73" s="5"/>
      <c r="AD73" s="26" t="s">
        <v>18</v>
      </c>
      <c r="AE73" s="13">
        <f>SUMPRODUCT((MONTH([1]planning!$C$7:$C$11435)=(MONTH(AC54)-1)&amp;(YEAR([1]planning!$C$7:$C$11435)=YEAR(AC54)))*([1]planning!$D$7:$D$11435="CE"))</f>
        <v>0</v>
      </c>
      <c r="AF73" s="25"/>
      <c r="AG73" s="25"/>
      <c r="AH73" s="7">
        <f t="shared" si="27"/>
        <v>0</v>
      </c>
      <c r="AI73" s="4"/>
      <c r="AK73" s="5"/>
      <c r="AL73" s="26" t="s">
        <v>18</v>
      </c>
      <c r="AM73" s="13">
        <f>SUMPRODUCT((MONTH([1]planning!$C$7:$C$11435)=(MONTH(AK54)-1)&amp;(YEAR([1]planning!$C$7:$C$11435)=YEAR(AK54)))*([1]planning!$D$7:$D$11435="CE"))</f>
        <v>0</v>
      </c>
      <c r="AN73" s="25"/>
      <c r="AO73" s="25"/>
      <c r="AP73" s="7">
        <f t="shared" si="28"/>
        <v>0</v>
      </c>
      <c r="AQ73" s="4"/>
      <c r="AS73" s="5"/>
      <c r="AT73" s="26" t="s">
        <v>18</v>
      </c>
      <c r="AU73" s="13">
        <f>SUMPRODUCT((MONTH([1]planning!$C$7:$C$11435)=(MONTH(AS54)-1)&amp;(YEAR([1]planning!$C$7:$C$11435)=YEAR(AS54)))*([1]planning!$D$7:$D$11435="CE"))</f>
        <v>0</v>
      </c>
      <c r="AV73" s="25"/>
      <c r="AW73" s="25"/>
      <c r="AX73" s="7">
        <f t="shared" si="29"/>
        <v>0</v>
      </c>
      <c r="AY73" s="4"/>
      <c r="BA73" s="5"/>
      <c r="BB73" s="26" t="s">
        <v>18</v>
      </c>
      <c r="BC73" s="13">
        <f>SUMPRODUCT((MONTH([1]planning!$C$7:$C$11435)=(MONTH(BA54)-1)&amp;(YEAR([1]planning!$C$7:$C$11435)=YEAR(BA54)))*([1]planning!$D$7:$D$11435="CE"))</f>
        <v>0</v>
      </c>
      <c r="BD73" s="25"/>
      <c r="BE73" s="25"/>
      <c r="BF73" s="7">
        <f t="shared" si="30"/>
        <v>0</v>
      </c>
      <c r="BG73" s="4"/>
      <c r="BI73" s="5"/>
      <c r="BJ73" s="26" t="s">
        <v>18</v>
      </c>
      <c r="BK73" s="13">
        <f>SUMPRODUCT((MONTH([1]planning!$C$7:$C$11435)=(MONTH(BI54)-1)&amp;(YEAR([1]planning!$C$7:$C$11435)=YEAR(BI54)))*([1]planning!$D$7:$D$11435="CE"))</f>
        <v>0</v>
      </c>
      <c r="BL73" s="25"/>
      <c r="BM73" s="25"/>
      <c r="BN73" s="7">
        <f t="shared" si="31"/>
        <v>0</v>
      </c>
      <c r="BO73" s="4"/>
      <c r="BQ73" s="5"/>
      <c r="BR73" s="26" t="s">
        <v>18</v>
      </c>
      <c r="BS73" s="13">
        <f>SUMPRODUCT((MONTH([1]planning!$C$7:$C$11435)=(MONTH(BQ54)-1)&amp;(YEAR([1]planning!$C$7:$C$11435)=YEAR(BQ54)))*([1]planning!$D$7:$D$11435="CE"))</f>
        <v>0</v>
      </c>
      <c r="BT73" s="25"/>
      <c r="BU73" s="25"/>
      <c r="BV73" s="7">
        <f t="shared" si="32"/>
        <v>0</v>
      </c>
      <c r="BW73" s="4"/>
      <c r="BY73" s="5"/>
      <c r="BZ73" s="26" t="s">
        <v>18</v>
      </c>
      <c r="CA73" s="13">
        <f>SUMPRODUCT((MONTH([1]planning!$C$7:$C$11435)=(MONTH(BY54)-1)&amp;(YEAR([1]planning!$C$7:$C$11435)=YEAR(BY54)))*([1]planning!$D$7:$D$11435="CE"))</f>
        <v>0</v>
      </c>
      <c r="CB73" s="25"/>
      <c r="CC73" s="25"/>
      <c r="CD73" s="7">
        <f t="shared" si="33"/>
        <v>0</v>
      </c>
      <c r="CE73" s="4"/>
      <c r="CG73" s="5"/>
      <c r="CH73" s="26" t="s">
        <v>18</v>
      </c>
      <c r="CI73" s="13">
        <f>SUMPRODUCT((MONTH([1]planning!$C$7:$C$11435)=(MONTH(CG54)-1)&amp;(YEAR([1]planning!$C$7:$C$11435)=YEAR(CG54)))*([1]planning!$D$7:$D$11435="CE"))</f>
        <v>0</v>
      </c>
      <c r="CJ73" s="25"/>
      <c r="CK73" s="25"/>
      <c r="CL73" s="7">
        <f t="shared" si="34"/>
        <v>0</v>
      </c>
      <c r="CM73" s="4"/>
      <c r="CO73" s="5"/>
      <c r="CP73" s="26" t="s">
        <v>18</v>
      </c>
      <c r="CQ73" s="13">
        <f>SUMPRODUCT((MONTH([1]planning!$C$7:$C$11435)=(MONTH(CO54)-1)&amp;(YEAR([1]planning!$C$7:$C$11435)=YEAR(CO54)))*([1]planning!$D$7:$D$11435="CE"))</f>
        <v>0</v>
      </c>
      <c r="CR73" s="25"/>
      <c r="CS73" s="25"/>
      <c r="CT73" s="7">
        <f t="shared" si="35"/>
        <v>0</v>
      </c>
      <c r="CU73" s="4"/>
    </row>
    <row r="74" spans="4:99" x14ac:dyDescent="0.25">
      <c r="D74" s="4"/>
      <c r="E74" s="5"/>
      <c r="F74" s="26" t="s">
        <v>17</v>
      </c>
      <c r="G74" s="25">
        <f>G73</f>
        <v>0</v>
      </c>
      <c r="H74" s="25"/>
      <c r="I74" s="25"/>
      <c r="J74" s="7">
        <f t="shared" si="24"/>
        <v>0</v>
      </c>
      <c r="K74" s="4"/>
      <c r="M74" s="5"/>
      <c r="N74" s="26" t="s">
        <v>17</v>
      </c>
      <c r="O74" s="25">
        <f>O73</f>
        <v>0</v>
      </c>
      <c r="P74" s="25"/>
      <c r="Q74" s="25"/>
      <c r="R74" s="7">
        <f t="shared" si="25"/>
        <v>0</v>
      </c>
      <c r="S74" s="4"/>
      <c r="U74" s="5"/>
      <c r="V74" s="26" t="s">
        <v>17</v>
      </c>
      <c r="W74" s="25">
        <f>W73</f>
        <v>0</v>
      </c>
      <c r="X74" s="25"/>
      <c r="Y74" s="25"/>
      <c r="Z74" s="7">
        <f t="shared" si="26"/>
        <v>0</v>
      </c>
      <c r="AA74" s="4"/>
      <c r="AC74" s="5"/>
      <c r="AD74" s="26" t="s">
        <v>17</v>
      </c>
      <c r="AE74" s="25">
        <f>AE73</f>
        <v>0</v>
      </c>
      <c r="AF74" s="25"/>
      <c r="AG74" s="25"/>
      <c r="AH74" s="7">
        <f t="shared" si="27"/>
        <v>0</v>
      </c>
      <c r="AI74" s="4"/>
      <c r="AK74" s="5"/>
      <c r="AL74" s="26" t="s">
        <v>17</v>
      </c>
      <c r="AM74" s="25">
        <f>AM73</f>
        <v>0</v>
      </c>
      <c r="AN74" s="25"/>
      <c r="AO74" s="25"/>
      <c r="AP74" s="7">
        <f t="shared" si="28"/>
        <v>0</v>
      </c>
      <c r="AQ74" s="4"/>
      <c r="AS74" s="5"/>
      <c r="AT74" s="26" t="s">
        <v>17</v>
      </c>
      <c r="AU74" s="25">
        <f>AU73</f>
        <v>0</v>
      </c>
      <c r="AV74" s="25"/>
      <c r="AW74" s="25"/>
      <c r="AX74" s="7">
        <f t="shared" si="29"/>
        <v>0</v>
      </c>
      <c r="AY74" s="4"/>
      <c r="BA74" s="5"/>
      <c r="BB74" s="26" t="s">
        <v>17</v>
      </c>
      <c r="BC74" s="25">
        <f>BC73</f>
        <v>0</v>
      </c>
      <c r="BD74" s="25"/>
      <c r="BE74" s="25"/>
      <c r="BF74" s="7">
        <f t="shared" si="30"/>
        <v>0</v>
      </c>
      <c r="BG74" s="4"/>
      <c r="BI74" s="5"/>
      <c r="BJ74" s="26" t="s">
        <v>17</v>
      </c>
      <c r="BK74" s="25">
        <f>BK73</f>
        <v>0</v>
      </c>
      <c r="BL74" s="25"/>
      <c r="BM74" s="25"/>
      <c r="BN74" s="7">
        <f t="shared" si="31"/>
        <v>0</v>
      </c>
      <c r="BO74" s="4"/>
      <c r="BQ74" s="5"/>
      <c r="BR74" s="26" t="s">
        <v>17</v>
      </c>
      <c r="BS74" s="25">
        <f>BS73</f>
        <v>0</v>
      </c>
      <c r="BT74" s="25"/>
      <c r="BU74" s="25"/>
      <c r="BV74" s="7">
        <f t="shared" si="32"/>
        <v>0</v>
      </c>
      <c r="BW74" s="4"/>
      <c r="BY74" s="5"/>
      <c r="BZ74" s="26" t="s">
        <v>17</v>
      </c>
      <c r="CA74" s="25">
        <f>CA73</f>
        <v>0</v>
      </c>
      <c r="CB74" s="25"/>
      <c r="CC74" s="25"/>
      <c r="CD74" s="7">
        <f t="shared" si="33"/>
        <v>0</v>
      </c>
      <c r="CE74" s="4"/>
      <c r="CG74" s="5"/>
      <c r="CH74" s="26" t="s">
        <v>17</v>
      </c>
      <c r="CI74" s="25">
        <f>CI73</f>
        <v>0</v>
      </c>
      <c r="CJ74" s="25"/>
      <c r="CK74" s="25"/>
      <c r="CL74" s="7">
        <f t="shared" si="34"/>
        <v>0</v>
      </c>
      <c r="CM74" s="4"/>
      <c r="CO74" s="5"/>
      <c r="CP74" s="26" t="s">
        <v>17</v>
      </c>
      <c r="CQ74" s="25">
        <f>CQ73</f>
        <v>0</v>
      </c>
      <c r="CR74" s="25"/>
      <c r="CS74" s="25"/>
      <c r="CT74" s="7">
        <f t="shared" si="35"/>
        <v>0</v>
      </c>
      <c r="CU74" s="4"/>
    </row>
    <row r="75" spans="4:99" x14ac:dyDescent="0.25">
      <c r="D75" s="4"/>
      <c r="E75" s="5"/>
      <c r="F75" s="26" t="s">
        <v>16</v>
      </c>
      <c r="G75" s="13">
        <f>SUMPRODUCT((MONTH([1]planning!$C$7:$C$11435)=(MONTH(E54)-1)&amp;(YEAR([1]planning!$C$7:$C$11435)=YEAR(E54)))*([1]planning!$D$7:$D$11435="CP"))</f>
        <v>0</v>
      </c>
      <c r="H75" s="25"/>
      <c r="I75" s="24"/>
      <c r="J75" s="7">
        <f t="shared" si="24"/>
        <v>0</v>
      </c>
      <c r="K75" s="4"/>
      <c r="M75" s="5"/>
      <c r="N75" s="26" t="s">
        <v>16</v>
      </c>
      <c r="O75" s="13">
        <f>SUMPRODUCT((MONTH([1]planning!$C$7:$C$11435)=(MONTH(M54)-1)&amp;(YEAR([1]planning!$C$7:$C$11435)=YEAR(M54)))*([1]planning!$D$7:$D$11435="CP"))</f>
        <v>0</v>
      </c>
      <c r="P75" s="25"/>
      <c r="Q75" s="24"/>
      <c r="R75" s="7">
        <f t="shared" si="25"/>
        <v>0</v>
      </c>
      <c r="S75" s="4"/>
      <c r="U75" s="5"/>
      <c r="V75" s="26" t="s">
        <v>16</v>
      </c>
      <c r="W75" s="13">
        <f>SUMPRODUCT((MONTH([1]planning!$C$7:$C$11435)=(MONTH(U54)-1)&amp;(YEAR([1]planning!$C$7:$C$11435)=YEAR(U54)))*([1]planning!$D$7:$D$11435="CP"))</f>
        <v>0</v>
      </c>
      <c r="X75" s="25"/>
      <c r="Y75" s="24"/>
      <c r="Z75" s="7">
        <f t="shared" si="26"/>
        <v>0</v>
      </c>
      <c r="AA75" s="4"/>
      <c r="AC75" s="5"/>
      <c r="AD75" s="26" t="s">
        <v>16</v>
      </c>
      <c r="AE75" s="13">
        <f>SUMPRODUCT((MONTH([1]planning!$C$7:$C$11435)=(MONTH(AC54)-1)&amp;(YEAR([1]planning!$C$7:$C$11435)=YEAR(AC54)))*([1]planning!$D$7:$D$11435="CP"))</f>
        <v>0</v>
      </c>
      <c r="AF75" s="25"/>
      <c r="AG75" s="24"/>
      <c r="AH75" s="7">
        <f t="shared" si="27"/>
        <v>0</v>
      </c>
      <c r="AI75" s="4"/>
      <c r="AK75" s="5"/>
      <c r="AL75" s="26" t="s">
        <v>16</v>
      </c>
      <c r="AM75" s="13">
        <f>SUMPRODUCT((MONTH([1]planning!$C$7:$C$11435)=(MONTH(AK54)-1)&amp;(YEAR([1]planning!$C$7:$C$11435)=YEAR(AK54)))*([1]planning!$D$7:$D$11435="CP"))</f>
        <v>0</v>
      </c>
      <c r="AN75" s="25"/>
      <c r="AO75" s="24"/>
      <c r="AP75" s="7">
        <f t="shared" si="28"/>
        <v>0</v>
      </c>
      <c r="AQ75" s="4"/>
      <c r="AS75" s="5"/>
      <c r="AT75" s="26" t="s">
        <v>16</v>
      </c>
      <c r="AU75" s="13">
        <f>SUMPRODUCT((MONTH([1]planning!$C$7:$C$11435)=(MONTH(AS54)-1)&amp;(YEAR([1]planning!$C$7:$C$11435)=YEAR(AS54)))*([1]planning!$D$7:$D$11435="CP"))</f>
        <v>0</v>
      </c>
      <c r="AV75" s="25"/>
      <c r="AW75" s="24"/>
      <c r="AX75" s="7">
        <f t="shared" si="29"/>
        <v>0</v>
      </c>
      <c r="AY75" s="4"/>
      <c r="BA75" s="5"/>
      <c r="BB75" s="26" t="s">
        <v>16</v>
      </c>
      <c r="BC75" s="13">
        <f>SUMPRODUCT((MONTH([1]planning!$C$7:$C$11435)=(MONTH(BA54)-1)&amp;(YEAR([1]planning!$C$7:$C$11435)=YEAR(BA54)))*([1]planning!$D$7:$D$11435="CP"))</f>
        <v>0</v>
      </c>
      <c r="BD75" s="25"/>
      <c r="BE75" s="24"/>
      <c r="BF75" s="7">
        <f t="shared" si="30"/>
        <v>0</v>
      </c>
      <c r="BG75" s="4"/>
      <c r="BI75" s="5"/>
      <c r="BJ75" s="26" t="s">
        <v>16</v>
      </c>
      <c r="BK75" s="13">
        <f>SUMPRODUCT((MONTH([1]planning!$C$7:$C$11435)=(MONTH(BI54)-1)&amp;(YEAR([1]planning!$C$7:$C$11435)=YEAR(BI54)))*([1]planning!$D$7:$D$11435="CP"))</f>
        <v>0</v>
      </c>
      <c r="BL75" s="25"/>
      <c r="BM75" s="24"/>
      <c r="BN75" s="7">
        <f t="shared" si="31"/>
        <v>0</v>
      </c>
      <c r="BO75" s="4"/>
      <c r="BQ75" s="5"/>
      <c r="BR75" s="26" t="s">
        <v>16</v>
      </c>
      <c r="BS75" s="13">
        <f>SUMPRODUCT((MONTH([1]planning!$C$7:$C$11435)=(MONTH(BQ54)-1)&amp;(YEAR([1]planning!$C$7:$C$11435)=YEAR(BQ54)))*([1]planning!$D$7:$D$11435="CP"))</f>
        <v>0</v>
      </c>
      <c r="BT75" s="25"/>
      <c r="BU75" s="24"/>
      <c r="BV75" s="7">
        <f t="shared" si="32"/>
        <v>0</v>
      </c>
      <c r="BW75" s="4"/>
      <c r="BY75" s="5"/>
      <c r="BZ75" s="26" t="s">
        <v>16</v>
      </c>
      <c r="CA75" s="13">
        <f>SUMPRODUCT((MONTH([1]planning!$C$7:$C$11435)=(MONTH(BY54)-1)&amp;(YEAR([1]planning!$C$7:$C$11435)=YEAR(BY54)))*([1]planning!$D$7:$D$11435="CP"))</f>
        <v>0</v>
      </c>
      <c r="CB75" s="25"/>
      <c r="CC75" s="24"/>
      <c r="CD75" s="7">
        <f t="shared" si="33"/>
        <v>0</v>
      </c>
      <c r="CE75" s="4"/>
      <c r="CG75" s="5"/>
      <c r="CH75" s="26" t="s">
        <v>16</v>
      </c>
      <c r="CI75" s="13">
        <f>SUMPRODUCT((MONTH([1]planning!$C$7:$C$11435)=(MONTH(CG54)-1)&amp;(YEAR([1]planning!$C$7:$C$11435)=YEAR(CG54)))*([1]planning!$D$7:$D$11435="CP"))</f>
        <v>0</v>
      </c>
      <c r="CJ75" s="25"/>
      <c r="CK75" s="24"/>
      <c r="CL75" s="7">
        <f t="shared" si="34"/>
        <v>0</v>
      </c>
      <c r="CM75" s="4"/>
      <c r="CO75" s="5"/>
      <c r="CP75" s="26" t="s">
        <v>16</v>
      </c>
      <c r="CQ75" s="13">
        <f>SUMPRODUCT((MONTH([1]planning!$C$7:$C$11435)=(MONTH(CO54)-1)&amp;(YEAR([1]planning!$C$7:$C$11435)=YEAR(CO54)))*([1]planning!$D$7:$D$11435="CP"))</f>
        <v>0</v>
      </c>
      <c r="CR75" s="25"/>
      <c r="CS75" s="24"/>
      <c r="CT75" s="7">
        <f t="shared" si="35"/>
        <v>0</v>
      </c>
      <c r="CU75" s="4"/>
    </row>
    <row r="76" spans="4:99" x14ac:dyDescent="0.25">
      <c r="D76" s="4"/>
      <c r="E76" s="5"/>
      <c r="F76" s="26" t="s">
        <v>15</v>
      </c>
      <c r="G76" s="25">
        <f>G75</f>
        <v>0</v>
      </c>
      <c r="H76" s="25"/>
      <c r="I76" s="24"/>
      <c r="J76" s="7">
        <f t="shared" si="24"/>
        <v>0</v>
      </c>
      <c r="K76" s="4"/>
      <c r="M76" s="5"/>
      <c r="N76" s="26" t="s">
        <v>15</v>
      </c>
      <c r="O76" s="25">
        <f>O75</f>
        <v>0</v>
      </c>
      <c r="P76" s="25"/>
      <c r="Q76" s="24"/>
      <c r="R76" s="7">
        <f t="shared" si="25"/>
        <v>0</v>
      </c>
      <c r="S76" s="4"/>
      <c r="U76" s="5"/>
      <c r="V76" s="26" t="s">
        <v>15</v>
      </c>
      <c r="W76" s="25">
        <f>W75</f>
        <v>0</v>
      </c>
      <c r="X76" s="25"/>
      <c r="Y76" s="24"/>
      <c r="Z76" s="7">
        <f t="shared" si="26"/>
        <v>0</v>
      </c>
      <c r="AA76" s="4"/>
      <c r="AC76" s="5"/>
      <c r="AD76" s="26" t="s">
        <v>15</v>
      </c>
      <c r="AE76" s="25">
        <f>AE75</f>
        <v>0</v>
      </c>
      <c r="AF76" s="25"/>
      <c r="AG76" s="24"/>
      <c r="AH76" s="7">
        <f t="shared" si="27"/>
        <v>0</v>
      </c>
      <c r="AI76" s="4"/>
      <c r="AK76" s="5"/>
      <c r="AL76" s="26" t="s">
        <v>15</v>
      </c>
      <c r="AM76" s="25">
        <f>AM75</f>
        <v>0</v>
      </c>
      <c r="AN76" s="25"/>
      <c r="AO76" s="24"/>
      <c r="AP76" s="7">
        <f t="shared" si="28"/>
        <v>0</v>
      </c>
      <c r="AQ76" s="4"/>
      <c r="AS76" s="5"/>
      <c r="AT76" s="26" t="s">
        <v>15</v>
      </c>
      <c r="AU76" s="25">
        <f>AU75</f>
        <v>0</v>
      </c>
      <c r="AV76" s="25"/>
      <c r="AW76" s="24"/>
      <c r="AX76" s="7">
        <f t="shared" si="29"/>
        <v>0</v>
      </c>
      <c r="AY76" s="4"/>
      <c r="BA76" s="5"/>
      <c r="BB76" s="26" t="s">
        <v>15</v>
      </c>
      <c r="BC76" s="25">
        <f>BC75</f>
        <v>0</v>
      </c>
      <c r="BD76" s="25"/>
      <c r="BE76" s="24"/>
      <c r="BF76" s="7">
        <f t="shared" si="30"/>
        <v>0</v>
      </c>
      <c r="BG76" s="4"/>
      <c r="BI76" s="5"/>
      <c r="BJ76" s="26" t="s">
        <v>15</v>
      </c>
      <c r="BK76" s="25">
        <f>BK75</f>
        <v>0</v>
      </c>
      <c r="BL76" s="25"/>
      <c r="BM76" s="24"/>
      <c r="BN76" s="7">
        <f t="shared" si="31"/>
        <v>0</v>
      </c>
      <c r="BO76" s="4"/>
      <c r="BQ76" s="5"/>
      <c r="BR76" s="26" t="s">
        <v>15</v>
      </c>
      <c r="BS76" s="25">
        <f>BS75</f>
        <v>0</v>
      </c>
      <c r="BT76" s="25"/>
      <c r="BU76" s="24"/>
      <c r="BV76" s="7">
        <f t="shared" si="32"/>
        <v>0</v>
      </c>
      <c r="BW76" s="4"/>
      <c r="BY76" s="5"/>
      <c r="BZ76" s="26" t="s">
        <v>15</v>
      </c>
      <c r="CA76" s="25">
        <f>CA75</f>
        <v>0</v>
      </c>
      <c r="CB76" s="25"/>
      <c r="CC76" s="24"/>
      <c r="CD76" s="7">
        <f t="shared" si="33"/>
        <v>0</v>
      </c>
      <c r="CE76" s="4"/>
      <c r="CG76" s="5"/>
      <c r="CH76" s="26" t="s">
        <v>15</v>
      </c>
      <c r="CI76" s="25">
        <f>CI75</f>
        <v>0</v>
      </c>
      <c r="CJ76" s="25"/>
      <c r="CK76" s="24"/>
      <c r="CL76" s="7">
        <f t="shared" si="34"/>
        <v>0</v>
      </c>
      <c r="CM76" s="4"/>
      <c r="CO76" s="5"/>
      <c r="CP76" s="26" t="s">
        <v>15</v>
      </c>
      <c r="CQ76" s="25">
        <f>CQ75</f>
        <v>0</v>
      </c>
      <c r="CR76" s="25"/>
      <c r="CS76" s="24"/>
      <c r="CT76" s="7">
        <f t="shared" si="35"/>
        <v>0</v>
      </c>
      <c r="CU76" s="4"/>
    </row>
    <row r="77" spans="4:99" x14ac:dyDescent="0.25">
      <c r="D77" s="4"/>
      <c r="E77" s="5"/>
      <c r="F77" s="83" t="s">
        <v>14</v>
      </c>
      <c r="G77" s="84"/>
      <c r="H77" s="84"/>
      <c r="I77" s="98">
        <f>SUM(J58:J70)-J75-J71+J72-J73+J74+J76</f>
        <v>2016.3320000000001</v>
      </c>
      <c r="J77" s="99"/>
      <c r="K77" s="4"/>
      <c r="M77" s="5"/>
      <c r="N77" s="83" t="s">
        <v>14</v>
      </c>
      <c r="O77" s="84"/>
      <c r="P77" s="84"/>
      <c r="Q77" s="98">
        <f>SUM(R58:R70)-R75-R71+R72-R73+R74+R76</f>
        <v>2016.3320000000001</v>
      </c>
      <c r="R77" s="99"/>
      <c r="S77" s="4"/>
      <c r="U77" s="5"/>
      <c r="V77" s="83" t="s">
        <v>14</v>
      </c>
      <c r="W77" s="84"/>
      <c r="X77" s="84"/>
      <c r="Y77" s="98">
        <f>SUM(Z58:Z70)-Z75-Z71+Z72-Z73+Z74+Z76</f>
        <v>2016.3320000000001</v>
      </c>
      <c r="Z77" s="99"/>
      <c r="AA77" s="4"/>
      <c r="AC77" s="5"/>
      <c r="AD77" s="83" t="s">
        <v>14</v>
      </c>
      <c r="AE77" s="84"/>
      <c r="AF77" s="84"/>
      <c r="AG77" s="98">
        <f>SUM(AH58:AH70)-AH75-AH71+AH72-AH73+AH74+AH76</f>
        <v>2016.3320000000001</v>
      </c>
      <c r="AH77" s="99"/>
      <c r="AI77" s="4"/>
      <c r="AK77" s="5"/>
      <c r="AL77" s="83" t="s">
        <v>14</v>
      </c>
      <c r="AM77" s="84"/>
      <c r="AN77" s="84"/>
      <c r="AO77" s="98">
        <f>SUM(AP58:AP70)-AP75-AP71+AP72-AP73+AP74+AP76</f>
        <v>2016.3320000000001</v>
      </c>
      <c r="AP77" s="99"/>
      <c r="AQ77" s="4"/>
      <c r="AS77" s="5"/>
      <c r="AT77" s="83" t="s">
        <v>14</v>
      </c>
      <c r="AU77" s="84"/>
      <c r="AV77" s="84"/>
      <c r="AW77" s="98">
        <f>SUM(AX58:AX70)-AX75-AX71+AX72-AX73+AX74+AX76</f>
        <v>2016.3320000000001</v>
      </c>
      <c r="AX77" s="99"/>
      <c r="AY77" s="4"/>
      <c r="BA77" s="5"/>
      <c r="BB77" s="83" t="s">
        <v>14</v>
      </c>
      <c r="BC77" s="84"/>
      <c r="BD77" s="84"/>
      <c r="BE77" s="98">
        <f>SUM(BF58:BF70)-BF75-BF71+BF72-BF73+BF74+BF76</f>
        <v>2016.3320000000001</v>
      </c>
      <c r="BF77" s="99"/>
      <c r="BG77" s="4"/>
      <c r="BI77" s="5"/>
      <c r="BJ77" s="83" t="s">
        <v>14</v>
      </c>
      <c r="BK77" s="84"/>
      <c r="BL77" s="84"/>
      <c r="BM77" s="98">
        <f>SUM(BN58:BN70)-BN75-BN71+BN72-BN73+BN74+BN76</f>
        <v>2016.3320000000001</v>
      </c>
      <c r="BN77" s="99"/>
      <c r="BO77" s="4"/>
      <c r="BQ77" s="5"/>
      <c r="BR77" s="83" t="s">
        <v>14</v>
      </c>
      <c r="BS77" s="84"/>
      <c r="BT77" s="84"/>
      <c r="BU77" s="98">
        <f>SUM(BV58:BV70)-BV75-BV71+BV72-BV73+BV74+BV76</f>
        <v>2016.3320000000001</v>
      </c>
      <c r="BV77" s="99"/>
      <c r="BW77" s="4"/>
      <c r="BY77" s="5"/>
      <c r="BZ77" s="83" t="s">
        <v>14</v>
      </c>
      <c r="CA77" s="84"/>
      <c r="CB77" s="84"/>
      <c r="CC77" s="98">
        <f>SUM(CD58:CD70)-CD75-CD71+CD72-CD73+CD74+CD76</f>
        <v>2016.3320000000001</v>
      </c>
      <c r="CD77" s="99"/>
      <c r="CE77" s="4"/>
      <c r="CG77" s="5"/>
      <c r="CH77" s="83" t="s">
        <v>14</v>
      </c>
      <c r="CI77" s="84"/>
      <c r="CJ77" s="84"/>
      <c r="CK77" s="98">
        <f>SUM(CL58:CL70)-CL75-CL71+CL72-CL73+CL74+CL76</f>
        <v>2016.3320000000001</v>
      </c>
      <c r="CL77" s="99"/>
      <c r="CM77" s="4"/>
      <c r="CO77" s="5"/>
      <c r="CP77" s="83" t="s">
        <v>14</v>
      </c>
      <c r="CQ77" s="84"/>
      <c r="CR77" s="84"/>
      <c r="CS77" s="98">
        <f>SUM(CT58:CT70)-CT75-CT71+CT72-CT73+CT74+CT76</f>
        <v>2016.3320000000001</v>
      </c>
      <c r="CT77" s="99"/>
      <c r="CU77" s="4"/>
    </row>
    <row r="78" spans="4:99" x14ac:dyDescent="0.25">
      <c r="D78" s="4"/>
      <c r="E78" s="5"/>
      <c r="F78" s="9" t="s">
        <v>13</v>
      </c>
      <c r="H78" s="21">
        <f>I77</f>
        <v>2016.3320000000001</v>
      </c>
      <c r="I78" s="19">
        <v>5.8500000000000002E-3</v>
      </c>
      <c r="J78" s="7">
        <f t="shared" ref="J78:J85" si="36">(I78*H78)+I78*G78</f>
        <v>11.795542200000002</v>
      </c>
      <c r="K78" s="4"/>
      <c r="L78" s="23"/>
      <c r="M78" s="5"/>
      <c r="N78" s="9" t="s">
        <v>13</v>
      </c>
      <c r="P78" s="21">
        <f>Q77</f>
        <v>2016.3320000000001</v>
      </c>
      <c r="Q78" s="19">
        <v>5.8500000000000002E-3</v>
      </c>
      <c r="R78" s="7">
        <f t="shared" ref="R78:R85" si="37">(Q78*P78)+Q78*O78</f>
        <v>11.795542200000002</v>
      </c>
      <c r="S78" s="4"/>
      <c r="T78" s="23"/>
      <c r="U78" s="5"/>
      <c r="V78" s="9" t="s">
        <v>13</v>
      </c>
      <c r="X78" s="21">
        <f>Y77</f>
        <v>2016.3320000000001</v>
      </c>
      <c r="Y78" s="19">
        <v>5.8500000000000002E-3</v>
      </c>
      <c r="Z78" s="7">
        <f t="shared" ref="Z78:Z85" si="38">(Y78*X78)+Y78*W78</f>
        <v>11.795542200000002</v>
      </c>
      <c r="AA78" s="4"/>
      <c r="AB78" s="23"/>
      <c r="AC78" s="5"/>
      <c r="AD78" s="9" t="s">
        <v>13</v>
      </c>
      <c r="AF78" s="21">
        <f>AG77</f>
        <v>2016.3320000000001</v>
      </c>
      <c r="AG78" s="19">
        <v>5.8500000000000002E-3</v>
      </c>
      <c r="AH78" s="7">
        <f t="shared" ref="AH78:AH85" si="39">(AG78*AF78)+AG78*AE78</f>
        <v>11.795542200000002</v>
      </c>
      <c r="AI78" s="4"/>
      <c r="AJ78" s="23"/>
      <c r="AK78" s="5"/>
      <c r="AL78" s="9" t="s">
        <v>13</v>
      </c>
      <c r="AN78" s="21">
        <f>AO77</f>
        <v>2016.3320000000001</v>
      </c>
      <c r="AO78" s="19">
        <v>5.8500000000000002E-3</v>
      </c>
      <c r="AP78" s="7">
        <f t="shared" ref="AP78:AP85" si="40">(AO78*AN78)+AO78*AM78</f>
        <v>11.795542200000002</v>
      </c>
      <c r="AQ78" s="4"/>
      <c r="AR78" s="23"/>
      <c r="AS78" s="5"/>
      <c r="AT78" s="9" t="s">
        <v>13</v>
      </c>
      <c r="AV78" s="21">
        <f>AW77</f>
        <v>2016.3320000000001</v>
      </c>
      <c r="AW78" s="19">
        <v>5.8500000000000002E-3</v>
      </c>
      <c r="AX78" s="7">
        <f t="shared" ref="AX78:AX85" si="41">(AW78*AV78)+AW78*AU78</f>
        <v>11.795542200000002</v>
      </c>
      <c r="AY78" s="4"/>
      <c r="AZ78" s="23"/>
      <c r="BA78" s="5"/>
      <c r="BB78" s="9" t="s">
        <v>13</v>
      </c>
      <c r="BD78" s="21">
        <f>BE77</f>
        <v>2016.3320000000001</v>
      </c>
      <c r="BE78" s="19">
        <v>5.8500000000000002E-3</v>
      </c>
      <c r="BF78" s="7">
        <f t="shared" ref="BF78:BF85" si="42">(BE78*BD78)+BE78*BC78</f>
        <v>11.795542200000002</v>
      </c>
      <c r="BG78" s="4"/>
      <c r="BH78" s="23"/>
      <c r="BI78" s="5"/>
      <c r="BJ78" s="9" t="s">
        <v>13</v>
      </c>
      <c r="BL78" s="21">
        <f>BM77</f>
        <v>2016.3320000000001</v>
      </c>
      <c r="BM78" s="19">
        <v>5.8500000000000002E-3</v>
      </c>
      <c r="BN78" s="7">
        <f t="shared" ref="BN78:BN85" si="43">(BM78*BL78)+BM78*BK78</f>
        <v>11.795542200000002</v>
      </c>
      <c r="BO78" s="4"/>
      <c r="BP78" s="23"/>
      <c r="BQ78" s="5"/>
      <c r="BR78" s="9" t="s">
        <v>13</v>
      </c>
      <c r="BT78" s="21">
        <f>BU77</f>
        <v>2016.3320000000001</v>
      </c>
      <c r="BU78" s="19">
        <v>5.8500000000000002E-3</v>
      </c>
      <c r="BV78" s="7">
        <f t="shared" ref="BV78:BV85" si="44">(BU78*BT78)+BU78*BS78</f>
        <v>11.795542200000002</v>
      </c>
      <c r="BW78" s="4"/>
      <c r="BX78" s="23"/>
      <c r="BY78" s="5"/>
      <c r="BZ78" s="9" t="s">
        <v>13</v>
      </c>
      <c r="CB78" s="21">
        <f>CC77</f>
        <v>2016.3320000000001</v>
      </c>
      <c r="CC78" s="19">
        <v>5.8500000000000002E-3</v>
      </c>
      <c r="CD78" s="7">
        <f t="shared" ref="CD78:CD85" si="45">(CC78*CB78)+CC78*CA78</f>
        <v>11.795542200000002</v>
      </c>
      <c r="CE78" s="4"/>
      <c r="CF78" s="23"/>
      <c r="CG78" s="5"/>
      <c r="CH78" s="9" t="s">
        <v>13</v>
      </c>
      <c r="CJ78" s="21">
        <f>CK77</f>
        <v>2016.3320000000001</v>
      </c>
      <c r="CK78" s="19">
        <v>5.8500000000000002E-3</v>
      </c>
      <c r="CL78" s="7">
        <f t="shared" ref="CL78:CL85" si="46">(CK78*CJ78)+CK78*CI78</f>
        <v>11.795542200000002</v>
      </c>
      <c r="CM78" s="4"/>
      <c r="CN78" s="23"/>
      <c r="CO78" s="5"/>
      <c r="CP78" s="9" t="s">
        <v>13</v>
      </c>
      <c r="CR78" s="21">
        <f>CS77</f>
        <v>2016.3320000000001</v>
      </c>
      <c r="CS78" s="19">
        <v>5.8500000000000002E-3</v>
      </c>
      <c r="CT78" s="7">
        <f t="shared" ref="CT78:CT85" si="47">(CS78*CR78)+CS78*CQ78</f>
        <v>11.795542200000002</v>
      </c>
      <c r="CU78" s="4"/>
    </row>
    <row r="79" spans="4:99" x14ac:dyDescent="0.25">
      <c r="D79" s="4"/>
      <c r="E79" s="5"/>
      <c r="F79" s="9" t="s">
        <v>12</v>
      </c>
      <c r="H79" s="22">
        <f>IF(I52&lt;&gt;"",I52,$B$18)</f>
        <v>11.1</v>
      </c>
      <c r="I79">
        <v>1</v>
      </c>
      <c r="J79" s="7">
        <f t="shared" si="36"/>
        <v>11.1</v>
      </c>
      <c r="K79" s="4"/>
      <c r="M79" s="5"/>
      <c r="N79" s="9" t="s">
        <v>12</v>
      </c>
      <c r="P79" s="22">
        <f>IF(Q52&lt;&gt;"",Q52,$B$18)</f>
        <v>11.1</v>
      </c>
      <c r="Q79">
        <v>1</v>
      </c>
      <c r="R79" s="7">
        <f t="shared" si="37"/>
        <v>11.1</v>
      </c>
      <c r="S79" s="4"/>
      <c r="U79" s="5"/>
      <c r="V79" s="9" t="s">
        <v>12</v>
      </c>
      <c r="X79" s="22">
        <f>IF(Y52&lt;&gt;"",Y52,$B$18)</f>
        <v>11.1</v>
      </c>
      <c r="Y79">
        <v>1</v>
      </c>
      <c r="Z79" s="7">
        <f t="shared" si="38"/>
        <v>11.1</v>
      </c>
      <c r="AA79" s="4"/>
      <c r="AC79" s="5"/>
      <c r="AD79" s="9" t="s">
        <v>12</v>
      </c>
      <c r="AF79" s="22">
        <f>IF(AG52&lt;&gt;"",AG52,$B$18)</f>
        <v>11.1</v>
      </c>
      <c r="AG79">
        <v>1</v>
      </c>
      <c r="AH79" s="7">
        <f t="shared" si="39"/>
        <v>11.1</v>
      </c>
      <c r="AI79" s="4"/>
      <c r="AK79" s="5"/>
      <c r="AL79" s="9" t="s">
        <v>12</v>
      </c>
      <c r="AN79" s="22">
        <f>IF(AO52&lt;&gt;"",AO52,$B$18)</f>
        <v>11.1</v>
      </c>
      <c r="AO79">
        <v>1</v>
      </c>
      <c r="AP79" s="7">
        <f t="shared" si="40"/>
        <v>11.1</v>
      </c>
      <c r="AQ79" s="4"/>
      <c r="AS79" s="5"/>
      <c r="AT79" s="9" t="s">
        <v>12</v>
      </c>
      <c r="AV79" s="22">
        <f>IF(AW52&lt;&gt;"",AW52,$B$18)</f>
        <v>11.1</v>
      </c>
      <c r="AW79">
        <v>1</v>
      </c>
      <c r="AX79" s="7">
        <f t="shared" si="41"/>
        <v>11.1</v>
      </c>
      <c r="AY79" s="4"/>
      <c r="BA79" s="5"/>
      <c r="BB79" s="9" t="s">
        <v>12</v>
      </c>
      <c r="BD79" s="22">
        <f>IF(BE52&lt;&gt;"",BE52,$B$18)</f>
        <v>11.1</v>
      </c>
      <c r="BE79">
        <v>1</v>
      </c>
      <c r="BF79" s="7">
        <f t="shared" si="42"/>
        <v>11.1</v>
      </c>
      <c r="BG79" s="4"/>
      <c r="BI79" s="5"/>
      <c r="BJ79" s="9" t="s">
        <v>12</v>
      </c>
      <c r="BL79" s="22">
        <f>IF(BM52&lt;&gt;"",BM52,$B$18)</f>
        <v>11.1</v>
      </c>
      <c r="BM79">
        <v>1</v>
      </c>
      <c r="BN79" s="7">
        <f t="shared" si="43"/>
        <v>11.1</v>
      </c>
      <c r="BO79" s="4"/>
      <c r="BQ79" s="5"/>
      <c r="BR79" s="9" t="s">
        <v>12</v>
      </c>
      <c r="BT79" s="22">
        <f>IF(BU52&lt;&gt;"",BU52,$B$18)</f>
        <v>11.1</v>
      </c>
      <c r="BU79">
        <v>1</v>
      </c>
      <c r="BV79" s="7">
        <f t="shared" si="44"/>
        <v>11.1</v>
      </c>
      <c r="BW79" s="4"/>
      <c r="BY79" s="5"/>
      <c r="BZ79" s="9" t="s">
        <v>12</v>
      </c>
      <c r="CB79" s="22">
        <f>IF(CC52&lt;&gt;"",CC52,$B$18)</f>
        <v>11.1</v>
      </c>
      <c r="CC79">
        <v>1</v>
      </c>
      <c r="CD79" s="7">
        <f t="shared" si="45"/>
        <v>11.1</v>
      </c>
      <c r="CE79" s="4"/>
      <c r="CG79" s="5"/>
      <c r="CH79" s="9" t="s">
        <v>12</v>
      </c>
      <c r="CJ79" s="22">
        <f>IF(CK52&lt;&gt;"",CK52,$B$18)</f>
        <v>11.1</v>
      </c>
      <c r="CK79">
        <v>1</v>
      </c>
      <c r="CL79" s="7">
        <f t="shared" si="46"/>
        <v>11.1</v>
      </c>
      <c r="CM79" s="4"/>
      <c r="CO79" s="5"/>
      <c r="CP79" s="9" t="s">
        <v>12</v>
      </c>
      <c r="CR79" s="22">
        <f>IF(CS52&lt;&gt;"",CS52,$B$18)</f>
        <v>11.1</v>
      </c>
      <c r="CS79">
        <v>1</v>
      </c>
      <c r="CT79" s="7">
        <f t="shared" si="47"/>
        <v>11.1</v>
      </c>
      <c r="CU79" s="4"/>
    </row>
    <row r="80" spans="4:99" x14ac:dyDescent="0.25">
      <c r="D80" s="4"/>
      <c r="E80" s="5"/>
      <c r="F80" s="9" t="s">
        <v>11</v>
      </c>
      <c r="H80" s="21">
        <f>H78</f>
        <v>2016.3320000000001</v>
      </c>
      <c r="I80" s="19">
        <v>6.9000000000000006E-2</v>
      </c>
      <c r="J80" s="7">
        <f t="shared" si="36"/>
        <v>139.12690800000001</v>
      </c>
      <c r="K80" s="4"/>
      <c r="M80" s="5"/>
      <c r="N80" s="9" t="s">
        <v>11</v>
      </c>
      <c r="P80" s="21">
        <f>P78</f>
        <v>2016.3320000000001</v>
      </c>
      <c r="Q80" s="19">
        <v>6.9000000000000006E-2</v>
      </c>
      <c r="R80" s="7">
        <f t="shared" si="37"/>
        <v>139.12690800000001</v>
      </c>
      <c r="S80" s="4"/>
      <c r="U80" s="5"/>
      <c r="V80" s="9" t="s">
        <v>11</v>
      </c>
      <c r="X80" s="21">
        <f>X78</f>
        <v>2016.3320000000001</v>
      </c>
      <c r="Y80" s="19">
        <v>6.9000000000000006E-2</v>
      </c>
      <c r="Z80" s="7">
        <f t="shared" si="38"/>
        <v>139.12690800000001</v>
      </c>
      <c r="AA80" s="4"/>
      <c r="AC80" s="5"/>
      <c r="AD80" s="9" t="s">
        <v>11</v>
      </c>
      <c r="AF80" s="21">
        <f>AF78</f>
        <v>2016.3320000000001</v>
      </c>
      <c r="AG80" s="19">
        <v>6.9000000000000006E-2</v>
      </c>
      <c r="AH80" s="7">
        <f t="shared" si="39"/>
        <v>139.12690800000001</v>
      </c>
      <c r="AI80" s="4"/>
      <c r="AK80" s="5"/>
      <c r="AL80" s="9" t="s">
        <v>11</v>
      </c>
      <c r="AN80" s="21">
        <f>AN78</f>
        <v>2016.3320000000001</v>
      </c>
      <c r="AO80" s="19">
        <v>6.9000000000000006E-2</v>
      </c>
      <c r="AP80" s="7">
        <f t="shared" si="40"/>
        <v>139.12690800000001</v>
      </c>
      <c r="AQ80" s="4"/>
      <c r="AS80" s="5"/>
      <c r="AT80" s="9" t="s">
        <v>11</v>
      </c>
      <c r="AV80" s="21">
        <f>AV78</f>
        <v>2016.3320000000001</v>
      </c>
      <c r="AW80" s="19">
        <v>6.9000000000000006E-2</v>
      </c>
      <c r="AX80" s="7">
        <f t="shared" si="41"/>
        <v>139.12690800000001</v>
      </c>
      <c r="AY80" s="4"/>
      <c r="BA80" s="5"/>
      <c r="BB80" s="9" t="s">
        <v>11</v>
      </c>
      <c r="BD80" s="21">
        <f>BD78</f>
        <v>2016.3320000000001</v>
      </c>
      <c r="BE80" s="19">
        <v>6.9000000000000006E-2</v>
      </c>
      <c r="BF80" s="7">
        <f t="shared" si="42"/>
        <v>139.12690800000001</v>
      </c>
      <c r="BG80" s="4"/>
      <c r="BI80" s="5"/>
      <c r="BJ80" s="9" t="s">
        <v>11</v>
      </c>
      <c r="BL80" s="21">
        <f>BL78</f>
        <v>2016.3320000000001</v>
      </c>
      <c r="BM80" s="19">
        <v>6.9000000000000006E-2</v>
      </c>
      <c r="BN80" s="7">
        <f t="shared" si="43"/>
        <v>139.12690800000001</v>
      </c>
      <c r="BO80" s="4"/>
      <c r="BQ80" s="5"/>
      <c r="BR80" s="9" t="s">
        <v>11</v>
      </c>
      <c r="BT80" s="21">
        <f>BT78</f>
        <v>2016.3320000000001</v>
      </c>
      <c r="BU80" s="19">
        <v>6.9000000000000006E-2</v>
      </c>
      <c r="BV80" s="7">
        <f t="shared" si="44"/>
        <v>139.12690800000001</v>
      </c>
      <c r="BW80" s="4"/>
      <c r="BY80" s="5"/>
      <c r="BZ80" s="9" t="s">
        <v>11</v>
      </c>
      <c r="CB80" s="21">
        <f>CB78</f>
        <v>2016.3320000000001</v>
      </c>
      <c r="CC80" s="19">
        <v>6.9000000000000006E-2</v>
      </c>
      <c r="CD80" s="7">
        <f t="shared" si="45"/>
        <v>139.12690800000001</v>
      </c>
      <c r="CE80" s="4"/>
      <c r="CG80" s="5"/>
      <c r="CH80" s="9" t="s">
        <v>11</v>
      </c>
      <c r="CJ80" s="21">
        <f>CJ78</f>
        <v>2016.3320000000001</v>
      </c>
      <c r="CK80" s="19">
        <v>6.9000000000000006E-2</v>
      </c>
      <c r="CL80" s="7">
        <f t="shared" si="46"/>
        <v>139.12690800000001</v>
      </c>
      <c r="CM80" s="4"/>
      <c r="CO80" s="5"/>
      <c r="CP80" s="9" t="s">
        <v>11</v>
      </c>
      <c r="CR80" s="21">
        <f>CR78</f>
        <v>2016.3320000000001</v>
      </c>
      <c r="CS80" s="19">
        <v>6.9000000000000006E-2</v>
      </c>
      <c r="CT80" s="7">
        <f t="shared" si="47"/>
        <v>139.12690800000001</v>
      </c>
      <c r="CU80" s="4"/>
    </row>
    <row r="81" spans="4:99" x14ac:dyDescent="0.25">
      <c r="D81" s="4"/>
      <c r="E81" s="5"/>
      <c r="F81" s="9" t="s">
        <v>10</v>
      </c>
      <c r="H81" s="21">
        <f>H78</f>
        <v>2016.3320000000001</v>
      </c>
      <c r="I81" s="19">
        <v>4.0000000000000001E-3</v>
      </c>
      <c r="J81" s="7">
        <f t="shared" si="36"/>
        <v>8.0653280000000009</v>
      </c>
      <c r="K81" s="4"/>
      <c r="M81" s="5"/>
      <c r="N81" s="9" t="s">
        <v>10</v>
      </c>
      <c r="P81" s="21">
        <f>P78</f>
        <v>2016.3320000000001</v>
      </c>
      <c r="Q81" s="19">
        <v>4.0000000000000001E-3</v>
      </c>
      <c r="R81" s="7">
        <f t="shared" si="37"/>
        <v>8.0653280000000009</v>
      </c>
      <c r="S81" s="4"/>
      <c r="U81" s="5"/>
      <c r="V81" s="9" t="s">
        <v>10</v>
      </c>
      <c r="X81" s="21">
        <f>X78</f>
        <v>2016.3320000000001</v>
      </c>
      <c r="Y81" s="19">
        <v>4.0000000000000001E-3</v>
      </c>
      <c r="Z81" s="7">
        <f t="shared" si="38"/>
        <v>8.0653280000000009</v>
      </c>
      <c r="AA81" s="4"/>
      <c r="AC81" s="5"/>
      <c r="AD81" s="9" t="s">
        <v>10</v>
      </c>
      <c r="AF81" s="21">
        <f>AF78</f>
        <v>2016.3320000000001</v>
      </c>
      <c r="AG81" s="19">
        <v>4.0000000000000001E-3</v>
      </c>
      <c r="AH81" s="7">
        <f t="shared" si="39"/>
        <v>8.0653280000000009</v>
      </c>
      <c r="AI81" s="4"/>
      <c r="AK81" s="5"/>
      <c r="AL81" s="9" t="s">
        <v>10</v>
      </c>
      <c r="AN81" s="21">
        <f>AN78</f>
        <v>2016.3320000000001</v>
      </c>
      <c r="AO81" s="19">
        <v>4.0000000000000001E-3</v>
      </c>
      <c r="AP81" s="7">
        <f t="shared" si="40"/>
        <v>8.0653280000000009</v>
      </c>
      <c r="AQ81" s="4"/>
      <c r="AS81" s="5"/>
      <c r="AT81" s="9" t="s">
        <v>10</v>
      </c>
      <c r="AV81" s="21">
        <f>AV78</f>
        <v>2016.3320000000001</v>
      </c>
      <c r="AW81" s="19">
        <v>4.0000000000000001E-3</v>
      </c>
      <c r="AX81" s="7">
        <f t="shared" si="41"/>
        <v>8.0653280000000009</v>
      </c>
      <c r="AY81" s="4"/>
      <c r="BA81" s="5"/>
      <c r="BB81" s="9" t="s">
        <v>10</v>
      </c>
      <c r="BD81" s="21">
        <f>BD78</f>
        <v>2016.3320000000001</v>
      </c>
      <c r="BE81" s="19">
        <v>4.0000000000000001E-3</v>
      </c>
      <c r="BF81" s="7">
        <f t="shared" si="42"/>
        <v>8.0653280000000009</v>
      </c>
      <c r="BG81" s="4"/>
      <c r="BI81" s="5"/>
      <c r="BJ81" s="9" t="s">
        <v>10</v>
      </c>
      <c r="BL81" s="21">
        <f>BL78</f>
        <v>2016.3320000000001</v>
      </c>
      <c r="BM81" s="19">
        <v>4.0000000000000001E-3</v>
      </c>
      <c r="BN81" s="7">
        <f t="shared" si="43"/>
        <v>8.0653280000000009</v>
      </c>
      <c r="BO81" s="4"/>
      <c r="BQ81" s="5"/>
      <c r="BR81" s="9" t="s">
        <v>10</v>
      </c>
      <c r="BT81" s="21">
        <f>BT78</f>
        <v>2016.3320000000001</v>
      </c>
      <c r="BU81" s="19">
        <v>4.0000000000000001E-3</v>
      </c>
      <c r="BV81" s="7">
        <f t="shared" si="44"/>
        <v>8.0653280000000009</v>
      </c>
      <c r="BW81" s="4"/>
      <c r="BY81" s="5"/>
      <c r="BZ81" s="9" t="s">
        <v>10</v>
      </c>
      <c r="CB81" s="21">
        <f>CB78</f>
        <v>2016.3320000000001</v>
      </c>
      <c r="CC81" s="19">
        <v>4.0000000000000001E-3</v>
      </c>
      <c r="CD81" s="7">
        <f t="shared" si="45"/>
        <v>8.0653280000000009</v>
      </c>
      <c r="CE81" s="4"/>
      <c r="CG81" s="5"/>
      <c r="CH81" s="9" t="s">
        <v>10</v>
      </c>
      <c r="CJ81" s="21">
        <f>CJ78</f>
        <v>2016.3320000000001</v>
      </c>
      <c r="CK81" s="19">
        <v>4.0000000000000001E-3</v>
      </c>
      <c r="CL81" s="7">
        <f t="shared" si="46"/>
        <v>8.0653280000000009</v>
      </c>
      <c r="CM81" s="4"/>
      <c r="CO81" s="5"/>
      <c r="CP81" s="9" t="s">
        <v>10</v>
      </c>
      <c r="CR81" s="21">
        <f>CR78</f>
        <v>2016.3320000000001</v>
      </c>
      <c r="CS81" s="19">
        <v>4.0000000000000001E-3</v>
      </c>
      <c r="CT81" s="7">
        <f t="shared" si="47"/>
        <v>8.0653280000000009</v>
      </c>
      <c r="CU81" s="4"/>
    </row>
    <row r="82" spans="4:99" x14ac:dyDescent="0.25">
      <c r="D82" s="4"/>
      <c r="E82" s="5"/>
      <c r="F82" s="9" t="s">
        <v>46</v>
      </c>
      <c r="H82" s="21">
        <f>H78</f>
        <v>2016.3320000000001</v>
      </c>
      <c r="I82" s="19">
        <v>4.0099999999999997E-2</v>
      </c>
      <c r="J82" s="7">
        <f t="shared" si="36"/>
        <v>80.854913199999999</v>
      </c>
      <c r="K82" s="4"/>
      <c r="M82" s="5"/>
      <c r="N82" s="9" t="s">
        <v>46</v>
      </c>
      <c r="P82" s="21">
        <f>P78</f>
        <v>2016.3320000000001</v>
      </c>
      <c r="Q82" s="19">
        <v>4.0099999999999997E-2</v>
      </c>
      <c r="R82" s="7">
        <f t="shared" si="37"/>
        <v>80.854913199999999</v>
      </c>
      <c r="S82" s="4"/>
      <c r="U82" s="5"/>
      <c r="V82" s="9" t="s">
        <v>46</v>
      </c>
      <c r="X82" s="21">
        <f>X78</f>
        <v>2016.3320000000001</v>
      </c>
      <c r="Y82" s="19">
        <v>4.0099999999999997E-2</v>
      </c>
      <c r="Z82" s="7">
        <f t="shared" si="38"/>
        <v>80.854913199999999</v>
      </c>
      <c r="AA82" s="4"/>
      <c r="AC82" s="5"/>
      <c r="AD82" s="9" t="s">
        <v>46</v>
      </c>
      <c r="AF82" s="21">
        <f>AF78</f>
        <v>2016.3320000000001</v>
      </c>
      <c r="AG82" s="19">
        <v>4.0099999999999997E-2</v>
      </c>
      <c r="AH82" s="7">
        <f t="shared" si="39"/>
        <v>80.854913199999999</v>
      </c>
      <c r="AI82" s="4"/>
      <c r="AK82" s="5"/>
      <c r="AL82" s="9" t="s">
        <v>46</v>
      </c>
      <c r="AN82" s="21">
        <f>AN78</f>
        <v>2016.3320000000001</v>
      </c>
      <c r="AO82" s="19">
        <v>4.0099999999999997E-2</v>
      </c>
      <c r="AP82" s="7">
        <f t="shared" si="40"/>
        <v>80.854913199999999</v>
      </c>
      <c r="AQ82" s="4"/>
      <c r="AS82" s="5"/>
      <c r="AT82" s="9" t="s">
        <v>46</v>
      </c>
      <c r="AV82" s="21">
        <f>AV78</f>
        <v>2016.3320000000001</v>
      </c>
      <c r="AW82" s="19">
        <v>4.0099999999999997E-2</v>
      </c>
      <c r="AX82" s="7">
        <f t="shared" si="41"/>
        <v>80.854913199999999</v>
      </c>
      <c r="AY82" s="4"/>
      <c r="BA82" s="5"/>
      <c r="BB82" s="9" t="s">
        <v>46</v>
      </c>
      <c r="BD82" s="21">
        <f>BD78</f>
        <v>2016.3320000000001</v>
      </c>
      <c r="BE82" s="19">
        <v>4.0099999999999997E-2</v>
      </c>
      <c r="BF82" s="7">
        <f t="shared" si="42"/>
        <v>80.854913199999999</v>
      </c>
      <c r="BG82" s="4"/>
      <c r="BI82" s="5"/>
      <c r="BJ82" s="9" t="s">
        <v>46</v>
      </c>
      <c r="BL82" s="21">
        <f>BL78</f>
        <v>2016.3320000000001</v>
      </c>
      <c r="BM82" s="19">
        <v>4.0099999999999997E-2</v>
      </c>
      <c r="BN82" s="7">
        <f t="shared" si="43"/>
        <v>80.854913199999999</v>
      </c>
      <c r="BO82" s="4"/>
      <c r="BQ82" s="5"/>
      <c r="BR82" s="9" t="s">
        <v>46</v>
      </c>
      <c r="BT82" s="21">
        <f>BT78</f>
        <v>2016.3320000000001</v>
      </c>
      <c r="BU82" s="19">
        <v>4.0099999999999997E-2</v>
      </c>
      <c r="BV82" s="7">
        <f t="shared" si="44"/>
        <v>80.854913199999999</v>
      </c>
      <c r="BW82" s="4"/>
      <c r="BY82" s="5"/>
      <c r="BZ82" s="9" t="s">
        <v>46</v>
      </c>
      <c r="CB82" s="21">
        <f>CB78</f>
        <v>2016.3320000000001</v>
      </c>
      <c r="CC82" s="19">
        <v>4.0099999999999997E-2</v>
      </c>
      <c r="CD82" s="7">
        <f t="shared" si="45"/>
        <v>80.854913199999999</v>
      </c>
      <c r="CE82" s="4"/>
      <c r="CG82" s="5"/>
      <c r="CH82" s="9" t="s">
        <v>46</v>
      </c>
      <c r="CJ82" s="21">
        <f>CJ78</f>
        <v>2016.3320000000001</v>
      </c>
      <c r="CK82" s="19">
        <v>4.0099999999999997E-2</v>
      </c>
      <c r="CL82" s="7">
        <f t="shared" si="46"/>
        <v>80.854913199999999</v>
      </c>
      <c r="CM82" s="4"/>
      <c r="CO82" s="5"/>
      <c r="CP82" s="9" t="s">
        <v>46</v>
      </c>
      <c r="CR82" s="21">
        <f>CR78</f>
        <v>2016.3320000000001</v>
      </c>
      <c r="CS82" s="19">
        <v>4.0099999999999997E-2</v>
      </c>
      <c r="CT82" s="7">
        <f t="shared" si="47"/>
        <v>80.854913199999999</v>
      </c>
      <c r="CU82" s="4"/>
    </row>
    <row r="83" spans="4:99" x14ac:dyDescent="0.25">
      <c r="D83" s="4"/>
      <c r="E83" s="5"/>
      <c r="F83" s="9" t="s">
        <v>9</v>
      </c>
      <c r="H83" s="20">
        <f>G50</f>
        <v>1992.8417322000003</v>
      </c>
      <c r="I83" s="19">
        <v>6.8000000000000005E-2</v>
      </c>
      <c r="J83" s="7">
        <f t="shared" si="36"/>
        <v>135.51323778960003</v>
      </c>
      <c r="K83" s="4"/>
      <c r="M83" s="5"/>
      <c r="N83" s="9" t="s">
        <v>9</v>
      </c>
      <c r="P83" s="20">
        <f>O50</f>
        <v>1992.8417322000003</v>
      </c>
      <c r="Q83" s="19">
        <v>6.8000000000000005E-2</v>
      </c>
      <c r="R83" s="7">
        <f t="shared" si="37"/>
        <v>135.51323778960003</v>
      </c>
      <c r="S83" s="4"/>
      <c r="U83" s="5"/>
      <c r="V83" s="9" t="s">
        <v>9</v>
      </c>
      <c r="X83" s="20">
        <f>W50</f>
        <v>1992.8417322000003</v>
      </c>
      <c r="Y83" s="19">
        <v>6.8000000000000005E-2</v>
      </c>
      <c r="Z83" s="7">
        <f t="shared" si="38"/>
        <v>135.51323778960003</v>
      </c>
      <c r="AA83" s="4"/>
      <c r="AC83" s="5"/>
      <c r="AD83" s="9" t="s">
        <v>9</v>
      </c>
      <c r="AF83" s="20">
        <f>AE50</f>
        <v>1992.8417322000003</v>
      </c>
      <c r="AG83" s="19">
        <v>6.8000000000000005E-2</v>
      </c>
      <c r="AH83" s="7">
        <f t="shared" si="39"/>
        <v>135.51323778960003</v>
      </c>
      <c r="AI83" s="4"/>
      <c r="AK83" s="5"/>
      <c r="AL83" s="9" t="s">
        <v>9</v>
      </c>
      <c r="AN83" s="20">
        <f>AM50</f>
        <v>1992.8417322000003</v>
      </c>
      <c r="AO83" s="19">
        <v>6.8000000000000005E-2</v>
      </c>
      <c r="AP83" s="7">
        <f t="shared" si="40"/>
        <v>135.51323778960003</v>
      </c>
      <c r="AQ83" s="4"/>
      <c r="AS83" s="5"/>
      <c r="AT83" s="9" t="s">
        <v>9</v>
      </c>
      <c r="AV83" s="20">
        <f>AU50</f>
        <v>1992.8417322000003</v>
      </c>
      <c r="AW83" s="19">
        <v>6.8000000000000005E-2</v>
      </c>
      <c r="AX83" s="7">
        <f t="shared" si="41"/>
        <v>135.51323778960003</v>
      </c>
      <c r="AY83" s="4"/>
      <c r="BA83" s="5"/>
      <c r="BB83" s="9" t="s">
        <v>9</v>
      </c>
      <c r="BD83" s="20">
        <f>BC50</f>
        <v>1992.8417322000003</v>
      </c>
      <c r="BE83" s="19">
        <v>6.8000000000000005E-2</v>
      </c>
      <c r="BF83" s="7">
        <f t="shared" si="42"/>
        <v>135.51323778960003</v>
      </c>
      <c r="BG83" s="4"/>
      <c r="BI83" s="5"/>
      <c r="BJ83" s="9" t="s">
        <v>9</v>
      </c>
      <c r="BL83" s="20">
        <f>BK50</f>
        <v>1992.8417322000003</v>
      </c>
      <c r="BM83" s="19">
        <v>6.8000000000000005E-2</v>
      </c>
      <c r="BN83" s="7">
        <f t="shared" si="43"/>
        <v>135.51323778960003</v>
      </c>
      <c r="BO83" s="4"/>
      <c r="BQ83" s="5"/>
      <c r="BR83" s="9" t="s">
        <v>9</v>
      </c>
      <c r="BT83" s="20">
        <f>BS50</f>
        <v>1992.8417322000003</v>
      </c>
      <c r="BU83" s="19">
        <v>6.8000000000000005E-2</v>
      </c>
      <c r="BV83" s="7">
        <f t="shared" si="44"/>
        <v>135.51323778960003</v>
      </c>
      <c r="BW83" s="4"/>
      <c r="BY83" s="5"/>
      <c r="BZ83" s="9" t="s">
        <v>9</v>
      </c>
      <c r="CB83" s="20">
        <f>CA50</f>
        <v>1992.8417322000003</v>
      </c>
      <c r="CC83" s="19">
        <v>6.8000000000000005E-2</v>
      </c>
      <c r="CD83" s="7">
        <f t="shared" si="45"/>
        <v>135.51323778960003</v>
      </c>
      <c r="CE83" s="4"/>
      <c r="CG83" s="5"/>
      <c r="CH83" s="9" t="s">
        <v>9</v>
      </c>
      <c r="CJ83" s="20">
        <f>CI50</f>
        <v>1992.8417322000003</v>
      </c>
      <c r="CK83" s="19">
        <v>6.8000000000000005E-2</v>
      </c>
      <c r="CL83" s="7">
        <f t="shared" si="46"/>
        <v>135.51323778960003</v>
      </c>
      <c r="CM83" s="4"/>
      <c r="CO83" s="5"/>
      <c r="CP83" s="9" t="s">
        <v>9</v>
      </c>
      <c r="CR83" s="20">
        <f>CQ50</f>
        <v>1992.8417322000003</v>
      </c>
      <c r="CS83" s="19">
        <v>6.8000000000000005E-2</v>
      </c>
      <c r="CT83" s="7">
        <f t="shared" si="47"/>
        <v>135.51323778960003</v>
      </c>
      <c r="CU83" s="4"/>
    </row>
    <row r="84" spans="4:99" x14ac:dyDescent="0.25">
      <c r="D84" s="4"/>
      <c r="E84" s="5"/>
      <c r="F84" s="9" t="s">
        <v>8</v>
      </c>
      <c r="H84" s="10">
        <f>G50</f>
        <v>1992.8417322000003</v>
      </c>
      <c r="I84" s="19">
        <v>2.9000000000000001E-2</v>
      </c>
      <c r="J84" s="7">
        <f t="shared" si="36"/>
        <v>57.792410233800013</v>
      </c>
      <c r="K84" s="4"/>
      <c r="M84" s="5"/>
      <c r="N84" s="9" t="s">
        <v>8</v>
      </c>
      <c r="P84" s="10">
        <f>O50</f>
        <v>1992.8417322000003</v>
      </c>
      <c r="Q84" s="19">
        <v>2.9000000000000001E-2</v>
      </c>
      <c r="R84" s="7">
        <f t="shared" si="37"/>
        <v>57.792410233800013</v>
      </c>
      <c r="S84" s="4"/>
      <c r="U84" s="5"/>
      <c r="V84" s="9" t="s">
        <v>8</v>
      </c>
      <c r="X84" s="10">
        <f>W50</f>
        <v>1992.8417322000003</v>
      </c>
      <c r="Y84" s="19">
        <v>2.9000000000000001E-2</v>
      </c>
      <c r="Z84" s="7">
        <f t="shared" si="38"/>
        <v>57.792410233800013</v>
      </c>
      <c r="AA84" s="4"/>
      <c r="AC84" s="5"/>
      <c r="AD84" s="9" t="s">
        <v>8</v>
      </c>
      <c r="AF84" s="10">
        <f>AE50</f>
        <v>1992.8417322000003</v>
      </c>
      <c r="AG84" s="19">
        <v>2.9000000000000001E-2</v>
      </c>
      <c r="AH84" s="7">
        <f t="shared" si="39"/>
        <v>57.792410233800013</v>
      </c>
      <c r="AI84" s="4"/>
      <c r="AK84" s="5"/>
      <c r="AL84" s="9" t="s">
        <v>8</v>
      </c>
      <c r="AN84" s="10">
        <f>AM50</f>
        <v>1992.8417322000003</v>
      </c>
      <c r="AO84" s="19">
        <v>2.9000000000000001E-2</v>
      </c>
      <c r="AP84" s="7">
        <f t="shared" si="40"/>
        <v>57.792410233800013</v>
      </c>
      <c r="AQ84" s="4"/>
      <c r="AS84" s="5"/>
      <c r="AT84" s="9" t="s">
        <v>8</v>
      </c>
      <c r="AV84" s="10">
        <f>AU50</f>
        <v>1992.8417322000003</v>
      </c>
      <c r="AW84" s="19">
        <v>2.9000000000000001E-2</v>
      </c>
      <c r="AX84" s="7">
        <f t="shared" si="41"/>
        <v>57.792410233800013</v>
      </c>
      <c r="AY84" s="4"/>
      <c r="BA84" s="5"/>
      <c r="BB84" s="9" t="s">
        <v>8</v>
      </c>
      <c r="BD84" s="10">
        <f>BC50</f>
        <v>1992.8417322000003</v>
      </c>
      <c r="BE84" s="19">
        <v>2.9000000000000001E-2</v>
      </c>
      <c r="BF84" s="7">
        <f t="shared" si="42"/>
        <v>57.792410233800013</v>
      </c>
      <c r="BG84" s="4"/>
      <c r="BI84" s="5"/>
      <c r="BJ84" s="9" t="s">
        <v>8</v>
      </c>
      <c r="BL84" s="10">
        <f>BK50</f>
        <v>1992.8417322000003</v>
      </c>
      <c r="BM84" s="19">
        <v>2.9000000000000001E-2</v>
      </c>
      <c r="BN84" s="7">
        <f t="shared" si="43"/>
        <v>57.792410233800013</v>
      </c>
      <c r="BO84" s="4"/>
      <c r="BQ84" s="5"/>
      <c r="BR84" s="9" t="s">
        <v>8</v>
      </c>
      <c r="BT84" s="10">
        <f>BS50</f>
        <v>1992.8417322000003</v>
      </c>
      <c r="BU84" s="19">
        <v>2.9000000000000001E-2</v>
      </c>
      <c r="BV84" s="7">
        <f t="shared" si="44"/>
        <v>57.792410233800013</v>
      </c>
      <c r="BW84" s="4"/>
      <c r="BY84" s="5"/>
      <c r="BZ84" s="9" t="s">
        <v>8</v>
      </c>
      <c r="CB84" s="10">
        <f>CA50</f>
        <v>1992.8417322000003</v>
      </c>
      <c r="CC84" s="19">
        <v>2.9000000000000001E-2</v>
      </c>
      <c r="CD84" s="7">
        <f t="shared" si="45"/>
        <v>57.792410233800013</v>
      </c>
      <c r="CE84" s="4"/>
      <c r="CG84" s="5"/>
      <c r="CH84" s="9" t="s">
        <v>8</v>
      </c>
      <c r="CJ84" s="10">
        <f>CI50</f>
        <v>1992.8417322000003</v>
      </c>
      <c r="CK84" s="19">
        <v>2.9000000000000001E-2</v>
      </c>
      <c r="CL84" s="7">
        <f t="shared" si="46"/>
        <v>57.792410233800013</v>
      </c>
      <c r="CM84" s="4"/>
      <c r="CO84" s="5"/>
      <c r="CP84" s="9" t="s">
        <v>8</v>
      </c>
      <c r="CR84" s="10">
        <f>CQ50</f>
        <v>1992.8417322000003</v>
      </c>
      <c r="CS84" s="19">
        <v>2.9000000000000001E-2</v>
      </c>
      <c r="CT84" s="7">
        <f t="shared" si="47"/>
        <v>57.792410233800013</v>
      </c>
      <c r="CU84" s="4"/>
    </row>
    <row r="85" spans="4:99" x14ac:dyDescent="0.25">
      <c r="D85" s="4"/>
      <c r="E85" s="5"/>
      <c r="F85" s="9" t="s">
        <v>7</v>
      </c>
      <c r="H85" s="18"/>
      <c r="I85" s="17">
        <v>9.7000000000000003E-2</v>
      </c>
      <c r="J85" s="7">
        <f t="shared" si="36"/>
        <v>0</v>
      </c>
      <c r="K85" s="4"/>
      <c r="M85" s="5"/>
      <c r="N85" s="9" t="s">
        <v>7</v>
      </c>
      <c r="P85" s="18"/>
      <c r="Q85" s="17">
        <v>9.7000000000000003E-2</v>
      </c>
      <c r="R85" s="7">
        <f t="shared" si="37"/>
        <v>0</v>
      </c>
      <c r="S85" s="4"/>
      <c r="U85" s="5"/>
      <c r="V85" s="9" t="s">
        <v>7</v>
      </c>
      <c r="X85" s="18"/>
      <c r="Y85" s="17">
        <v>9.7000000000000003E-2</v>
      </c>
      <c r="Z85" s="7">
        <f t="shared" si="38"/>
        <v>0</v>
      </c>
      <c r="AA85" s="4"/>
      <c r="AC85" s="5"/>
      <c r="AD85" s="9" t="s">
        <v>7</v>
      </c>
      <c r="AF85" s="18"/>
      <c r="AG85" s="17">
        <v>9.7000000000000003E-2</v>
      </c>
      <c r="AH85" s="7">
        <f t="shared" si="39"/>
        <v>0</v>
      </c>
      <c r="AI85" s="4"/>
      <c r="AK85" s="5"/>
      <c r="AL85" s="9" t="s">
        <v>7</v>
      </c>
      <c r="AN85" s="18"/>
      <c r="AO85" s="17">
        <v>9.7000000000000003E-2</v>
      </c>
      <c r="AP85" s="7">
        <f t="shared" si="40"/>
        <v>0</v>
      </c>
      <c r="AQ85" s="4"/>
      <c r="AS85" s="5"/>
      <c r="AT85" s="9" t="s">
        <v>7</v>
      </c>
      <c r="AV85" s="18"/>
      <c r="AW85" s="17">
        <v>9.7000000000000003E-2</v>
      </c>
      <c r="AX85" s="7">
        <f t="shared" si="41"/>
        <v>0</v>
      </c>
      <c r="AY85" s="4"/>
      <c r="BA85" s="5"/>
      <c r="BB85" s="9" t="s">
        <v>7</v>
      </c>
      <c r="BD85" s="18"/>
      <c r="BE85" s="17">
        <v>9.7000000000000003E-2</v>
      </c>
      <c r="BF85" s="7">
        <f t="shared" si="42"/>
        <v>0</v>
      </c>
      <c r="BG85" s="4"/>
      <c r="BI85" s="5"/>
      <c r="BJ85" s="9" t="s">
        <v>7</v>
      </c>
      <c r="BL85" s="18"/>
      <c r="BM85" s="17">
        <v>9.7000000000000003E-2</v>
      </c>
      <c r="BN85" s="7">
        <f t="shared" si="43"/>
        <v>0</v>
      </c>
      <c r="BO85" s="4"/>
      <c r="BQ85" s="5"/>
      <c r="BR85" s="9" t="s">
        <v>7</v>
      </c>
      <c r="BT85" s="18"/>
      <c r="BU85" s="17">
        <v>9.7000000000000003E-2</v>
      </c>
      <c r="BV85" s="7">
        <f t="shared" si="44"/>
        <v>0</v>
      </c>
      <c r="BW85" s="4"/>
      <c r="BY85" s="5"/>
      <c r="BZ85" s="9" t="s">
        <v>7</v>
      </c>
      <c r="CB85" s="18"/>
      <c r="CC85" s="17">
        <v>9.7000000000000003E-2</v>
      </c>
      <c r="CD85" s="7">
        <f t="shared" si="45"/>
        <v>0</v>
      </c>
      <c r="CE85" s="4"/>
      <c r="CG85" s="5"/>
      <c r="CH85" s="9" t="s">
        <v>7</v>
      </c>
      <c r="CJ85" s="18"/>
      <c r="CK85" s="17">
        <v>9.7000000000000003E-2</v>
      </c>
      <c r="CL85" s="7">
        <f t="shared" si="46"/>
        <v>0</v>
      </c>
      <c r="CM85" s="4"/>
      <c r="CO85" s="5"/>
      <c r="CP85" s="9" t="s">
        <v>7</v>
      </c>
      <c r="CR85" s="18"/>
      <c r="CS85" s="17">
        <v>9.7000000000000003E-2</v>
      </c>
      <c r="CT85" s="7">
        <f t="shared" si="47"/>
        <v>0</v>
      </c>
      <c r="CU85" s="4"/>
    </row>
    <row r="86" spans="4:99" x14ac:dyDescent="0.25">
      <c r="D86" s="4"/>
      <c r="E86" s="5"/>
      <c r="F86" s="16" t="s">
        <v>6</v>
      </c>
      <c r="G86" s="13"/>
      <c r="H86" s="13"/>
      <c r="I86" s="14">
        <f>SUM(J78:J85)</f>
        <v>444.24833942340007</v>
      </c>
      <c r="J86" s="15"/>
      <c r="K86" s="4"/>
      <c r="M86" s="5"/>
      <c r="N86" s="16" t="s">
        <v>6</v>
      </c>
      <c r="O86" s="13"/>
      <c r="P86" s="13"/>
      <c r="Q86" s="14">
        <f>SUM(R78:R85)</f>
        <v>444.24833942340007</v>
      </c>
      <c r="R86" s="15"/>
      <c r="S86" s="4"/>
      <c r="U86" s="5"/>
      <c r="V86" s="16" t="s">
        <v>6</v>
      </c>
      <c r="W86" s="13"/>
      <c r="X86" s="13"/>
      <c r="Y86" s="14">
        <f>SUM(Z78:Z85)</f>
        <v>444.24833942340007</v>
      </c>
      <c r="Z86" s="15"/>
      <c r="AA86" s="4"/>
      <c r="AC86" s="5"/>
      <c r="AD86" s="16" t="s">
        <v>6</v>
      </c>
      <c r="AE86" s="13"/>
      <c r="AF86" s="13"/>
      <c r="AG86" s="14">
        <f>SUM(AH78:AH85)</f>
        <v>444.24833942340007</v>
      </c>
      <c r="AH86" s="15"/>
      <c r="AI86" s="4"/>
      <c r="AK86" s="5"/>
      <c r="AL86" s="16" t="s">
        <v>6</v>
      </c>
      <c r="AM86" s="13"/>
      <c r="AN86" s="13"/>
      <c r="AO86" s="14">
        <f>SUM(AP78:AP85)</f>
        <v>444.24833942340007</v>
      </c>
      <c r="AP86" s="15"/>
      <c r="AQ86" s="4"/>
      <c r="AS86" s="5"/>
      <c r="AT86" s="16" t="s">
        <v>6</v>
      </c>
      <c r="AU86" s="13"/>
      <c r="AV86" s="13"/>
      <c r="AW86" s="14">
        <f>SUM(AX78:AX85)</f>
        <v>444.24833942340007</v>
      </c>
      <c r="AX86" s="15"/>
      <c r="AY86" s="4"/>
      <c r="BA86" s="5"/>
      <c r="BB86" s="16" t="s">
        <v>6</v>
      </c>
      <c r="BC86" s="13"/>
      <c r="BD86" s="13"/>
      <c r="BE86" s="14">
        <f>SUM(BF78:BF85)</f>
        <v>444.24833942340007</v>
      </c>
      <c r="BF86" s="15"/>
      <c r="BG86" s="4"/>
      <c r="BI86" s="5"/>
      <c r="BJ86" s="16" t="s">
        <v>6</v>
      </c>
      <c r="BK86" s="13"/>
      <c r="BL86" s="13"/>
      <c r="BM86" s="14">
        <f>SUM(BN78:BN85)</f>
        <v>444.24833942340007</v>
      </c>
      <c r="BN86" s="15"/>
      <c r="BO86" s="4"/>
      <c r="BQ86" s="5"/>
      <c r="BR86" s="16" t="s">
        <v>6</v>
      </c>
      <c r="BS86" s="13"/>
      <c r="BT86" s="13"/>
      <c r="BU86" s="14">
        <f>SUM(BV78:BV85)</f>
        <v>444.24833942340007</v>
      </c>
      <c r="BV86" s="15"/>
      <c r="BW86" s="4"/>
      <c r="BY86" s="5"/>
      <c r="BZ86" s="16" t="s">
        <v>6</v>
      </c>
      <c r="CA86" s="13"/>
      <c r="CB86" s="13"/>
      <c r="CC86" s="14">
        <f>SUM(CD78:CD85)</f>
        <v>444.24833942340007</v>
      </c>
      <c r="CD86" s="15"/>
      <c r="CE86" s="4"/>
      <c r="CG86" s="5"/>
      <c r="CH86" s="16" t="s">
        <v>6</v>
      </c>
      <c r="CI86" s="13"/>
      <c r="CJ86" s="13"/>
      <c r="CK86" s="14">
        <f>SUM(CL78:CL85)</f>
        <v>444.24833942340007</v>
      </c>
      <c r="CL86" s="15"/>
      <c r="CM86" s="4"/>
      <c r="CO86" s="5"/>
      <c r="CP86" s="16" t="s">
        <v>6</v>
      </c>
      <c r="CQ86" s="13"/>
      <c r="CR86" s="13"/>
      <c r="CS86" s="14">
        <f>SUM(CT78:CT85)</f>
        <v>444.24833942340007</v>
      </c>
      <c r="CT86" s="15"/>
      <c r="CU86" s="4"/>
    </row>
    <row r="87" spans="4:99" x14ac:dyDescent="0.25">
      <c r="D87" s="4"/>
      <c r="E87" s="5"/>
      <c r="F87" s="9" t="s">
        <v>5</v>
      </c>
      <c r="G87" s="13"/>
      <c r="H87" s="13"/>
      <c r="I87" s="14"/>
      <c r="J87" s="12">
        <f>(I87*H87)+I87*G87</f>
        <v>0</v>
      </c>
      <c r="K87" s="4"/>
      <c r="M87" s="5"/>
      <c r="N87" s="9" t="s">
        <v>5</v>
      </c>
      <c r="O87" s="13"/>
      <c r="P87" s="13"/>
      <c r="Q87" s="14"/>
      <c r="R87" s="12">
        <f>(Q87*P87)+Q87*O87</f>
        <v>0</v>
      </c>
      <c r="S87" s="4"/>
      <c r="U87" s="5"/>
      <c r="V87" s="9" t="s">
        <v>5</v>
      </c>
      <c r="W87" s="13"/>
      <c r="X87" s="13"/>
      <c r="Y87" s="14"/>
      <c r="Z87" s="12">
        <f>(Y87*X87)+Y87*W87</f>
        <v>0</v>
      </c>
      <c r="AA87" s="4"/>
      <c r="AC87" s="5"/>
      <c r="AD87" s="9" t="s">
        <v>5</v>
      </c>
      <c r="AE87" s="13"/>
      <c r="AF87" s="13"/>
      <c r="AG87" s="14"/>
      <c r="AH87" s="12">
        <f>(AG87*AF87)+AG87*AE87</f>
        <v>0</v>
      </c>
      <c r="AI87" s="4"/>
      <c r="AK87" s="5"/>
      <c r="AL87" s="9" t="s">
        <v>5</v>
      </c>
      <c r="AM87" s="13"/>
      <c r="AN87" s="13"/>
      <c r="AO87" s="14"/>
      <c r="AP87" s="12">
        <f>(AO87*AN87)+AO87*AM87</f>
        <v>0</v>
      </c>
      <c r="AQ87" s="4"/>
      <c r="AS87" s="5"/>
      <c r="AT87" s="9" t="s">
        <v>5</v>
      </c>
      <c r="AU87" s="13"/>
      <c r="AV87" s="13"/>
      <c r="AW87" s="14"/>
      <c r="AX87" s="12">
        <f>(AW87*AV87)+AW87*AU87</f>
        <v>0</v>
      </c>
      <c r="AY87" s="4"/>
      <c r="BA87" s="5"/>
      <c r="BB87" s="9" t="s">
        <v>5</v>
      </c>
      <c r="BC87" s="13"/>
      <c r="BD87" s="13"/>
      <c r="BE87" s="14"/>
      <c r="BF87" s="12">
        <f>(BE87*BD87)+BE87*BC87</f>
        <v>0</v>
      </c>
      <c r="BG87" s="4"/>
      <c r="BI87" s="5"/>
      <c r="BJ87" s="9" t="s">
        <v>5</v>
      </c>
      <c r="BK87" s="13"/>
      <c r="BL87" s="13"/>
      <c r="BM87" s="14"/>
      <c r="BN87" s="12">
        <f>(BM87*BL87)+BM87*BK87</f>
        <v>0</v>
      </c>
      <c r="BO87" s="4"/>
      <c r="BQ87" s="5"/>
      <c r="BR87" s="9" t="s">
        <v>5</v>
      </c>
      <c r="BS87" s="13"/>
      <c r="BT87" s="13"/>
      <c r="BU87" s="14"/>
      <c r="BV87" s="12">
        <f>(BU87*BT87)+BU87*BS87</f>
        <v>0</v>
      </c>
      <c r="BW87" s="4"/>
      <c r="BY87" s="5"/>
      <c r="BZ87" s="9" t="s">
        <v>5</v>
      </c>
      <c r="CA87" s="13"/>
      <c r="CB87" s="13"/>
      <c r="CC87" s="14"/>
      <c r="CD87" s="12">
        <f>(CC87*CB87)+CC87*CA87</f>
        <v>0</v>
      </c>
      <c r="CE87" s="4"/>
      <c r="CG87" s="5"/>
      <c r="CH87" s="9" t="s">
        <v>5</v>
      </c>
      <c r="CI87" s="13"/>
      <c r="CJ87" s="13"/>
      <c r="CK87" s="14"/>
      <c r="CL87" s="12">
        <f>(CK87*CJ87)+CK87*CI87</f>
        <v>0</v>
      </c>
      <c r="CM87" s="4"/>
      <c r="CO87" s="5"/>
      <c r="CP87" s="9" t="s">
        <v>5</v>
      </c>
      <c r="CQ87" s="13"/>
      <c r="CR87" s="13"/>
      <c r="CS87" s="14"/>
      <c r="CT87" s="12">
        <f>(CS87*CR87)+CS87*CQ87</f>
        <v>0</v>
      </c>
      <c r="CU87" s="4"/>
    </row>
    <row r="88" spans="4:99" x14ac:dyDescent="0.25">
      <c r="D88" s="4"/>
      <c r="E88" s="5"/>
      <c r="F88" s="9"/>
      <c r="G88" s="13"/>
      <c r="H88" s="13"/>
      <c r="I88" s="13"/>
      <c r="J88" s="12"/>
      <c r="K88" s="4"/>
      <c r="M88" s="5"/>
      <c r="N88" s="9"/>
      <c r="O88" s="13"/>
      <c r="P88" s="13"/>
      <c r="Q88" s="13"/>
      <c r="R88" s="12"/>
      <c r="S88" s="4"/>
      <c r="U88" s="5"/>
      <c r="V88" s="9"/>
      <c r="W88" s="13"/>
      <c r="X88" s="13"/>
      <c r="Y88" s="13"/>
      <c r="Z88" s="12"/>
      <c r="AA88" s="4"/>
      <c r="AC88" s="5"/>
      <c r="AD88" s="9"/>
      <c r="AE88" s="13"/>
      <c r="AF88" s="13"/>
      <c r="AG88" s="13"/>
      <c r="AH88" s="12"/>
      <c r="AI88" s="4"/>
      <c r="AK88" s="5"/>
      <c r="AL88" s="9"/>
      <c r="AM88" s="13"/>
      <c r="AN88" s="13"/>
      <c r="AO88" s="13"/>
      <c r="AP88" s="12"/>
      <c r="AQ88" s="4"/>
      <c r="AS88" s="5"/>
      <c r="AT88" s="9"/>
      <c r="AU88" s="13"/>
      <c r="AV88" s="13"/>
      <c r="AW88" s="13"/>
      <c r="AX88" s="12"/>
      <c r="AY88" s="4"/>
      <c r="BA88" s="5"/>
      <c r="BB88" s="9"/>
      <c r="BC88" s="13"/>
      <c r="BD88" s="13"/>
      <c r="BE88" s="13"/>
      <c r="BF88" s="12"/>
      <c r="BG88" s="4"/>
      <c r="BI88" s="5"/>
      <c r="BJ88" s="9"/>
      <c r="BK88" s="13"/>
      <c r="BL88" s="13"/>
      <c r="BM88" s="13"/>
      <c r="BN88" s="12"/>
      <c r="BO88" s="4"/>
      <c r="BQ88" s="5"/>
      <c r="BR88" s="9"/>
      <c r="BS88" s="13"/>
      <c r="BT88" s="13"/>
      <c r="BU88" s="13"/>
      <c r="BV88" s="12"/>
      <c r="BW88" s="4"/>
      <c r="BY88" s="5"/>
      <c r="BZ88" s="9"/>
      <c r="CA88" s="13"/>
      <c r="CB88" s="13"/>
      <c r="CC88" s="13"/>
      <c r="CD88" s="12"/>
      <c r="CE88" s="4"/>
      <c r="CG88" s="5"/>
      <c r="CH88" s="9"/>
      <c r="CI88" s="13"/>
      <c r="CJ88" s="13"/>
      <c r="CK88" s="13"/>
      <c r="CL88" s="12"/>
      <c r="CM88" s="4"/>
      <c r="CO88" s="5"/>
      <c r="CP88" s="9"/>
      <c r="CQ88" s="13"/>
      <c r="CR88" s="13"/>
      <c r="CS88" s="13"/>
      <c r="CT88" s="12"/>
      <c r="CU88" s="4"/>
    </row>
    <row r="89" spans="4:99" x14ac:dyDescent="0.25">
      <c r="D89" s="4"/>
      <c r="E89" s="5"/>
      <c r="F89" s="9" t="s">
        <v>4</v>
      </c>
      <c r="G89" s="11"/>
      <c r="H89" s="11"/>
      <c r="I89" s="10"/>
      <c r="J89" s="7">
        <f>(I89*H89)+I89*G89</f>
        <v>0</v>
      </c>
      <c r="K89" s="4"/>
      <c r="M89" s="5"/>
      <c r="N89" s="9" t="s">
        <v>4</v>
      </c>
      <c r="O89" s="11"/>
      <c r="P89" s="11"/>
      <c r="Q89" s="10"/>
      <c r="R89" s="7">
        <f>(Q89*P89)+Q89*O89</f>
        <v>0</v>
      </c>
      <c r="S89" s="4"/>
      <c r="U89" s="5"/>
      <c r="V89" s="9" t="s">
        <v>4</v>
      </c>
      <c r="W89" s="11"/>
      <c r="X89" s="11"/>
      <c r="Y89" s="10"/>
      <c r="Z89" s="7">
        <f>(Y89*X89)+Y89*W89</f>
        <v>0</v>
      </c>
      <c r="AA89" s="4"/>
      <c r="AC89" s="5"/>
      <c r="AD89" s="9" t="s">
        <v>4</v>
      </c>
      <c r="AE89" s="11"/>
      <c r="AF89" s="11"/>
      <c r="AG89" s="10"/>
      <c r="AH89" s="7">
        <f>(AG89*AF89)+AG89*AE89</f>
        <v>0</v>
      </c>
      <c r="AI89" s="4"/>
      <c r="AK89" s="5"/>
      <c r="AL89" s="9" t="s">
        <v>4</v>
      </c>
      <c r="AM89" s="11"/>
      <c r="AN89" s="11"/>
      <c r="AO89" s="10"/>
      <c r="AP89" s="7">
        <f>(AO89*AN89)+AO89*AM89</f>
        <v>0</v>
      </c>
      <c r="AQ89" s="4"/>
      <c r="AS89" s="5"/>
      <c r="AT89" s="9" t="s">
        <v>4</v>
      </c>
      <c r="AU89" s="11"/>
      <c r="AV89" s="11"/>
      <c r="AW89" s="10"/>
      <c r="AX89" s="7">
        <f>(AW89*AV89)+AW89*AU89</f>
        <v>0</v>
      </c>
      <c r="AY89" s="4"/>
      <c r="BA89" s="5"/>
      <c r="BB89" s="9" t="s">
        <v>4</v>
      </c>
      <c r="BC89" s="11"/>
      <c r="BD89" s="11"/>
      <c r="BE89" s="10"/>
      <c r="BF89" s="7">
        <f>(BE89*BD89)+BE89*BC89</f>
        <v>0</v>
      </c>
      <c r="BG89" s="4"/>
      <c r="BI89" s="5"/>
      <c r="BJ89" s="9" t="s">
        <v>4</v>
      </c>
      <c r="BK89" s="11"/>
      <c r="BL89" s="11"/>
      <c r="BM89" s="10"/>
      <c r="BN89" s="7">
        <f>(BM89*BL89)+BM89*BK89</f>
        <v>0</v>
      </c>
      <c r="BO89" s="4"/>
      <c r="BQ89" s="5"/>
      <c r="BR89" s="9" t="s">
        <v>4</v>
      </c>
      <c r="BS89" s="11"/>
      <c r="BT89" s="11"/>
      <c r="BU89" s="10"/>
      <c r="BV89" s="7">
        <f>(BU89*BT89)+BU89*BS89</f>
        <v>0</v>
      </c>
      <c r="BW89" s="4"/>
      <c r="BY89" s="5"/>
      <c r="BZ89" s="9" t="s">
        <v>4</v>
      </c>
      <c r="CA89" s="11"/>
      <c r="CB89" s="11"/>
      <c r="CC89" s="10"/>
      <c r="CD89" s="7">
        <f>(CC89*CB89)+CC89*CA89</f>
        <v>0</v>
      </c>
      <c r="CE89" s="4"/>
      <c r="CG89" s="5"/>
      <c r="CH89" s="9" t="s">
        <v>4</v>
      </c>
      <c r="CI89" s="11"/>
      <c r="CJ89" s="11"/>
      <c r="CK89" s="10"/>
      <c r="CL89" s="7">
        <f>(CK89*CJ89)+CK89*CI89</f>
        <v>0</v>
      </c>
      <c r="CM89" s="4"/>
      <c r="CO89" s="5"/>
      <c r="CP89" s="9" t="s">
        <v>4</v>
      </c>
      <c r="CQ89" s="11"/>
      <c r="CR89" s="11"/>
      <c r="CS89" s="10"/>
      <c r="CT89" s="7">
        <f>(CS89*CR89)+CS89*CQ89</f>
        <v>0</v>
      </c>
      <c r="CU89" s="4"/>
    </row>
    <row r="90" spans="4:99" x14ac:dyDescent="0.25">
      <c r="D90" s="4"/>
      <c r="E90" s="5"/>
      <c r="F90" s="9" t="s">
        <v>3</v>
      </c>
      <c r="G90">
        <f>SUMPRODUCT((MONTH([1]planning!$C$7:$C$11435)=(MONTH(E54)-1)&amp;(YEAR([1]planning!$C$7:$C$11435)=YEAR(E54)))*([1]planning!$Y$7:$Y$11435))</f>
        <v>0</v>
      </c>
      <c r="I90" s="8">
        <v>3.5680000000000001</v>
      </c>
      <c r="J90" s="7">
        <f>(I90*H90)+I90*G90</f>
        <v>0</v>
      </c>
      <c r="K90" s="4"/>
      <c r="M90" s="5"/>
      <c r="N90" s="9" t="s">
        <v>3</v>
      </c>
      <c r="O90">
        <f>SUMPRODUCT((MONTH([1]planning!$C$7:$C$11435)=(MONTH(M54)-1)&amp;(YEAR([1]planning!$C$7:$C$11435)=YEAR(M54)))*([1]planning!$Y$7:$Y$11435))</f>
        <v>0</v>
      </c>
      <c r="Q90" s="8">
        <v>3.5680000000000001</v>
      </c>
      <c r="R90" s="7">
        <f>(Q90*P90)+Q90*O90</f>
        <v>0</v>
      </c>
      <c r="S90" s="4"/>
      <c r="U90" s="5"/>
      <c r="V90" s="9" t="s">
        <v>3</v>
      </c>
      <c r="W90">
        <f>SUMPRODUCT((MONTH([1]planning!$C$7:$C$11435)=(MONTH(U54)-1)&amp;(YEAR([1]planning!$C$7:$C$11435)=YEAR(U54)))*([1]planning!$Y$7:$Y$11435))</f>
        <v>0</v>
      </c>
      <c r="Y90" s="8">
        <v>3.5680000000000001</v>
      </c>
      <c r="Z90" s="7">
        <f>(Y90*X90)+Y90*W90</f>
        <v>0</v>
      </c>
      <c r="AA90" s="4"/>
      <c r="AC90" s="5"/>
      <c r="AD90" s="9" t="s">
        <v>3</v>
      </c>
      <c r="AE90">
        <f>SUMPRODUCT((MONTH([1]planning!$C$7:$C$11435)=(MONTH(AC54)-1)&amp;(YEAR([1]planning!$C$7:$C$11435)=YEAR(AC54)))*([1]planning!$Y$7:$Y$11435))</f>
        <v>0</v>
      </c>
      <c r="AG90" s="8">
        <v>3.5680000000000001</v>
      </c>
      <c r="AH90" s="7">
        <f>(AG90*AF90)+AG90*AE90</f>
        <v>0</v>
      </c>
      <c r="AI90" s="4"/>
      <c r="AK90" s="5"/>
      <c r="AL90" s="9" t="s">
        <v>3</v>
      </c>
      <c r="AM90">
        <f>SUMPRODUCT((MONTH([1]planning!$C$7:$C$11435)=(MONTH(AK54)-1)&amp;(YEAR([1]planning!$C$7:$C$11435)=YEAR(AK54)))*([1]planning!$Y$7:$Y$11435))</f>
        <v>0</v>
      </c>
      <c r="AO90" s="8">
        <v>3.5680000000000001</v>
      </c>
      <c r="AP90" s="7">
        <f>(AO90*AN90)+AO90*AM90</f>
        <v>0</v>
      </c>
      <c r="AQ90" s="4"/>
      <c r="AS90" s="5"/>
      <c r="AT90" s="9" t="s">
        <v>3</v>
      </c>
      <c r="AU90">
        <f>SUMPRODUCT((MONTH([1]planning!$C$7:$C$11435)=(MONTH(AS54)-1)&amp;(YEAR([1]planning!$C$7:$C$11435)=YEAR(AS54)))*([1]planning!$Y$7:$Y$11435))</f>
        <v>0</v>
      </c>
      <c r="AW90" s="8">
        <v>3.5680000000000001</v>
      </c>
      <c r="AX90" s="7">
        <f>(AW90*AV90)+AW90*AU90</f>
        <v>0</v>
      </c>
      <c r="AY90" s="4"/>
      <c r="BA90" s="5"/>
      <c r="BB90" s="9" t="s">
        <v>3</v>
      </c>
      <c r="BC90">
        <f>SUMPRODUCT((MONTH([1]planning!$C$7:$C$11435)=(MONTH(BA54)-1)&amp;(YEAR([1]planning!$C$7:$C$11435)=YEAR(BA54)))*([1]planning!$Y$7:$Y$11435))</f>
        <v>0</v>
      </c>
      <c r="BE90" s="8">
        <v>3.5680000000000001</v>
      </c>
      <c r="BF90" s="7">
        <f>(BE90*BD90)+BE90*BC90</f>
        <v>0</v>
      </c>
      <c r="BG90" s="4"/>
      <c r="BI90" s="5"/>
      <c r="BJ90" s="9" t="s">
        <v>3</v>
      </c>
      <c r="BK90">
        <f>SUMPRODUCT((MONTH([1]planning!$C$7:$C$11435)=(MONTH(BI54)-1)&amp;(YEAR([1]planning!$C$7:$C$11435)=YEAR(BI54)))*([1]planning!$Y$7:$Y$11435))</f>
        <v>0</v>
      </c>
      <c r="BM90" s="8">
        <v>3.5680000000000001</v>
      </c>
      <c r="BN90" s="7">
        <f>(BM90*BL90)+BM90*BK90</f>
        <v>0</v>
      </c>
      <c r="BO90" s="4"/>
      <c r="BQ90" s="5"/>
      <c r="BR90" s="9" t="s">
        <v>3</v>
      </c>
      <c r="BS90">
        <f>SUMPRODUCT((MONTH([1]planning!$C$7:$C$11435)=(MONTH(BQ54)-1)&amp;(YEAR([1]planning!$C$7:$C$11435)=YEAR(BQ54)))*([1]planning!$Y$7:$Y$11435))</f>
        <v>0</v>
      </c>
      <c r="BU90" s="8">
        <v>3.5680000000000001</v>
      </c>
      <c r="BV90" s="7">
        <f>(BU90*BT90)+BU90*BS90</f>
        <v>0</v>
      </c>
      <c r="BW90" s="4"/>
      <c r="BY90" s="5"/>
      <c r="BZ90" s="9" t="s">
        <v>3</v>
      </c>
      <c r="CA90">
        <f>SUMPRODUCT((MONTH([1]planning!$C$7:$C$11435)=(MONTH(BY54)-1)&amp;(YEAR([1]planning!$C$7:$C$11435)=YEAR(BY54)))*([1]planning!$Y$7:$Y$11435))</f>
        <v>0</v>
      </c>
      <c r="CC90" s="8">
        <v>3.5680000000000001</v>
      </c>
      <c r="CD90" s="7">
        <f>(CC90*CB90)+CC90*CA90</f>
        <v>0</v>
      </c>
      <c r="CE90" s="4"/>
      <c r="CG90" s="5"/>
      <c r="CH90" s="9" t="s">
        <v>3</v>
      </c>
      <c r="CI90">
        <f>SUMPRODUCT((MONTH([1]planning!$C$7:$C$11435)=(MONTH(CG54)-1)&amp;(YEAR([1]planning!$C$7:$C$11435)=YEAR(CG54)))*([1]planning!$Y$7:$Y$11435))</f>
        <v>0</v>
      </c>
      <c r="CK90" s="8">
        <v>3.5680000000000001</v>
      </c>
      <c r="CL90" s="7">
        <f>(CK90*CJ90)+CK90*CI90</f>
        <v>0</v>
      </c>
      <c r="CM90" s="4"/>
      <c r="CO90" s="5"/>
      <c r="CP90" s="9" t="s">
        <v>3</v>
      </c>
      <c r="CQ90">
        <f>SUMPRODUCT((MONTH([1]planning!$C$7:$C$11435)=(MONTH(CO54)-1)&amp;(YEAR([1]planning!$C$7:$C$11435)=YEAR(CO54)))*([1]planning!$Y$7:$Y$11435))</f>
        <v>0</v>
      </c>
      <c r="CS90" s="8">
        <v>3.5680000000000001</v>
      </c>
      <c r="CT90" s="7">
        <f>(CS90*CR90)+CS90*CQ90</f>
        <v>0</v>
      </c>
      <c r="CU90" s="4"/>
    </row>
    <row r="91" spans="4:99" x14ac:dyDescent="0.25">
      <c r="D91" s="4"/>
      <c r="E91" s="5"/>
      <c r="F91" s="9" t="s">
        <v>2</v>
      </c>
      <c r="H91">
        <f>H60</f>
        <v>151.66999999999999</v>
      </c>
      <c r="I91" s="8">
        <v>4.5999999999999999E-2</v>
      </c>
      <c r="J91" s="7">
        <f>(I91*H91)+I91*G91</f>
        <v>6.9768199999999991</v>
      </c>
      <c r="K91" s="4"/>
      <c r="M91" s="5"/>
      <c r="N91" s="9" t="s">
        <v>2</v>
      </c>
      <c r="P91">
        <f>P60</f>
        <v>151.66999999999999</v>
      </c>
      <c r="Q91" s="8">
        <v>4.5999999999999999E-2</v>
      </c>
      <c r="R91" s="7">
        <f>(Q91*P91)+Q91*O91</f>
        <v>6.9768199999999991</v>
      </c>
      <c r="S91" s="4"/>
      <c r="U91" s="5"/>
      <c r="V91" s="9" t="s">
        <v>2</v>
      </c>
      <c r="X91">
        <f>X60</f>
        <v>151.66999999999999</v>
      </c>
      <c r="Y91" s="8">
        <v>4.5999999999999999E-2</v>
      </c>
      <c r="Z91" s="7">
        <f>(Y91*X91)+Y91*W91</f>
        <v>6.9768199999999991</v>
      </c>
      <c r="AA91" s="4"/>
      <c r="AC91" s="5"/>
      <c r="AD91" s="9" t="s">
        <v>2</v>
      </c>
      <c r="AF91">
        <f>AF60</f>
        <v>151.66999999999999</v>
      </c>
      <c r="AG91" s="8">
        <v>4.5999999999999999E-2</v>
      </c>
      <c r="AH91" s="7">
        <f>(AG91*AF91)+AG91*AE91</f>
        <v>6.9768199999999991</v>
      </c>
      <c r="AI91" s="4"/>
      <c r="AK91" s="5"/>
      <c r="AL91" s="9" t="s">
        <v>2</v>
      </c>
      <c r="AN91">
        <f>AN60</f>
        <v>151.66999999999999</v>
      </c>
      <c r="AO91" s="8">
        <v>4.5999999999999999E-2</v>
      </c>
      <c r="AP91" s="7">
        <f>(AO91*AN91)+AO91*AM91</f>
        <v>6.9768199999999991</v>
      </c>
      <c r="AQ91" s="4"/>
      <c r="AS91" s="5"/>
      <c r="AT91" s="9" t="s">
        <v>2</v>
      </c>
      <c r="AV91">
        <f>AV60</f>
        <v>151.66999999999999</v>
      </c>
      <c r="AW91" s="8">
        <v>4.5999999999999999E-2</v>
      </c>
      <c r="AX91" s="7">
        <f>(AW91*AV91)+AW91*AU91</f>
        <v>6.9768199999999991</v>
      </c>
      <c r="AY91" s="4"/>
      <c r="BA91" s="5"/>
      <c r="BB91" s="9" t="s">
        <v>2</v>
      </c>
      <c r="BD91">
        <f>BD60</f>
        <v>151.66999999999999</v>
      </c>
      <c r="BE91" s="8">
        <v>4.5999999999999999E-2</v>
      </c>
      <c r="BF91" s="7">
        <f>(BE91*BD91)+BE91*BC91</f>
        <v>6.9768199999999991</v>
      </c>
      <c r="BG91" s="4"/>
      <c r="BI91" s="5"/>
      <c r="BJ91" s="9" t="s">
        <v>2</v>
      </c>
      <c r="BL91">
        <f>BL60</f>
        <v>151.66999999999999</v>
      </c>
      <c r="BM91" s="8">
        <v>4.5999999999999999E-2</v>
      </c>
      <c r="BN91" s="7">
        <f>(BM91*BL91)+BM91*BK91</f>
        <v>6.9768199999999991</v>
      </c>
      <c r="BO91" s="4"/>
      <c r="BQ91" s="5"/>
      <c r="BR91" s="9" t="s">
        <v>2</v>
      </c>
      <c r="BT91">
        <f>BT60</f>
        <v>151.66999999999999</v>
      </c>
      <c r="BU91" s="8">
        <v>4.5999999999999999E-2</v>
      </c>
      <c r="BV91" s="7">
        <f>(BU91*BT91)+BU91*BS91</f>
        <v>6.9768199999999991</v>
      </c>
      <c r="BW91" s="4"/>
      <c r="BY91" s="5"/>
      <c r="BZ91" s="9" t="s">
        <v>2</v>
      </c>
      <c r="CB91">
        <f>CB60</f>
        <v>151.66999999999999</v>
      </c>
      <c r="CC91" s="8">
        <v>4.5999999999999999E-2</v>
      </c>
      <c r="CD91" s="7">
        <f>(CC91*CB91)+CC91*CA91</f>
        <v>6.9768199999999991</v>
      </c>
      <c r="CE91" s="4"/>
      <c r="CG91" s="5"/>
      <c r="CH91" s="9" t="s">
        <v>2</v>
      </c>
      <c r="CJ91">
        <f>CJ60</f>
        <v>151.66999999999999</v>
      </c>
      <c r="CK91" s="8">
        <v>4.5999999999999999E-2</v>
      </c>
      <c r="CL91" s="7">
        <f>(CK91*CJ91)+CK91*CI91</f>
        <v>6.9768199999999991</v>
      </c>
      <c r="CM91" s="4"/>
      <c r="CO91" s="5"/>
      <c r="CP91" s="9" t="s">
        <v>2</v>
      </c>
      <c r="CR91">
        <f>CR60</f>
        <v>151.66999999999999</v>
      </c>
      <c r="CS91" s="8">
        <v>4.5999999999999999E-2</v>
      </c>
      <c r="CT91" s="7">
        <f>(CS91*CR91)+CS91*CQ91</f>
        <v>6.9768199999999991</v>
      </c>
      <c r="CU91" s="4"/>
    </row>
    <row r="92" spans="4:99" x14ac:dyDescent="0.25">
      <c r="D92" s="4"/>
      <c r="E92" s="5"/>
      <c r="F92" s="87" t="s">
        <v>1</v>
      </c>
      <c r="G92" s="88"/>
      <c r="H92" s="6">
        <f>$B$19</f>
        <v>0</v>
      </c>
      <c r="I92" s="100">
        <f>I77-I86+J87+J89+J90+J91+J88</f>
        <v>1579.0604805766002</v>
      </c>
      <c r="J92" s="101"/>
      <c r="K92" s="4"/>
      <c r="M92" s="5"/>
      <c r="N92" s="87" t="s">
        <v>1</v>
      </c>
      <c r="O92" s="88"/>
      <c r="P92" s="6">
        <f>$B$19</f>
        <v>0</v>
      </c>
      <c r="Q92" s="100">
        <f>Q77-Q86+R87+R89+R90+R91+R88</f>
        <v>1579.0604805766002</v>
      </c>
      <c r="R92" s="101"/>
      <c r="S92" s="4"/>
      <c r="U92" s="5"/>
      <c r="V92" s="87" t="s">
        <v>1</v>
      </c>
      <c r="W92" s="88"/>
      <c r="X92" s="6">
        <f>$B$19</f>
        <v>0</v>
      </c>
      <c r="Y92" s="100">
        <f>Y77-Y86+Z87+Z89+Z90+Z91+Z88</f>
        <v>1579.0604805766002</v>
      </c>
      <c r="Z92" s="101"/>
      <c r="AA92" s="4"/>
      <c r="AC92" s="5"/>
      <c r="AD92" s="87" t="s">
        <v>1</v>
      </c>
      <c r="AE92" s="88"/>
      <c r="AF92" s="6">
        <f>$B$19</f>
        <v>0</v>
      </c>
      <c r="AG92" s="100">
        <f>AG77-AG86+AH87+AH89+AH90+AH91+AH88</f>
        <v>1579.0604805766002</v>
      </c>
      <c r="AH92" s="101"/>
      <c r="AI92" s="4"/>
      <c r="AK92" s="5"/>
      <c r="AL92" s="87" t="s">
        <v>1</v>
      </c>
      <c r="AM92" s="88"/>
      <c r="AN92" s="6">
        <f>$B$19</f>
        <v>0</v>
      </c>
      <c r="AO92" s="100">
        <f>AO77-AO86+AP87+AP89+AP90+AP91+AP88</f>
        <v>1579.0604805766002</v>
      </c>
      <c r="AP92" s="101"/>
      <c r="AQ92" s="4"/>
      <c r="AS92" s="5"/>
      <c r="AT92" s="87" t="s">
        <v>1</v>
      </c>
      <c r="AU92" s="88"/>
      <c r="AV92" s="6">
        <f>$B$19</f>
        <v>0</v>
      </c>
      <c r="AW92" s="100">
        <f>AW77-AW86+AX87+AX89+AX90+AX91+AX88</f>
        <v>1579.0604805766002</v>
      </c>
      <c r="AX92" s="101"/>
      <c r="AY92" s="4"/>
      <c r="BA92" s="5"/>
      <c r="BB92" s="87" t="s">
        <v>1</v>
      </c>
      <c r="BC92" s="88"/>
      <c r="BD92" s="6">
        <f>$B$19</f>
        <v>0</v>
      </c>
      <c r="BE92" s="100">
        <f>BE77-BE86+BF87+BF89+BF90+BF91+BF88</f>
        <v>1579.0604805766002</v>
      </c>
      <c r="BF92" s="101"/>
      <c r="BG92" s="4"/>
      <c r="BI92" s="5"/>
      <c r="BJ92" s="87" t="s">
        <v>1</v>
      </c>
      <c r="BK92" s="88"/>
      <c r="BL92" s="6">
        <f>$B$19</f>
        <v>0</v>
      </c>
      <c r="BM92" s="100">
        <f>BM77-BM86+BN87+BN89+BN90+BN91+BN88</f>
        <v>1579.0604805766002</v>
      </c>
      <c r="BN92" s="101"/>
      <c r="BO92" s="4"/>
      <c r="BQ92" s="5"/>
      <c r="BR92" s="87" t="s">
        <v>1</v>
      </c>
      <c r="BS92" s="88"/>
      <c r="BT92" s="6">
        <f>$B$19</f>
        <v>0</v>
      </c>
      <c r="BU92" s="100">
        <f>BU77-BU86+BV87+BV89+BV90+BV91+BV88</f>
        <v>1579.0604805766002</v>
      </c>
      <c r="BV92" s="101"/>
      <c r="BW92" s="4"/>
      <c r="BY92" s="5"/>
      <c r="BZ92" s="87" t="s">
        <v>1</v>
      </c>
      <c r="CA92" s="88"/>
      <c r="CB92" s="6">
        <f>$B$19</f>
        <v>0</v>
      </c>
      <c r="CC92" s="100">
        <f>CC77-CC86+CD87+CD89+CD90+CD91+CD88</f>
        <v>1579.0604805766002</v>
      </c>
      <c r="CD92" s="101"/>
      <c r="CE92" s="4"/>
      <c r="CG92" s="5"/>
      <c r="CH92" s="87" t="s">
        <v>1</v>
      </c>
      <c r="CI92" s="88"/>
      <c r="CJ92" s="6">
        <f>$B$19</f>
        <v>0</v>
      </c>
      <c r="CK92" s="100">
        <f>CK77-CK86+CL87+CL89+CL90+CL91+CL88</f>
        <v>1579.0604805766002</v>
      </c>
      <c r="CL92" s="101"/>
      <c r="CM92" s="4"/>
      <c r="CO92" s="5"/>
      <c r="CP92" s="87" t="s">
        <v>1</v>
      </c>
      <c r="CQ92" s="88"/>
      <c r="CR92" s="6">
        <f>$B$19</f>
        <v>0</v>
      </c>
      <c r="CS92" s="100">
        <f>CS77-CS86+CT87+CT89+CT90+CT91+CT88</f>
        <v>1579.0604805766002</v>
      </c>
      <c r="CT92" s="101"/>
      <c r="CU92" s="4"/>
    </row>
    <row r="93" spans="4:99" ht="15.75" thickBot="1" x14ac:dyDescent="0.3">
      <c r="D93" s="4"/>
      <c r="E93" s="5"/>
      <c r="F93" s="85" t="s">
        <v>0</v>
      </c>
      <c r="G93" s="86"/>
      <c r="H93" s="86"/>
      <c r="I93" s="102">
        <f>I92-(I92*H92)</f>
        <v>1579.0604805766002</v>
      </c>
      <c r="J93" s="103"/>
      <c r="K93" s="4"/>
      <c r="M93" s="5"/>
      <c r="N93" s="85" t="s">
        <v>0</v>
      </c>
      <c r="O93" s="86"/>
      <c r="P93" s="86"/>
      <c r="Q93" s="102">
        <f>Q92-(Q92*P92)</f>
        <v>1579.0604805766002</v>
      </c>
      <c r="R93" s="103"/>
      <c r="S93" s="4"/>
      <c r="U93" s="5"/>
      <c r="V93" s="85" t="s">
        <v>0</v>
      </c>
      <c r="W93" s="86"/>
      <c r="X93" s="86"/>
      <c r="Y93" s="102">
        <f>Y92-(Y92*X92)</f>
        <v>1579.0604805766002</v>
      </c>
      <c r="Z93" s="103"/>
      <c r="AA93" s="4"/>
      <c r="AC93" s="5"/>
      <c r="AD93" s="85" t="s">
        <v>0</v>
      </c>
      <c r="AE93" s="86"/>
      <c r="AF93" s="86"/>
      <c r="AG93" s="102">
        <f>AG92-(AG92*AF92)</f>
        <v>1579.0604805766002</v>
      </c>
      <c r="AH93" s="103"/>
      <c r="AI93" s="4"/>
      <c r="AK93" s="5"/>
      <c r="AL93" s="85" t="s">
        <v>0</v>
      </c>
      <c r="AM93" s="86"/>
      <c r="AN93" s="86"/>
      <c r="AO93" s="102">
        <f>AO92-(AO92*AN92)</f>
        <v>1579.0604805766002</v>
      </c>
      <c r="AP93" s="103"/>
      <c r="AQ93" s="4"/>
      <c r="AS93" s="5"/>
      <c r="AT93" s="85" t="s">
        <v>0</v>
      </c>
      <c r="AU93" s="86"/>
      <c r="AV93" s="86"/>
      <c r="AW93" s="102">
        <f>AW92-(AW92*AV92)</f>
        <v>1579.0604805766002</v>
      </c>
      <c r="AX93" s="103"/>
      <c r="AY93" s="4"/>
      <c r="BA93" s="5"/>
      <c r="BB93" s="85" t="s">
        <v>0</v>
      </c>
      <c r="BC93" s="86"/>
      <c r="BD93" s="86"/>
      <c r="BE93" s="102">
        <f>BE92-(BE92*BD92)</f>
        <v>1579.0604805766002</v>
      </c>
      <c r="BF93" s="103"/>
      <c r="BG93" s="4"/>
      <c r="BI93" s="5"/>
      <c r="BJ93" s="85" t="s">
        <v>0</v>
      </c>
      <c r="BK93" s="86"/>
      <c r="BL93" s="86"/>
      <c r="BM93" s="102">
        <f>BM92-(BM92*BL92)</f>
        <v>1579.0604805766002</v>
      </c>
      <c r="BN93" s="103"/>
      <c r="BO93" s="4"/>
      <c r="BQ93" s="5"/>
      <c r="BR93" s="85" t="s">
        <v>0</v>
      </c>
      <c r="BS93" s="86"/>
      <c r="BT93" s="86"/>
      <c r="BU93" s="102">
        <f>BU92-(BU92*BT92)</f>
        <v>1579.0604805766002</v>
      </c>
      <c r="BV93" s="103"/>
      <c r="BW93" s="4"/>
      <c r="BY93" s="5"/>
      <c r="BZ93" s="85" t="s">
        <v>0</v>
      </c>
      <c r="CA93" s="86"/>
      <c r="CB93" s="86"/>
      <c r="CC93" s="102">
        <f>CC92-(CC92*CB92)</f>
        <v>1579.0604805766002</v>
      </c>
      <c r="CD93" s="103"/>
      <c r="CE93" s="4"/>
      <c r="CG93" s="5"/>
      <c r="CH93" s="85" t="s">
        <v>0</v>
      </c>
      <c r="CI93" s="86"/>
      <c r="CJ93" s="86"/>
      <c r="CK93" s="102">
        <f>CK92-(CK92*CJ92)</f>
        <v>1579.0604805766002</v>
      </c>
      <c r="CL93" s="103"/>
      <c r="CM93" s="4"/>
      <c r="CO93" s="5"/>
      <c r="CP93" s="85" t="s">
        <v>0</v>
      </c>
      <c r="CQ93" s="86"/>
      <c r="CR93" s="86"/>
      <c r="CS93" s="102">
        <f>CS92-(CS92*CR92)</f>
        <v>1579.0604805766002</v>
      </c>
      <c r="CT93" s="103"/>
      <c r="CU93" s="4"/>
    </row>
    <row r="94" spans="4:99" ht="15.75" thickBot="1" x14ac:dyDescent="0.3">
      <c r="D94" s="4"/>
      <c r="E94" s="3"/>
      <c r="F94" s="2"/>
      <c r="G94" s="2"/>
      <c r="H94" s="2"/>
      <c r="I94" s="2"/>
      <c r="J94" s="2"/>
      <c r="K94" s="1"/>
      <c r="M94" s="3"/>
      <c r="N94" s="2"/>
      <c r="O94" s="2"/>
      <c r="P94" s="2"/>
      <c r="Q94" s="2"/>
      <c r="R94" s="2"/>
      <c r="S94" s="1"/>
      <c r="U94" s="3"/>
      <c r="V94" s="2"/>
      <c r="W94" s="2"/>
      <c r="X94" s="2"/>
      <c r="Y94" s="2"/>
      <c r="Z94" s="2"/>
      <c r="AA94" s="1"/>
      <c r="AC94" s="3"/>
      <c r="AD94" s="2"/>
      <c r="AE94" s="2"/>
      <c r="AF94" s="2"/>
      <c r="AG94" s="2"/>
      <c r="AH94" s="2"/>
      <c r="AI94" s="1"/>
      <c r="AK94" s="3"/>
      <c r="AL94" s="2"/>
      <c r="AM94" s="2"/>
      <c r="AN94" s="2"/>
      <c r="AO94" s="2"/>
      <c r="AP94" s="2"/>
      <c r="AQ94" s="1"/>
      <c r="AS94" s="3"/>
      <c r="AT94" s="2"/>
      <c r="AU94" s="2"/>
      <c r="AV94" s="2"/>
      <c r="AW94" s="2"/>
      <c r="AX94" s="2"/>
      <c r="AY94" s="1"/>
      <c r="BA94" s="3"/>
      <c r="BB94" s="2"/>
      <c r="BC94" s="2"/>
      <c r="BD94" s="2"/>
      <c r="BE94" s="2"/>
      <c r="BF94" s="2"/>
      <c r="BG94" s="1"/>
      <c r="BI94" s="3"/>
      <c r="BJ94" s="2"/>
      <c r="BK94" s="2"/>
      <c r="BL94" s="2"/>
      <c r="BM94" s="2"/>
      <c r="BN94" s="2"/>
      <c r="BO94" s="1"/>
      <c r="BQ94" s="3"/>
      <c r="BR94" s="2"/>
      <c r="BS94" s="2"/>
      <c r="BT94" s="2"/>
      <c r="BU94" s="2"/>
      <c r="BV94" s="2"/>
      <c r="BW94" s="1"/>
      <c r="BY94" s="3"/>
      <c r="BZ94" s="2"/>
      <c r="CA94" s="2"/>
      <c r="CB94" s="2"/>
      <c r="CC94" s="2"/>
      <c r="CD94" s="2"/>
      <c r="CE94" s="1"/>
      <c r="CG94" s="3"/>
      <c r="CH94" s="2"/>
      <c r="CI94" s="2"/>
      <c r="CJ94" s="2"/>
      <c r="CK94" s="2"/>
      <c r="CL94" s="2"/>
      <c r="CM94" s="1"/>
      <c r="CO94" s="3"/>
      <c r="CP94" s="2"/>
      <c r="CQ94" s="2"/>
      <c r="CR94" s="2"/>
      <c r="CS94" s="2"/>
      <c r="CT94" s="2"/>
      <c r="CU94" s="1"/>
    </row>
    <row r="95" spans="4:99" ht="16.5" thickTop="1" thickBot="1" x14ac:dyDescent="0.3">
      <c r="D95" s="4"/>
      <c r="E95" s="60">
        <v>2</v>
      </c>
      <c r="F95" s="58">
        <f>annee_depart+$E95</f>
        <v>2016</v>
      </c>
      <c r="G95" s="59">
        <f t="shared" ref="G95" si="48">G101</f>
        <v>41640</v>
      </c>
      <c r="H95" s="58"/>
      <c r="I95" s="58"/>
      <c r="J95" s="58"/>
      <c r="K95" s="57"/>
      <c r="M95" s="60">
        <v>0</v>
      </c>
      <c r="N95" s="58">
        <f t="shared" ref="N95:N158" si="49">$F95</f>
        <v>2016</v>
      </c>
      <c r="O95" s="59">
        <f t="shared" ref="O95" si="50">O101</f>
        <v>41671</v>
      </c>
      <c r="P95" s="58"/>
      <c r="Q95" s="58"/>
      <c r="R95" s="58"/>
      <c r="S95" s="57"/>
      <c r="U95" s="60">
        <v>0</v>
      </c>
      <c r="V95" s="58">
        <f t="shared" ref="V95:V158" si="51">$F95</f>
        <v>2016</v>
      </c>
      <c r="W95" s="59">
        <f t="shared" ref="W95" si="52">W101</f>
        <v>41699</v>
      </c>
      <c r="X95" s="58"/>
      <c r="Y95" s="58"/>
      <c r="Z95" s="58"/>
      <c r="AA95" s="57"/>
      <c r="AC95" s="60">
        <v>0</v>
      </c>
      <c r="AD95" s="58">
        <f t="shared" ref="AD95:AD158" si="53">$F95</f>
        <v>2016</v>
      </c>
      <c r="AE95" s="59">
        <f t="shared" ref="AE95" si="54">AE101</f>
        <v>41730</v>
      </c>
      <c r="AF95" s="58"/>
      <c r="AG95" s="58"/>
      <c r="AH95" s="58"/>
      <c r="AI95" s="57"/>
      <c r="AK95" s="60">
        <v>0</v>
      </c>
      <c r="AL95" s="58">
        <f t="shared" ref="AL95:AL158" si="55">$F95</f>
        <v>2016</v>
      </c>
      <c r="AM95" s="59">
        <f t="shared" ref="AM95" si="56">AM101</f>
        <v>41760</v>
      </c>
      <c r="AN95" s="58"/>
      <c r="AO95" s="58"/>
      <c r="AP95" s="58"/>
      <c r="AQ95" s="57"/>
      <c r="AS95" s="60">
        <v>0</v>
      </c>
      <c r="AT95" s="58">
        <f t="shared" ref="AT95:AT158" si="57">$F95</f>
        <v>2016</v>
      </c>
      <c r="AU95" s="59">
        <f t="shared" ref="AU95" si="58">AU101</f>
        <v>41791</v>
      </c>
      <c r="AV95" s="58"/>
      <c r="AW95" s="58"/>
      <c r="AX95" s="58"/>
      <c r="AY95" s="57"/>
      <c r="BA95" s="60">
        <v>0</v>
      </c>
      <c r="BB95" s="58">
        <f t="shared" ref="BB95:BB158" si="59">$F95</f>
        <v>2016</v>
      </c>
      <c r="BC95" s="59">
        <f t="shared" ref="BC95" si="60">BC101</f>
        <v>41821</v>
      </c>
      <c r="BD95" s="58"/>
      <c r="BE95" s="58"/>
      <c r="BF95" s="58"/>
      <c r="BG95" s="57"/>
      <c r="BI95" s="60">
        <v>0</v>
      </c>
      <c r="BJ95" s="58">
        <f t="shared" ref="BJ95:BJ158" si="61">$F95</f>
        <v>2016</v>
      </c>
      <c r="BK95" s="59">
        <f t="shared" ref="BK95" si="62">BK101</f>
        <v>41852</v>
      </c>
      <c r="BL95" s="58"/>
      <c r="BM95" s="58"/>
      <c r="BN95" s="58"/>
      <c r="BO95" s="57"/>
      <c r="BQ95" s="60">
        <v>0</v>
      </c>
      <c r="BR95" s="58">
        <f t="shared" ref="BR95:BR158" si="63">$F95</f>
        <v>2016</v>
      </c>
      <c r="BS95" s="59">
        <f t="shared" ref="BS95" si="64">BS101</f>
        <v>41883</v>
      </c>
      <c r="BT95" s="58"/>
      <c r="BU95" s="58"/>
      <c r="BV95" s="58"/>
      <c r="BW95" s="57"/>
      <c r="BY95" s="60">
        <v>0</v>
      </c>
      <c r="BZ95" s="58">
        <f t="shared" ref="BZ95:BZ158" si="65">$F95</f>
        <v>2016</v>
      </c>
      <c r="CA95" s="59">
        <f t="shared" ref="CA95" si="66">CA101</f>
        <v>41913</v>
      </c>
      <c r="CB95" s="58"/>
      <c r="CC95" s="58"/>
      <c r="CD95" s="58"/>
      <c r="CE95" s="57"/>
      <c r="CG95" s="60">
        <v>0</v>
      </c>
      <c r="CH95" s="58">
        <f t="shared" ref="CH95:CH158" si="67">$F95</f>
        <v>2016</v>
      </c>
      <c r="CI95" s="59">
        <f t="shared" ref="CI95" si="68">CI101</f>
        <v>41944</v>
      </c>
      <c r="CJ95" s="58"/>
      <c r="CK95" s="58"/>
      <c r="CL95" s="58"/>
      <c r="CM95" s="57"/>
      <c r="CO95" s="60">
        <v>0</v>
      </c>
      <c r="CP95" s="58">
        <f t="shared" ref="CP95:CP158" si="69">$F95</f>
        <v>2016</v>
      </c>
      <c r="CQ95" s="59">
        <f t="shared" ref="CQ95" si="70">CQ101</f>
        <v>41974</v>
      </c>
      <c r="CR95" s="58"/>
      <c r="CS95" s="58"/>
      <c r="CT95" s="58"/>
      <c r="CU95" s="57"/>
    </row>
    <row r="96" spans="4:99" ht="19.5" x14ac:dyDescent="0.25">
      <c r="D96" s="4"/>
      <c r="E96" s="5"/>
      <c r="F96" s="56" t="s">
        <v>43</v>
      </c>
      <c r="G96" s="55">
        <f t="shared" ref="G96" si="71">(98.25%*I123)+J124+(IF(I98&lt;&gt;"",J98,C110))</f>
        <v>1992.8417322000003</v>
      </c>
      <c r="H96" s="54"/>
      <c r="I96" s="54"/>
      <c r="J96" s="53"/>
      <c r="K96" s="4"/>
      <c r="M96" s="5"/>
      <c r="N96" s="56" t="s">
        <v>43</v>
      </c>
      <c r="O96" s="55">
        <f t="shared" ref="O96" si="72">(98.25%*Q123)+R124+(IF(Q98&lt;&gt;"",R98,K110))</f>
        <v>1992.8417322000003</v>
      </c>
      <c r="P96" s="54"/>
      <c r="Q96" s="54"/>
      <c r="R96" s="53"/>
      <c r="S96" s="4"/>
      <c r="U96" s="5"/>
      <c r="V96" s="56" t="s">
        <v>43</v>
      </c>
      <c r="W96" s="55">
        <f t="shared" ref="W96" si="73">(98.25%*Y123)+Z124+(IF(Y98&lt;&gt;"",Z98,S110))</f>
        <v>1992.8417322000003</v>
      </c>
      <c r="X96" s="54"/>
      <c r="Y96" s="54"/>
      <c r="Z96" s="53"/>
      <c r="AA96" s="4"/>
      <c r="AC96" s="5"/>
      <c r="AD96" s="56" t="s">
        <v>43</v>
      </c>
      <c r="AE96" s="55">
        <f t="shared" ref="AE96" si="74">(98.25%*AG123)+AH124+(IF(AG98&lt;&gt;"",AH98,AA110))</f>
        <v>1992.8417322000003</v>
      </c>
      <c r="AF96" s="54"/>
      <c r="AG96" s="54"/>
      <c r="AH96" s="53"/>
      <c r="AI96" s="4"/>
      <c r="AK96" s="5"/>
      <c r="AL96" s="56" t="s">
        <v>43</v>
      </c>
      <c r="AM96" s="55">
        <f t="shared" ref="AM96" si="75">(98.25%*AO123)+AP124+(IF(AO98&lt;&gt;"",AP98,AI110))</f>
        <v>1992.8417322000003</v>
      </c>
      <c r="AN96" s="54"/>
      <c r="AO96" s="54"/>
      <c r="AP96" s="53"/>
      <c r="AQ96" s="4"/>
      <c r="AS96" s="5"/>
      <c r="AT96" s="56" t="s">
        <v>43</v>
      </c>
      <c r="AU96" s="55">
        <f t="shared" ref="AU96" si="76">(98.25%*AW123)+AX124+(IF(AW98&lt;&gt;"",AX98,AQ110))</f>
        <v>1992.8417322000003</v>
      </c>
      <c r="AV96" s="54"/>
      <c r="AW96" s="54"/>
      <c r="AX96" s="53"/>
      <c r="AY96" s="4"/>
      <c r="BA96" s="5"/>
      <c r="BB96" s="56" t="s">
        <v>43</v>
      </c>
      <c r="BC96" s="55">
        <f t="shared" ref="BC96" si="77">(98.25%*BE123)+BF124+(IF(BE98&lt;&gt;"",BF98,AY110))</f>
        <v>1992.8417322000003</v>
      </c>
      <c r="BD96" s="54"/>
      <c r="BE96" s="54"/>
      <c r="BF96" s="53"/>
      <c r="BG96" s="4"/>
      <c r="BI96" s="5"/>
      <c r="BJ96" s="56" t="s">
        <v>43</v>
      </c>
      <c r="BK96" s="55">
        <f t="shared" ref="BK96" si="78">(98.25%*BM123)+BN124+(IF(BM98&lt;&gt;"",BN98,BG110))</f>
        <v>1992.8417322000003</v>
      </c>
      <c r="BL96" s="54"/>
      <c r="BM96" s="54"/>
      <c r="BN96" s="53"/>
      <c r="BO96" s="4"/>
      <c r="BQ96" s="5"/>
      <c r="BR96" s="56" t="s">
        <v>43</v>
      </c>
      <c r="BS96" s="55">
        <f t="shared" ref="BS96" si="79">(98.25%*BU123)+BV124+(IF(BU98&lt;&gt;"",BV98,BO110))</f>
        <v>1992.8417322000003</v>
      </c>
      <c r="BT96" s="54"/>
      <c r="BU96" s="54"/>
      <c r="BV96" s="53"/>
      <c r="BW96" s="4"/>
      <c r="BY96" s="5"/>
      <c r="BZ96" s="56" t="s">
        <v>43</v>
      </c>
      <c r="CA96" s="55">
        <f t="shared" ref="CA96" si="80">(98.25%*CC123)+CD124+(IF(CC98&lt;&gt;"",CD98,BW110))</f>
        <v>1992.8417322000003</v>
      </c>
      <c r="CB96" s="54"/>
      <c r="CC96" s="54"/>
      <c r="CD96" s="53"/>
      <c r="CE96" s="4"/>
      <c r="CG96" s="5"/>
      <c r="CH96" s="56" t="s">
        <v>43</v>
      </c>
      <c r="CI96" s="55">
        <f t="shared" ref="CI96" si="81">(98.25%*CK123)+CL124+(IF(CK98&lt;&gt;"",CL98,CE110))</f>
        <v>1992.8417322000003</v>
      </c>
      <c r="CJ96" s="54"/>
      <c r="CK96" s="54"/>
      <c r="CL96" s="53"/>
      <c r="CM96" s="4"/>
      <c r="CO96" s="5"/>
      <c r="CP96" s="56" t="s">
        <v>43</v>
      </c>
      <c r="CQ96" s="55">
        <f t="shared" ref="CQ96" si="82">(98.25%*CS123)+CT124+(IF(CS98&lt;&gt;"",CT98,CM110))</f>
        <v>1992.8417322000003</v>
      </c>
      <c r="CR96" s="54"/>
      <c r="CS96" s="54"/>
      <c r="CT96" s="53"/>
      <c r="CU96" s="4"/>
    </row>
    <row r="97" spans="4:99" x14ac:dyDescent="0.25">
      <c r="D97" s="4"/>
      <c r="E97" s="5"/>
      <c r="F97" s="52" t="s">
        <v>42</v>
      </c>
      <c r="G97" s="51"/>
      <c r="H97" s="50" t="s">
        <v>41</v>
      </c>
      <c r="I97" s="49">
        <f t="shared" ref="I97:I160" si="83">G97/151.67</f>
        <v>0</v>
      </c>
      <c r="J97" s="48"/>
      <c r="K97" s="4"/>
      <c r="M97" s="5"/>
      <c r="N97" s="52" t="s">
        <v>42</v>
      </c>
      <c r="O97" s="51"/>
      <c r="P97" s="50" t="s">
        <v>41</v>
      </c>
      <c r="Q97" s="49">
        <f t="shared" ref="Q97:Q160" si="84">O97/151.67</f>
        <v>0</v>
      </c>
      <c r="R97" s="48"/>
      <c r="S97" s="4"/>
      <c r="U97" s="5"/>
      <c r="V97" s="52" t="s">
        <v>42</v>
      </c>
      <c r="W97" s="51"/>
      <c r="X97" s="50" t="s">
        <v>41</v>
      </c>
      <c r="Y97" s="49">
        <f t="shared" ref="Y97:Y160" si="85">W97/151.67</f>
        <v>0</v>
      </c>
      <c r="Z97" s="48"/>
      <c r="AA97" s="4"/>
      <c r="AC97" s="5"/>
      <c r="AD97" s="52" t="s">
        <v>42</v>
      </c>
      <c r="AE97" s="51"/>
      <c r="AF97" s="50" t="s">
        <v>41</v>
      </c>
      <c r="AG97" s="49">
        <f t="shared" ref="AG97:AG160" si="86">AE97/151.67</f>
        <v>0</v>
      </c>
      <c r="AH97" s="48"/>
      <c r="AI97" s="4"/>
      <c r="AK97" s="5"/>
      <c r="AL97" s="52" t="s">
        <v>42</v>
      </c>
      <c r="AM97" s="51"/>
      <c r="AN97" s="50" t="s">
        <v>41</v>
      </c>
      <c r="AO97" s="49">
        <f t="shared" ref="AO97:AO160" si="87">AM97/151.67</f>
        <v>0</v>
      </c>
      <c r="AP97" s="48"/>
      <c r="AQ97" s="4"/>
      <c r="AS97" s="5"/>
      <c r="AT97" s="52" t="s">
        <v>42</v>
      </c>
      <c r="AU97" s="51"/>
      <c r="AV97" s="50" t="s">
        <v>41</v>
      </c>
      <c r="AW97" s="49">
        <f t="shared" ref="AW97:AW160" si="88">AU97/151.67</f>
        <v>0</v>
      </c>
      <c r="AX97" s="48"/>
      <c r="AY97" s="4"/>
      <c r="BA97" s="5"/>
      <c r="BB97" s="52" t="s">
        <v>42</v>
      </c>
      <c r="BC97" s="51"/>
      <c r="BD97" s="50" t="s">
        <v>41</v>
      </c>
      <c r="BE97" s="49">
        <f t="shared" ref="BE97:BE160" si="89">BC97/151.67</f>
        <v>0</v>
      </c>
      <c r="BF97" s="48"/>
      <c r="BG97" s="4"/>
      <c r="BI97" s="5"/>
      <c r="BJ97" s="52" t="s">
        <v>42</v>
      </c>
      <c r="BK97" s="51"/>
      <c r="BL97" s="50" t="s">
        <v>41</v>
      </c>
      <c r="BM97" s="49">
        <f t="shared" ref="BM97:BM160" si="90">BK97/151.67</f>
        <v>0</v>
      </c>
      <c r="BN97" s="48"/>
      <c r="BO97" s="4"/>
      <c r="BQ97" s="5"/>
      <c r="BR97" s="52" t="s">
        <v>42</v>
      </c>
      <c r="BS97" s="51"/>
      <c r="BT97" s="50" t="s">
        <v>41</v>
      </c>
      <c r="BU97" s="49">
        <f t="shared" ref="BU97:BU160" si="91">BS97/151.67</f>
        <v>0</v>
      </c>
      <c r="BV97" s="48"/>
      <c r="BW97" s="4"/>
      <c r="BY97" s="5"/>
      <c r="BZ97" s="52" t="s">
        <v>42</v>
      </c>
      <c r="CA97" s="51"/>
      <c r="CB97" s="50" t="s">
        <v>41</v>
      </c>
      <c r="CC97" s="49">
        <f t="shared" ref="CC97:CC160" si="92">CA97/151.67</f>
        <v>0</v>
      </c>
      <c r="CD97" s="48"/>
      <c r="CE97" s="4"/>
      <c r="CG97" s="5"/>
      <c r="CH97" s="52" t="s">
        <v>42</v>
      </c>
      <c r="CI97" s="51"/>
      <c r="CJ97" s="50" t="s">
        <v>41</v>
      </c>
      <c r="CK97" s="49">
        <f t="shared" ref="CK97:CK160" si="93">CI97/151.67</f>
        <v>0</v>
      </c>
      <c r="CL97" s="48"/>
      <c r="CM97" s="4"/>
      <c r="CO97" s="5"/>
      <c r="CP97" s="52" t="s">
        <v>42</v>
      </c>
      <c r="CQ97" s="51"/>
      <c r="CR97" s="50" t="s">
        <v>41</v>
      </c>
      <c r="CS97" s="49">
        <f t="shared" ref="CS97:CS160" si="94">CQ97/151.67</f>
        <v>0</v>
      </c>
      <c r="CT97" s="48"/>
      <c r="CU97" s="4"/>
    </row>
    <row r="98" spans="4:99" ht="15.75" thickBot="1" x14ac:dyDescent="0.3">
      <c r="D98" s="4"/>
      <c r="E98" s="5"/>
      <c r="F98" s="47" t="s">
        <v>40</v>
      </c>
      <c r="G98" s="46"/>
      <c r="H98" s="45" t="s">
        <v>39</v>
      </c>
      <c r="I98" s="44"/>
      <c r="J98" s="43"/>
      <c r="K98" s="4"/>
      <c r="M98" s="5"/>
      <c r="N98" s="47" t="s">
        <v>40</v>
      </c>
      <c r="O98" s="46"/>
      <c r="P98" s="45" t="s">
        <v>39</v>
      </c>
      <c r="Q98" s="44"/>
      <c r="R98" s="43"/>
      <c r="S98" s="4"/>
      <c r="U98" s="5"/>
      <c r="V98" s="47" t="s">
        <v>40</v>
      </c>
      <c r="W98" s="46"/>
      <c r="X98" s="45" t="s">
        <v>39</v>
      </c>
      <c r="Y98" s="44"/>
      <c r="Z98" s="43"/>
      <c r="AA98" s="4"/>
      <c r="AC98" s="5"/>
      <c r="AD98" s="47" t="s">
        <v>40</v>
      </c>
      <c r="AE98" s="46"/>
      <c r="AF98" s="45" t="s">
        <v>39</v>
      </c>
      <c r="AG98" s="44"/>
      <c r="AH98" s="43"/>
      <c r="AI98" s="4"/>
      <c r="AK98" s="5"/>
      <c r="AL98" s="47" t="s">
        <v>40</v>
      </c>
      <c r="AM98" s="46"/>
      <c r="AN98" s="45" t="s">
        <v>39</v>
      </c>
      <c r="AO98" s="44"/>
      <c r="AP98" s="43"/>
      <c r="AQ98" s="4"/>
      <c r="AS98" s="5"/>
      <c r="AT98" s="47" t="s">
        <v>40</v>
      </c>
      <c r="AU98" s="46"/>
      <c r="AV98" s="45" t="s">
        <v>39</v>
      </c>
      <c r="AW98" s="44"/>
      <c r="AX98" s="43"/>
      <c r="AY98" s="4"/>
      <c r="BA98" s="5"/>
      <c r="BB98" s="47" t="s">
        <v>40</v>
      </c>
      <c r="BC98" s="46"/>
      <c r="BD98" s="45" t="s">
        <v>39</v>
      </c>
      <c r="BE98" s="44"/>
      <c r="BF98" s="43"/>
      <c r="BG98" s="4"/>
      <c r="BI98" s="5"/>
      <c r="BJ98" s="47" t="s">
        <v>40</v>
      </c>
      <c r="BK98" s="46"/>
      <c r="BL98" s="45" t="s">
        <v>39</v>
      </c>
      <c r="BM98" s="44"/>
      <c r="BN98" s="43"/>
      <c r="BO98" s="4"/>
      <c r="BQ98" s="5"/>
      <c r="BR98" s="47" t="s">
        <v>40</v>
      </c>
      <c r="BS98" s="46"/>
      <c r="BT98" s="45" t="s">
        <v>39</v>
      </c>
      <c r="BU98" s="44"/>
      <c r="BV98" s="43"/>
      <c r="BW98" s="4"/>
      <c r="BY98" s="5"/>
      <c r="BZ98" s="47" t="s">
        <v>40</v>
      </c>
      <c r="CA98" s="46"/>
      <c r="CB98" s="45" t="s">
        <v>39</v>
      </c>
      <c r="CC98" s="44"/>
      <c r="CD98" s="43"/>
      <c r="CE98" s="4"/>
      <c r="CG98" s="5"/>
      <c r="CH98" s="47" t="s">
        <v>40</v>
      </c>
      <c r="CI98" s="46"/>
      <c r="CJ98" s="45" t="s">
        <v>39</v>
      </c>
      <c r="CK98" s="44"/>
      <c r="CL98" s="43"/>
      <c r="CM98" s="4"/>
      <c r="CO98" s="5"/>
      <c r="CP98" s="47" t="s">
        <v>40</v>
      </c>
      <c r="CQ98" s="46"/>
      <c r="CR98" s="45" t="s">
        <v>39</v>
      </c>
      <c r="CS98" s="44"/>
      <c r="CT98" s="43"/>
      <c r="CU98" s="4"/>
    </row>
    <row r="99" spans="4:99" ht="15.75" thickBot="1" x14ac:dyDescent="0.3">
      <c r="D99" s="4"/>
      <c r="E99" s="5"/>
      <c r="K99" s="4"/>
      <c r="M99" s="5"/>
      <c r="S99" s="4"/>
      <c r="U99" s="5"/>
      <c r="AA99" s="4"/>
      <c r="AC99" s="5"/>
      <c r="AI99" s="4"/>
      <c r="AK99" s="5"/>
      <c r="AQ99" s="4"/>
      <c r="AS99" s="5"/>
      <c r="AY99" s="4"/>
      <c r="BA99" s="5"/>
      <c r="BG99" s="4"/>
      <c r="BI99" s="5"/>
      <c r="BO99" s="4"/>
      <c r="BQ99" s="5"/>
      <c r="BW99" s="4"/>
      <c r="BY99" s="5"/>
      <c r="CE99" s="4"/>
      <c r="CG99" s="5"/>
      <c r="CM99" s="4"/>
      <c r="CO99" s="5"/>
      <c r="CU99" s="4"/>
    </row>
    <row r="100" spans="4:99" ht="21" x14ac:dyDescent="0.25">
      <c r="D100" s="4"/>
      <c r="E100" s="42">
        <f>DATE(annee_depart+$E95,1,1)</f>
        <v>42370</v>
      </c>
      <c r="F100" s="93" t="s">
        <v>38</v>
      </c>
      <c r="G100" s="94"/>
      <c r="H100" s="94"/>
      <c r="I100" s="94"/>
      <c r="J100" s="95"/>
      <c r="K100" s="4"/>
      <c r="M100" s="42">
        <f>DATE(annee_depart+$E95,1,1)</f>
        <v>42370</v>
      </c>
      <c r="N100" s="93" t="s">
        <v>38</v>
      </c>
      <c r="O100" s="94"/>
      <c r="P100" s="94"/>
      <c r="Q100" s="94"/>
      <c r="R100" s="95"/>
      <c r="S100" s="4"/>
      <c r="U100" s="42">
        <f>DATE(annee_depart+$E95,1,1)</f>
        <v>42370</v>
      </c>
      <c r="V100" s="93" t="s">
        <v>38</v>
      </c>
      <c r="W100" s="94"/>
      <c r="X100" s="94"/>
      <c r="Y100" s="94"/>
      <c r="Z100" s="95"/>
      <c r="AA100" s="4"/>
      <c r="AC100" s="42">
        <f>DATE(annee_depart+$E95,1,1)</f>
        <v>42370</v>
      </c>
      <c r="AD100" s="93" t="s">
        <v>38</v>
      </c>
      <c r="AE100" s="94"/>
      <c r="AF100" s="94"/>
      <c r="AG100" s="94"/>
      <c r="AH100" s="95"/>
      <c r="AI100" s="4"/>
      <c r="AK100" s="42">
        <f>DATE(annee_depart+$E95,1,1)</f>
        <v>42370</v>
      </c>
      <c r="AL100" s="93" t="s">
        <v>38</v>
      </c>
      <c r="AM100" s="94"/>
      <c r="AN100" s="94"/>
      <c r="AO100" s="94"/>
      <c r="AP100" s="95"/>
      <c r="AQ100" s="4"/>
      <c r="AS100" s="42">
        <f>DATE(annee_depart+$E95,1,1)</f>
        <v>42370</v>
      </c>
      <c r="AT100" s="93" t="s">
        <v>38</v>
      </c>
      <c r="AU100" s="94"/>
      <c r="AV100" s="94"/>
      <c r="AW100" s="94"/>
      <c r="AX100" s="95"/>
      <c r="AY100" s="4"/>
      <c r="BA100" s="42">
        <f>DATE(annee_depart+$E95,1,1)</f>
        <v>42370</v>
      </c>
      <c r="BB100" s="93" t="s">
        <v>38</v>
      </c>
      <c r="BC100" s="94"/>
      <c r="BD100" s="94"/>
      <c r="BE100" s="94"/>
      <c r="BF100" s="95"/>
      <c r="BG100" s="4"/>
      <c r="BI100" s="42">
        <f>DATE(annee_depart+$E95,1,1)</f>
        <v>42370</v>
      </c>
      <c r="BJ100" s="93" t="s">
        <v>38</v>
      </c>
      <c r="BK100" s="94"/>
      <c r="BL100" s="94"/>
      <c r="BM100" s="94"/>
      <c r="BN100" s="95"/>
      <c r="BO100" s="4"/>
      <c r="BQ100" s="42">
        <f>DATE(annee_depart+$E95,1,1)</f>
        <v>42370</v>
      </c>
      <c r="BR100" s="93" t="s">
        <v>38</v>
      </c>
      <c r="BS100" s="94"/>
      <c r="BT100" s="94"/>
      <c r="BU100" s="94"/>
      <c r="BV100" s="95"/>
      <c r="BW100" s="4"/>
      <c r="BY100" s="42">
        <f>DATE(annee_depart+$E95,1,1)</f>
        <v>42370</v>
      </c>
      <c r="BZ100" s="93" t="s">
        <v>38</v>
      </c>
      <c r="CA100" s="94"/>
      <c r="CB100" s="94"/>
      <c r="CC100" s="94"/>
      <c r="CD100" s="95"/>
      <c r="CE100" s="4"/>
      <c r="CG100" s="42">
        <f>DATE(annee_depart+$E95,1,1)</f>
        <v>42370</v>
      </c>
      <c r="CH100" s="93" t="s">
        <v>38</v>
      </c>
      <c r="CI100" s="94"/>
      <c r="CJ100" s="94"/>
      <c r="CK100" s="94"/>
      <c r="CL100" s="95"/>
      <c r="CM100" s="4"/>
      <c r="CO100" s="42">
        <f>DATE(annee_depart+$E95,1,1)</f>
        <v>42370</v>
      </c>
      <c r="CP100" s="93" t="s">
        <v>38</v>
      </c>
      <c r="CQ100" s="94"/>
      <c r="CR100" s="94"/>
      <c r="CS100" s="94"/>
      <c r="CT100" s="95"/>
      <c r="CU100" s="4"/>
    </row>
    <row r="101" spans="4:99" x14ac:dyDescent="0.25">
      <c r="D101" s="4"/>
      <c r="E101" s="5"/>
      <c r="F101" s="41">
        <v>1</v>
      </c>
      <c r="G101" s="91">
        <f>DATE(annee_depart,F101,1)</f>
        <v>41640</v>
      </c>
      <c r="H101" s="91"/>
      <c r="I101" s="91"/>
      <c r="J101" s="92"/>
      <c r="K101" s="4"/>
      <c r="M101" s="5"/>
      <c r="N101" s="41">
        <v>2</v>
      </c>
      <c r="O101" s="91">
        <f>DATE(annee_depart,N101,1)</f>
        <v>41671</v>
      </c>
      <c r="P101" s="91"/>
      <c r="Q101" s="91"/>
      <c r="R101" s="92"/>
      <c r="S101" s="4"/>
      <c r="U101" s="5"/>
      <c r="V101" s="41">
        <v>3</v>
      </c>
      <c r="W101" s="91">
        <f>DATE(annee_depart,V101,1)</f>
        <v>41699</v>
      </c>
      <c r="X101" s="91"/>
      <c r="Y101" s="91"/>
      <c r="Z101" s="92"/>
      <c r="AA101" s="4"/>
      <c r="AC101" s="5"/>
      <c r="AD101" s="41">
        <v>4</v>
      </c>
      <c r="AE101" s="91">
        <f>DATE(annee_depart,AD101,1)</f>
        <v>41730</v>
      </c>
      <c r="AF101" s="91"/>
      <c r="AG101" s="91"/>
      <c r="AH101" s="92"/>
      <c r="AI101" s="4"/>
      <c r="AK101" s="5"/>
      <c r="AL101" s="41">
        <v>5</v>
      </c>
      <c r="AM101" s="91">
        <f>DATE(annee_depart,AL101,1)</f>
        <v>41760</v>
      </c>
      <c r="AN101" s="91"/>
      <c r="AO101" s="91"/>
      <c r="AP101" s="92"/>
      <c r="AQ101" s="4"/>
      <c r="AS101" s="5"/>
      <c r="AT101" s="41">
        <v>6</v>
      </c>
      <c r="AU101" s="91">
        <f>DATE(annee_depart,AT101,1)</f>
        <v>41791</v>
      </c>
      <c r="AV101" s="91"/>
      <c r="AW101" s="91"/>
      <c r="AX101" s="92"/>
      <c r="AY101" s="4"/>
      <c r="BA101" s="5"/>
      <c r="BB101" s="41">
        <v>7</v>
      </c>
      <c r="BC101" s="91">
        <f>DATE(annee_depart,BB101,1)</f>
        <v>41821</v>
      </c>
      <c r="BD101" s="91"/>
      <c r="BE101" s="91"/>
      <c r="BF101" s="92"/>
      <c r="BG101" s="4"/>
      <c r="BI101" s="5"/>
      <c r="BJ101" s="41">
        <v>8</v>
      </c>
      <c r="BK101" s="91">
        <f>DATE(annee_depart,BJ101,1)</f>
        <v>41852</v>
      </c>
      <c r="BL101" s="91"/>
      <c r="BM101" s="91"/>
      <c r="BN101" s="92"/>
      <c r="BO101" s="4"/>
      <c r="BQ101" s="5"/>
      <c r="BR101" s="41">
        <v>9</v>
      </c>
      <c r="BS101" s="91">
        <f>DATE(annee_depart,BR101,1)</f>
        <v>41883</v>
      </c>
      <c r="BT101" s="91"/>
      <c r="BU101" s="91"/>
      <c r="BV101" s="92"/>
      <c r="BW101" s="4"/>
      <c r="BY101" s="5"/>
      <c r="BZ101" s="41">
        <v>10</v>
      </c>
      <c r="CA101" s="91">
        <f>DATE(annee_depart,BZ101,1)</f>
        <v>41913</v>
      </c>
      <c r="CB101" s="91"/>
      <c r="CC101" s="91"/>
      <c r="CD101" s="92"/>
      <c r="CE101" s="4"/>
      <c r="CG101" s="5"/>
      <c r="CH101" s="41">
        <v>11</v>
      </c>
      <c r="CI101" s="91">
        <f>DATE(annee_depart,CH101,1)</f>
        <v>41944</v>
      </c>
      <c r="CJ101" s="91"/>
      <c r="CK101" s="91"/>
      <c r="CL101" s="92"/>
      <c r="CM101" s="4"/>
      <c r="CO101" s="5"/>
      <c r="CP101" s="41">
        <v>12</v>
      </c>
      <c r="CQ101" s="91">
        <f>DATE(annee_depart,CP101,1)</f>
        <v>41974</v>
      </c>
      <c r="CR101" s="91"/>
      <c r="CS101" s="91"/>
      <c r="CT101" s="92"/>
      <c r="CU101" s="4"/>
    </row>
    <row r="102" spans="4:99" x14ac:dyDescent="0.25">
      <c r="D102" s="4"/>
      <c r="E102" s="5"/>
      <c r="F102" s="40" t="s">
        <v>37</v>
      </c>
      <c r="G102" s="38" t="s">
        <v>36</v>
      </c>
      <c r="H102" s="38" t="s">
        <v>35</v>
      </c>
      <c r="I102" s="89" t="s">
        <v>34</v>
      </c>
      <c r="J102" s="90"/>
      <c r="K102" s="4"/>
      <c r="M102" s="5"/>
      <c r="N102" s="40" t="s">
        <v>37</v>
      </c>
      <c r="O102" s="38" t="s">
        <v>36</v>
      </c>
      <c r="P102" s="38" t="s">
        <v>35</v>
      </c>
      <c r="Q102" s="89" t="s">
        <v>34</v>
      </c>
      <c r="R102" s="90"/>
      <c r="S102" s="4"/>
      <c r="U102" s="5"/>
      <c r="V102" s="40" t="s">
        <v>37</v>
      </c>
      <c r="W102" s="38" t="s">
        <v>36</v>
      </c>
      <c r="X102" s="38" t="s">
        <v>35</v>
      </c>
      <c r="Y102" s="89" t="s">
        <v>34</v>
      </c>
      <c r="Z102" s="90"/>
      <c r="AA102" s="4"/>
      <c r="AC102" s="5"/>
      <c r="AD102" s="40" t="s">
        <v>37</v>
      </c>
      <c r="AE102" s="38" t="s">
        <v>36</v>
      </c>
      <c r="AF102" s="38" t="s">
        <v>35</v>
      </c>
      <c r="AG102" s="89" t="s">
        <v>34</v>
      </c>
      <c r="AH102" s="90"/>
      <c r="AI102" s="4"/>
      <c r="AK102" s="5"/>
      <c r="AL102" s="40" t="s">
        <v>37</v>
      </c>
      <c r="AM102" s="38" t="s">
        <v>36</v>
      </c>
      <c r="AN102" s="38" t="s">
        <v>35</v>
      </c>
      <c r="AO102" s="89" t="s">
        <v>34</v>
      </c>
      <c r="AP102" s="90"/>
      <c r="AQ102" s="4"/>
      <c r="AS102" s="5"/>
      <c r="AT102" s="40" t="s">
        <v>37</v>
      </c>
      <c r="AU102" s="38" t="s">
        <v>36</v>
      </c>
      <c r="AV102" s="38" t="s">
        <v>35</v>
      </c>
      <c r="AW102" s="89" t="s">
        <v>34</v>
      </c>
      <c r="AX102" s="90"/>
      <c r="AY102" s="4"/>
      <c r="BA102" s="5"/>
      <c r="BB102" s="40" t="s">
        <v>37</v>
      </c>
      <c r="BC102" s="38" t="s">
        <v>36</v>
      </c>
      <c r="BD102" s="38" t="s">
        <v>35</v>
      </c>
      <c r="BE102" s="89" t="s">
        <v>34</v>
      </c>
      <c r="BF102" s="90"/>
      <c r="BG102" s="4"/>
      <c r="BI102" s="5"/>
      <c r="BJ102" s="40" t="s">
        <v>37</v>
      </c>
      <c r="BK102" s="38" t="s">
        <v>36</v>
      </c>
      <c r="BL102" s="38" t="s">
        <v>35</v>
      </c>
      <c r="BM102" s="89" t="s">
        <v>34</v>
      </c>
      <c r="BN102" s="90"/>
      <c r="BO102" s="4"/>
      <c r="BQ102" s="5"/>
      <c r="BR102" s="40" t="s">
        <v>37</v>
      </c>
      <c r="BS102" s="38" t="s">
        <v>36</v>
      </c>
      <c r="BT102" s="38" t="s">
        <v>35</v>
      </c>
      <c r="BU102" s="89" t="s">
        <v>34</v>
      </c>
      <c r="BV102" s="90"/>
      <c r="BW102" s="4"/>
      <c r="BY102" s="5"/>
      <c r="BZ102" s="40" t="s">
        <v>37</v>
      </c>
      <c r="CA102" s="38" t="s">
        <v>36</v>
      </c>
      <c r="CB102" s="38" t="s">
        <v>35</v>
      </c>
      <c r="CC102" s="89" t="s">
        <v>34</v>
      </c>
      <c r="CD102" s="90"/>
      <c r="CE102" s="4"/>
      <c r="CG102" s="5"/>
      <c r="CH102" s="40" t="s">
        <v>37</v>
      </c>
      <c r="CI102" s="38" t="s">
        <v>36</v>
      </c>
      <c r="CJ102" s="38" t="s">
        <v>35</v>
      </c>
      <c r="CK102" s="89" t="s">
        <v>34</v>
      </c>
      <c r="CL102" s="90"/>
      <c r="CM102" s="4"/>
      <c r="CO102" s="5"/>
      <c r="CP102" s="40" t="s">
        <v>37</v>
      </c>
      <c r="CQ102" s="38" t="s">
        <v>36</v>
      </c>
      <c r="CR102" s="38" t="s">
        <v>35</v>
      </c>
      <c r="CS102" s="89" t="s">
        <v>34</v>
      </c>
      <c r="CT102" s="90"/>
      <c r="CU102" s="4"/>
    </row>
    <row r="103" spans="4:99" x14ac:dyDescent="0.25">
      <c r="D103" s="4"/>
      <c r="E103" s="5"/>
      <c r="F103" s="39"/>
      <c r="G103" s="38"/>
      <c r="H103" s="38"/>
      <c r="I103" t="s">
        <v>33</v>
      </c>
      <c r="J103" s="37" t="s">
        <v>32</v>
      </c>
      <c r="K103" s="4"/>
      <c r="M103" s="5"/>
      <c r="N103" s="39"/>
      <c r="O103" s="38"/>
      <c r="P103" s="38"/>
      <c r="Q103" t="s">
        <v>33</v>
      </c>
      <c r="R103" s="37" t="s">
        <v>32</v>
      </c>
      <c r="S103" s="4"/>
      <c r="U103" s="5"/>
      <c r="V103" s="39"/>
      <c r="W103" s="38"/>
      <c r="X103" s="38"/>
      <c r="Y103" t="s">
        <v>33</v>
      </c>
      <c r="Z103" s="37" t="s">
        <v>32</v>
      </c>
      <c r="AA103" s="4"/>
      <c r="AC103" s="5"/>
      <c r="AD103" s="39"/>
      <c r="AE103" s="38"/>
      <c r="AF103" s="38"/>
      <c r="AG103" t="s">
        <v>33</v>
      </c>
      <c r="AH103" s="37" t="s">
        <v>32</v>
      </c>
      <c r="AI103" s="4"/>
      <c r="AK103" s="5"/>
      <c r="AL103" s="39"/>
      <c r="AM103" s="38"/>
      <c r="AN103" s="38"/>
      <c r="AO103" t="s">
        <v>33</v>
      </c>
      <c r="AP103" s="37" t="s">
        <v>32</v>
      </c>
      <c r="AQ103" s="4"/>
      <c r="AS103" s="5"/>
      <c r="AT103" s="39"/>
      <c r="AU103" s="38"/>
      <c r="AV103" s="38"/>
      <c r="AW103" t="s">
        <v>33</v>
      </c>
      <c r="AX103" s="37" t="s">
        <v>32</v>
      </c>
      <c r="AY103" s="4"/>
      <c r="BA103" s="5"/>
      <c r="BB103" s="39"/>
      <c r="BC103" s="38"/>
      <c r="BD103" s="38"/>
      <c r="BE103" t="s">
        <v>33</v>
      </c>
      <c r="BF103" s="37" t="s">
        <v>32</v>
      </c>
      <c r="BG103" s="4"/>
      <c r="BI103" s="5"/>
      <c r="BJ103" s="39"/>
      <c r="BK103" s="38"/>
      <c r="BL103" s="38"/>
      <c r="BM103" t="s">
        <v>33</v>
      </c>
      <c r="BN103" s="37" t="s">
        <v>32</v>
      </c>
      <c r="BO103" s="4"/>
      <c r="BQ103" s="5"/>
      <c r="BR103" s="39"/>
      <c r="BS103" s="38"/>
      <c r="BT103" s="38"/>
      <c r="BU103" t="s">
        <v>33</v>
      </c>
      <c r="BV103" s="37" t="s">
        <v>32</v>
      </c>
      <c r="BW103" s="4"/>
      <c r="BY103" s="5"/>
      <c r="BZ103" s="39"/>
      <c r="CA103" s="38"/>
      <c r="CB103" s="38"/>
      <c r="CC103" t="s">
        <v>33</v>
      </c>
      <c r="CD103" s="37" t="s">
        <v>32</v>
      </c>
      <c r="CE103" s="4"/>
      <c r="CG103" s="5"/>
      <c r="CH103" s="39"/>
      <c r="CI103" s="38"/>
      <c r="CJ103" s="38"/>
      <c r="CK103" t="s">
        <v>33</v>
      </c>
      <c r="CL103" s="37" t="s">
        <v>32</v>
      </c>
      <c r="CM103" s="4"/>
      <c r="CO103" s="5"/>
      <c r="CP103" s="39"/>
      <c r="CQ103" s="38"/>
      <c r="CR103" s="38"/>
      <c r="CS103" t="s">
        <v>33</v>
      </c>
      <c r="CT103" s="37" t="s">
        <v>32</v>
      </c>
      <c r="CU103" s="4"/>
    </row>
    <row r="104" spans="4:99" x14ac:dyDescent="0.25">
      <c r="D104" s="4"/>
      <c r="E104" s="5"/>
      <c r="F104" s="26" t="s">
        <v>31</v>
      </c>
      <c r="H104">
        <v>151.66999999999999</v>
      </c>
      <c r="I104" s="36">
        <f t="shared" ref="I104" si="95">IF(G97&lt;&gt;"",I97,$B$15)</f>
        <v>12.536691501285688</v>
      </c>
      <c r="J104" s="7">
        <f t="shared" ref="J104:J122" si="96">(I104*H104)+I104*G104</f>
        <v>1901.44</v>
      </c>
      <c r="K104" s="4"/>
      <c r="M104" s="5"/>
      <c r="N104" s="26" t="s">
        <v>31</v>
      </c>
      <c r="P104">
        <v>151.66999999999999</v>
      </c>
      <c r="Q104" s="36">
        <f t="shared" ref="Q104" si="97">IF(O97&lt;&gt;"",Q97,$B$15)</f>
        <v>12.536691501285688</v>
      </c>
      <c r="R104" s="7">
        <f t="shared" ref="R104:R122" si="98">(Q104*P104)+Q104*O104</f>
        <v>1901.44</v>
      </c>
      <c r="S104" s="4"/>
      <c r="U104" s="5"/>
      <c r="V104" s="26" t="s">
        <v>31</v>
      </c>
      <c r="X104">
        <v>151.66999999999999</v>
      </c>
      <c r="Y104" s="36">
        <f t="shared" ref="Y104" si="99">IF(W97&lt;&gt;"",Y97,$B$15)</f>
        <v>12.536691501285688</v>
      </c>
      <c r="Z104" s="7">
        <f t="shared" ref="Z104:Z122" si="100">(Y104*X104)+Y104*W104</f>
        <v>1901.44</v>
      </c>
      <c r="AA104" s="4"/>
      <c r="AC104" s="5"/>
      <c r="AD104" s="26" t="s">
        <v>31</v>
      </c>
      <c r="AF104">
        <v>151.66999999999999</v>
      </c>
      <c r="AG104" s="36">
        <f t="shared" ref="AG104" si="101">IF(AE97&lt;&gt;"",AG97,$B$15)</f>
        <v>12.536691501285688</v>
      </c>
      <c r="AH104" s="7">
        <f t="shared" ref="AH104:AH122" si="102">(AG104*AF104)+AG104*AE104</f>
        <v>1901.44</v>
      </c>
      <c r="AI104" s="4"/>
      <c r="AK104" s="5"/>
      <c r="AL104" s="26" t="s">
        <v>31</v>
      </c>
      <c r="AN104">
        <v>151.66999999999999</v>
      </c>
      <c r="AO104" s="36">
        <f t="shared" ref="AO104" si="103">IF(AM97&lt;&gt;"",AO97,$B$15)</f>
        <v>12.536691501285688</v>
      </c>
      <c r="AP104" s="7">
        <f t="shared" ref="AP104:AP122" si="104">(AO104*AN104)+AO104*AM104</f>
        <v>1901.44</v>
      </c>
      <c r="AQ104" s="4"/>
      <c r="AS104" s="5"/>
      <c r="AT104" s="26" t="s">
        <v>31</v>
      </c>
      <c r="AV104">
        <v>151.66999999999999</v>
      </c>
      <c r="AW104" s="36">
        <f t="shared" ref="AW104" si="105">IF(AU97&lt;&gt;"",AW97,$B$15)</f>
        <v>12.536691501285688</v>
      </c>
      <c r="AX104" s="7">
        <f t="shared" ref="AX104:AX122" si="106">(AW104*AV104)+AW104*AU104</f>
        <v>1901.44</v>
      </c>
      <c r="AY104" s="4"/>
      <c r="BA104" s="5"/>
      <c r="BB104" s="26" t="s">
        <v>31</v>
      </c>
      <c r="BD104">
        <v>151.66999999999999</v>
      </c>
      <c r="BE104" s="36">
        <f t="shared" ref="BE104" si="107">IF(BC97&lt;&gt;"",BE97,$B$15)</f>
        <v>12.536691501285688</v>
      </c>
      <c r="BF104" s="7">
        <f t="shared" ref="BF104:BF122" si="108">(BE104*BD104)+BE104*BC104</f>
        <v>1901.44</v>
      </c>
      <c r="BG104" s="4"/>
      <c r="BI104" s="5"/>
      <c r="BJ104" s="26" t="s">
        <v>31</v>
      </c>
      <c r="BL104">
        <v>151.66999999999999</v>
      </c>
      <c r="BM104" s="36">
        <f t="shared" ref="BM104" si="109">IF(BK97&lt;&gt;"",BM97,$B$15)</f>
        <v>12.536691501285688</v>
      </c>
      <c r="BN104" s="7">
        <f t="shared" ref="BN104:BN122" si="110">(BM104*BL104)+BM104*BK104</f>
        <v>1901.44</v>
      </c>
      <c r="BO104" s="4"/>
      <c r="BQ104" s="5"/>
      <c r="BR104" s="26" t="s">
        <v>31</v>
      </c>
      <c r="BT104">
        <v>151.66999999999999</v>
      </c>
      <c r="BU104" s="36">
        <f t="shared" ref="BU104" si="111">IF(BS97&lt;&gt;"",BU97,$B$15)</f>
        <v>12.536691501285688</v>
      </c>
      <c r="BV104" s="7">
        <f t="shared" ref="BV104:BV122" si="112">(BU104*BT104)+BU104*BS104</f>
        <v>1901.44</v>
      </c>
      <c r="BW104" s="4"/>
      <c r="BY104" s="5"/>
      <c r="BZ104" s="26" t="s">
        <v>31</v>
      </c>
      <c r="CB104">
        <v>151.66999999999999</v>
      </c>
      <c r="CC104" s="36">
        <f t="shared" ref="CC104" si="113">IF(CA97&lt;&gt;"",CC97,$B$15)</f>
        <v>12.536691501285688</v>
      </c>
      <c r="CD104" s="7">
        <f t="shared" ref="CD104:CD122" si="114">(CC104*CB104)+CC104*CA104</f>
        <v>1901.44</v>
      </c>
      <c r="CE104" s="4"/>
      <c r="CG104" s="5"/>
      <c r="CH104" s="26" t="s">
        <v>31</v>
      </c>
      <c r="CJ104">
        <v>151.66999999999999</v>
      </c>
      <c r="CK104" s="36">
        <f t="shared" ref="CK104" si="115">IF(CI97&lt;&gt;"",CK97,$B$15)</f>
        <v>12.536691501285688</v>
      </c>
      <c r="CL104" s="7">
        <f t="shared" ref="CL104:CL122" si="116">(CK104*CJ104)+CK104*CI104</f>
        <v>1901.44</v>
      </c>
      <c r="CM104" s="4"/>
      <c r="CO104" s="5"/>
      <c r="CP104" s="26" t="s">
        <v>31</v>
      </c>
      <c r="CR104">
        <v>151.66999999999999</v>
      </c>
      <c r="CS104" s="36">
        <f t="shared" ref="CS104" si="117">IF(CQ97&lt;&gt;"",CS97,$B$15)</f>
        <v>12.536691501285688</v>
      </c>
      <c r="CT104" s="7">
        <f t="shared" ref="CT104:CT122" si="118">(CS104*CR104)+CS104*CQ104</f>
        <v>1901.44</v>
      </c>
      <c r="CU104" s="4"/>
    </row>
    <row r="105" spans="4:99" x14ac:dyDescent="0.25">
      <c r="D105" s="4"/>
      <c r="E105" s="5"/>
      <c r="F105" s="26" t="s">
        <v>30</v>
      </c>
      <c r="H105">
        <f t="shared" ref="H105:H168" si="119">J104</f>
        <v>1901.44</v>
      </c>
      <c r="I105" s="35">
        <f t="shared" ref="I105:I168" si="120">$B$16</f>
        <v>0.05</v>
      </c>
      <c r="J105" s="7">
        <f t="shared" si="96"/>
        <v>95.072000000000003</v>
      </c>
      <c r="K105" s="4"/>
      <c r="M105" s="5"/>
      <c r="N105" s="26" t="s">
        <v>30</v>
      </c>
      <c r="P105">
        <f t="shared" ref="P105:P168" si="121">R104</f>
        <v>1901.44</v>
      </c>
      <c r="Q105" s="35">
        <f t="shared" ref="Q105:Q168" si="122">$B$16</f>
        <v>0.05</v>
      </c>
      <c r="R105" s="7">
        <f t="shared" si="98"/>
        <v>95.072000000000003</v>
      </c>
      <c r="S105" s="4"/>
      <c r="U105" s="5"/>
      <c r="V105" s="26" t="s">
        <v>30</v>
      </c>
      <c r="X105">
        <f t="shared" ref="X105:X168" si="123">Z104</f>
        <v>1901.44</v>
      </c>
      <c r="Y105" s="35">
        <f t="shared" ref="Y105:Y168" si="124">$B$16</f>
        <v>0.05</v>
      </c>
      <c r="Z105" s="7">
        <f t="shared" si="100"/>
        <v>95.072000000000003</v>
      </c>
      <c r="AA105" s="4"/>
      <c r="AC105" s="5"/>
      <c r="AD105" s="26" t="s">
        <v>30</v>
      </c>
      <c r="AF105">
        <f t="shared" ref="AF105:AF168" si="125">AH104</f>
        <v>1901.44</v>
      </c>
      <c r="AG105" s="35">
        <f t="shared" ref="AG105:AG168" si="126">$B$16</f>
        <v>0.05</v>
      </c>
      <c r="AH105" s="7">
        <f t="shared" si="102"/>
        <v>95.072000000000003</v>
      </c>
      <c r="AI105" s="4"/>
      <c r="AK105" s="5"/>
      <c r="AL105" s="26" t="s">
        <v>30</v>
      </c>
      <c r="AN105">
        <f t="shared" ref="AN105:AN168" si="127">AP104</f>
        <v>1901.44</v>
      </c>
      <c r="AO105" s="35">
        <f t="shared" ref="AO105:AO168" si="128">$B$16</f>
        <v>0.05</v>
      </c>
      <c r="AP105" s="7">
        <f t="shared" si="104"/>
        <v>95.072000000000003</v>
      </c>
      <c r="AQ105" s="4"/>
      <c r="AS105" s="5"/>
      <c r="AT105" s="26" t="s">
        <v>30</v>
      </c>
      <c r="AV105">
        <f t="shared" ref="AV105:AV168" si="129">AX104</f>
        <v>1901.44</v>
      </c>
      <c r="AW105" s="35">
        <f t="shared" ref="AW105:AW168" si="130">$B$16</f>
        <v>0.05</v>
      </c>
      <c r="AX105" s="7">
        <f t="shared" si="106"/>
        <v>95.072000000000003</v>
      </c>
      <c r="AY105" s="4"/>
      <c r="BA105" s="5"/>
      <c r="BB105" s="26" t="s">
        <v>30</v>
      </c>
      <c r="BD105">
        <f t="shared" ref="BD105:BD168" si="131">BF104</f>
        <v>1901.44</v>
      </c>
      <c r="BE105" s="35">
        <f t="shared" ref="BE105:BE168" si="132">$B$16</f>
        <v>0.05</v>
      </c>
      <c r="BF105" s="7">
        <f t="shared" si="108"/>
        <v>95.072000000000003</v>
      </c>
      <c r="BG105" s="4"/>
      <c r="BI105" s="5"/>
      <c r="BJ105" s="26" t="s">
        <v>30</v>
      </c>
      <c r="BL105">
        <f t="shared" ref="BL105:BL168" si="133">BN104</f>
        <v>1901.44</v>
      </c>
      <c r="BM105" s="35">
        <f t="shared" ref="BM105:BM168" si="134">$B$16</f>
        <v>0.05</v>
      </c>
      <c r="BN105" s="7">
        <f t="shared" si="110"/>
        <v>95.072000000000003</v>
      </c>
      <c r="BO105" s="4"/>
      <c r="BQ105" s="5"/>
      <c r="BR105" s="26" t="s">
        <v>30</v>
      </c>
      <c r="BT105">
        <f t="shared" ref="BT105:BT168" si="135">BV104</f>
        <v>1901.44</v>
      </c>
      <c r="BU105" s="35">
        <f t="shared" ref="BU105:BU168" si="136">$B$16</f>
        <v>0.05</v>
      </c>
      <c r="BV105" s="7">
        <f t="shared" si="112"/>
        <v>95.072000000000003</v>
      </c>
      <c r="BW105" s="4"/>
      <c r="BY105" s="5"/>
      <c r="BZ105" s="26" t="s">
        <v>30</v>
      </c>
      <c r="CB105">
        <f t="shared" ref="CB105:CB168" si="137">CD104</f>
        <v>1901.44</v>
      </c>
      <c r="CC105" s="35">
        <f t="shared" ref="CC105:CC168" si="138">$B$16</f>
        <v>0.05</v>
      </c>
      <c r="CD105" s="7">
        <f t="shared" si="114"/>
        <v>95.072000000000003</v>
      </c>
      <c r="CE105" s="4"/>
      <c r="CG105" s="5"/>
      <c r="CH105" s="26" t="s">
        <v>30</v>
      </c>
      <c r="CJ105">
        <f t="shared" ref="CJ105:CJ168" si="139">CL104</f>
        <v>1901.44</v>
      </c>
      <c r="CK105" s="35">
        <f t="shared" ref="CK105:CK168" si="140">$B$16</f>
        <v>0.05</v>
      </c>
      <c r="CL105" s="7">
        <f t="shared" si="116"/>
        <v>95.072000000000003</v>
      </c>
      <c r="CM105" s="4"/>
      <c r="CO105" s="5"/>
      <c r="CP105" s="26" t="s">
        <v>30</v>
      </c>
      <c r="CR105">
        <f t="shared" ref="CR105:CR168" si="141">CT104</f>
        <v>1901.44</v>
      </c>
      <c r="CS105" s="35">
        <f t="shared" ref="CS105:CS168" si="142">$B$16</f>
        <v>0.05</v>
      </c>
      <c r="CT105" s="7">
        <f t="shared" si="118"/>
        <v>95.072000000000003</v>
      </c>
      <c r="CU105" s="4"/>
    </row>
    <row r="106" spans="4:99" x14ac:dyDescent="0.25">
      <c r="D106" s="4"/>
      <c r="E106" s="5"/>
      <c r="F106" s="26" t="s">
        <v>29</v>
      </c>
      <c r="H106" s="25">
        <f t="shared" ref="H106" si="143">H104-(G117*5.06)</f>
        <v>151.66999999999999</v>
      </c>
      <c r="I106" s="33">
        <f t="shared" ref="I106:I169" si="144">19.82/151.67</f>
        <v>0.13067844662754666</v>
      </c>
      <c r="J106" s="7">
        <f t="shared" si="96"/>
        <v>19.82</v>
      </c>
      <c r="K106" s="4"/>
      <c r="L106" s="34"/>
      <c r="M106" s="5"/>
      <c r="N106" s="26" t="s">
        <v>29</v>
      </c>
      <c r="P106" s="25">
        <f t="shared" ref="P106" si="145">P104-(O117*5.06)</f>
        <v>151.66999999999999</v>
      </c>
      <c r="Q106" s="33">
        <f t="shared" ref="Q106:Q169" si="146">19.82/151.67</f>
        <v>0.13067844662754666</v>
      </c>
      <c r="R106" s="7">
        <f t="shared" si="98"/>
        <v>19.82</v>
      </c>
      <c r="S106" s="4"/>
      <c r="T106" s="34"/>
      <c r="U106" s="5"/>
      <c r="V106" s="26" t="s">
        <v>29</v>
      </c>
      <c r="X106" s="25">
        <f t="shared" ref="X106" si="147">X104-(W117*5.06)</f>
        <v>151.66999999999999</v>
      </c>
      <c r="Y106" s="33">
        <f t="shared" ref="Y106:Y169" si="148">19.82/151.67</f>
        <v>0.13067844662754666</v>
      </c>
      <c r="Z106" s="7">
        <f t="shared" si="100"/>
        <v>19.82</v>
      </c>
      <c r="AA106" s="4"/>
      <c r="AB106" s="34"/>
      <c r="AC106" s="5"/>
      <c r="AD106" s="26" t="s">
        <v>29</v>
      </c>
      <c r="AF106" s="25">
        <f t="shared" ref="AF106" si="149">AF104-(AE117*5.06)</f>
        <v>151.66999999999999</v>
      </c>
      <c r="AG106" s="33">
        <f t="shared" ref="AG106:AG169" si="150">19.82/151.67</f>
        <v>0.13067844662754666</v>
      </c>
      <c r="AH106" s="7">
        <f t="shared" si="102"/>
        <v>19.82</v>
      </c>
      <c r="AI106" s="4"/>
      <c r="AJ106" s="34"/>
      <c r="AK106" s="5"/>
      <c r="AL106" s="26" t="s">
        <v>29</v>
      </c>
      <c r="AN106" s="25">
        <f t="shared" ref="AN106" si="151">AN104-(AM117*5.06)</f>
        <v>151.66999999999999</v>
      </c>
      <c r="AO106" s="33">
        <f t="shared" ref="AO106:AO169" si="152">19.82/151.67</f>
        <v>0.13067844662754666</v>
      </c>
      <c r="AP106" s="7">
        <f t="shared" si="104"/>
        <v>19.82</v>
      </c>
      <c r="AQ106" s="4"/>
      <c r="AR106" s="34"/>
      <c r="AS106" s="5"/>
      <c r="AT106" s="26" t="s">
        <v>29</v>
      </c>
      <c r="AV106" s="25">
        <f t="shared" ref="AV106" si="153">AV104-(AU117*5.06)</f>
        <v>151.66999999999999</v>
      </c>
      <c r="AW106" s="33">
        <f t="shared" ref="AW106:AW169" si="154">19.82/151.67</f>
        <v>0.13067844662754666</v>
      </c>
      <c r="AX106" s="7">
        <f t="shared" si="106"/>
        <v>19.82</v>
      </c>
      <c r="AY106" s="4"/>
      <c r="AZ106" s="34"/>
      <c r="BA106" s="5"/>
      <c r="BB106" s="26" t="s">
        <v>29</v>
      </c>
      <c r="BD106" s="25">
        <f t="shared" ref="BD106" si="155">BD104-(BC117*5.06)</f>
        <v>151.66999999999999</v>
      </c>
      <c r="BE106" s="33">
        <f t="shared" ref="BE106:BE169" si="156">19.82/151.67</f>
        <v>0.13067844662754666</v>
      </c>
      <c r="BF106" s="7">
        <f t="shared" si="108"/>
        <v>19.82</v>
      </c>
      <c r="BG106" s="4"/>
      <c r="BH106" s="34"/>
      <c r="BI106" s="5"/>
      <c r="BJ106" s="26" t="s">
        <v>29</v>
      </c>
      <c r="BL106" s="25">
        <f t="shared" ref="BL106" si="157">BL104-(BK117*5.06)</f>
        <v>151.66999999999999</v>
      </c>
      <c r="BM106" s="33">
        <f t="shared" ref="BM106:BM169" si="158">19.82/151.67</f>
        <v>0.13067844662754666</v>
      </c>
      <c r="BN106" s="7">
        <f t="shared" si="110"/>
        <v>19.82</v>
      </c>
      <c r="BO106" s="4"/>
      <c r="BP106" s="34"/>
      <c r="BQ106" s="5"/>
      <c r="BR106" s="26" t="s">
        <v>29</v>
      </c>
      <c r="BT106" s="25">
        <f t="shared" ref="BT106" si="159">BT104-(BS117*5.06)</f>
        <v>151.66999999999999</v>
      </c>
      <c r="BU106" s="33">
        <f t="shared" ref="BU106:BU169" si="160">19.82/151.67</f>
        <v>0.13067844662754666</v>
      </c>
      <c r="BV106" s="7">
        <f t="shared" si="112"/>
        <v>19.82</v>
      </c>
      <c r="BW106" s="4"/>
      <c r="BX106" s="34"/>
      <c r="BY106" s="5"/>
      <c r="BZ106" s="26" t="s">
        <v>29</v>
      </c>
      <c r="CB106" s="25">
        <f t="shared" ref="CB106" si="161">CB104-(CA117*5.06)</f>
        <v>151.66999999999999</v>
      </c>
      <c r="CC106" s="33">
        <f t="shared" ref="CC106:CC169" si="162">19.82/151.67</f>
        <v>0.13067844662754666</v>
      </c>
      <c r="CD106" s="7">
        <f t="shared" si="114"/>
        <v>19.82</v>
      </c>
      <c r="CE106" s="4"/>
      <c r="CF106" s="34"/>
      <c r="CG106" s="5"/>
      <c r="CH106" s="26" t="s">
        <v>29</v>
      </c>
      <c r="CJ106" s="25">
        <f t="shared" ref="CJ106" si="163">CJ104-(CI117*5.06)</f>
        <v>151.66999999999999</v>
      </c>
      <c r="CK106" s="33">
        <f t="shared" ref="CK106:CK169" si="164">19.82/151.67</f>
        <v>0.13067844662754666</v>
      </c>
      <c r="CL106" s="7">
        <f t="shared" si="116"/>
        <v>19.82</v>
      </c>
      <c r="CM106" s="4"/>
      <c r="CN106" s="34"/>
      <c r="CO106" s="5"/>
      <c r="CP106" s="26" t="s">
        <v>29</v>
      </c>
      <c r="CR106" s="25">
        <f t="shared" ref="CR106" si="165">CR104-(CQ117*5.06)</f>
        <v>151.66999999999999</v>
      </c>
      <c r="CS106" s="33">
        <f t="shared" ref="CS106:CS169" si="166">19.82/151.67</f>
        <v>0.13067844662754666</v>
      </c>
      <c r="CT106" s="7">
        <f t="shared" si="118"/>
        <v>19.82</v>
      </c>
      <c r="CU106" s="4"/>
    </row>
    <row r="107" spans="4:99" x14ac:dyDescent="0.25">
      <c r="D107" s="4"/>
      <c r="E107" s="5"/>
      <c r="F107" s="26" t="s">
        <v>28</v>
      </c>
      <c r="G107" s="31"/>
      <c r="H107" s="13"/>
      <c r="I107" s="11"/>
      <c r="J107" s="7">
        <f t="shared" si="96"/>
        <v>0</v>
      </c>
      <c r="K107" s="4"/>
      <c r="M107" s="5"/>
      <c r="N107" s="26" t="s">
        <v>28</v>
      </c>
      <c r="O107" s="31"/>
      <c r="P107" s="13"/>
      <c r="Q107" s="11"/>
      <c r="R107" s="7">
        <f t="shared" si="98"/>
        <v>0</v>
      </c>
      <c r="S107" s="4"/>
      <c r="U107" s="5"/>
      <c r="V107" s="26" t="s">
        <v>28</v>
      </c>
      <c r="W107" s="31"/>
      <c r="X107" s="13"/>
      <c r="Y107" s="11"/>
      <c r="Z107" s="7">
        <f t="shared" si="100"/>
        <v>0</v>
      </c>
      <c r="AA107" s="4"/>
      <c r="AC107" s="5"/>
      <c r="AD107" s="26" t="s">
        <v>28</v>
      </c>
      <c r="AE107" s="31"/>
      <c r="AF107" s="13"/>
      <c r="AG107" s="11"/>
      <c r="AH107" s="7">
        <f t="shared" si="102"/>
        <v>0</v>
      </c>
      <c r="AI107" s="4"/>
      <c r="AK107" s="5"/>
      <c r="AL107" s="26" t="s">
        <v>28</v>
      </c>
      <c r="AM107" s="31"/>
      <c r="AN107" s="13"/>
      <c r="AO107" s="11"/>
      <c r="AP107" s="7">
        <f t="shared" si="104"/>
        <v>0</v>
      </c>
      <c r="AQ107" s="4"/>
      <c r="AS107" s="5"/>
      <c r="AT107" s="26" t="s">
        <v>28</v>
      </c>
      <c r="AU107" s="31"/>
      <c r="AV107" s="13"/>
      <c r="AW107" s="11"/>
      <c r="AX107" s="7">
        <f t="shared" si="106"/>
        <v>0</v>
      </c>
      <c r="AY107" s="4"/>
      <c r="BA107" s="5"/>
      <c r="BB107" s="26" t="s">
        <v>28</v>
      </c>
      <c r="BC107" s="31"/>
      <c r="BD107" s="13"/>
      <c r="BE107" s="11"/>
      <c r="BF107" s="7">
        <f t="shared" si="108"/>
        <v>0</v>
      </c>
      <c r="BG107" s="4"/>
      <c r="BI107" s="5"/>
      <c r="BJ107" s="26" t="s">
        <v>28</v>
      </c>
      <c r="BK107" s="31"/>
      <c r="BL107" s="13"/>
      <c r="BM107" s="11"/>
      <c r="BN107" s="7">
        <f t="shared" si="110"/>
        <v>0</v>
      </c>
      <c r="BO107" s="4"/>
      <c r="BQ107" s="5"/>
      <c r="BR107" s="26" t="s">
        <v>28</v>
      </c>
      <c r="BS107" s="31"/>
      <c r="BT107" s="13"/>
      <c r="BU107" s="11"/>
      <c r="BV107" s="7">
        <f t="shared" si="112"/>
        <v>0</v>
      </c>
      <c r="BW107" s="4"/>
      <c r="BY107" s="5"/>
      <c r="BZ107" s="26" t="s">
        <v>28</v>
      </c>
      <c r="CA107" s="31"/>
      <c r="CB107" s="13"/>
      <c r="CC107" s="11"/>
      <c r="CD107" s="7">
        <f t="shared" si="114"/>
        <v>0</v>
      </c>
      <c r="CE107" s="4"/>
      <c r="CG107" s="5"/>
      <c r="CH107" s="26" t="s">
        <v>28</v>
      </c>
      <c r="CI107" s="31"/>
      <c r="CJ107" s="13"/>
      <c r="CK107" s="11"/>
      <c r="CL107" s="7">
        <f t="shared" si="116"/>
        <v>0</v>
      </c>
      <c r="CM107" s="4"/>
      <c r="CO107" s="5"/>
      <c r="CP107" s="26" t="s">
        <v>28</v>
      </c>
      <c r="CQ107" s="31"/>
      <c r="CR107" s="13"/>
      <c r="CS107" s="11"/>
      <c r="CT107" s="7">
        <f t="shared" si="118"/>
        <v>0</v>
      </c>
      <c r="CU107" s="4"/>
    </row>
    <row r="108" spans="4:99" x14ac:dyDescent="0.25">
      <c r="D108" s="4"/>
      <c r="E108" s="5"/>
      <c r="F108" s="26" t="s">
        <v>27</v>
      </c>
      <c r="G108" s="13"/>
      <c r="H108" s="32"/>
      <c r="I108" s="21">
        <f t="shared" ref="I108" si="167">IF(G98&lt;&gt;"",G98,B109)</f>
        <v>0</v>
      </c>
      <c r="J108" s="7">
        <f t="shared" si="96"/>
        <v>0</v>
      </c>
      <c r="K108" s="4"/>
      <c r="M108" s="5"/>
      <c r="N108" s="26" t="s">
        <v>27</v>
      </c>
      <c r="O108" s="13"/>
      <c r="P108" s="32"/>
      <c r="Q108" s="21">
        <f t="shared" ref="Q108" si="168">IF(O98&lt;&gt;"",O98,J109)</f>
        <v>0</v>
      </c>
      <c r="R108" s="7">
        <f t="shared" si="98"/>
        <v>0</v>
      </c>
      <c r="S108" s="4"/>
      <c r="U108" s="5"/>
      <c r="V108" s="26" t="s">
        <v>27</v>
      </c>
      <c r="W108" s="13"/>
      <c r="X108" s="32"/>
      <c r="Y108" s="21">
        <f t="shared" ref="Y108" si="169">IF(W98&lt;&gt;"",W98,R109)</f>
        <v>0</v>
      </c>
      <c r="Z108" s="7">
        <f t="shared" si="100"/>
        <v>0</v>
      </c>
      <c r="AA108" s="4"/>
      <c r="AC108" s="5"/>
      <c r="AD108" s="26" t="s">
        <v>27</v>
      </c>
      <c r="AE108" s="13"/>
      <c r="AF108" s="32"/>
      <c r="AG108" s="21">
        <f t="shared" ref="AG108" si="170">IF(AE98&lt;&gt;"",AE98,Z109)</f>
        <v>0</v>
      </c>
      <c r="AH108" s="7">
        <f t="shared" si="102"/>
        <v>0</v>
      </c>
      <c r="AI108" s="4"/>
      <c r="AK108" s="5"/>
      <c r="AL108" s="26" t="s">
        <v>27</v>
      </c>
      <c r="AM108" s="13"/>
      <c r="AN108" s="32"/>
      <c r="AO108" s="21">
        <f t="shared" ref="AO108" si="171">IF(AM98&lt;&gt;"",AM98,AH109)</f>
        <v>0</v>
      </c>
      <c r="AP108" s="7">
        <f t="shared" si="104"/>
        <v>0</v>
      </c>
      <c r="AQ108" s="4"/>
      <c r="AS108" s="5"/>
      <c r="AT108" s="26" t="s">
        <v>27</v>
      </c>
      <c r="AU108" s="13"/>
      <c r="AV108" s="32"/>
      <c r="AW108" s="21">
        <f t="shared" ref="AW108" si="172">IF(AU98&lt;&gt;"",AU98,AP109)</f>
        <v>0</v>
      </c>
      <c r="AX108" s="7">
        <f t="shared" si="106"/>
        <v>0</v>
      </c>
      <c r="AY108" s="4"/>
      <c r="BA108" s="5"/>
      <c r="BB108" s="26" t="s">
        <v>27</v>
      </c>
      <c r="BC108" s="13"/>
      <c r="BD108" s="32"/>
      <c r="BE108" s="21">
        <f t="shared" ref="BE108" si="173">IF(BC98&lt;&gt;"",BC98,AX109)</f>
        <v>0</v>
      </c>
      <c r="BF108" s="7">
        <f t="shared" si="108"/>
        <v>0</v>
      </c>
      <c r="BG108" s="4"/>
      <c r="BI108" s="5"/>
      <c r="BJ108" s="26" t="s">
        <v>27</v>
      </c>
      <c r="BK108" s="13"/>
      <c r="BL108" s="32"/>
      <c r="BM108" s="21">
        <f t="shared" ref="BM108" si="174">IF(BK98&lt;&gt;"",BK98,BF109)</f>
        <v>0</v>
      </c>
      <c r="BN108" s="7">
        <f t="shared" si="110"/>
        <v>0</v>
      </c>
      <c r="BO108" s="4"/>
      <c r="BQ108" s="5"/>
      <c r="BR108" s="26" t="s">
        <v>27</v>
      </c>
      <c r="BS108" s="13"/>
      <c r="BT108" s="32"/>
      <c r="BU108" s="21">
        <f t="shared" ref="BU108" si="175">IF(BS98&lt;&gt;"",BS98,BN109)</f>
        <v>0</v>
      </c>
      <c r="BV108" s="7">
        <f t="shared" si="112"/>
        <v>0</v>
      </c>
      <c r="BW108" s="4"/>
      <c r="BY108" s="5"/>
      <c r="BZ108" s="26" t="s">
        <v>27</v>
      </c>
      <c r="CA108" s="13"/>
      <c r="CB108" s="32"/>
      <c r="CC108" s="21">
        <f t="shared" ref="CC108" si="176">IF(CA98&lt;&gt;"",CA98,BV109)</f>
        <v>0</v>
      </c>
      <c r="CD108" s="7">
        <f t="shared" si="114"/>
        <v>0</v>
      </c>
      <c r="CE108" s="4"/>
      <c r="CG108" s="5"/>
      <c r="CH108" s="26" t="s">
        <v>27</v>
      </c>
      <c r="CI108" s="13"/>
      <c r="CJ108" s="32"/>
      <c r="CK108" s="21">
        <f t="shared" ref="CK108" si="177">IF(CI98&lt;&gt;"",CI98,CD109)</f>
        <v>0</v>
      </c>
      <c r="CL108" s="7">
        <f t="shared" si="116"/>
        <v>0</v>
      </c>
      <c r="CM108" s="4"/>
      <c r="CO108" s="5"/>
      <c r="CP108" s="26" t="s">
        <v>27</v>
      </c>
      <c r="CQ108" s="13"/>
      <c r="CR108" s="32"/>
      <c r="CS108" s="21">
        <f t="shared" ref="CS108" si="178">IF(CQ98&lt;&gt;"",CQ98,CL109)</f>
        <v>0</v>
      </c>
      <c r="CT108" s="7">
        <f t="shared" si="118"/>
        <v>0</v>
      </c>
      <c r="CU108" s="4"/>
    </row>
    <row r="109" spans="4:99" x14ac:dyDescent="0.25">
      <c r="D109" s="4"/>
      <c r="E109" s="5"/>
      <c r="F109" s="26" t="s">
        <v>26</v>
      </c>
      <c r="G109" s="31"/>
      <c r="H109" s="13"/>
      <c r="I109" s="11"/>
      <c r="J109" s="7">
        <f t="shared" si="96"/>
        <v>0</v>
      </c>
      <c r="K109" s="4"/>
      <c r="M109" s="5"/>
      <c r="N109" s="26" t="s">
        <v>26</v>
      </c>
      <c r="O109" s="31"/>
      <c r="P109" s="13"/>
      <c r="Q109" s="11"/>
      <c r="R109" s="7">
        <f t="shared" si="98"/>
        <v>0</v>
      </c>
      <c r="S109" s="4"/>
      <c r="U109" s="5"/>
      <c r="V109" s="26" t="s">
        <v>26</v>
      </c>
      <c r="W109" s="31"/>
      <c r="X109" s="13"/>
      <c r="Y109" s="11"/>
      <c r="Z109" s="7">
        <f t="shared" si="100"/>
        <v>0</v>
      </c>
      <c r="AA109" s="4"/>
      <c r="AC109" s="5"/>
      <c r="AD109" s="26" t="s">
        <v>26</v>
      </c>
      <c r="AE109" s="31"/>
      <c r="AF109" s="13"/>
      <c r="AG109" s="11"/>
      <c r="AH109" s="7">
        <f t="shared" si="102"/>
        <v>0</v>
      </c>
      <c r="AI109" s="4"/>
      <c r="AK109" s="5"/>
      <c r="AL109" s="26" t="s">
        <v>26</v>
      </c>
      <c r="AM109" s="31"/>
      <c r="AN109" s="13"/>
      <c r="AO109" s="11"/>
      <c r="AP109" s="7">
        <f t="shared" si="104"/>
        <v>0</v>
      </c>
      <c r="AQ109" s="4"/>
      <c r="AS109" s="5"/>
      <c r="AT109" s="26" t="s">
        <v>26</v>
      </c>
      <c r="AU109" s="31"/>
      <c r="AV109" s="13"/>
      <c r="AW109" s="11"/>
      <c r="AX109" s="7">
        <f t="shared" si="106"/>
        <v>0</v>
      </c>
      <c r="AY109" s="4"/>
      <c r="BA109" s="5"/>
      <c r="BB109" s="26" t="s">
        <v>26</v>
      </c>
      <c r="BC109" s="31"/>
      <c r="BD109" s="13"/>
      <c r="BE109" s="11"/>
      <c r="BF109" s="7">
        <f t="shared" si="108"/>
        <v>0</v>
      </c>
      <c r="BG109" s="4"/>
      <c r="BI109" s="5"/>
      <c r="BJ109" s="26" t="s">
        <v>26</v>
      </c>
      <c r="BK109" s="31"/>
      <c r="BL109" s="13"/>
      <c r="BM109" s="11"/>
      <c r="BN109" s="7">
        <f t="shared" si="110"/>
        <v>0</v>
      </c>
      <c r="BO109" s="4"/>
      <c r="BQ109" s="5"/>
      <c r="BR109" s="26" t="s">
        <v>26</v>
      </c>
      <c r="BS109" s="31"/>
      <c r="BT109" s="13"/>
      <c r="BU109" s="11"/>
      <c r="BV109" s="7">
        <f t="shared" si="112"/>
        <v>0</v>
      </c>
      <c r="BW109" s="4"/>
      <c r="BY109" s="5"/>
      <c r="BZ109" s="26" t="s">
        <v>26</v>
      </c>
      <c r="CA109" s="31"/>
      <c r="CB109" s="13"/>
      <c r="CC109" s="11"/>
      <c r="CD109" s="7">
        <f t="shared" si="114"/>
        <v>0</v>
      </c>
      <c r="CE109" s="4"/>
      <c r="CG109" s="5"/>
      <c r="CH109" s="26" t="s">
        <v>26</v>
      </c>
      <c r="CI109" s="31"/>
      <c r="CJ109" s="13"/>
      <c r="CK109" s="11"/>
      <c r="CL109" s="7">
        <f t="shared" si="116"/>
        <v>0</v>
      </c>
      <c r="CM109" s="4"/>
      <c r="CO109" s="5"/>
      <c r="CP109" s="26" t="s">
        <v>26</v>
      </c>
      <c r="CQ109" s="31"/>
      <c r="CR109" s="13"/>
      <c r="CS109" s="11"/>
      <c r="CT109" s="7">
        <f t="shared" si="118"/>
        <v>0</v>
      </c>
      <c r="CU109" s="4"/>
    </row>
    <row r="110" spans="4:99" x14ac:dyDescent="0.25">
      <c r="D110" s="4"/>
      <c r="E110" s="5"/>
      <c r="F110" s="26" t="s">
        <v>25</v>
      </c>
      <c r="G110" s="31"/>
      <c r="H110" s="13"/>
      <c r="I110" s="30">
        <f t="shared" ref="I110" si="179">I104</f>
        <v>12.536691501285688</v>
      </c>
      <c r="J110" s="7">
        <f t="shared" si="96"/>
        <v>0</v>
      </c>
      <c r="K110" s="4"/>
      <c r="M110" s="5"/>
      <c r="N110" s="26" t="s">
        <v>25</v>
      </c>
      <c r="O110" s="31"/>
      <c r="P110" s="13"/>
      <c r="Q110" s="30">
        <f t="shared" ref="Q110" si="180">Q104</f>
        <v>12.536691501285688</v>
      </c>
      <c r="R110" s="7">
        <f t="shared" si="98"/>
        <v>0</v>
      </c>
      <c r="S110" s="4"/>
      <c r="U110" s="5"/>
      <c r="V110" s="26" t="s">
        <v>25</v>
      </c>
      <c r="W110" s="31"/>
      <c r="X110" s="13"/>
      <c r="Y110" s="30">
        <f t="shared" ref="Y110" si="181">Y104</f>
        <v>12.536691501285688</v>
      </c>
      <c r="Z110" s="7">
        <f t="shared" si="100"/>
        <v>0</v>
      </c>
      <c r="AA110" s="4"/>
      <c r="AC110" s="5"/>
      <c r="AD110" s="26" t="s">
        <v>25</v>
      </c>
      <c r="AE110" s="31"/>
      <c r="AF110" s="13"/>
      <c r="AG110" s="30">
        <f t="shared" ref="AG110" si="182">AG104</f>
        <v>12.536691501285688</v>
      </c>
      <c r="AH110" s="7">
        <f t="shared" si="102"/>
        <v>0</v>
      </c>
      <c r="AI110" s="4"/>
      <c r="AK110" s="5"/>
      <c r="AL110" s="26" t="s">
        <v>25</v>
      </c>
      <c r="AM110" s="31"/>
      <c r="AN110" s="13"/>
      <c r="AO110" s="30">
        <f t="shared" ref="AO110" si="183">AO104</f>
        <v>12.536691501285688</v>
      </c>
      <c r="AP110" s="7">
        <f t="shared" si="104"/>
        <v>0</v>
      </c>
      <c r="AQ110" s="4"/>
      <c r="AS110" s="5"/>
      <c r="AT110" s="26" t="s">
        <v>25</v>
      </c>
      <c r="AU110" s="31"/>
      <c r="AV110" s="13"/>
      <c r="AW110" s="30">
        <f t="shared" ref="AW110" si="184">AW104</f>
        <v>12.536691501285688</v>
      </c>
      <c r="AX110" s="7">
        <f t="shared" si="106"/>
        <v>0</v>
      </c>
      <c r="AY110" s="4"/>
      <c r="BA110" s="5"/>
      <c r="BB110" s="26" t="s">
        <v>25</v>
      </c>
      <c r="BC110" s="31"/>
      <c r="BD110" s="13"/>
      <c r="BE110" s="30">
        <f t="shared" ref="BE110" si="185">BE104</f>
        <v>12.536691501285688</v>
      </c>
      <c r="BF110" s="7">
        <f t="shared" si="108"/>
        <v>0</v>
      </c>
      <c r="BG110" s="4"/>
      <c r="BI110" s="5"/>
      <c r="BJ110" s="26" t="s">
        <v>25</v>
      </c>
      <c r="BK110" s="31"/>
      <c r="BL110" s="13"/>
      <c r="BM110" s="30">
        <f t="shared" ref="BM110" si="186">BM104</f>
        <v>12.536691501285688</v>
      </c>
      <c r="BN110" s="7">
        <f t="shared" si="110"/>
        <v>0</v>
      </c>
      <c r="BO110" s="4"/>
      <c r="BQ110" s="5"/>
      <c r="BR110" s="26" t="s">
        <v>25</v>
      </c>
      <c r="BS110" s="31"/>
      <c r="BT110" s="13"/>
      <c r="BU110" s="30">
        <f t="shared" ref="BU110" si="187">BU104</f>
        <v>12.536691501285688</v>
      </c>
      <c r="BV110" s="7">
        <f t="shared" si="112"/>
        <v>0</v>
      </c>
      <c r="BW110" s="4"/>
      <c r="BY110" s="5"/>
      <c r="BZ110" s="26" t="s">
        <v>25</v>
      </c>
      <c r="CA110" s="31"/>
      <c r="CB110" s="13"/>
      <c r="CC110" s="30">
        <f t="shared" ref="CC110" si="188">CC104</f>
        <v>12.536691501285688</v>
      </c>
      <c r="CD110" s="7">
        <f t="shared" si="114"/>
        <v>0</v>
      </c>
      <c r="CE110" s="4"/>
      <c r="CG110" s="5"/>
      <c r="CH110" s="26" t="s">
        <v>25</v>
      </c>
      <c r="CI110" s="31"/>
      <c r="CJ110" s="13"/>
      <c r="CK110" s="30">
        <f t="shared" ref="CK110" si="189">CK104</f>
        <v>12.536691501285688</v>
      </c>
      <c r="CL110" s="7">
        <f t="shared" si="116"/>
        <v>0</v>
      </c>
      <c r="CM110" s="4"/>
      <c r="CO110" s="5"/>
      <c r="CP110" s="26" t="s">
        <v>25</v>
      </c>
      <c r="CQ110" s="31"/>
      <c r="CR110" s="13"/>
      <c r="CS110" s="30">
        <f t="shared" ref="CS110" si="190">CS104</f>
        <v>12.536691501285688</v>
      </c>
      <c r="CT110" s="7">
        <f t="shared" si="118"/>
        <v>0</v>
      </c>
      <c r="CU110" s="4"/>
    </row>
    <row r="111" spans="4:99" x14ac:dyDescent="0.25">
      <c r="D111" s="4"/>
      <c r="E111" s="5"/>
      <c r="F111" s="26" t="s">
        <v>24</v>
      </c>
      <c r="G111" s="13"/>
      <c r="H111" s="13"/>
      <c r="I111" s="29">
        <f t="shared" ref="I111" si="191">I104*125%</f>
        <v>15.67086437660711</v>
      </c>
      <c r="J111" s="7">
        <f t="shared" si="96"/>
        <v>0</v>
      </c>
      <c r="K111" s="4"/>
      <c r="M111" s="5"/>
      <c r="N111" s="26" t="s">
        <v>24</v>
      </c>
      <c r="O111" s="13"/>
      <c r="P111" s="13"/>
      <c r="Q111" s="29">
        <f t="shared" ref="Q111" si="192">Q104*125%</f>
        <v>15.67086437660711</v>
      </c>
      <c r="R111" s="7">
        <f t="shared" si="98"/>
        <v>0</v>
      </c>
      <c r="S111" s="4"/>
      <c r="U111" s="5"/>
      <c r="V111" s="26" t="s">
        <v>24</v>
      </c>
      <c r="W111" s="13"/>
      <c r="X111" s="13"/>
      <c r="Y111" s="29">
        <f t="shared" ref="Y111" si="193">Y104*125%</f>
        <v>15.67086437660711</v>
      </c>
      <c r="Z111" s="7">
        <f t="shared" si="100"/>
        <v>0</v>
      </c>
      <c r="AA111" s="4"/>
      <c r="AC111" s="5"/>
      <c r="AD111" s="26" t="s">
        <v>24</v>
      </c>
      <c r="AE111" s="13"/>
      <c r="AF111" s="13"/>
      <c r="AG111" s="29">
        <f t="shared" ref="AG111" si="194">AG104*125%</f>
        <v>15.67086437660711</v>
      </c>
      <c r="AH111" s="7">
        <f t="shared" si="102"/>
        <v>0</v>
      </c>
      <c r="AI111" s="4"/>
      <c r="AK111" s="5"/>
      <c r="AL111" s="26" t="s">
        <v>24</v>
      </c>
      <c r="AM111" s="13"/>
      <c r="AN111" s="13"/>
      <c r="AO111" s="29">
        <f t="shared" ref="AO111" si="195">AO104*125%</f>
        <v>15.67086437660711</v>
      </c>
      <c r="AP111" s="7">
        <f t="shared" si="104"/>
        <v>0</v>
      </c>
      <c r="AQ111" s="4"/>
      <c r="AS111" s="5"/>
      <c r="AT111" s="26" t="s">
        <v>24</v>
      </c>
      <c r="AU111" s="13"/>
      <c r="AV111" s="13"/>
      <c r="AW111" s="29">
        <f t="shared" ref="AW111" si="196">AW104*125%</f>
        <v>15.67086437660711</v>
      </c>
      <c r="AX111" s="7">
        <f t="shared" si="106"/>
        <v>0</v>
      </c>
      <c r="AY111" s="4"/>
      <c r="BA111" s="5"/>
      <c r="BB111" s="26" t="s">
        <v>24</v>
      </c>
      <c r="BC111" s="13"/>
      <c r="BD111" s="13"/>
      <c r="BE111" s="29">
        <f t="shared" ref="BE111" si="197">BE104*125%</f>
        <v>15.67086437660711</v>
      </c>
      <c r="BF111" s="7">
        <f t="shared" si="108"/>
        <v>0</v>
      </c>
      <c r="BG111" s="4"/>
      <c r="BI111" s="5"/>
      <c r="BJ111" s="26" t="s">
        <v>24</v>
      </c>
      <c r="BK111" s="13"/>
      <c r="BL111" s="13"/>
      <c r="BM111" s="29">
        <f t="shared" ref="BM111" si="198">BM104*125%</f>
        <v>15.67086437660711</v>
      </c>
      <c r="BN111" s="7">
        <f t="shared" si="110"/>
        <v>0</v>
      </c>
      <c r="BO111" s="4"/>
      <c r="BQ111" s="5"/>
      <c r="BR111" s="26" t="s">
        <v>24</v>
      </c>
      <c r="BS111" s="13"/>
      <c r="BT111" s="13"/>
      <c r="BU111" s="29">
        <f t="shared" ref="BU111" si="199">BU104*125%</f>
        <v>15.67086437660711</v>
      </c>
      <c r="BV111" s="7">
        <f t="shared" si="112"/>
        <v>0</v>
      </c>
      <c r="BW111" s="4"/>
      <c r="BY111" s="5"/>
      <c r="BZ111" s="26" t="s">
        <v>24</v>
      </c>
      <c r="CA111" s="13"/>
      <c r="CB111" s="13"/>
      <c r="CC111" s="29">
        <f t="shared" ref="CC111" si="200">CC104*125%</f>
        <v>15.67086437660711</v>
      </c>
      <c r="CD111" s="7">
        <f t="shared" si="114"/>
        <v>0</v>
      </c>
      <c r="CE111" s="4"/>
      <c r="CG111" s="5"/>
      <c r="CH111" s="26" t="s">
        <v>24</v>
      </c>
      <c r="CI111" s="13"/>
      <c r="CJ111" s="13"/>
      <c r="CK111" s="29">
        <f t="shared" ref="CK111" si="201">CK104*125%</f>
        <v>15.67086437660711</v>
      </c>
      <c r="CL111" s="7">
        <f t="shared" si="116"/>
        <v>0</v>
      </c>
      <c r="CM111" s="4"/>
      <c r="CO111" s="5"/>
      <c r="CP111" s="26" t="s">
        <v>24</v>
      </c>
      <c r="CQ111" s="13"/>
      <c r="CR111" s="13"/>
      <c r="CS111" s="29">
        <f t="shared" ref="CS111" si="202">CS104*125%</f>
        <v>15.67086437660711</v>
      </c>
      <c r="CT111" s="7">
        <f t="shared" si="118"/>
        <v>0</v>
      </c>
      <c r="CU111" s="4"/>
    </row>
    <row r="112" spans="4:99" x14ac:dyDescent="0.25">
      <c r="D112" s="4"/>
      <c r="E112" s="5"/>
      <c r="F112" s="26" t="s">
        <v>23</v>
      </c>
      <c r="G112" s="13">
        <f>SUMPRODUCT((MONTH([1]planning!$C$7:$C$11435)=(MONTH(E100)-1)&amp;(YEAR([1]planning!$C$7:$C$11435)=YEAR(E100)))*([1]planning!G99:G11527))</f>
        <v>0</v>
      </c>
      <c r="I112" s="28">
        <f t="shared" ref="I112" si="203">I104*0.1</f>
        <v>1.2536691501285688</v>
      </c>
      <c r="J112" s="7">
        <f t="shared" si="96"/>
        <v>0</v>
      </c>
      <c r="K112" s="4"/>
      <c r="M112" s="5"/>
      <c r="N112" s="26" t="s">
        <v>23</v>
      </c>
      <c r="O112" s="13">
        <f>SUMPRODUCT((MONTH([1]planning!$C$7:$C$11435)=(MONTH(M100)-1)&amp;(YEAR([1]planning!$C$7:$C$11435)=YEAR(M100)))*([1]planning!O99:O11527))</f>
        <v>0</v>
      </c>
      <c r="Q112" s="28">
        <f t="shared" ref="Q112" si="204">Q104*0.1</f>
        <v>1.2536691501285688</v>
      </c>
      <c r="R112" s="7">
        <f t="shared" si="98"/>
        <v>0</v>
      </c>
      <c r="S112" s="4"/>
      <c r="U112" s="5"/>
      <c r="V112" s="26" t="s">
        <v>23</v>
      </c>
      <c r="W112" s="13">
        <f>SUMPRODUCT((MONTH([1]planning!$C$7:$C$11435)=(MONTH(U100)-1)&amp;(YEAR([1]planning!$C$7:$C$11435)=YEAR(U100)))*([1]planning!W99:W11527))</f>
        <v>0</v>
      </c>
      <c r="Y112" s="28">
        <f t="shared" ref="Y112" si="205">Y104*0.1</f>
        <v>1.2536691501285688</v>
      </c>
      <c r="Z112" s="7">
        <f t="shared" si="100"/>
        <v>0</v>
      </c>
      <c r="AA112" s="4"/>
      <c r="AC112" s="5"/>
      <c r="AD112" s="26" t="s">
        <v>23</v>
      </c>
      <c r="AE112" s="13">
        <f>SUMPRODUCT((MONTH([1]planning!$C$7:$C$11435)=(MONTH(AC100)-1)&amp;(YEAR([1]planning!$C$7:$C$11435)=YEAR(AC100)))*([1]planning!AE99:AE11527))</f>
        <v>0</v>
      </c>
      <c r="AG112" s="28">
        <f t="shared" ref="AG112" si="206">AG104*0.1</f>
        <v>1.2536691501285688</v>
      </c>
      <c r="AH112" s="7">
        <f t="shared" si="102"/>
        <v>0</v>
      </c>
      <c r="AI112" s="4"/>
      <c r="AK112" s="5"/>
      <c r="AL112" s="26" t="s">
        <v>23</v>
      </c>
      <c r="AM112" s="13">
        <f>SUMPRODUCT((MONTH([1]planning!$C$7:$C$11435)=(MONTH(AK100)-1)&amp;(YEAR([1]planning!$C$7:$C$11435)=YEAR(AK100)))*([1]planning!AM99:AM11527))</f>
        <v>0</v>
      </c>
      <c r="AO112" s="28">
        <f t="shared" ref="AO112" si="207">AO104*0.1</f>
        <v>1.2536691501285688</v>
      </c>
      <c r="AP112" s="7">
        <f t="shared" si="104"/>
        <v>0</v>
      </c>
      <c r="AQ112" s="4"/>
      <c r="AS112" s="5"/>
      <c r="AT112" s="26" t="s">
        <v>23</v>
      </c>
      <c r="AU112" s="13">
        <f>SUMPRODUCT((MONTH([1]planning!$C$7:$C$11435)=(MONTH(AS100)-1)&amp;(YEAR([1]planning!$C$7:$C$11435)=YEAR(AS100)))*([1]planning!AU99:AU11527))</f>
        <v>0</v>
      </c>
      <c r="AW112" s="28">
        <f t="shared" ref="AW112" si="208">AW104*0.1</f>
        <v>1.2536691501285688</v>
      </c>
      <c r="AX112" s="7">
        <f t="shared" si="106"/>
        <v>0</v>
      </c>
      <c r="AY112" s="4"/>
      <c r="BA112" s="5"/>
      <c r="BB112" s="26" t="s">
        <v>23</v>
      </c>
      <c r="BC112" s="13">
        <f>SUMPRODUCT((MONTH([1]planning!$C$7:$C$11435)=(MONTH(BA100)-1)&amp;(YEAR([1]planning!$C$7:$C$11435)=YEAR(BA100)))*([1]planning!BC99:BC11527))</f>
        <v>0</v>
      </c>
      <c r="BE112" s="28">
        <f t="shared" ref="BE112" si="209">BE104*0.1</f>
        <v>1.2536691501285688</v>
      </c>
      <c r="BF112" s="7">
        <f t="shared" si="108"/>
        <v>0</v>
      </c>
      <c r="BG112" s="4"/>
      <c r="BI112" s="5"/>
      <c r="BJ112" s="26" t="s">
        <v>23</v>
      </c>
      <c r="BK112" s="13">
        <f>SUMPRODUCT((MONTH([1]planning!$C$7:$C$11435)=(MONTH(BI100)-1)&amp;(YEAR([1]planning!$C$7:$C$11435)=YEAR(BI100)))*([1]planning!BK99:BK11527))</f>
        <v>0</v>
      </c>
      <c r="BM112" s="28">
        <f t="shared" ref="BM112" si="210">BM104*0.1</f>
        <v>1.2536691501285688</v>
      </c>
      <c r="BN112" s="7">
        <f t="shared" si="110"/>
        <v>0</v>
      </c>
      <c r="BO112" s="4"/>
      <c r="BQ112" s="5"/>
      <c r="BR112" s="26" t="s">
        <v>23</v>
      </c>
      <c r="BS112" s="13">
        <f>SUMPRODUCT((MONTH([1]planning!$C$7:$C$11435)=(MONTH(BQ100)-1)&amp;(YEAR([1]planning!$C$7:$C$11435)=YEAR(BQ100)))*([1]planning!BS99:BS11527))</f>
        <v>0</v>
      </c>
      <c r="BU112" s="28">
        <f t="shared" ref="BU112" si="211">BU104*0.1</f>
        <v>1.2536691501285688</v>
      </c>
      <c r="BV112" s="7">
        <f t="shared" si="112"/>
        <v>0</v>
      </c>
      <c r="BW112" s="4"/>
      <c r="BY112" s="5"/>
      <c r="BZ112" s="26" t="s">
        <v>23</v>
      </c>
      <c r="CA112" s="13">
        <f>SUMPRODUCT((MONTH([1]planning!$C$7:$C$11435)=(MONTH(BY100)-1)&amp;(YEAR([1]planning!$C$7:$C$11435)=YEAR(BY100)))*([1]planning!CA99:CA11527))</f>
        <v>0</v>
      </c>
      <c r="CC112" s="28">
        <f t="shared" ref="CC112" si="212">CC104*0.1</f>
        <v>1.2536691501285688</v>
      </c>
      <c r="CD112" s="7">
        <f t="shared" si="114"/>
        <v>0</v>
      </c>
      <c r="CE112" s="4"/>
      <c r="CG112" s="5"/>
      <c r="CH112" s="26" t="s">
        <v>23</v>
      </c>
      <c r="CI112" s="13">
        <f>SUMPRODUCT((MONTH([1]planning!$C$7:$C$11435)=(MONTH(CG100)-1)&amp;(YEAR([1]planning!$C$7:$C$11435)=YEAR(CG100)))*([1]planning!CI99:CI11527))</f>
        <v>0</v>
      </c>
      <c r="CK112" s="28">
        <f t="shared" ref="CK112" si="213">CK104*0.1</f>
        <v>1.2536691501285688</v>
      </c>
      <c r="CL112" s="7">
        <f t="shared" si="116"/>
        <v>0</v>
      </c>
      <c r="CM112" s="4"/>
      <c r="CO112" s="5"/>
      <c r="CP112" s="26" t="s">
        <v>23</v>
      </c>
      <c r="CQ112" s="13">
        <f>SUMPRODUCT((MONTH([1]planning!$C$7:$C$11435)=(MONTH(CO100)-1)&amp;(YEAR([1]planning!$C$7:$C$11435)=YEAR(CO100)))*([1]planning!CQ99:CQ11527))</f>
        <v>0</v>
      </c>
      <c r="CS112" s="28">
        <f t="shared" ref="CS112" si="214">CS104*0.1</f>
        <v>1.2536691501285688</v>
      </c>
      <c r="CT112" s="7">
        <f t="shared" si="118"/>
        <v>0</v>
      </c>
      <c r="CU112" s="4"/>
    </row>
    <row r="113" spans="4:99" x14ac:dyDescent="0.25">
      <c r="D113" s="4"/>
      <c r="E113" s="5"/>
      <c r="F113" s="26" t="s">
        <v>22</v>
      </c>
      <c r="G113" s="13">
        <f>SUMPRODUCT((MONTH([1]planning!$C$7:$C$11435)=(MONTH(E100)-1)&amp;(YEAR([1]planning!$C$7:$C$11435)=YEAR(E100)))*([1]planning!$J$7:$J$11435))</f>
        <v>0</v>
      </c>
      <c r="I113" s="28">
        <f t="shared" ref="I113" si="215">I104*0.1</f>
        <v>1.2536691501285688</v>
      </c>
      <c r="J113" s="7">
        <f t="shared" si="96"/>
        <v>0</v>
      </c>
      <c r="K113" s="4"/>
      <c r="M113" s="5"/>
      <c r="N113" s="26" t="s">
        <v>22</v>
      </c>
      <c r="O113" s="13">
        <f>SUMPRODUCT((MONTH([1]planning!$C$7:$C$11435)=(MONTH(M100)-1)&amp;(YEAR([1]planning!$C$7:$C$11435)=YEAR(M100)))*([1]planning!$J$7:$J$11435))</f>
        <v>0</v>
      </c>
      <c r="Q113" s="28">
        <f t="shared" ref="Q113" si="216">Q104*0.1</f>
        <v>1.2536691501285688</v>
      </c>
      <c r="R113" s="7">
        <f t="shared" si="98"/>
        <v>0</v>
      </c>
      <c r="S113" s="4"/>
      <c r="U113" s="5"/>
      <c r="V113" s="26" t="s">
        <v>22</v>
      </c>
      <c r="W113" s="13">
        <f>SUMPRODUCT((MONTH([1]planning!$C$7:$C$11435)=(MONTH(U100)-1)&amp;(YEAR([1]planning!$C$7:$C$11435)=YEAR(U100)))*([1]planning!$J$7:$J$11435))</f>
        <v>0</v>
      </c>
      <c r="Y113" s="28">
        <f t="shared" ref="Y113" si="217">Y104*0.1</f>
        <v>1.2536691501285688</v>
      </c>
      <c r="Z113" s="7">
        <f t="shared" si="100"/>
        <v>0</v>
      </c>
      <c r="AA113" s="4"/>
      <c r="AC113" s="5"/>
      <c r="AD113" s="26" t="s">
        <v>22</v>
      </c>
      <c r="AE113" s="13">
        <f>SUMPRODUCT((MONTH([1]planning!$C$7:$C$11435)=(MONTH(AC100)-1)&amp;(YEAR([1]planning!$C$7:$C$11435)=YEAR(AC100)))*([1]planning!$J$7:$J$11435))</f>
        <v>0</v>
      </c>
      <c r="AG113" s="28">
        <f t="shared" ref="AG113" si="218">AG104*0.1</f>
        <v>1.2536691501285688</v>
      </c>
      <c r="AH113" s="7">
        <f t="shared" si="102"/>
        <v>0</v>
      </c>
      <c r="AI113" s="4"/>
      <c r="AK113" s="5"/>
      <c r="AL113" s="26" t="s">
        <v>22</v>
      </c>
      <c r="AM113" s="13">
        <f>SUMPRODUCT((MONTH([1]planning!$C$7:$C$11435)=(MONTH(AK100)-1)&amp;(YEAR([1]planning!$C$7:$C$11435)=YEAR(AK100)))*([1]planning!$J$7:$J$11435))</f>
        <v>0</v>
      </c>
      <c r="AO113" s="28">
        <f t="shared" ref="AO113" si="219">AO104*0.1</f>
        <v>1.2536691501285688</v>
      </c>
      <c r="AP113" s="7">
        <f t="shared" si="104"/>
        <v>0</v>
      </c>
      <c r="AQ113" s="4"/>
      <c r="AS113" s="5"/>
      <c r="AT113" s="26" t="s">
        <v>22</v>
      </c>
      <c r="AU113" s="13">
        <f>SUMPRODUCT((MONTH([1]planning!$C$7:$C$11435)=(MONTH(AS100)-1)&amp;(YEAR([1]planning!$C$7:$C$11435)=YEAR(AS100)))*([1]planning!$J$7:$J$11435))</f>
        <v>0</v>
      </c>
      <c r="AW113" s="28">
        <f t="shared" ref="AW113" si="220">AW104*0.1</f>
        <v>1.2536691501285688</v>
      </c>
      <c r="AX113" s="7">
        <f t="shared" si="106"/>
        <v>0</v>
      </c>
      <c r="AY113" s="4"/>
      <c r="BA113" s="5"/>
      <c r="BB113" s="26" t="s">
        <v>22</v>
      </c>
      <c r="BC113" s="13">
        <f>SUMPRODUCT((MONTH([1]planning!$C$7:$C$11435)=(MONTH(BA100)-1)&amp;(YEAR([1]planning!$C$7:$C$11435)=YEAR(BA100)))*([1]planning!$J$7:$J$11435))</f>
        <v>0</v>
      </c>
      <c r="BE113" s="28">
        <f t="shared" ref="BE113" si="221">BE104*0.1</f>
        <v>1.2536691501285688</v>
      </c>
      <c r="BF113" s="7">
        <f t="shared" si="108"/>
        <v>0</v>
      </c>
      <c r="BG113" s="4"/>
      <c r="BI113" s="5"/>
      <c r="BJ113" s="26" t="s">
        <v>22</v>
      </c>
      <c r="BK113" s="13">
        <f>SUMPRODUCT((MONTH([1]planning!$C$7:$C$11435)=(MONTH(BI100)-1)&amp;(YEAR([1]planning!$C$7:$C$11435)=YEAR(BI100)))*([1]planning!$J$7:$J$11435))</f>
        <v>0</v>
      </c>
      <c r="BM113" s="28">
        <f t="shared" ref="BM113" si="222">BM104*0.1</f>
        <v>1.2536691501285688</v>
      </c>
      <c r="BN113" s="7">
        <f t="shared" si="110"/>
        <v>0</v>
      </c>
      <c r="BO113" s="4"/>
      <c r="BQ113" s="5"/>
      <c r="BR113" s="26" t="s">
        <v>22</v>
      </c>
      <c r="BS113" s="13">
        <f>SUMPRODUCT((MONTH([1]planning!$C$7:$C$11435)=(MONTH(BQ100)-1)&amp;(YEAR([1]planning!$C$7:$C$11435)=YEAR(BQ100)))*([1]planning!$J$7:$J$11435))</f>
        <v>0</v>
      </c>
      <c r="BU113" s="28">
        <f t="shared" ref="BU113" si="223">BU104*0.1</f>
        <v>1.2536691501285688</v>
      </c>
      <c r="BV113" s="7">
        <f t="shared" si="112"/>
        <v>0</v>
      </c>
      <c r="BW113" s="4"/>
      <c r="BY113" s="5"/>
      <c r="BZ113" s="26" t="s">
        <v>22</v>
      </c>
      <c r="CA113" s="13">
        <f>SUMPRODUCT((MONTH([1]planning!$C$7:$C$11435)=(MONTH(BY100)-1)&amp;(YEAR([1]planning!$C$7:$C$11435)=YEAR(BY100)))*([1]planning!$J$7:$J$11435))</f>
        <v>0</v>
      </c>
      <c r="CC113" s="28">
        <f t="shared" ref="CC113" si="224">CC104*0.1</f>
        <v>1.2536691501285688</v>
      </c>
      <c r="CD113" s="7">
        <f t="shared" si="114"/>
        <v>0</v>
      </c>
      <c r="CE113" s="4"/>
      <c r="CG113" s="5"/>
      <c r="CH113" s="26" t="s">
        <v>22</v>
      </c>
      <c r="CI113" s="13">
        <f>SUMPRODUCT((MONTH([1]planning!$C$7:$C$11435)=(MONTH(CG100)-1)&amp;(YEAR([1]planning!$C$7:$C$11435)=YEAR(CG100)))*([1]planning!$J$7:$J$11435))</f>
        <v>0</v>
      </c>
      <c r="CK113" s="28">
        <f t="shared" ref="CK113" si="225">CK104*0.1</f>
        <v>1.2536691501285688</v>
      </c>
      <c r="CL113" s="7">
        <f t="shared" si="116"/>
        <v>0</v>
      </c>
      <c r="CM113" s="4"/>
      <c r="CO113" s="5"/>
      <c r="CP113" s="26" t="s">
        <v>22</v>
      </c>
      <c r="CQ113" s="13">
        <f>SUMPRODUCT((MONTH([1]planning!$C$7:$C$11435)=(MONTH(CO100)-1)&amp;(YEAR([1]planning!$C$7:$C$11435)=YEAR(CO100)))*([1]planning!$J$7:$J$11435))</f>
        <v>0</v>
      </c>
      <c r="CS113" s="28">
        <f t="shared" ref="CS113" si="226">CS104*0.1</f>
        <v>1.2536691501285688</v>
      </c>
      <c r="CT113" s="7">
        <f t="shared" si="118"/>
        <v>0</v>
      </c>
      <c r="CU113" s="4"/>
    </row>
    <row r="114" spans="4:99" x14ac:dyDescent="0.25">
      <c r="D114" s="4"/>
      <c r="E114" s="5"/>
      <c r="F114" s="26" t="s">
        <v>21</v>
      </c>
      <c r="G114" s="13">
        <f>SUMPRODUCT((MONTH([1]planning!$C$7:$C$11435)=(MONTH(E100)-1)&amp;(YEAR([1]planning!$C$7:$C$11435)=YEAR(E100)))*([1]planning!K99:K11527))</f>
        <v>0</v>
      </c>
      <c r="I114" s="28">
        <f t="shared" ref="I114" si="227">I104</f>
        <v>12.536691501285688</v>
      </c>
      <c r="J114" s="7">
        <f t="shared" si="96"/>
        <v>0</v>
      </c>
      <c r="K114" s="4"/>
      <c r="M114" s="5"/>
      <c r="N114" s="26" t="s">
        <v>21</v>
      </c>
      <c r="O114" s="13">
        <f>SUMPRODUCT((MONTH([1]planning!$C$7:$C$11435)=(MONTH(M100)-1)&amp;(YEAR([1]planning!$C$7:$C$11435)=YEAR(M100)))*([1]planning!S99:S11527))</f>
        <v>0</v>
      </c>
      <c r="Q114" s="28">
        <f t="shared" ref="Q114" si="228">Q104</f>
        <v>12.536691501285688</v>
      </c>
      <c r="R114" s="7">
        <f t="shared" si="98"/>
        <v>0</v>
      </c>
      <c r="S114" s="4"/>
      <c r="U114" s="5"/>
      <c r="V114" s="26" t="s">
        <v>21</v>
      </c>
      <c r="W114" s="13">
        <f>SUMPRODUCT((MONTH([1]planning!$C$7:$C$11435)=(MONTH(U100)-1)&amp;(YEAR([1]planning!$C$7:$C$11435)=YEAR(U100)))*([1]planning!AA99:AA11527))</f>
        <v>0</v>
      </c>
      <c r="Y114" s="28">
        <f t="shared" ref="Y114" si="229">Y104</f>
        <v>12.536691501285688</v>
      </c>
      <c r="Z114" s="7">
        <f t="shared" si="100"/>
        <v>0</v>
      </c>
      <c r="AA114" s="4"/>
      <c r="AC114" s="5"/>
      <c r="AD114" s="26" t="s">
        <v>21</v>
      </c>
      <c r="AE114" s="13">
        <f>SUMPRODUCT((MONTH([1]planning!$C$7:$C$11435)=(MONTH(AC100)-1)&amp;(YEAR([1]planning!$C$7:$C$11435)=YEAR(AC100)))*([1]planning!AI99:AI11527))</f>
        <v>0</v>
      </c>
      <c r="AG114" s="28">
        <f t="shared" ref="AG114" si="230">AG104</f>
        <v>12.536691501285688</v>
      </c>
      <c r="AH114" s="7">
        <f t="shared" si="102"/>
        <v>0</v>
      </c>
      <c r="AI114" s="4"/>
      <c r="AK114" s="5"/>
      <c r="AL114" s="26" t="s">
        <v>21</v>
      </c>
      <c r="AM114" s="13">
        <f>SUMPRODUCT((MONTH([1]planning!$C$7:$C$11435)=(MONTH(AK100)-1)&amp;(YEAR([1]planning!$C$7:$C$11435)=YEAR(AK100)))*([1]planning!AQ99:AQ11527))</f>
        <v>0</v>
      </c>
      <c r="AO114" s="28">
        <f t="shared" ref="AO114" si="231">AO104</f>
        <v>12.536691501285688</v>
      </c>
      <c r="AP114" s="7">
        <f t="shared" si="104"/>
        <v>0</v>
      </c>
      <c r="AQ114" s="4"/>
      <c r="AS114" s="5"/>
      <c r="AT114" s="26" t="s">
        <v>21</v>
      </c>
      <c r="AU114" s="13">
        <f>SUMPRODUCT((MONTH([1]planning!$C$7:$C$11435)=(MONTH(AS100)-1)&amp;(YEAR([1]planning!$C$7:$C$11435)=YEAR(AS100)))*([1]planning!AY99:AY11527))</f>
        <v>0</v>
      </c>
      <c r="AW114" s="28">
        <f t="shared" ref="AW114" si="232">AW104</f>
        <v>12.536691501285688</v>
      </c>
      <c r="AX114" s="7">
        <f t="shared" si="106"/>
        <v>0</v>
      </c>
      <c r="AY114" s="4"/>
      <c r="BA114" s="5"/>
      <c r="BB114" s="26" t="s">
        <v>21</v>
      </c>
      <c r="BC114" s="13">
        <f>SUMPRODUCT((MONTH([1]planning!$C$7:$C$11435)=(MONTH(BA100)-1)&amp;(YEAR([1]planning!$C$7:$C$11435)=YEAR(BA100)))*([1]planning!BG99:BG11527))</f>
        <v>0</v>
      </c>
      <c r="BE114" s="28">
        <f t="shared" ref="BE114" si="233">BE104</f>
        <v>12.536691501285688</v>
      </c>
      <c r="BF114" s="7">
        <f t="shared" si="108"/>
        <v>0</v>
      </c>
      <c r="BG114" s="4"/>
      <c r="BI114" s="5"/>
      <c r="BJ114" s="26" t="s">
        <v>21</v>
      </c>
      <c r="BK114" s="13">
        <f>SUMPRODUCT((MONTH([1]planning!$C$7:$C$11435)=(MONTH(BI100)-1)&amp;(YEAR([1]planning!$C$7:$C$11435)=YEAR(BI100)))*([1]planning!BO99:BO11527))</f>
        <v>0</v>
      </c>
      <c r="BM114" s="28">
        <f t="shared" ref="BM114" si="234">BM104</f>
        <v>12.536691501285688</v>
      </c>
      <c r="BN114" s="7">
        <f t="shared" si="110"/>
        <v>0</v>
      </c>
      <c r="BO114" s="4"/>
      <c r="BQ114" s="5"/>
      <c r="BR114" s="26" t="s">
        <v>21</v>
      </c>
      <c r="BS114" s="13">
        <f>SUMPRODUCT((MONTH([1]planning!$C$7:$C$11435)=(MONTH(BQ100)-1)&amp;(YEAR([1]planning!$C$7:$C$11435)=YEAR(BQ100)))*([1]planning!BW99:BW11527))</f>
        <v>0</v>
      </c>
      <c r="BU114" s="28">
        <f t="shared" ref="BU114" si="235">BU104</f>
        <v>12.536691501285688</v>
      </c>
      <c r="BV114" s="7">
        <f t="shared" si="112"/>
        <v>0</v>
      </c>
      <c r="BW114" s="4"/>
      <c r="BY114" s="5"/>
      <c r="BZ114" s="26" t="s">
        <v>21</v>
      </c>
      <c r="CA114" s="13">
        <f>SUMPRODUCT((MONTH([1]planning!$C$7:$C$11435)=(MONTH(BY100)-1)&amp;(YEAR([1]planning!$C$7:$C$11435)=YEAR(BY100)))*([1]planning!CE99:CE11527))</f>
        <v>0</v>
      </c>
      <c r="CC114" s="28">
        <f t="shared" ref="CC114" si="236">CC104</f>
        <v>12.536691501285688</v>
      </c>
      <c r="CD114" s="7">
        <f t="shared" si="114"/>
        <v>0</v>
      </c>
      <c r="CE114" s="4"/>
      <c r="CG114" s="5"/>
      <c r="CH114" s="26" t="s">
        <v>21</v>
      </c>
      <c r="CI114" s="13">
        <f>SUMPRODUCT((MONTH([1]planning!$C$7:$C$11435)=(MONTH(CG100)-1)&amp;(YEAR([1]planning!$C$7:$C$11435)=YEAR(CG100)))*([1]planning!CM99:CM11527))</f>
        <v>0</v>
      </c>
      <c r="CK114" s="28">
        <f t="shared" ref="CK114" si="237">CK104</f>
        <v>12.536691501285688</v>
      </c>
      <c r="CL114" s="7">
        <f t="shared" si="116"/>
        <v>0</v>
      </c>
      <c r="CM114" s="4"/>
      <c r="CO114" s="5"/>
      <c r="CP114" s="26" t="s">
        <v>21</v>
      </c>
      <c r="CQ114" s="13">
        <f>SUMPRODUCT((MONTH([1]planning!$C$7:$C$11435)=(MONTH(CO100)-1)&amp;(YEAR([1]planning!$C$7:$C$11435)=YEAR(CO100)))*([1]planning!CU99:CU11527))</f>
        <v>0</v>
      </c>
      <c r="CS114" s="28">
        <f t="shared" ref="CS114" si="238">CS104</f>
        <v>12.536691501285688</v>
      </c>
      <c r="CT114" s="7">
        <f t="shared" si="118"/>
        <v>0</v>
      </c>
      <c r="CU114" s="4"/>
    </row>
    <row r="115" spans="4:99" x14ac:dyDescent="0.25">
      <c r="D115" s="4"/>
      <c r="E115" s="5"/>
      <c r="F115" s="27"/>
      <c r="G115" s="13"/>
      <c r="J115" s="7">
        <f t="shared" si="96"/>
        <v>0</v>
      </c>
      <c r="K115" s="4"/>
      <c r="M115" s="5"/>
      <c r="N115" s="27"/>
      <c r="O115" s="13"/>
      <c r="R115" s="7">
        <f t="shared" si="98"/>
        <v>0</v>
      </c>
      <c r="S115" s="4"/>
      <c r="U115" s="5"/>
      <c r="V115" s="27"/>
      <c r="W115" s="13"/>
      <c r="Z115" s="7">
        <f t="shared" si="100"/>
        <v>0</v>
      </c>
      <c r="AA115" s="4"/>
      <c r="AC115" s="5"/>
      <c r="AD115" s="27"/>
      <c r="AE115" s="13"/>
      <c r="AH115" s="7">
        <f t="shared" si="102"/>
        <v>0</v>
      </c>
      <c r="AI115" s="4"/>
      <c r="AK115" s="5"/>
      <c r="AL115" s="27"/>
      <c r="AM115" s="13"/>
      <c r="AP115" s="7">
        <f t="shared" si="104"/>
        <v>0</v>
      </c>
      <c r="AQ115" s="4"/>
      <c r="AS115" s="5"/>
      <c r="AT115" s="27"/>
      <c r="AU115" s="13"/>
      <c r="AX115" s="7">
        <f t="shared" si="106"/>
        <v>0</v>
      </c>
      <c r="AY115" s="4"/>
      <c r="BA115" s="5"/>
      <c r="BB115" s="27"/>
      <c r="BC115" s="13"/>
      <c r="BF115" s="7">
        <f t="shared" si="108"/>
        <v>0</v>
      </c>
      <c r="BG115" s="4"/>
      <c r="BI115" s="5"/>
      <c r="BJ115" s="27"/>
      <c r="BK115" s="13"/>
      <c r="BN115" s="7">
        <f t="shared" si="110"/>
        <v>0</v>
      </c>
      <c r="BO115" s="4"/>
      <c r="BQ115" s="5"/>
      <c r="BR115" s="27"/>
      <c r="BS115" s="13"/>
      <c r="BV115" s="7">
        <f t="shared" si="112"/>
        <v>0</v>
      </c>
      <c r="BW115" s="4"/>
      <c r="BY115" s="5"/>
      <c r="BZ115" s="27"/>
      <c r="CA115" s="13"/>
      <c r="CD115" s="7">
        <f t="shared" si="114"/>
        <v>0</v>
      </c>
      <c r="CE115" s="4"/>
      <c r="CG115" s="5"/>
      <c r="CH115" s="27"/>
      <c r="CI115" s="13"/>
      <c r="CL115" s="7">
        <f t="shared" si="116"/>
        <v>0</v>
      </c>
      <c r="CM115" s="4"/>
      <c r="CO115" s="5"/>
      <c r="CP115" s="27"/>
      <c r="CQ115" s="13"/>
      <c r="CT115" s="7">
        <f t="shared" si="118"/>
        <v>0</v>
      </c>
      <c r="CU115" s="4"/>
    </row>
    <row r="116" spans="4:99" x14ac:dyDescent="0.25">
      <c r="D116" s="4"/>
      <c r="E116" s="5"/>
      <c r="F116" s="27"/>
      <c r="J116" s="7">
        <f t="shared" si="96"/>
        <v>0</v>
      </c>
      <c r="K116" s="4"/>
      <c r="M116" s="5"/>
      <c r="N116" s="27"/>
      <c r="R116" s="7">
        <f t="shared" si="98"/>
        <v>0</v>
      </c>
      <c r="S116" s="4"/>
      <c r="U116" s="5"/>
      <c r="V116" s="27"/>
      <c r="Z116" s="7">
        <f t="shared" si="100"/>
        <v>0</v>
      </c>
      <c r="AA116" s="4"/>
      <c r="AC116" s="5"/>
      <c r="AD116" s="27"/>
      <c r="AH116" s="7">
        <f t="shared" si="102"/>
        <v>0</v>
      </c>
      <c r="AI116" s="4"/>
      <c r="AK116" s="5"/>
      <c r="AL116" s="27"/>
      <c r="AP116" s="7">
        <f t="shared" si="104"/>
        <v>0</v>
      </c>
      <c r="AQ116" s="4"/>
      <c r="AS116" s="5"/>
      <c r="AT116" s="27"/>
      <c r="AX116" s="7">
        <f t="shared" si="106"/>
        <v>0</v>
      </c>
      <c r="AY116" s="4"/>
      <c r="BA116" s="5"/>
      <c r="BB116" s="27"/>
      <c r="BF116" s="7">
        <f t="shared" si="108"/>
        <v>0</v>
      </c>
      <c r="BG116" s="4"/>
      <c r="BI116" s="5"/>
      <c r="BJ116" s="27"/>
      <c r="BN116" s="7">
        <f t="shared" si="110"/>
        <v>0</v>
      </c>
      <c r="BO116" s="4"/>
      <c r="BQ116" s="5"/>
      <c r="BR116" s="27"/>
      <c r="BV116" s="7">
        <f t="shared" si="112"/>
        <v>0</v>
      </c>
      <c r="BW116" s="4"/>
      <c r="BY116" s="5"/>
      <c r="BZ116" s="27"/>
      <c r="CD116" s="7">
        <f t="shared" si="114"/>
        <v>0</v>
      </c>
      <c r="CE116" s="4"/>
      <c r="CG116" s="5"/>
      <c r="CH116" s="27"/>
      <c r="CL116" s="7">
        <f t="shared" si="116"/>
        <v>0</v>
      </c>
      <c r="CM116" s="4"/>
      <c r="CO116" s="5"/>
      <c r="CP116" s="27"/>
      <c r="CT116" s="7">
        <f t="shared" si="118"/>
        <v>0</v>
      </c>
      <c r="CU116" s="4"/>
    </row>
    <row r="117" spans="4:99" x14ac:dyDescent="0.25">
      <c r="D117" s="4"/>
      <c r="E117" s="5"/>
      <c r="F117" s="26" t="s">
        <v>20</v>
      </c>
      <c r="G117" s="13">
        <f>SUMPRODUCT((MONTH([1]planning!$C$7:$C$11435)=(MONTH(E100)-1)&amp;(YEAR([1]planning!$C$7:$C$11435)=YEAR(E100)))*([1]planning!$D$7:$D$11435="AT"))</f>
        <v>0</v>
      </c>
      <c r="H117" s="25"/>
      <c r="I117" s="25"/>
      <c r="J117" s="7">
        <f t="shared" si="96"/>
        <v>0</v>
      </c>
      <c r="K117" s="4"/>
      <c r="M117" s="5"/>
      <c r="N117" s="26" t="s">
        <v>20</v>
      </c>
      <c r="O117" s="13">
        <f>SUMPRODUCT((MONTH([1]planning!$C$7:$C$11435)=(MONTH(M100)-1)&amp;(YEAR([1]planning!$C$7:$C$11435)=YEAR(M100)))*([1]planning!$D$7:$D$11435="AT"))</f>
        <v>0</v>
      </c>
      <c r="P117" s="25"/>
      <c r="Q117" s="25"/>
      <c r="R117" s="7">
        <f t="shared" si="98"/>
        <v>0</v>
      </c>
      <c r="S117" s="4"/>
      <c r="U117" s="5"/>
      <c r="V117" s="26" t="s">
        <v>20</v>
      </c>
      <c r="W117" s="13">
        <f>SUMPRODUCT((MONTH([1]planning!$C$7:$C$11435)=(MONTH(U100)-1)&amp;(YEAR([1]planning!$C$7:$C$11435)=YEAR(U100)))*([1]planning!$D$7:$D$11435="AT"))</f>
        <v>0</v>
      </c>
      <c r="X117" s="25"/>
      <c r="Y117" s="25"/>
      <c r="Z117" s="7">
        <f t="shared" si="100"/>
        <v>0</v>
      </c>
      <c r="AA117" s="4"/>
      <c r="AC117" s="5"/>
      <c r="AD117" s="26" t="s">
        <v>20</v>
      </c>
      <c r="AE117" s="13">
        <f>SUMPRODUCT((MONTH([1]planning!$C$7:$C$11435)=(MONTH(AC100)-1)&amp;(YEAR([1]planning!$C$7:$C$11435)=YEAR(AC100)))*([1]planning!$D$7:$D$11435="AT"))</f>
        <v>0</v>
      </c>
      <c r="AF117" s="25"/>
      <c r="AG117" s="25"/>
      <c r="AH117" s="7">
        <f t="shared" si="102"/>
        <v>0</v>
      </c>
      <c r="AI117" s="4"/>
      <c r="AK117" s="5"/>
      <c r="AL117" s="26" t="s">
        <v>20</v>
      </c>
      <c r="AM117" s="13">
        <f>SUMPRODUCT((MONTH([1]planning!$C$7:$C$11435)=(MONTH(AK100)-1)&amp;(YEAR([1]planning!$C$7:$C$11435)=YEAR(AK100)))*([1]planning!$D$7:$D$11435="AT"))</f>
        <v>0</v>
      </c>
      <c r="AN117" s="25"/>
      <c r="AO117" s="25"/>
      <c r="AP117" s="7">
        <f t="shared" si="104"/>
        <v>0</v>
      </c>
      <c r="AQ117" s="4"/>
      <c r="AS117" s="5"/>
      <c r="AT117" s="26" t="s">
        <v>20</v>
      </c>
      <c r="AU117" s="13">
        <f>SUMPRODUCT((MONTH([1]planning!$C$7:$C$11435)=(MONTH(AS100)-1)&amp;(YEAR([1]planning!$C$7:$C$11435)=YEAR(AS100)))*([1]planning!$D$7:$D$11435="AT"))</f>
        <v>0</v>
      </c>
      <c r="AV117" s="25"/>
      <c r="AW117" s="25"/>
      <c r="AX117" s="7">
        <f t="shared" si="106"/>
        <v>0</v>
      </c>
      <c r="AY117" s="4"/>
      <c r="BA117" s="5"/>
      <c r="BB117" s="26" t="s">
        <v>20</v>
      </c>
      <c r="BC117" s="13">
        <f>SUMPRODUCT((MONTH([1]planning!$C$7:$C$11435)=(MONTH(BA100)-1)&amp;(YEAR([1]planning!$C$7:$C$11435)=YEAR(BA100)))*([1]planning!$D$7:$D$11435="AT"))</f>
        <v>0</v>
      </c>
      <c r="BD117" s="25"/>
      <c r="BE117" s="25"/>
      <c r="BF117" s="7">
        <f t="shared" si="108"/>
        <v>0</v>
      </c>
      <c r="BG117" s="4"/>
      <c r="BI117" s="5"/>
      <c r="BJ117" s="26" t="s">
        <v>20</v>
      </c>
      <c r="BK117" s="13">
        <f>SUMPRODUCT((MONTH([1]planning!$C$7:$C$11435)=(MONTH(BI100)-1)&amp;(YEAR([1]planning!$C$7:$C$11435)=YEAR(BI100)))*([1]planning!$D$7:$D$11435="AT"))</f>
        <v>0</v>
      </c>
      <c r="BL117" s="25"/>
      <c r="BM117" s="25"/>
      <c r="BN117" s="7">
        <f t="shared" si="110"/>
        <v>0</v>
      </c>
      <c r="BO117" s="4"/>
      <c r="BQ117" s="5"/>
      <c r="BR117" s="26" t="s">
        <v>20</v>
      </c>
      <c r="BS117" s="13">
        <f>SUMPRODUCT((MONTH([1]planning!$C$7:$C$11435)=(MONTH(BQ100)-1)&amp;(YEAR([1]planning!$C$7:$C$11435)=YEAR(BQ100)))*([1]planning!$D$7:$D$11435="AT"))</f>
        <v>0</v>
      </c>
      <c r="BT117" s="25"/>
      <c r="BU117" s="25"/>
      <c r="BV117" s="7">
        <f t="shared" si="112"/>
        <v>0</v>
      </c>
      <c r="BW117" s="4"/>
      <c r="BY117" s="5"/>
      <c r="BZ117" s="26" t="s">
        <v>20</v>
      </c>
      <c r="CA117" s="13">
        <f>SUMPRODUCT((MONTH([1]planning!$C$7:$C$11435)=(MONTH(BY100)-1)&amp;(YEAR([1]planning!$C$7:$C$11435)=YEAR(BY100)))*([1]planning!$D$7:$D$11435="AT"))</f>
        <v>0</v>
      </c>
      <c r="CB117" s="25"/>
      <c r="CC117" s="25"/>
      <c r="CD117" s="7">
        <f t="shared" si="114"/>
        <v>0</v>
      </c>
      <c r="CE117" s="4"/>
      <c r="CG117" s="5"/>
      <c r="CH117" s="26" t="s">
        <v>20</v>
      </c>
      <c r="CI117" s="13">
        <f>SUMPRODUCT((MONTH([1]planning!$C$7:$C$11435)=(MONTH(CG100)-1)&amp;(YEAR([1]planning!$C$7:$C$11435)=YEAR(CG100)))*([1]planning!$D$7:$D$11435="AT"))</f>
        <v>0</v>
      </c>
      <c r="CJ117" s="25"/>
      <c r="CK117" s="25"/>
      <c r="CL117" s="7">
        <f t="shared" si="116"/>
        <v>0</v>
      </c>
      <c r="CM117" s="4"/>
      <c r="CO117" s="5"/>
      <c r="CP117" s="26" t="s">
        <v>20</v>
      </c>
      <c r="CQ117" s="13">
        <f>SUMPRODUCT((MONTH([1]planning!$C$7:$C$11435)=(MONTH(CO100)-1)&amp;(YEAR([1]planning!$C$7:$C$11435)=YEAR(CO100)))*([1]planning!$D$7:$D$11435="AT"))</f>
        <v>0</v>
      </c>
      <c r="CR117" s="25"/>
      <c r="CS117" s="25"/>
      <c r="CT117" s="7">
        <f t="shared" si="118"/>
        <v>0</v>
      </c>
      <c r="CU117" s="4"/>
    </row>
    <row r="118" spans="4:99" x14ac:dyDescent="0.25">
      <c r="D118" s="4"/>
      <c r="E118" s="5"/>
      <c r="F118" s="26" t="s">
        <v>19</v>
      </c>
      <c r="G118" s="25">
        <f t="shared" ref="G118:G181" si="239">G117</f>
        <v>0</v>
      </c>
      <c r="H118" s="25"/>
      <c r="I118" s="25"/>
      <c r="J118" s="7">
        <f t="shared" si="96"/>
        <v>0</v>
      </c>
      <c r="K118" s="4"/>
      <c r="M118" s="5"/>
      <c r="N118" s="26" t="s">
        <v>19</v>
      </c>
      <c r="O118" s="25">
        <f t="shared" ref="O118:O181" si="240">O117</f>
        <v>0</v>
      </c>
      <c r="P118" s="25"/>
      <c r="Q118" s="25"/>
      <c r="R118" s="7">
        <f t="shared" si="98"/>
        <v>0</v>
      </c>
      <c r="S118" s="4"/>
      <c r="U118" s="5"/>
      <c r="V118" s="26" t="s">
        <v>19</v>
      </c>
      <c r="W118" s="25">
        <f t="shared" ref="W118:W181" si="241">W117</f>
        <v>0</v>
      </c>
      <c r="X118" s="25"/>
      <c r="Y118" s="25"/>
      <c r="Z118" s="7">
        <f t="shared" si="100"/>
        <v>0</v>
      </c>
      <c r="AA118" s="4"/>
      <c r="AC118" s="5"/>
      <c r="AD118" s="26" t="s">
        <v>19</v>
      </c>
      <c r="AE118" s="25">
        <f t="shared" ref="AE118:AE181" si="242">AE117</f>
        <v>0</v>
      </c>
      <c r="AF118" s="25"/>
      <c r="AG118" s="25"/>
      <c r="AH118" s="7">
        <f t="shared" si="102"/>
        <v>0</v>
      </c>
      <c r="AI118" s="4"/>
      <c r="AK118" s="5"/>
      <c r="AL118" s="26" t="s">
        <v>19</v>
      </c>
      <c r="AM118" s="25">
        <f t="shared" ref="AM118:AM181" si="243">AM117</f>
        <v>0</v>
      </c>
      <c r="AN118" s="25"/>
      <c r="AO118" s="25"/>
      <c r="AP118" s="7">
        <f t="shared" si="104"/>
        <v>0</v>
      </c>
      <c r="AQ118" s="4"/>
      <c r="AS118" s="5"/>
      <c r="AT118" s="26" t="s">
        <v>19</v>
      </c>
      <c r="AU118" s="25">
        <f t="shared" ref="AU118:AU181" si="244">AU117</f>
        <v>0</v>
      </c>
      <c r="AV118" s="25"/>
      <c r="AW118" s="25"/>
      <c r="AX118" s="7">
        <f t="shared" si="106"/>
        <v>0</v>
      </c>
      <c r="AY118" s="4"/>
      <c r="BA118" s="5"/>
      <c r="BB118" s="26" t="s">
        <v>19</v>
      </c>
      <c r="BC118" s="25">
        <f t="shared" ref="BC118:BC181" si="245">BC117</f>
        <v>0</v>
      </c>
      <c r="BD118" s="25"/>
      <c r="BE118" s="25"/>
      <c r="BF118" s="7">
        <f t="shared" si="108"/>
        <v>0</v>
      </c>
      <c r="BG118" s="4"/>
      <c r="BI118" s="5"/>
      <c r="BJ118" s="26" t="s">
        <v>19</v>
      </c>
      <c r="BK118" s="25">
        <f t="shared" ref="BK118:BK181" si="246">BK117</f>
        <v>0</v>
      </c>
      <c r="BL118" s="25"/>
      <c r="BM118" s="25"/>
      <c r="BN118" s="7">
        <f t="shared" si="110"/>
        <v>0</v>
      </c>
      <c r="BO118" s="4"/>
      <c r="BQ118" s="5"/>
      <c r="BR118" s="26" t="s">
        <v>19</v>
      </c>
      <c r="BS118" s="25">
        <f t="shared" ref="BS118:BS181" si="247">BS117</f>
        <v>0</v>
      </c>
      <c r="BT118" s="25"/>
      <c r="BU118" s="25"/>
      <c r="BV118" s="7">
        <f t="shared" si="112"/>
        <v>0</v>
      </c>
      <c r="BW118" s="4"/>
      <c r="BY118" s="5"/>
      <c r="BZ118" s="26" t="s">
        <v>19</v>
      </c>
      <c r="CA118" s="25">
        <f t="shared" ref="CA118:CA181" si="248">CA117</f>
        <v>0</v>
      </c>
      <c r="CB118" s="25"/>
      <c r="CC118" s="25"/>
      <c r="CD118" s="7">
        <f t="shared" si="114"/>
        <v>0</v>
      </c>
      <c r="CE118" s="4"/>
      <c r="CG118" s="5"/>
      <c r="CH118" s="26" t="s">
        <v>19</v>
      </c>
      <c r="CI118" s="25">
        <f t="shared" ref="CI118:CI181" si="249">CI117</f>
        <v>0</v>
      </c>
      <c r="CJ118" s="25"/>
      <c r="CK118" s="25"/>
      <c r="CL118" s="7">
        <f t="shared" si="116"/>
        <v>0</v>
      </c>
      <c r="CM118" s="4"/>
      <c r="CO118" s="5"/>
      <c r="CP118" s="26" t="s">
        <v>19</v>
      </c>
      <c r="CQ118" s="25">
        <f t="shared" ref="CQ118:CQ181" si="250">CQ117</f>
        <v>0</v>
      </c>
      <c r="CR118" s="25"/>
      <c r="CS118" s="25"/>
      <c r="CT118" s="7">
        <f t="shared" si="118"/>
        <v>0</v>
      </c>
      <c r="CU118" s="4"/>
    </row>
    <row r="119" spans="4:99" x14ac:dyDescent="0.25">
      <c r="D119" s="4"/>
      <c r="E119" s="5"/>
      <c r="F119" s="26" t="s">
        <v>18</v>
      </c>
      <c r="G119" s="13">
        <f>SUMPRODUCT((MONTH([1]planning!$C$7:$C$11435)=(MONTH(E100)-1)&amp;(YEAR([1]planning!$C$7:$C$11435)=YEAR(E100)))*([1]planning!$D$7:$D$11435="CE"))</f>
        <v>0</v>
      </c>
      <c r="H119" s="25"/>
      <c r="I119" s="25"/>
      <c r="J119" s="7">
        <f t="shared" si="96"/>
        <v>0</v>
      </c>
      <c r="K119" s="4"/>
      <c r="M119" s="5"/>
      <c r="N119" s="26" t="s">
        <v>18</v>
      </c>
      <c r="O119" s="13">
        <f>SUMPRODUCT((MONTH([1]planning!$C$7:$C$11435)=(MONTH(M100)-1)&amp;(YEAR([1]planning!$C$7:$C$11435)=YEAR(M100)))*([1]planning!$D$7:$D$11435="CE"))</f>
        <v>0</v>
      </c>
      <c r="P119" s="25"/>
      <c r="Q119" s="25"/>
      <c r="R119" s="7">
        <f t="shared" si="98"/>
        <v>0</v>
      </c>
      <c r="S119" s="4"/>
      <c r="U119" s="5"/>
      <c r="V119" s="26" t="s">
        <v>18</v>
      </c>
      <c r="W119" s="13">
        <f>SUMPRODUCT((MONTH([1]planning!$C$7:$C$11435)=(MONTH(U100)-1)&amp;(YEAR([1]planning!$C$7:$C$11435)=YEAR(U100)))*([1]planning!$D$7:$D$11435="CE"))</f>
        <v>0</v>
      </c>
      <c r="X119" s="25"/>
      <c r="Y119" s="25"/>
      <c r="Z119" s="7">
        <f t="shared" si="100"/>
        <v>0</v>
      </c>
      <c r="AA119" s="4"/>
      <c r="AC119" s="5"/>
      <c r="AD119" s="26" t="s">
        <v>18</v>
      </c>
      <c r="AE119" s="13">
        <f>SUMPRODUCT((MONTH([1]planning!$C$7:$C$11435)=(MONTH(AC100)-1)&amp;(YEAR([1]planning!$C$7:$C$11435)=YEAR(AC100)))*([1]planning!$D$7:$D$11435="CE"))</f>
        <v>0</v>
      </c>
      <c r="AF119" s="25"/>
      <c r="AG119" s="25"/>
      <c r="AH119" s="7">
        <f t="shared" si="102"/>
        <v>0</v>
      </c>
      <c r="AI119" s="4"/>
      <c r="AK119" s="5"/>
      <c r="AL119" s="26" t="s">
        <v>18</v>
      </c>
      <c r="AM119" s="13">
        <f>SUMPRODUCT((MONTH([1]planning!$C$7:$C$11435)=(MONTH(AK100)-1)&amp;(YEAR([1]planning!$C$7:$C$11435)=YEAR(AK100)))*([1]planning!$D$7:$D$11435="CE"))</f>
        <v>0</v>
      </c>
      <c r="AN119" s="25"/>
      <c r="AO119" s="25"/>
      <c r="AP119" s="7">
        <f t="shared" si="104"/>
        <v>0</v>
      </c>
      <c r="AQ119" s="4"/>
      <c r="AS119" s="5"/>
      <c r="AT119" s="26" t="s">
        <v>18</v>
      </c>
      <c r="AU119" s="13">
        <f>SUMPRODUCT((MONTH([1]planning!$C$7:$C$11435)=(MONTH(AS100)-1)&amp;(YEAR([1]planning!$C$7:$C$11435)=YEAR(AS100)))*([1]planning!$D$7:$D$11435="CE"))</f>
        <v>0</v>
      </c>
      <c r="AV119" s="25"/>
      <c r="AW119" s="25"/>
      <c r="AX119" s="7">
        <f t="shared" si="106"/>
        <v>0</v>
      </c>
      <c r="AY119" s="4"/>
      <c r="BA119" s="5"/>
      <c r="BB119" s="26" t="s">
        <v>18</v>
      </c>
      <c r="BC119" s="13">
        <f>SUMPRODUCT((MONTH([1]planning!$C$7:$C$11435)=(MONTH(BA100)-1)&amp;(YEAR([1]planning!$C$7:$C$11435)=YEAR(BA100)))*([1]planning!$D$7:$D$11435="CE"))</f>
        <v>0</v>
      </c>
      <c r="BD119" s="25"/>
      <c r="BE119" s="25"/>
      <c r="BF119" s="7">
        <f t="shared" si="108"/>
        <v>0</v>
      </c>
      <c r="BG119" s="4"/>
      <c r="BI119" s="5"/>
      <c r="BJ119" s="26" t="s">
        <v>18</v>
      </c>
      <c r="BK119" s="13">
        <f>SUMPRODUCT((MONTH([1]planning!$C$7:$C$11435)=(MONTH(BI100)-1)&amp;(YEAR([1]planning!$C$7:$C$11435)=YEAR(BI100)))*([1]planning!$D$7:$D$11435="CE"))</f>
        <v>0</v>
      </c>
      <c r="BL119" s="25"/>
      <c r="BM119" s="25"/>
      <c r="BN119" s="7">
        <f t="shared" si="110"/>
        <v>0</v>
      </c>
      <c r="BO119" s="4"/>
      <c r="BQ119" s="5"/>
      <c r="BR119" s="26" t="s">
        <v>18</v>
      </c>
      <c r="BS119" s="13">
        <f>SUMPRODUCT((MONTH([1]planning!$C$7:$C$11435)=(MONTH(BQ100)-1)&amp;(YEAR([1]planning!$C$7:$C$11435)=YEAR(BQ100)))*([1]planning!$D$7:$D$11435="CE"))</f>
        <v>0</v>
      </c>
      <c r="BT119" s="25"/>
      <c r="BU119" s="25"/>
      <c r="BV119" s="7">
        <f t="shared" si="112"/>
        <v>0</v>
      </c>
      <c r="BW119" s="4"/>
      <c r="BY119" s="5"/>
      <c r="BZ119" s="26" t="s">
        <v>18</v>
      </c>
      <c r="CA119" s="13">
        <f>SUMPRODUCT((MONTH([1]planning!$C$7:$C$11435)=(MONTH(BY100)-1)&amp;(YEAR([1]planning!$C$7:$C$11435)=YEAR(BY100)))*([1]planning!$D$7:$D$11435="CE"))</f>
        <v>0</v>
      </c>
      <c r="CB119" s="25"/>
      <c r="CC119" s="25"/>
      <c r="CD119" s="7">
        <f t="shared" si="114"/>
        <v>0</v>
      </c>
      <c r="CE119" s="4"/>
      <c r="CG119" s="5"/>
      <c r="CH119" s="26" t="s">
        <v>18</v>
      </c>
      <c r="CI119" s="13">
        <f>SUMPRODUCT((MONTH([1]planning!$C$7:$C$11435)=(MONTH(CG100)-1)&amp;(YEAR([1]planning!$C$7:$C$11435)=YEAR(CG100)))*([1]planning!$D$7:$D$11435="CE"))</f>
        <v>0</v>
      </c>
      <c r="CJ119" s="25"/>
      <c r="CK119" s="25"/>
      <c r="CL119" s="7">
        <f t="shared" si="116"/>
        <v>0</v>
      </c>
      <c r="CM119" s="4"/>
      <c r="CO119" s="5"/>
      <c r="CP119" s="26" t="s">
        <v>18</v>
      </c>
      <c r="CQ119" s="13">
        <f>SUMPRODUCT((MONTH([1]planning!$C$7:$C$11435)=(MONTH(CO100)-1)&amp;(YEAR([1]planning!$C$7:$C$11435)=YEAR(CO100)))*([1]planning!$D$7:$D$11435="CE"))</f>
        <v>0</v>
      </c>
      <c r="CR119" s="25"/>
      <c r="CS119" s="25"/>
      <c r="CT119" s="7">
        <f t="shared" si="118"/>
        <v>0</v>
      </c>
      <c r="CU119" s="4"/>
    </row>
    <row r="120" spans="4:99" x14ac:dyDescent="0.25">
      <c r="D120" s="4"/>
      <c r="E120" s="5"/>
      <c r="F120" s="26" t="s">
        <v>17</v>
      </c>
      <c r="G120" s="25">
        <f t="shared" ref="G120:G183" si="251">G119</f>
        <v>0</v>
      </c>
      <c r="H120" s="25"/>
      <c r="I120" s="25"/>
      <c r="J120" s="7">
        <f t="shared" si="96"/>
        <v>0</v>
      </c>
      <c r="K120" s="4"/>
      <c r="M120" s="5"/>
      <c r="N120" s="26" t="s">
        <v>17</v>
      </c>
      <c r="O120" s="25">
        <f t="shared" ref="O120:O183" si="252">O119</f>
        <v>0</v>
      </c>
      <c r="P120" s="25"/>
      <c r="Q120" s="25"/>
      <c r="R120" s="7">
        <f t="shared" si="98"/>
        <v>0</v>
      </c>
      <c r="S120" s="4"/>
      <c r="U120" s="5"/>
      <c r="V120" s="26" t="s">
        <v>17</v>
      </c>
      <c r="W120" s="25">
        <f t="shared" ref="W120:W183" si="253">W119</f>
        <v>0</v>
      </c>
      <c r="X120" s="25"/>
      <c r="Y120" s="25"/>
      <c r="Z120" s="7">
        <f t="shared" si="100"/>
        <v>0</v>
      </c>
      <c r="AA120" s="4"/>
      <c r="AC120" s="5"/>
      <c r="AD120" s="26" t="s">
        <v>17</v>
      </c>
      <c r="AE120" s="25">
        <f t="shared" ref="AE120:AE183" si="254">AE119</f>
        <v>0</v>
      </c>
      <c r="AF120" s="25"/>
      <c r="AG120" s="25"/>
      <c r="AH120" s="7">
        <f t="shared" si="102"/>
        <v>0</v>
      </c>
      <c r="AI120" s="4"/>
      <c r="AK120" s="5"/>
      <c r="AL120" s="26" t="s">
        <v>17</v>
      </c>
      <c r="AM120" s="25">
        <f t="shared" ref="AM120:AM183" si="255">AM119</f>
        <v>0</v>
      </c>
      <c r="AN120" s="25"/>
      <c r="AO120" s="25"/>
      <c r="AP120" s="7">
        <f t="shared" si="104"/>
        <v>0</v>
      </c>
      <c r="AQ120" s="4"/>
      <c r="AS120" s="5"/>
      <c r="AT120" s="26" t="s">
        <v>17</v>
      </c>
      <c r="AU120" s="25">
        <f t="shared" ref="AU120:AU183" si="256">AU119</f>
        <v>0</v>
      </c>
      <c r="AV120" s="25"/>
      <c r="AW120" s="25"/>
      <c r="AX120" s="7">
        <f t="shared" si="106"/>
        <v>0</v>
      </c>
      <c r="AY120" s="4"/>
      <c r="BA120" s="5"/>
      <c r="BB120" s="26" t="s">
        <v>17</v>
      </c>
      <c r="BC120" s="25">
        <f t="shared" ref="BC120:BC183" si="257">BC119</f>
        <v>0</v>
      </c>
      <c r="BD120" s="25"/>
      <c r="BE120" s="25"/>
      <c r="BF120" s="7">
        <f t="shared" si="108"/>
        <v>0</v>
      </c>
      <c r="BG120" s="4"/>
      <c r="BI120" s="5"/>
      <c r="BJ120" s="26" t="s">
        <v>17</v>
      </c>
      <c r="BK120" s="25">
        <f t="shared" ref="BK120:BK183" si="258">BK119</f>
        <v>0</v>
      </c>
      <c r="BL120" s="25"/>
      <c r="BM120" s="25"/>
      <c r="BN120" s="7">
        <f t="shared" si="110"/>
        <v>0</v>
      </c>
      <c r="BO120" s="4"/>
      <c r="BQ120" s="5"/>
      <c r="BR120" s="26" t="s">
        <v>17</v>
      </c>
      <c r="BS120" s="25">
        <f t="shared" ref="BS120:BS183" si="259">BS119</f>
        <v>0</v>
      </c>
      <c r="BT120" s="25"/>
      <c r="BU120" s="25"/>
      <c r="BV120" s="7">
        <f t="shared" si="112"/>
        <v>0</v>
      </c>
      <c r="BW120" s="4"/>
      <c r="BY120" s="5"/>
      <c r="BZ120" s="26" t="s">
        <v>17</v>
      </c>
      <c r="CA120" s="25">
        <f t="shared" ref="CA120:CA183" si="260">CA119</f>
        <v>0</v>
      </c>
      <c r="CB120" s="25"/>
      <c r="CC120" s="25"/>
      <c r="CD120" s="7">
        <f t="shared" si="114"/>
        <v>0</v>
      </c>
      <c r="CE120" s="4"/>
      <c r="CG120" s="5"/>
      <c r="CH120" s="26" t="s">
        <v>17</v>
      </c>
      <c r="CI120" s="25">
        <f t="shared" ref="CI120:CI183" si="261">CI119</f>
        <v>0</v>
      </c>
      <c r="CJ120" s="25"/>
      <c r="CK120" s="25"/>
      <c r="CL120" s="7">
        <f t="shared" si="116"/>
        <v>0</v>
      </c>
      <c r="CM120" s="4"/>
      <c r="CO120" s="5"/>
      <c r="CP120" s="26" t="s">
        <v>17</v>
      </c>
      <c r="CQ120" s="25">
        <f t="shared" ref="CQ120:CQ183" si="262">CQ119</f>
        <v>0</v>
      </c>
      <c r="CR120" s="25"/>
      <c r="CS120" s="25"/>
      <c r="CT120" s="7">
        <f t="shared" si="118"/>
        <v>0</v>
      </c>
      <c r="CU120" s="4"/>
    </row>
    <row r="121" spans="4:99" x14ac:dyDescent="0.25">
      <c r="D121" s="4"/>
      <c r="E121" s="5"/>
      <c r="F121" s="26" t="s">
        <v>16</v>
      </c>
      <c r="G121" s="13">
        <f>SUMPRODUCT((MONTH([1]planning!$C$7:$C$11435)=(MONTH(E100)-1)&amp;(YEAR([1]planning!$C$7:$C$11435)=YEAR(E100)))*([1]planning!$D$7:$D$11435="CP"))</f>
        <v>0</v>
      </c>
      <c r="H121" s="25"/>
      <c r="I121" s="24"/>
      <c r="J121" s="7">
        <f t="shared" si="96"/>
        <v>0</v>
      </c>
      <c r="K121" s="4"/>
      <c r="M121" s="5"/>
      <c r="N121" s="26" t="s">
        <v>16</v>
      </c>
      <c r="O121" s="13">
        <f>SUMPRODUCT((MONTH([1]planning!$C$7:$C$11435)=(MONTH(M100)-1)&amp;(YEAR([1]planning!$C$7:$C$11435)=YEAR(M100)))*([1]planning!$D$7:$D$11435="CP"))</f>
        <v>0</v>
      </c>
      <c r="P121" s="25"/>
      <c r="Q121" s="24"/>
      <c r="R121" s="7">
        <f t="shared" si="98"/>
        <v>0</v>
      </c>
      <c r="S121" s="4"/>
      <c r="U121" s="5"/>
      <c r="V121" s="26" t="s">
        <v>16</v>
      </c>
      <c r="W121" s="13">
        <f>SUMPRODUCT((MONTH([1]planning!$C$7:$C$11435)=(MONTH(U100)-1)&amp;(YEAR([1]planning!$C$7:$C$11435)=YEAR(U100)))*([1]planning!$D$7:$D$11435="CP"))</f>
        <v>0</v>
      </c>
      <c r="X121" s="25"/>
      <c r="Y121" s="24"/>
      <c r="Z121" s="7">
        <f t="shared" si="100"/>
        <v>0</v>
      </c>
      <c r="AA121" s="4"/>
      <c r="AC121" s="5"/>
      <c r="AD121" s="26" t="s">
        <v>16</v>
      </c>
      <c r="AE121" s="13">
        <f>SUMPRODUCT((MONTH([1]planning!$C$7:$C$11435)=(MONTH(AC100)-1)&amp;(YEAR([1]planning!$C$7:$C$11435)=YEAR(AC100)))*([1]planning!$D$7:$D$11435="CP"))</f>
        <v>0</v>
      </c>
      <c r="AF121" s="25"/>
      <c r="AG121" s="24"/>
      <c r="AH121" s="7">
        <f t="shared" si="102"/>
        <v>0</v>
      </c>
      <c r="AI121" s="4"/>
      <c r="AK121" s="5"/>
      <c r="AL121" s="26" t="s">
        <v>16</v>
      </c>
      <c r="AM121" s="13">
        <f>SUMPRODUCT((MONTH([1]planning!$C$7:$C$11435)=(MONTH(AK100)-1)&amp;(YEAR([1]planning!$C$7:$C$11435)=YEAR(AK100)))*([1]planning!$D$7:$D$11435="CP"))</f>
        <v>0</v>
      </c>
      <c r="AN121" s="25"/>
      <c r="AO121" s="24"/>
      <c r="AP121" s="7">
        <f t="shared" si="104"/>
        <v>0</v>
      </c>
      <c r="AQ121" s="4"/>
      <c r="AS121" s="5"/>
      <c r="AT121" s="26" t="s">
        <v>16</v>
      </c>
      <c r="AU121" s="13">
        <f>SUMPRODUCT((MONTH([1]planning!$C$7:$C$11435)=(MONTH(AS100)-1)&amp;(YEAR([1]planning!$C$7:$C$11435)=YEAR(AS100)))*([1]planning!$D$7:$D$11435="CP"))</f>
        <v>0</v>
      </c>
      <c r="AV121" s="25"/>
      <c r="AW121" s="24"/>
      <c r="AX121" s="7">
        <f t="shared" si="106"/>
        <v>0</v>
      </c>
      <c r="AY121" s="4"/>
      <c r="BA121" s="5"/>
      <c r="BB121" s="26" t="s">
        <v>16</v>
      </c>
      <c r="BC121" s="13">
        <f>SUMPRODUCT((MONTH([1]planning!$C$7:$C$11435)=(MONTH(BA100)-1)&amp;(YEAR([1]planning!$C$7:$C$11435)=YEAR(BA100)))*([1]planning!$D$7:$D$11435="CP"))</f>
        <v>0</v>
      </c>
      <c r="BD121" s="25"/>
      <c r="BE121" s="24"/>
      <c r="BF121" s="7">
        <f t="shared" si="108"/>
        <v>0</v>
      </c>
      <c r="BG121" s="4"/>
      <c r="BI121" s="5"/>
      <c r="BJ121" s="26" t="s">
        <v>16</v>
      </c>
      <c r="BK121" s="13">
        <f>SUMPRODUCT((MONTH([1]planning!$C$7:$C$11435)=(MONTH(BI100)-1)&amp;(YEAR([1]planning!$C$7:$C$11435)=YEAR(BI100)))*([1]planning!$D$7:$D$11435="CP"))</f>
        <v>0</v>
      </c>
      <c r="BL121" s="25"/>
      <c r="BM121" s="24"/>
      <c r="BN121" s="7">
        <f t="shared" si="110"/>
        <v>0</v>
      </c>
      <c r="BO121" s="4"/>
      <c r="BQ121" s="5"/>
      <c r="BR121" s="26" t="s">
        <v>16</v>
      </c>
      <c r="BS121" s="13">
        <f>SUMPRODUCT((MONTH([1]planning!$C$7:$C$11435)=(MONTH(BQ100)-1)&amp;(YEAR([1]planning!$C$7:$C$11435)=YEAR(BQ100)))*([1]planning!$D$7:$D$11435="CP"))</f>
        <v>0</v>
      </c>
      <c r="BT121" s="25"/>
      <c r="BU121" s="24"/>
      <c r="BV121" s="7">
        <f t="shared" si="112"/>
        <v>0</v>
      </c>
      <c r="BW121" s="4"/>
      <c r="BY121" s="5"/>
      <c r="BZ121" s="26" t="s">
        <v>16</v>
      </c>
      <c r="CA121" s="13">
        <f>SUMPRODUCT((MONTH([1]planning!$C$7:$C$11435)=(MONTH(BY100)-1)&amp;(YEAR([1]planning!$C$7:$C$11435)=YEAR(BY100)))*([1]planning!$D$7:$D$11435="CP"))</f>
        <v>0</v>
      </c>
      <c r="CB121" s="25"/>
      <c r="CC121" s="24"/>
      <c r="CD121" s="7">
        <f t="shared" si="114"/>
        <v>0</v>
      </c>
      <c r="CE121" s="4"/>
      <c r="CG121" s="5"/>
      <c r="CH121" s="26" t="s">
        <v>16</v>
      </c>
      <c r="CI121" s="13">
        <f>SUMPRODUCT((MONTH([1]planning!$C$7:$C$11435)=(MONTH(CG100)-1)&amp;(YEAR([1]planning!$C$7:$C$11435)=YEAR(CG100)))*([1]planning!$D$7:$D$11435="CP"))</f>
        <v>0</v>
      </c>
      <c r="CJ121" s="25"/>
      <c r="CK121" s="24"/>
      <c r="CL121" s="7">
        <f t="shared" si="116"/>
        <v>0</v>
      </c>
      <c r="CM121" s="4"/>
      <c r="CO121" s="5"/>
      <c r="CP121" s="26" t="s">
        <v>16</v>
      </c>
      <c r="CQ121" s="13">
        <f>SUMPRODUCT((MONTH([1]planning!$C$7:$C$11435)=(MONTH(CO100)-1)&amp;(YEAR([1]planning!$C$7:$C$11435)=YEAR(CO100)))*([1]planning!$D$7:$D$11435="CP"))</f>
        <v>0</v>
      </c>
      <c r="CR121" s="25"/>
      <c r="CS121" s="24"/>
      <c r="CT121" s="7">
        <f t="shared" si="118"/>
        <v>0</v>
      </c>
      <c r="CU121" s="4"/>
    </row>
    <row r="122" spans="4:99" x14ac:dyDescent="0.25">
      <c r="D122" s="4"/>
      <c r="E122" s="5"/>
      <c r="F122" s="26" t="s">
        <v>15</v>
      </c>
      <c r="G122" s="25">
        <f t="shared" ref="G122:G185" si="263">G121</f>
        <v>0</v>
      </c>
      <c r="H122" s="25"/>
      <c r="I122" s="24"/>
      <c r="J122" s="7">
        <f t="shared" si="96"/>
        <v>0</v>
      </c>
      <c r="K122" s="4"/>
      <c r="M122" s="5"/>
      <c r="N122" s="26" t="s">
        <v>15</v>
      </c>
      <c r="O122" s="25">
        <f t="shared" ref="O122:O185" si="264">O121</f>
        <v>0</v>
      </c>
      <c r="P122" s="25"/>
      <c r="Q122" s="24"/>
      <c r="R122" s="7">
        <f t="shared" si="98"/>
        <v>0</v>
      </c>
      <c r="S122" s="4"/>
      <c r="U122" s="5"/>
      <c r="V122" s="26" t="s">
        <v>15</v>
      </c>
      <c r="W122" s="25">
        <f t="shared" ref="W122:W185" si="265">W121</f>
        <v>0</v>
      </c>
      <c r="X122" s="25"/>
      <c r="Y122" s="24"/>
      <c r="Z122" s="7">
        <f t="shared" si="100"/>
        <v>0</v>
      </c>
      <c r="AA122" s="4"/>
      <c r="AC122" s="5"/>
      <c r="AD122" s="26" t="s">
        <v>15</v>
      </c>
      <c r="AE122" s="25">
        <f t="shared" ref="AE122:AE185" si="266">AE121</f>
        <v>0</v>
      </c>
      <c r="AF122" s="25"/>
      <c r="AG122" s="24"/>
      <c r="AH122" s="7">
        <f t="shared" si="102"/>
        <v>0</v>
      </c>
      <c r="AI122" s="4"/>
      <c r="AK122" s="5"/>
      <c r="AL122" s="26" t="s">
        <v>15</v>
      </c>
      <c r="AM122" s="25">
        <f t="shared" ref="AM122:AM185" si="267">AM121</f>
        <v>0</v>
      </c>
      <c r="AN122" s="25"/>
      <c r="AO122" s="24"/>
      <c r="AP122" s="7">
        <f t="shared" si="104"/>
        <v>0</v>
      </c>
      <c r="AQ122" s="4"/>
      <c r="AS122" s="5"/>
      <c r="AT122" s="26" t="s">
        <v>15</v>
      </c>
      <c r="AU122" s="25">
        <f t="shared" ref="AU122:AU185" si="268">AU121</f>
        <v>0</v>
      </c>
      <c r="AV122" s="25"/>
      <c r="AW122" s="24"/>
      <c r="AX122" s="7">
        <f t="shared" si="106"/>
        <v>0</v>
      </c>
      <c r="AY122" s="4"/>
      <c r="BA122" s="5"/>
      <c r="BB122" s="26" t="s">
        <v>15</v>
      </c>
      <c r="BC122" s="25">
        <f t="shared" ref="BC122:BC185" si="269">BC121</f>
        <v>0</v>
      </c>
      <c r="BD122" s="25"/>
      <c r="BE122" s="24"/>
      <c r="BF122" s="7">
        <f t="shared" si="108"/>
        <v>0</v>
      </c>
      <c r="BG122" s="4"/>
      <c r="BI122" s="5"/>
      <c r="BJ122" s="26" t="s">
        <v>15</v>
      </c>
      <c r="BK122" s="25">
        <f t="shared" ref="BK122:BK185" si="270">BK121</f>
        <v>0</v>
      </c>
      <c r="BL122" s="25"/>
      <c r="BM122" s="24"/>
      <c r="BN122" s="7">
        <f t="shared" si="110"/>
        <v>0</v>
      </c>
      <c r="BO122" s="4"/>
      <c r="BQ122" s="5"/>
      <c r="BR122" s="26" t="s">
        <v>15</v>
      </c>
      <c r="BS122" s="25">
        <f t="shared" ref="BS122:BS185" si="271">BS121</f>
        <v>0</v>
      </c>
      <c r="BT122" s="25"/>
      <c r="BU122" s="24"/>
      <c r="BV122" s="7">
        <f t="shared" si="112"/>
        <v>0</v>
      </c>
      <c r="BW122" s="4"/>
      <c r="BY122" s="5"/>
      <c r="BZ122" s="26" t="s">
        <v>15</v>
      </c>
      <c r="CA122" s="25">
        <f t="shared" ref="CA122:CA185" si="272">CA121</f>
        <v>0</v>
      </c>
      <c r="CB122" s="25"/>
      <c r="CC122" s="24"/>
      <c r="CD122" s="7">
        <f t="shared" si="114"/>
        <v>0</v>
      </c>
      <c r="CE122" s="4"/>
      <c r="CG122" s="5"/>
      <c r="CH122" s="26" t="s">
        <v>15</v>
      </c>
      <c r="CI122" s="25">
        <f t="shared" ref="CI122:CI185" si="273">CI121</f>
        <v>0</v>
      </c>
      <c r="CJ122" s="25"/>
      <c r="CK122" s="24"/>
      <c r="CL122" s="7">
        <f t="shared" si="116"/>
        <v>0</v>
      </c>
      <c r="CM122" s="4"/>
      <c r="CO122" s="5"/>
      <c r="CP122" s="26" t="s">
        <v>15</v>
      </c>
      <c r="CQ122" s="25">
        <f t="shared" ref="CQ122:CQ185" si="274">CQ121</f>
        <v>0</v>
      </c>
      <c r="CR122" s="25"/>
      <c r="CS122" s="24"/>
      <c r="CT122" s="7">
        <f t="shared" si="118"/>
        <v>0</v>
      </c>
      <c r="CU122" s="4"/>
    </row>
    <row r="123" spans="4:99" x14ac:dyDescent="0.25">
      <c r="D123" s="4"/>
      <c r="E123" s="5"/>
      <c r="F123" s="83" t="s">
        <v>14</v>
      </c>
      <c r="G123" s="84"/>
      <c r="H123" s="84"/>
      <c r="I123" s="98">
        <f t="shared" ref="I123" si="275">SUM(J104:J116)-J121-J117+J118-J119+J120+J122</f>
        <v>2016.3320000000001</v>
      </c>
      <c r="J123" s="99"/>
      <c r="K123" s="4"/>
      <c r="M123" s="5"/>
      <c r="N123" s="83" t="s">
        <v>14</v>
      </c>
      <c r="O123" s="84"/>
      <c r="P123" s="84"/>
      <c r="Q123" s="98">
        <f t="shared" ref="Q123" si="276">SUM(R104:R116)-R121-R117+R118-R119+R120+R122</f>
        <v>2016.3320000000001</v>
      </c>
      <c r="R123" s="99"/>
      <c r="S123" s="4"/>
      <c r="U123" s="5"/>
      <c r="V123" s="83" t="s">
        <v>14</v>
      </c>
      <c r="W123" s="84"/>
      <c r="X123" s="84"/>
      <c r="Y123" s="98">
        <f t="shared" ref="Y123" si="277">SUM(Z104:Z116)-Z121-Z117+Z118-Z119+Z120+Z122</f>
        <v>2016.3320000000001</v>
      </c>
      <c r="Z123" s="99"/>
      <c r="AA123" s="4"/>
      <c r="AC123" s="5"/>
      <c r="AD123" s="83" t="s">
        <v>14</v>
      </c>
      <c r="AE123" s="84"/>
      <c r="AF123" s="84"/>
      <c r="AG123" s="98">
        <f t="shared" ref="AG123" si="278">SUM(AH104:AH116)-AH121-AH117+AH118-AH119+AH120+AH122</f>
        <v>2016.3320000000001</v>
      </c>
      <c r="AH123" s="99"/>
      <c r="AI123" s="4"/>
      <c r="AK123" s="5"/>
      <c r="AL123" s="83" t="s">
        <v>14</v>
      </c>
      <c r="AM123" s="84"/>
      <c r="AN123" s="84"/>
      <c r="AO123" s="98">
        <f t="shared" ref="AO123" si="279">SUM(AP104:AP116)-AP121-AP117+AP118-AP119+AP120+AP122</f>
        <v>2016.3320000000001</v>
      </c>
      <c r="AP123" s="99"/>
      <c r="AQ123" s="4"/>
      <c r="AS123" s="5"/>
      <c r="AT123" s="83" t="s">
        <v>14</v>
      </c>
      <c r="AU123" s="84"/>
      <c r="AV123" s="84"/>
      <c r="AW123" s="98">
        <f t="shared" ref="AW123" si="280">SUM(AX104:AX116)-AX121-AX117+AX118-AX119+AX120+AX122</f>
        <v>2016.3320000000001</v>
      </c>
      <c r="AX123" s="99"/>
      <c r="AY123" s="4"/>
      <c r="BA123" s="5"/>
      <c r="BB123" s="83" t="s">
        <v>14</v>
      </c>
      <c r="BC123" s="84"/>
      <c r="BD123" s="84"/>
      <c r="BE123" s="98">
        <f t="shared" ref="BE123" si="281">SUM(BF104:BF116)-BF121-BF117+BF118-BF119+BF120+BF122</f>
        <v>2016.3320000000001</v>
      </c>
      <c r="BF123" s="99"/>
      <c r="BG123" s="4"/>
      <c r="BI123" s="5"/>
      <c r="BJ123" s="83" t="s">
        <v>14</v>
      </c>
      <c r="BK123" s="84"/>
      <c r="BL123" s="84"/>
      <c r="BM123" s="98">
        <f t="shared" ref="BM123" si="282">SUM(BN104:BN116)-BN121-BN117+BN118-BN119+BN120+BN122</f>
        <v>2016.3320000000001</v>
      </c>
      <c r="BN123" s="99"/>
      <c r="BO123" s="4"/>
      <c r="BQ123" s="5"/>
      <c r="BR123" s="83" t="s">
        <v>14</v>
      </c>
      <c r="BS123" s="84"/>
      <c r="BT123" s="84"/>
      <c r="BU123" s="98">
        <f t="shared" ref="BU123" si="283">SUM(BV104:BV116)-BV121-BV117+BV118-BV119+BV120+BV122</f>
        <v>2016.3320000000001</v>
      </c>
      <c r="BV123" s="99"/>
      <c r="BW123" s="4"/>
      <c r="BY123" s="5"/>
      <c r="BZ123" s="83" t="s">
        <v>14</v>
      </c>
      <c r="CA123" s="84"/>
      <c r="CB123" s="84"/>
      <c r="CC123" s="98">
        <f t="shared" ref="CC123" si="284">SUM(CD104:CD116)-CD121-CD117+CD118-CD119+CD120+CD122</f>
        <v>2016.3320000000001</v>
      </c>
      <c r="CD123" s="99"/>
      <c r="CE123" s="4"/>
      <c r="CG123" s="5"/>
      <c r="CH123" s="83" t="s">
        <v>14</v>
      </c>
      <c r="CI123" s="84"/>
      <c r="CJ123" s="84"/>
      <c r="CK123" s="98">
        <f t="shared" ref="CK123" si="285">SUM(CL104:CL116)-CL121-CL117+CL118-CL119+CL120+CL122</f>
        <v>2016.3320000000001</v>
      </c>
      <c r="CL123" s="99"/>
      <c r="CM123" s="4"/>
      <c r="CO123" s="5"/>
      <c r="CP123" s="83" t="s">
        <v>14</v>
      </c>
      <c r="CQ123" s="84"/>
      <c r="CR123" s="84"/>
      <c r="CS123" s="98">
        <f t="shared" ref="CS123" si="286">SUM(CT104:CT116)-CT121-CT117+CT118-CT119+CT120+CT122</f>
        <v>2016.3320000000001</v>
      </c>
      <c r="CT123" s="99"/>
      <c r="CU123" s="4"/>
    </row>
    <row r="124" spans="4:99" x14ac:dyDescent="0.25">
      <c r="D124" s="4"/>
      <c r="E124" s="5"/>
      <c r="F124" s="9" t="s">
        <v>13</v>
      </c>
      <c r="H124" s="21">
        <f t="shared" ref="H124:H187" si="287">I123</f>
        <v>2016.3320000000001</v>
      </c>
      <c r="I124" s="19">
        <v>5.8500000000000002E-3</v>
      </c>
      <c r="J124" s="7">
        <f t="shared" ref="J124:J131" si="288">(I124*H124)+I124*G124</f>
        <v>11.795542200000002</v>
      </c>
      <c r="K124" s="4"/>
      <c r="L124" s="23"/>
      <c r="M124" s="5"/>
      <c r="N124" s="9" t="s">
        <v>13</v>
      </c>
      <c r="P124" s="21">
        <f t="shared" ref="P124:P187" si="289">Q123</f>
        <v>2016.3320000000001</v>
      </c>
      <c r="Q124" s="19">
        <v>5.8500000000000002E-3</v>
      </c>
      <c r="R124" s="7">
        <f t="shared" ref="R124:R131" si="290">(Q124*P124)+Q124*O124</f>
        <v>11.795542200000002</v>
      </c>
      <c r="S124" s="4"/>
      <c r="T124" s="23"/>
      <c r="U124" s="5"/>
      <c r="V124" s="9" t="s">
        <v>13</v>
      </c>
      <c r="X124" s="21">
        <f t="shared" ref="X124:X187" si="291">Y123</f>
        <v>2016.3320000000001</v>
      </c>
      <c r="Y124" s="19">
        <v>5.8500000000000002E-3</v>
      </c>
      <c r="Z124" s="7">
        <f t="shared" ref="Z124:Z131" si="292">(Y124*X124)+Y124*W124</f>
        <v>11.795542200000002</v>
      </c>
      <c r="AA124" s="4"/>
      <c r="AB124" s="23"/>
      <c r="AC124" s="5"/>
      <c r="AD124" s="9" t="s">
        <v>13</v>
      </c>
      <c r="AF124" s="21">
        <f t="shared" ref="AF124:AF187" si="293">AG123</f>
        <v>2016.3320000000001</v>
      </c>
      <c r="AG124" s="19">
        <v>5.8500000000000002E-3</v>
      </c>
      <c r="AH124" s="7">
        <f t="shared" ref="AH124:AH131" si="294">(AG124*AF124)+AG124*AE124</f>
        <v>11.795542200000002</v>
      </c>
      <c r="AI124" s="4"/>
      <c r="AJ124" s="23"/>
      <c r="AK124" s="5"/>
      <c r="AL124" s="9" t="s">
        <v>13</v>
      </c>
      <c r="AN124" s="21">
        <f t="shared" ref="AN124:AN187" si="295">AO123</f>
        <v>2016.3320000000001</v>
      </c>
      <c r="AO124" s="19">
        <v>5.8500000000000002E-3</v>
      </c>
      <c r="AP124" s="7">
        <f t="shared" ref="AP124:AP131" si="296">(AO124*AN124)+AO124*AM124</f>
        <v>11.795542200000002</v>
      </c>
      <c r="AQ124" s="4"/>
      <c r="AR124" s="23"/>
      <c r="AS124" s="5"/>
      <c r="AT124" s="9" t="s">
        <v>13</v>
      </c>
      <c r="AV124" s="21">
        <f t="shared" ref="AV124:AV187" si="297">AW123</f>
        <v>2016.3320000000001</v>
      </c>
      <c r="AW124" s="19">
        <v>5.8500000000000002E-3</v>
      </c>
      <c r="AX124" s="7">
        <f t="shared" ref="AX124:AX131" si="298">(AW124*AV124)+AW124*AU124</f>
        <v>11.795542200000002</v>
      </c>
      <c r="AY124" s="4"/>
      <c r="AZ124" s="23"/>
      <c r="BA124" s="5"/>
      <c r="BB124" s="9" t="s">
        <v>13</v>
      </c>
      <c r="BD124" s="21">
        <f t="shared" ref="BD124:BD187" si="299">BE123</f>
        <v>2016.3320000000001</v>
      </c>
      <c r="BE124" s="19">
        <v>5.8500000000000002E-3</v>
      </c>
      <c r="BF124" s="7">
        <f t="shared" ref="BF124:BF131" si="300">(BE124*BD124)+BE124*BC124</f>
        <v>11.795542200000002</v>
      </c>
      <c r="BG124" s="4"/>
      <c r="BH124" s="23"/>
      <c r="BI124" s="5"/>
      <c r="BJ124" s="9" t="s">
        <v>13</v>
      </c>
      <c r="BL124" s="21">
        <f t="shared" ref="BL124:BL187" si="301">BM123</f>
        <v>2016.3320000000001</v>
      </c>
      <c r="BM124" s="19">
        <v>5.8500000000000002E-3</v>
      </c>
      <c r="BN124" s="7">
        <f t="shared" ref="BN124:BN131" si="302">(BM124*BL124)+BM124*BK124</f>
        <v>11.795542200000002</v>
      </c>
      <c r="BO124" s="4"/>
      <c r="BP124" s="23"/>
      <c r="BQ124" s="5"/>
      <c r="BR124" s="9" t="s">
        <v>13</v>
      </c>
      <c r="BT124" s="21">
        <f t="shared" ref="BT124:BT187" si="303">BU123</f>
        <v>2016.3320000000001</v>
      </c>
      <c r="BU124" s="19">
        <v>5.8500000000000002E-3</v>
      </c>
      <c r="BV124" s="7">
        <f t="shared" ref="BV124:BV131" si="304">(BU124*BT124)+BU124*BS124</f>
        <v>11.795542200000002</v>
      </c>
      <c r="BW124" s="4"/>
      <c r="BX124" s="23"/>
      <c r="BY124" s="5"/>
      <c r="BZ124" s="9" t="s">
        <v>13</v>
      </c>
      <c r="CB124" s="21">
        <f t="shared" ref="CB124:CB187" si="305">CC123</f>
        <v>2016.3320000000001</v>
      </c>
      <c r="CC124" s="19">
        <v>5.8500000000000002E-3</v>
      </c>
      <c r="CD124" s="7">
        <f t="shared" ref="CD124:CD131" si="306">(CC124*CB124)+CC124*CA124</f>
        <v>11.795542200000002</v>
      </c>
      <c r="CE124" s="4"/>
      <c r="CF124" s="23"/>
      <c r="CG124" s="5"/>
      <c r="CH124" s="9" t="s">
        <v>13</v>
      </c>
      <c r="CJ124" s="21">
        <f t="shared" ref="CJ124:CJ187" si="307">CK123</f>
        <v>2016.3320000000001</v>
      </c>
      <c r="CK124" s="19">
        <v>5.8500000000000002E-3</v>
      </c>
      <c r="CL124" s="7">
        <f t="shared" ref="CL124:CL131" si="308">(CK124*CJ124)+CK124*CI124</f>
        <v>11.795542200000002</v>
      </c>
      <c r="CM124" s="4"/>
      <c r="CN124" s="23"/>
      <c r="CO124" s="5"/>
      <c r="CP124" s="9" t="s">
        <v>13</v>
      </c>
      <c r="CR124" s="21">
        <f t="shared" ref="CR124:CR187" si="309">CS123</f>
        <v>2016.3320000000001</v>
      </c>
      <c r="CS124" s="19">
        <v>5.8500000000000002E-3</v>
      </c>
      <c r="CT124" s="7">
        <f t="shared" ref="CT124:CT131" si="310">(CS124*CR124)+CS124*CQ124</f>
        <v>11.795542200000002</v>
      </c>
      <c r="CU124" s="4"/>
    </row>
    <row r="125" spans="4:99" x14ac:dyDescent="0.25">
      <c r="D125" s="4"/>
      <c r="E125" s="5"/>
      <c r="F125" s="9" t="s">
        <v>12</v>
      </c>
      <c r="H125" s="22">
        <f t="shared" ref="H125" si="311">IF(I98&lt;&gt;"",I98,$B$18)</f>
        <v>11.1</v>
      </c>
      <c r="I125">
        <v>1</v>
      </c>
      <c r="J125" s="7">
        <f t="shared" si="288"/>
        <v>11.1</v>
      </c>
      <c r="K125" s="4"/>
      <c r="M125" s="5"/>
      <c r="N125" s="9" t="s">
        <v>12</v>
      </c>
      <c r="P125" s="22">
        <f t="shared" ref="P125" si="312">IF(Q98&lt;&gt;"",Q98,$B$18)</f>
        <v>11.1</v>
      </c>
      <c r="Q125">
        <v>1</v>
      </c>
      <c r="R125" s="7">
        <f t="shared" si="290"/>
        <v>11.1</v>
      </c>
      <c r="S125" s="4"/>
      <c r="U125" s="5"/>
      <c r="V125" s="9" t="s">
        <v>12</v>
      </c>
      <c r="X125" s="22">
        <f t="shared" ref="X125" si="313">IF(Y98&lt;&gt;"",Y98,$B$18)</f>
        <v>11.1</v>
      </c>
      <c r="Y125">
        <v>1</v>
      </c>
      <c r="Z125" s="7">
        <f t="shared" si="292"/>
        <v>11.1</v>
      </c>
      <c r="AA125" s="4"/>
      <c r="AC125" s="5"/>
      <c r="AD125" s="9" t="s">
        <v>12</v>
      </c>
      <c r="AF125" s="22">
        <f t="shared" ref="AF125" si="314">IF(AG98&lt;&gt;"",AG98,$B$18)</f>
        <v>11.1</v>
      </c>
      <c r="AG125">
        <v>1</v>
      </c>
      <c r="AH125" s="7">
        <f t="shared" si="294"/>
        <v>11.1</v>
      </c>
      <c r="AI125" s="4"/>
      <c r="AK125" s="5"/>
      <c r="AL125" s="9" t="s">
        <v>12</v>
      </c>
      <c r="AN125" s="22">
        <f t="shared" ref="AN125" si="315">IF(AO98&lt;&gt;"",AO98,$B$18)</f>
        <v>11.1</v>
      </c>
      <c r="AO125">
        <v>1</v>
      </c>
      <c r="AP125" s="7">
        <f t="shared" si="296"/>
        <v>11.1</v>
      </c>
      <c r="AQ125" s="4"/>
      <c r="AS125" s="5"/>
      <c r="AT125" s="9" t="s">
        <v>12</v>
      </c>
      <c r="AV125" s="22">
        <f t="shared" ref="AV125" si="316">IF(AW98&lt;&gt;"",AW98,$B$18)</f>
        <v>11.1</v>
      </c>
      <c r="AW125">
        <v>1</v>
      </c>
      <c r="AX125" s="7">
        <f t="shared" si="298"/>
        <v>11.1</v>
      </c>
      <c r="AY125" s="4"/>
      <c r="BA125" s="5"/>
      <c r="BB125" s="9" t="s">
        <v>12</v>
      </c>
      <c r="BD125" s="22">
        <f t="shared" ref="BD125" si="317">IF(BE98&lt;&gt;"",BE98,$B$18)</f>
        <v>11.1</v>
      </c>
      <c r="BE125">
        <v>1</v>
      </c>
      <c r="BF125" s="7">
        <f t="shared" si="300"/>
        <v>11.1</v>
      </c>
      <c r="BG125" s="4"/>
      <c r="BI125" s="5"/>
      <c r="BJ125" s="9" t="s">
        <v>12</v>
      </c>
      <c r="BL125" s="22">
        <f t="shared" ref="BL125" si="318">IF(BM98&lt;&gt;"",BM98,$B$18)</f>
        <v>11.1</v>
      </c>
      <c r="BM125">
        <v>1</v>
      </c>
      <c r="BN125" s="7">
        <f t="shared" si="302"/>
        <v>11.1</v>
      </c>
      <c r="BO125" s="4"/>
      <c r="BQ125" s="5"/>
      <c r="BR125" s="9" t="s">
        <v>12</v>
      </c>
      <c r="BT125" s="22">
        <f t="shared" ref="BT125" si="319">IF(BU98&lt;&gt;"",BU98,$B$18)</f>
        <v>11.1</v>
      </c>
      <c r="BU125">
        <v>1</v>
      </c>
      <c r="BV125" s="7">
        <f t="shared" si="304"/>
        <v>11.1</v>
      </c>
      <c r="BW125" s="4"/>
      <c r="BY125" s="5"/>
      <c r="BZ125" s="9" t="s">
        <v>12</v>
      </c>
      <c r="CB125" s="22">
        <f t="shared" ref="CB125" si="320">IF(CC98&lt;&gt;"",CC98,$B$18)</f>
        <v>11.1</v>
      </c>
      <c r="CC125">
        <v>1</v>
      </c>
      <c r="CD125" s="7">
        <f t="shared" si="306"/>
        <v>11.1</v>
      </c>
      <c r="CE125" s="4"/>
      <c r="CG125" s="5"/>
      <c r="CH125" s="9" t="s">
        <v>12</v>
      </c>
      <c r="CJ125" s="22">
        <f t="shared" ref="CJ125" si="321">IF(CK98&lt;&gt;"",CK98,$B$18)</f>
        <v>11.1</v>
      </c>
      <c r="CK125">
        <v>1</v>
      </c>
      <c r="CL125" s="7">
        <f t="shared" si="308"/>
        <v>11.1</v>
      </c>
      <c r="CM125" s="4"/>
      <c r="CO125" s="5"/>
      <c r="CP125" s="9" t="s">
        <v>12</v>
      </c>
      <c r="CR125" s="22">
        <f t="shared" ref="CR125" si="322">IF(CS98&lt;&gt;"",CS98,$B$18)</f>
        <v>11.1</v>
      </c>
      <c r="CS125">
        <v>1</v>
      </c>
      <c r="CT125" s="7">
        <f t="shared" si="310"/>
        <v>11.1</v>
      </c>
      <c r="CU125" s="4"/>
    </row>
    <row r="126" spans="4:99" x14ac:dyDescent="0.25">
      <c r="D126" s="4"/>
      <c r="E126" s="5"/>
      <c r="F126" s="9" t="s">
        <v>11</v>
      </c>
      <c r="H126" s="21">
        <f t="shared" ref="H126" si="323">H124</f>
        <v>2016.3320000000001</v>
      </c>
      <c r="I126" s="19">
        <v>6.9000000000000006E-2</v>
      </c>
      <c r="J126" s="7">
        <f t="shared" si="288"/>
        <v>139.12690800000001</v>
      </c>
      <c r="K126" s="4"/>
      <c r="M126" s="5"/>
      <c r="N126" s="9" t="s">
        <v>11</v>
      </c>
      <c r="P126" s="21">
        <f t="shared" ref="P126" si="324">P124</f>
        <v>2016.3320000000001</v>
      </c>
      <c r="Q126" s="19">
        <v>6.9000000000000006E-2</v>
      </c>
      <c r="R126" s="7">
        <f t="shared" si="290"/>
        <v>139.12690800000001</v>
      </c>
      <c r="S126" s="4"/>
      <c r="U126" s="5"/>
      <c r="V126" s="9" t="s">
        <v>11</v>
      </c>
      <c r="X126" s="21">
        <f t="shared" ref="X126" si="325">X124</f>
        <v>2016.3320000000001</v>
      </c>
      <c r="Y126" s="19">
        <v>6.9000000000000006E-2</v>
      </c>
      <c r="Z126" s="7">
        <f t="shared" si="292"/>
        <v>139.12690800000001</v>
      </c>
      <c r="AA126" s="4"/>
      <c r="AC126" s="5"/>
      <c r="AD126" s="9" t="s">
        <v>11</v>
      </c>
      <c r="AF126" s="21">
        <f t="shared" ref="AF126" si="326">AF124</f>
        <v>2016.3320000000001</v>
      </c>
      <c r="AG126" s="19">
        <v>6.9000000000000006E-2</v>
      </c>
      <c r="AH126" s="7">
        <f t="shared" si="294"/>
        <v>139.12690800000001</v>
      </c>
      <c r="AI126" s="4"/>
      <c r="AK126" s="5"/>
      <c r="AL126" s="9" t="s">
        <v>11</v>
      </c>
      <c r="AN126" s="21">
        <f t="shared" ref="AN126" si="327">AN124</f>
        <v>2016.3320000000001</v>
      </c>
      <c r="AO126" s="19">
        <v>6.9000000000000006E-2</v>
      </c>
      <c r="AP126" s="7">
        <f t="shared" si="296"/>
        <v>139.12690800000001</v>
      </c>
      <c r="AQ126" s="4"/>
      <c r="AS126" s="5"/>
      <c r="AT126" s="9" t="s">
        <v>11</v>
      </c>
      <c r="AV126" s="21">
        <f t="shared" ref="AV126" si="328">AV124</f>
        <v>2016.3320000000001</v>
      </c>
      <c r="AW126" s="19">
        <v>6.9000000000000006E-2</v>
      </c>
      <c r="AX126" s="7">
        <f t="shared" si="298"/>
        <v>139.12690800000001</v>
      </c>
      <c r="AY126" s="4"/>
      <c r="BA126" s="5"/>
      <c r="BB126" s="9" t="s">
        <v>11</v>
      </c>
      <c r="BD126" s="21">
        <f t="shared" ref="BD126" si="329">BD124</f>
        <v>2016.3320000000001</v>
      </c>
      <c r="BE126" s="19">
        <v>6.9000000000000006E-2</v>
      </c>
      <c r="BF126" s="7">
        <f t="shared" si="300"/>
        <v>139.12690800000001</v>
      </c>
      <c r="BG126" s="4"/>
      <c r="BI126" s="5"/>
      <c r="BJ126" s="9" t="s">
        <v>11</v>
      </c>
      <c r="BL126" s="21">
        <f t="shared" ref="BL126" si="330">BL124</f>
        <v>2016.3320000000001</v>
      </c>
      <c r="BM126" s="19">
        <v>6.9000000000000006E-2</v>
      </c>
      <c r="BN126" s="7">
        <f t="shared" si="302"/>
        <v>139.12690800000001</v>
      </c>
      <c r="BO126" s="4"/>
      <c r="BQ126" s="5"/>
      <c r="BR126" s="9" t="s">
        <v>11</v>
      </c>
      <c r="BT126" s="21">
        <f t="shared" ref="BT126" si="331">BT124</f>
        <v>2016.3320000000001</v>
      </c>
      <c r="BU126" s="19">
        <v>6.9000000000000006E-2</v>
      </c>
      <c r="BV126" s="7">
        <f t="shared" si="304"/>
        <v>139.12690800000001</v>
      </c>
      <c r="BW126" s="4"/>
      <c r="BY126" s="5"/>
      <c r="BZ126" s="9" t="s">
        <v>11</v>
      </c>
      <c r="CB126" s="21">
        <f t="shared" ref="CB126" si="332">CB124</f>
        <v>2016.3320000000001</v>
      </c>
      <c r="CC126" s="19">
        <v>6.9000000000000006E-2</v>
      </c>
      <c r="CD126" s="7">
        <f t="shared" si="306"/>
        <v>139.12690800000001</v>
      </c>
      <c r="CE126" s="4"/>
      <c r="CG126" s="5"/>
      <c r="CH126" s="9" t="s">
        <v>11</v>
      </c>
      <c r="CJ126" s="21">
        <f t="shared" ref="CJ126" si="333">CJ124</f>
        <v>2016.3320000000001</v>
      </c>
      <c r="CK126" s="19">
        <v>6.9000000000000006E-2</v>
      </c>
      <c r="CL126" s="7">
        <f t="shared" si="308"/>
        <v>139.12690800000001</v>
      </c>
      <c r="CM126" s="4"/>
      <c r="CO126" s="5"/>
      <c r="CP126" s="9" t="s">
        <v>11</v>
      </c>
      <c r="CR126" s="21">
        <f t="shared" ref="CR126" si="334">CR124</f>
        <v>2016.3320000000001</v>
      </c>
      <c r="CS126" s="19">
        <v>6.9000000000000006E-2</v>
      </c>
      <c r="CT126" s="7">
        <f t="shared" si="310"/>
        <v>139.12690800000001</v>
      </c>
      <c r="CU126" s="4"/>
    </row>
    <row r="127" spans="4:99" x14ac:dyDescent="0.25">
      <c r="D127" s="4"/>
      <c r="E127" s="5"/>
      <c r="F127" s="9" t="s">
        <v>10</v>
      </c>
      <c r="H127" s="21">
        <f t="shared" ref="H127" si="335">H124</f>
        <v>2016.3320000000001</v>
      </c>
      <c r="I127" s="19">
        <v>4.0000000000000001E-3</v>
      </c>
      <c r="J127" s="7">
        <f t="shared" si="288"/>
        <v>8.0653280000000009</v>
      </c>
      <c r="K127" s="4"/>
      <c r="M127" s="5"/>
      <c r="N127" s="9" t="s">
        <v>10</v>
      </c>
      <c r="P127" s="21">
        <f t="shared" ref="P127" si="336">P124</f>
        <v>2016.3320000000001</v>
      </c>
      <c r="Q127" s="19">
        <v>4.0000000000000001E-3</v>
      </c>
      <c r="R127" s="7">
        <f t="shared" si="290"/>
        <v>8.0653280000000009</v>
      </c>
      <c r="S127" s="4"/>
      <c r="U127" s="5"/>
      <c r="V127" s="9" t="s">
        <v>10</v>
      </c>
      <c r="X127" s="21">
        <f t="shared" ref="X127" si="337">X124</f>
        <v>2016.3320000000001</v>
      </c>
      <c r="Y127" s="19">
        <v>4.0000000000000001E-3</v>
      </c>
      <c r="Z127" s="7">
        <f t="shared" si="292"/>
        <v>8.0653280000000009</v>
      </c>
      <c r="AA127" s="4"/>
      <c r="AC127" s="5"/>
      <c r="AD127" s="9" t="s">
        <v>10</v>
      </c>
      <c r="AF127" s="21">
        <f t="shared" ref="AF127" si="338">AF124</f>
        <v>2016.3320000000001</v>
      </c>
      <c r="AG127" s="19">
        <v>4.0000000000000001E-3</v>
      </c>
      <c r="AH127" s="7">
        <f t="shared" si="294"/>
        <v>8.0653280000000009</v>
      </c>
      <c r="AI127" s="4"/>
      <c r="AK127" s="5"/>
      <c r="AL127" s="9" t="s">
        <v>10</v>
      </c>
      <c r="AN127" s="21">
        <f t="shared" ref="AN127" si="339">AN124</f>
        <v>2016.3320000000001</v>
      </c>
      <c r="AO127" s="19">
        <v>4.0000000000000001E-3</v>
      </c>
      <c r="AP127" s="7">
        <f t="shared" si="296"/>
        <v>8.0653280000000009</v>
      </c>
      <c r="AQ127" s="4"/>
      <c r="AS127" s="5"/>
      <c r="AT127" s="9" t="s">
        <v>10</v>
      </c>
      <c r="AV127" s="21">
        <f t="shared" ref="AV127" si="340">AV124</f>
        <v>2016.3320000000001</v>
      </c>
      <c r="AW127" s="19">
        <v>4.0000000000000001E-3</v>
      </c>
      <c r="AX127" s="7">
        <f t="shared" si="298"/>
        <v>8.0653280000000009</v>
      </c>
      <c r="AY127" s="4"/>
      <c r="BA127" s="5"/>
      <c r="BB127" s="9" t="s">
        <v>10</v>
      </c>
      <c r="BD127" s="21">
        <f t="shared" ref="BD127" si="341">BD124</f>
        <v>2016.3320000000001</v>
      </c>
      <c r="BE127" s="19">
        <v>4.0000000000000001E-3</v>
      </c>
      <c r="BF127" s="7">
        <f t="shared" si="300"/>
        <v>8.0653280000000009</v>
      </c>
      <c r="BG127" s="4"/>
      <c r="BI127" s="5"/>
      <c r="BJ127" s="9" t="s">
        <v>10</v>
      </c>
      <c r="BL127" s="21">
        <f t="shared" ref="BL127" si="342">BL124</f>
        <v>2016.3320000000001</v>
      </c>
      <c r="BM127" s="19">
        <v>4.0000000000000001E-3</v>
      </c>
      <c r="BN127" s="7">
        <f t="shared" si="302"/>
        <v>8.0653280000000009</v>
      </c>
      <c r="BO127" s="4"/>
      <c r="BQ127" s="5"/>
      <c r="BR127" s="9" t="s">
        <v>10</v>
      </c>
      <c r="BT127" s="21">
        <f t="shared" ref="BT127" si="343">BT124</f>
        <v>2016.3320000000001</v>
      </c>
      <c r="BU127" s="19">
        <v>4.0000000000000001E-3</v>
      </c>
      <c r="BV127" s="7">
        <f t="shared" si="304"/>
        <v>8.0653280000000009</v>
      </c>
      <c r="BW127" s="4"/>
      <c r="BY127" s="5"/>
      <c r="BZ127" s="9" t="s">
        <v>10</v>
      </c>
      <c r="CB127" s="21">
        <f t="shared" ref="CB127" si="344">CB124</f>
        <v>2016.3320000000001</v>
      </c>
      <c r="CC127" s="19">
        <v>4.0000000000000001E-3</v>
      </c>
      <c r="CD127" s="7">
        <f t="shared" si="306"/>
        <v>8.0653280000000009</v>
      </c>
      <c r="CE127" s="4"/>
      <c r="CG127" s="5"/>
      <c r="CH127" s="9" t="s">
        <v>10</v>
      </c>
      <c r="CJ127" s="21">
        <f t="shared" ref="CJ127" si="345">CJ124</f>
        <v>2016.3320000000001</v>
      </c>
      <c r="CK127" s="19">
        <v>4.0000000000000001E-3</v>
      </c>
      <c r="CL127" s="7">
        <f t="shared" si="308"/>
        <v>8.0653280000000009</v>
      </c>
      <c r="CM127" s="4"/>
      <c r="CO127" s="5"/>
      <c r="CP127" s="9" t="s">
        <v>10</v>
      </c>
      <c r="CR127" s="21">
        <f t="shared" ref="CR127" si="346">CR124</f>
        <v>2016.3320000000001</v>
      </c>
      <c r="CS127" s="19">
        <v>4.0000000000000001E-3</v>
      </c>
      <c r="CT127" s="7">
        <f t="shared" si="310"/>
        <v>8.0653280000000009</v>
      </c>
      <c r="CU127" s="4"/>
    </row>
    <row r="128" spans="4:99" x14ac:dyDescent="0.25">
      <c r="D128" s="4"/>
      <c r="E128" s="5"/>
      <c r="F128" s="9" t="s">
        <v>46</v>
      </c>
      <c r="H128" s="21">
        <f t="shared" ref="H128" si="347">H124</f>
        <v>2016.3320000000001</v>
      </c>
      <c r="I128" s="19">
        <v>4.0099999999999997E-2</v>
      </c>
      <c r="J128" s="7">
        <f t="shared" si="288"/>
        <v>80.854913199999999</v>
      </c>
      <c r="K128" s="4"/>
      <c r="M128" s="5"/>
      <c r="N128" s="9" t="s">
        <v>46</v>
      </c>
      <c r="P128" s="21">
        <f t="shared" ref="P128" si="348">P124</f>
        <v>2016.3320000000001</v>
      </c>
      <c r="Q128" s="19">
        <v>4.0099999999999997E-2</v>
      </c>
      <c r="R128" s="7">
        <f t="shared" si="290"/>
        <v>80.854913199999999</v>
      </c>
      <c r="S128" s="4"/>
      <c r="U128" s="5"/>
      <c r="V128" s="9" t="s">
        <v>46</v>
      </c>
      <c r="X128" s="21">
        <f t="shared" ref="X128" si="349">X124</f>
        <v>2016.3320000000001</v>
      </c>
      <c r="Y128" s="19">
        <v>4.0099999999999997E-2</v>
      </c>
      <c r="Z128" s="7">
        <f t="shared" si="292"/>
        <v>80.854913199999999</v>
      </c>
      <c r="AA128" s="4"/>
      <c r="AC128" s="5"/>
      <c r="AD128" s="9" t="s">
        <v>46</v>
      </c>
      <c r="AF128" s="21">
        <f t="shared" ref="AF128" si="350">AF124</f>
        <v>2016.3320000000001</v>
      </c>
      <c r="AG128" s="19">
        <v>4.0099999999999997E-2</v>
      </c>
      <c r="AH128" s="7">
        <f t="shared" si="294"/>
        <v>80.854913199999999</v>
      </c>
      <c r="AI128" s="4"/>
      <c r="AK128" s="5"/>
      <c r="AL128" s="9" t="s">
        <v>46</v>
      </c>
      <c r="AN128" s="21">
        <f t="shared" ref="AN128" si="351">AN124</f>
        <v>2016.3320000000001</v>
      </c>
      <c r="AO128" s="19">
        <v>4.0099999999999997E-2</v>
      </c>
      <c r="AP128" s="7">
        <f t="shared" si="296"/>
        <v>80.854913199999999</v>
      </c>
      <c r="AQ128" s="4"/>
      <c r="AS128" s="5"/>
      <c r="AT128" s="9" t="s">
        <v>46</v>
      </c>
      <c r="AV128" s="21">
        <f t="shared" ref="AV128" si="352">AV124</f>
        <v>2016.3320000000001</v>
      </c>
      <c r="AW128" s="19">
        <v>4.0099999999999997E-2</v>
      </c>
      <c r="AX128" s="7">
        <f t="shared" si="298"/>
        <v>80.854913199999999</v>
      </c>
      <c r="AY128" s="4"/>
      <c r="BA128" s="5"/>
      <c r="BB128" s="9" t="s">
        <v>46</v>
      </c>
      <c r="BD128" s="21">
        <f t="shared" ref="BD128" si="353">BD124</f>
        <v>2016.3320000000001</v>
      </c>
      <c r="BE128" s="19">
        <v>4.0099999999999997E-2</v>
      </c>
      <c r="BF128" s="7">
        <f t="shared" si="300"/>
        <v>80.854913199999999</v>
      </c>
      <c r="BG128" s="4"/>
      <c r="BI128" s="5"/>
      <c r="BJ128" s="9" t="s">
        <v>46</v>
      </c>
      <c r="BL128" s="21">
        <f t="shared" ref="BL128" si="354">BL124</f>
        <v>2016.3320000000001</v>
      </c>
      <c r="BM128" s="19">
        <v>4.0099999999999997E-2</v>
      </c>
      <c r="BN128" s="7">
        <f t="shared" si="302"/>
        <v>80.854913199999999</v>
      </c>
      <c r="BO128" s="4"/>
      <c r="BQ128" s="5"/>
      <c r="BR128" s="9" t="s">
        <v>46</v>
      </c>
      <c r="BT128" s="21">
        <f t="shared" ref="BT128" si="355">BT124</f>
        <v>2016.3320000000001</v>
      </c>
      <c r="BU128" s="19">
        <v>4.0099999999999997E-2</v>
      </c>
      <c r="BV128" s="7">
        <f t="shared" si="304"/>
        <v>80.854913199999999</v>
      </c>
      <c r="BW128" s="4"/>
      <c r="BY128" s="5"/>
      <c r="BZ128" s="9" t="s">
        <v>46</v>
      </c>
      <c r="CB128" s="21">
        <f t="shared" ref="CB128" si="356">CB124</f>
        <v>2016.3320000000001</v>
      </c>
      <c r="CC128" s="19">
        <v>4.0099999999999997E-2</v>
      </c>
      <c r="CD128" s="7">
        <f t="shared" si="306"/>
        <v>80.854913199999999</v>
      </c>
      <c r="CE128" s="4"/>
      <c r="CG128" s="5"/>
      <c r="CH128" s="9" t="s">
        <v>46</v>
      </c>
      <c r="CJ128" s="21">
        <f t="shared" ref="CJ128" si="357">CJ124</f>
        <v>2016.3320000000001</v>
      </c>
      <c r="CK128" s="19">
        <v>4.0099999999999997E-2</v>
      </c>
      <c r="CL128" s="7">
        <f t="shared" si="308"/>
        <v>80.854913199999999</v>
      </c>
      <c r="CM128" s="4"/>
      <c r="CO128" s="5"/>
      <c r="CP128" s="9" t="s">
        <v>46</v>
      </c>
      <c r="CR128" s="21">
        <f t="shared" ref="CR128" si="358">CR124</f>
        <v>2016.3320000000001</v>
      </c>
      <c r="CS128" s="19">
        <v>4.0099999999999997E-2</v>
      </c>
      <c r="CT128" s="7">
        <f t="shared" si="310"/>
        <v>80.854913199999999</v>
      </c>
      <c r="CU128" s="4"/>
    </row>
    <row r="129" spans="4:99" x14ac:dyDescent="0.25">
      <c r="D129" s="4"/>
      <c r="E129" s="5"/>
      <c r="F129" s="9" t="s">
        <v>9</v>
      </c>
      <c r="H129" s="20">
        <f t="shared" ref="H129" si="359">G96</f>
        <v>1992.8417322000003</v>
      </c>
      <c r="I129" s="19">
        <v>6.8000000000000005E-2</v>
      </c>
      <c r="J129" s="7">
        <f t="shared" si="288"/>
        <v>135.51323778960003</v>
      </c>
      <c r="K129" s="4"/>
      <c r="M129" s="5"/>
      <c r="N129" s="9" t="s">
        <v>9</v>
      </c>
      <c r="P129" s="20">
        <f t="shared" ref="P129" si="360">O96</f>
        <v>1992.8417322000003</v>
      </c>
      <c r="Q129" s="19">
        <v>6.8000000000000005E-2</v>
      </c>
      <c r="R129" s="7">
        <f t="shared" si="290"/>
        <v>135.51323778960003</v>
      </c>
      <c r="S129" s="4"/>
      <c r="U129" s="5"/>
      <c r="V129" s="9" t="s">
        <v>9</v>
      </c>
      <c r="X129" s="20">
        <f t="shared" ref="X129" si="361">W96</f>
        <v>1992.8417322000003</v>
      </c>
      <c r="Y129" s="19">
        <v>6.8000000000000005E-2</v>
      </c>
      <c r="Z129" s="7">
        <f t="shared" si="292"/>
        <v>135.51323778960003</v>
      </c>
      <c r="AA129" s="4"/>
      <c r="AC129" s="5"/>
      <c r="AD129" s="9" t="s">
        <v>9</v>
      </c>
      <c r="AF129" s="20">
        <f t="shared" ref="AF129" si="362">AE96</f>
        <v>1992.8417322000003</v>
      </c>
      <c r="AG129" s="19">
        <v>6.8000000000000005E-2</v>
      </c>
      <c r="AH129" s="7">
        <f t="shared" si="294"/>
        <v>135.51323778960003</v>
      </c>
      <c r="AI129" s="4"/>
      <c r="AK129" s="5"/>
      <c r="AL129" s="9" t="s">
        <v>9</v>
      </c>
      <c r="AN129" s="20">
        <f t="shared" ref="AN129" si="363">AM96</f>
        <v>1992.8417322000003</v>
      </c>
      <c r="AO129" s="19">
        <v>6.8000000000000005E-2</v>
      </c>
      <c r="AP129" s="7">
        <f t="shared" si="296"/>
        <v>135.51323778960003</v>
      </c>
      <c r="AQ129" s="4"/>
      <c r="AS129" s="5"/>
      <c r="AT129" s="9" t="s">
        <v>9</v>
      </c>
      <c r="AV129" s="20">
        <f t="shared" ref="AV129" si="364">AU96</f>
        <v>1992.8417322000003</v>
      </c>
      <c r="AW129" s="19">
        <v>6.8000000000000005E-2</v>
      </c>
      <c r="AX129" s="7">
        <f t="shared" si="298"/>
        <v>135.51323778960003</v>
      </c>
      <c r="AY129" s="4"/>
      <c r="BA129" s="5"/>
      <c r="BB129" s="9" t="s">
        <v>9</v>
      </c>
      <c r="BD129" s="20">
        <f t="shared" ref="BD129" si="365">BC96</f>
        <v>1992.8417322000003</v>
      </c>
      <c r="BE129" s="19">
        <v>6.8000000000000005E-2</v>
      </c>
      <c r="BF129" s="7">
        <f t="shared" si="300"/>
        <v>135.51323778960003</v>
      </c>
      <c r="BG129" s="4"/>
      <c r="BI129" s="5"/>
      <c r="BJ129" s="9" t="s">
        <v>9</v>
      </c>
      <c r="BL129" s="20">
        <f t="shared" ref="BL129" si="366">BK96</f>
        <v>1992.8417322000003</v>
      </c>
      <c r="BM129" s="19">
        <v>6.8000000000000005E-2</v>
      </c>
      <c r="BN129" s="7">
        <f t="shared" si="302"/>
        <v>135.51323778960003</v>
      </c>
      <c r="BO129" s="4"/>
      <c r="BQ129" s="5"/>
      <c r="BR129" s="9" t="s">
        <v>9</v>
      </c>
      <c r="BT129" s="20">
        <f t="shared" ref="BT129" si="367">BS96</f>
        <v>1992.8417322000003</v>
      </c>
      <c r="BU129" s="19">
        <v>6.8000000000000005E-2</v>
      </c>
      <c r="BV129" s="7">
        <f t="shared" si="304"/>
        <v>135.51323778960003</v>
      </c>
      <c r="BW129" s="4"/>
      <c r="BY129" s="5"/>
      <c r="BZ129" s="9" t="s">
        <v>9</v>
      </c>
      <c r="CB129" s="20">
        <f t="shared" ref="CB129" si="368">CA96</f>
        <v>1992.8417322000003</v>
      </c>
      <c r="CC129" s="19">
        <v>6.8000000000000005E-2</v>
      </c>
      <c r="CD129" s="7">
        <f t="shared" si="306"/>
        <v>135.51323778960003</v>
      </c>
      <c r="CE129" s="4"/>
      <c r="CG129" s="5"/>
      <c r="CH129" s="9" t="s">
        <v>9</v>
      </c>
      <c r="CJ129" s="20">
        <f t="shared" ref="CJ129" si="369">CI96</f>
        <v>1992.8417322000003</v>
      </c>
      <c r="CK129" s="19">
        <v>6.8000000000000005E-2</v>
      </c>
      <c r="CL129" s="7">
        <f t="shared" si="308"/>
        <v>135.51323778960003</v>
      </c>
      <c r="CM129" s="4"/>
      <c r="CO129" s="5"/>
      <c r="CP129" s="9" t="s">
        <v>9</v>
      </c>
      <c r="CR129" s="20">
        <f t="shared" ref="CR129" si="370">CQ96</f>
        <v>1992.8417322000003</v>
      </c>
      <c r="CS129" s="19">
        <v>6.8000000000000005E-2</v>
      </c>
      <c r="CT129" s="7">
        <f t="shared" si="310"/>
        <v>135.51323778960003</v>
      </c>
      <c r="CU129" s="4"/>
    </row>
    <row r="130" spans="4:99" x14ac:dyDescent="0.25">
      <c r="D130" s="4"/>
      <c r="E130" s="5"/>
      <c r="F130" s="9" t="s">
        <v>8</v>
      </c>
      <c r="H130" s="10">
        <f t="shared" ref="H130" si="371">G96</f>
        <v>1992.8417322000003</v>
      </c>
      <c r="I130" s="19">
        <v>2.9000000000000001E-2</v>
      </c>
      <c r="J130" s="7">
        <f t="shared" si="288"/>
        <v>57.792410233800013</v>
      </c>
      <c r="K130" s="4"/>
      <c r="M130" s="5"/>
      <c r="N130" s="9" t="s">
        <v>8</v>
      </c>
      <c r="P130" s="10">
        <f t="shared" ref="P130" si="372">O96</f>
        <v>1992.8417322000003</v>
      </c>
      <c r="Q130" s="19">
        <v>2.9000000000000001E-2</v>
      </c>
      <c r="R130" s="7">
        <f t="shared" si="290"/>
        <v>57.792410233800013</v>
      </c>
      <c r="S130" s="4"/>
      <c r="U130" s="5"/>
      <c r="V130" s="9" t="s">
        <v>8</v>
      </c>
      <c r="X130" s="10">
        <f t="shared" ref="X130" si="373">W96</f>
        <v>1992.8417322000003</v>
      </c>
      <c r="Y130" s="19">
        <v>2.9000000000000001E-2</v>
      </c>
      <c r="Z130" s="7">
        <f t="shared" si="292"/>
        <v>57.792410233800013</v>
      </c>
      <c r="AA130" s="4"/>
      <c r="AC130" s="5"/>
      <c r="AD130" s="9" t="s">
        <v>8</v>
      </c>
      <c r="AF130" s="10">
        <f t="shared" ref="AF130" si="374">AE96</f>
        <v>1992.8417322000003</v>
      </c>
      <c r="AG130" s="19">
        <v>2.9000000000000001E-2</v>
      </c>
      <c r="AH130" s="7">
        <f t="shared" si="294"/>
        <v>57.792410233800013</v>
      </c>
      <c r="AI130" s="4"/>
      <c r="AK130" s="5"/>
      <c r="AL130" s="9" t="s">
        <v>8</v>
      </c>
      <c r="AN130" s="10">
        <f t="shared" ref="AN130" si="375">AM96</f>
        <v>1992.8417322000003</v>
      </c>
      <c r="AO130" s="19">
        <v>2.9000000000000001E-2</v>
      </c>
      <c r="AP130" s="7">
        <f t="shared" si="296"/>
        <v>57.792410233800013</v>
      </c>
      <c r="AQ130" s="4"/>
      <c r="AS130" s="5"/>
      <c r="AT130" s="9" t="s">
        <v>8</v>
      </c>
      <c r="AV130" s="10">
        <f t="shared" ref="AV130" si="376">AU96</f>
        <v>1992.8417322000003</v>
      </c>
      <c r="AW130" s="19">
        <v>2.9000000000000001E-2</v>
      </c>
      <c r="AX130" s="7">
        <f t="shared" si="298"/>
        <v>57.792410233800013</v>
      </c>
      <c r="AY130" s="4"/>
      <c r="BA130" s="5"/>
      <c r="BB130" s="9" t="s">
        <v>8</v>
      </c>
      <c r="BD130" s="10">
        <f t="shared" ref="BD130" si="377">BC96</f>
        <v>1992.8417322000003</v>
      </c>
      <c r="BE130" s="19">
        <v>2.9000000000000001E-2</v>
      </c>
      <c r="BF130" s="7">
        <f t="shared" si="300"/>
        <v>57.792410233800013</v>
      </c>
      <c r="BG130" s="4"/>
      <c r="BI130" s="5"/>
      <c r="BJ130" s="9" t="s">
        <v>8</v>
      </c>
      <c r="BL130" s="10">
        <f t="shared" ref="BL130" si="378">BK96</f>
        <v>1992.8417322000003</v>
      </c>
      <c r="BM130" s="19">
        <v>2.9000000000000001E-2</v>
      </c>
      <c r="BN130" s="7">
        <f t="shared" si="302"/>
        <v>57.792410233800013</v>
      </c>
      <c r="BO130" s="4"/>
      <c r="BQ130" s="5"/>
      <c r="BR130" s="9" t="s">
        <v>8</v>
      </c>
      <c r="BT130" s="10">
        <f t="shared" ref="BT130" si="379">BS96</f>
        <v>1992.8417322000003</v>
      </c>
      <c r="BU130" s="19">
        <v>2.9000000000000001E-2</v>
      </c>
      <c r="BV130" s="7">
        <f t="shared" si="304"/>
        <v>57.792410233800013</v>
      </c>
      <c r="BW130" s="4"/>
      <c r="BY130" s="5"/>
      <c r="BZ130" s="9" t="s">
        <v>8</v>
      </c>
      <c r="CB130" s="10">
        <f t="shared" ref="CB130" si="380">CA96</f>
        <v>1992.8417322000003</v>
      </c>
      <c r="CC130" s="19">
        <v>2.9000000000000001E-2</v>
      </c>
      <c r="CD130" s="7">
        <f t="shared" si="306"/>
        <v>57.792410233800013</v>
      </c>
      <c r="CE130" s="4"/>
      <c r="CG130" s="5"/>
      <c r="CH130" s="9" t="s">
        <v>8</v>
      </c>
      <c r="CJ130" s="10">
        <f t="shared" ref="CJ130" si="381">CI96</f>
        <v>1992.8417322000003</v>
      </c>
      <c r="CK130" s="19">
        <v>2.9000000000000001E-2</v>
      </c>
      <c r="CL130" s="7">
        <f t="shared" si="308"/>
        <v>57.792410233800013</v>
      </c>
      <c r="CM130" s="4"/>
      <c r="CO130" s="5"/>
      <c r="CP130" s="9" t="s">
        <v>8</v>
      </c>
      <c r="CR130" s="10">
        <f t="shared" ref="CR130" si="382">CQ96</f>
        <v>1992.8417322000003</v>
      </c>
      <c r="CS130" s="19">
        <v>2.9000000000000001E-2</v>
      </c>
      <c r="CT130" s="7">
        <f t="shared" si="310"/>
        <v>57.792410233800013</v>
      </c>
      <c r="CU130" s="4"/>
    </row>
    <row r="131" spans="4:99" x14ac:dyDescent="0.25">
      <c r="D131" s="4"/>
      <c r="E131" s="5"/>
      <c r="F131" s="9" t="s">
        <v>7</v>
      </c>
      <c r="H131" s="18"/>
      <c r="I131" s="17">
        <v>9.7000000000000003E-2</v>
      </c>
      <c r="J131" s="7">
        <f t="shared" si="288"/>
        <v>0</v>
      </c>
      <c r="K131" s="4"/>
      <c r="M131" s="5"/>
      <c r="N131" s="9" t="s">
        <v>7</v>
      </c>
      <c r="P131" s="18"/>
      <c r="Q131" s="17">
        <v>9.7000000000000003E-2</v>
      </c>
      <c r="R131" s="7">
        <f t="shared" si="290"/>
        <v>0</v>
      </c>
      <c r="S131" s="4"/>
      <c r="U131" s="5"/>
      <c r="V131" s="9" t="s">
        <v>7</v>
      </c>
      <c r="X131" s="18"/>
      <c r="Y131" s="17">
        <v>9.7000000000000003E-2</v>
      </c>
      <c r="Z131" s="7">
        <f t="shared" si="292"/>
        <v>0</v>
      </c>
      <c r="AA131" s="4"/>
      <c r="AC131" s="5"/>
      <c r="AD131" s="9" t="s">
        <v>7</v>
      </c>
      <c r="AF131" s="18"/>
      <c r="AG131" s="17">
        <v>9.7000000000000003E-2</v>
      </c>
      <c r="AH131" s="7">
        <f t="shared" si="294"/>
        <v>0</v>
      </c>
      <c r="AI131" s="4"/>
      <c r="AK131" s="5"/>
      <c r="AL131" s="9" t="s">
        <v>7</v>
      </c>
      <c r="AN131" s="18"/>
      <c r="AO131" s="17">
        <v>9.7000000000000003E-2</v>
      </c>
      <c r="AP131" s="7">
        <f t="shared" si="296"/>
        <v>0</v>
      </c>
      <c r="AQ131" s="4"/>
      <c r="AS131" s="5"/>
      <c r="AT131" s="9" t="s">
        <v>7</v>
      </c>
      <c r="AV131" s="18"/>
      <c r="AW131" s="17">
        <v>9.7000000000000003E-2</v>
      </c>
      <c r="AX131" s="7">
        <f t="shared" si="298"/>
        <v>0</v>
      </c>
      <c r="AY131" s="4"/>
      <c r="BA131" s="5"/>
      <c r="BB131" s="9" t="s">
        <v>7</v>
      </c>
      <c r="BD131" s="18"/>
      <c r="BE131" s="17">
        <v>9.7000000000000003E-2</v>
      </c>
      <c r="BF131" s="7">
        <f t="shared" si="300"/>
        <v>0</v>
      </c>
      <c r="BG131" s="4"/>
      <c r="BI131" s="5"/>
      <c r="BJ131" s="9" t="s">
        <v>7</v>
      </c>
      <c r="BL131" s="18"/>
      <c r="BM131" s="17">
        <v>9.7000000000000003E-2</v>
      </c>
      <c r="BN131" s="7">
        <f t="shared" si="302"/>
        <v>0</v>
      </c>
      <c r="BO131" s="4"/>
      <c r="BQ131" s="5"/>
      <c r="BR131" s="9" t="s">
        <v>7</v>
      </c>
      <c r="BT131" s="18"/>
      <c r="BU131" s="17">
        <v>9.7000000000000003E-2</v>
      </c>
      <c r="BV131" s="7">
        <f t="shared" si="304"/>
        <v>0</v>
      </c>
      <c r="BW131" s="4"/>
      <c r="BY131" s="5"/>
      <c r="BZ131" s="9" t="s">
        <v>7</v>
      </c>
      <c r="CB131" s="18"/>
      <c r="CC131" s="17">
        <v>9.7000000000000003E-2</v>
      </c>
      <c r="CD131" s="7">
        <f t="shared" si="306"/>
        <v>0</v>
      </c>
      <c r="CE131" s="4"/>
      <c r="CG131" s="5"/>
      <c r="CH131" s="9" t="s">
        <v>7</v>
      </c>
      <c r="CJ131" s="18"/>
      <c r="CK131" s="17">
        <v>9.7000000000000003E-2</v>
      </c>
      <c r="CL131" s="7">
        <f t="shared" si="308"/>
        <v>0</v>
      </c>
      <c r="CM131" s="4"/>
      <c r="CO131" s="5"/>
      <c r="CP131" s="9" t="s">
        <v>7</v>
      </c>
      <c r="CR131" s="18"/>
      <c r="CS131" s="17">
        <v>9.7000000000000003E-2</v>
      </c>
      <c r="CT131" s="7">
        <f t="shared" si="310"/>
        <v>0</v>
      </c>
      <c r="CU131" s="4"/>
    </row>
    <row r="132" spans="4:99" x14ac:dyDescent="0.25">
      <c r="D132" s="4"/>
      <c r="E132" s="5"/>
      <c r="F132" s="16" t="s">
        <v>6</v>
      </c>
      <c r="G132" s="13"/>
      <c r="H132" s="13"/>
      <c r="I132" s="14">
        <f t="shared" ref="I132" si="383">SUM(J124:J131)</f>
        <v>444.24833942340007</v>
      </c>
      <c r="J132" s="15"/>
      <c r="K132" s="4"/>
      <c r="M132" s="5"/>
      <c r="N132" s="16" t="s">
        <v>6</v>
      </c>
      <c r="O132" s="13"/>
      <c r="P132" s="13"/>
      <c r="Q132" s="14">
        <f t="shared" ref="Q132" si="384">SUM(R124:R131)</f>
        <v>444.24833942340007</v>
      </c>
      <c r="R132" s="15"/>
      <c r="S132" s="4"/>
      <c r="U132" s="5"/>
      <c r="V132" s="16" t="s">
        <v>6</v>
      </c>
      <c r="W132" s="13"/>
      <c r="X132" s="13"/>
      <c r="Y132" s="14">
        <f t="shared" ref="Y132" si="385">SUM(Z124:Z131)</f>
        <v>444.24833942340007</v>
      </c>
      <c r="Z132" s="15"/>
      <c r="AA132" s="4"/>
      <c r="AC132" s="5"/>
      <c r="AD132" s="16" t="s">
        <v>6</v>
      </c>
      <c r="AE132" s="13"/>
      <c r="AF132" s="13"/>
      <c r="AG132" s="14">
        <f t="shared" ref="AG132" si="386">SUM(AH124:AH131)</f>
        <v>444.24833942340007</v>
      </c>
      <c r="AH132" s="15"/>
      <c r="AI132" s="4"/>
      <c r="AK132" s="5"/>
      <c r="AL132" s="16" t="s">
        <v>6</v>
      </c>
      <c r="AM132" s="13"/>
      <c r="AN132" s="13"/>
      <c r="AO132" s="14">
        <f t="shared" ref="AO132" si="387">SUM(AP124:AP131)</f>
        <v>444.24833942340007</v>
      </c>
      <c r="AP132" s="15"/>
      <c r="AQ132" s="4"/>
      <c r="AS132" s="5"/>
      <c r="AT132" s="16" t="s">
        <v>6</v>
      </c>
      <c r="AU132" s="13"/>
      <c r="AV132" s="13"/>
      <c r="AW132" s="14">
        <f t="shared" ref="AW132" si="388">SUM(AX124:AX131)</f>
        <v>444.24833942340007</v>
      </c>
      <c r="AX132" s="15"/>
      <c r="AY132" s="4"/>
      <c r="BA132" s="5"/>
      <c r="BB132" s="16" t="s">
        <v>6</v>
      </c>
      <c r="BC132" s="13"/>
      <c r="BD132" s="13"/>
      <c r="BE132" s="14">
        <f t="shared" ref="BE132" si="389">SUM(BF124:BF131)</f>
        <v>444.24833942340007</v>
      </c>
      <c r="BF132" s="15"/>
      <c r="BG132" s="4"/>
      <c r="BI132" s="5"/>
      <c r="BJ132" s="16" t="s">
        <v>6</v>
      </c>
      <c r="BK132" s="13"/>
      <c r="BL132" s="13"/>
      <c r="BM132" s="14">
        <f t="shared" ref="BM132" si="390">SUM(BN124:BN131)</f>
        <v>444.24833942340007</v>
      </c>
      <c r="BN132" s="15"/>
      <c r="BO132" s="4"/>
      <c r="BQ132" s="5"/>
      <c r="BR132" s="16" t="s">
        <v>6</v>
      </c>
      <c r="BS132" s="13"/>
      <c r="BT132" s="13"/>
      <c r="BU132" s="14">
        <f t="shared" ref="BU132" si="391">SUM(BV124:BV131)</f>
        <v>444.24833942340007</v>
      </c>
      <c r="BV132" s="15"/>
      <c r="BW132" s="4"/>
      <c r="BY132" s="5"/>
      <c r="BZ132" s="16" t="s">
        <v>6</v>
      </c>
      <c r="CA132" s="13"/>
      <c r="CB132" s="13"/>
      <c r="CC132" s="14">
        <f t="shared" ref="CC132" si="392">SUM(CD124:CD131)</f>
        <v>444.24833942340007</v>
      </c>
      <c r="CD132" s="15"/>
      <c r="CE132" s="4"/>
      <c r="CG132" s="5"/>
      <c r="CH132" s="16" t="s">
        <v>6</v>
      </c>
      <c r="CI132" s="13"/>
      <c r="CJ132" s="13"/>
      <c r="CK132" s="14">
        <f t="shared" ref="CK132" si="393">SUM(CL124:CL131)</f>
        <v>444.24833942340007</v>
      </c>
      <c r="CL132" s="15"/>
      <c r="CM132" s="4"/>
      <c r="CO132" s="5"/>
      <c r="CP132" s="16" t="s">
        <v>6</v>
      </c>
      <c r="CQ132" s="13"/>
      <c r="CR132" s="13"/>
      <c r="CS132" s="14">
        <f t="shared" ref="CS132" si="394">SUM(CT124:CT131)</f>
        <v>444.24833942340007</v>
      </c>
      <c r="CT132" s="15"/>
      <c r="CU132" s="4"/>
    </row>
    <row r="133" spans="4:99" x14ac:dyDescent="0.25">
      <c r="D133" s="4"/>
      <c r="E133" s="5"/>
      <c r="F133" s="9" t="s">
        <v>5</v>
      </c>
      <c r="G133" s="13"/>
      <c r="H133" s="13"/>
      <c r="I133" s="14"/>
      <c r="J133" s="12">
        <f t="shared" ref="J133" si="395">(I133*H133)+I133*G133</f>
        <v>0</v>
      </c>
      <c r="K133" s="4"/>
      <c r="M133" s="5"/>
      <c r="N133" s="9" t="s">
        <v>5</v>
      </c>
      <c r="O133" s="13"/>
      <c r="P133" s="13"/>
      <c r="Q133" s="14"/>
      <c r="R133" s="12">
        <f t="shared" ref="R133" si="396">(Q133*P133)+Q133*O133</f>
        <v>0</v>
      </c>
      <c r="S133" s="4"/>
      <c r="U133" s="5"/>
      <c r="V133" s="9" t="s">
        <v>5</v>
      </c>
      <c r="W133" s="13"/>
      <c r="X133" s="13"/>
      <c r="Y133" s="14"/>
      <c r="Z133" s="12">
        <f t="shared" ref="Z133" si="397">(Y133*X133)+Y133*W133</f>
        <v>0</v>
      </c>
      <c r="AA133" s="4"/>
      <c r="AC133" s="5"/>
      <c r="AD133" s="9" t="s">
        <v>5</v>
      </c>
      <c r="AE133" s="13"/>
      <c r="AF133" s="13"/>
      <c r="AG133" s="14"/>
      <c r="AH133" s="12">
        <f t="shared" ref="AH133" si="398">(AG133*AF133)+AG133*AE133</f>
        <v>0</v>
      </c>
      <c r="AI133" s="4"/>
      <c r="AK133" s="5"/>
      <c r="AL133" s="9" t="s">
        <v>5</v>
      </c>
      <c r="AM133" s="13"/>
      <c r="AN133" s="13"/>
      <c r="AO133" s="14"/>
      <c r="AP133" s="12">
        <f t="shared" ref="AP133" si="399">(AO133*AN133)+AO133*AM133</f>
        <v>0</v>
      </c>
      <c r="AQ133" s="4"/>
      <c r="AS133" s="5"/>
      <c r="AT133" s="9" t="s">
        <v>5</v>
      </c>
      <c r="AU133" s="13"/>
      <c r="AV133" s="13"/>
      <c r="AW133" s="14"/>
      <c r="AX133" s="12">
        <f t="shared" ref="AX133" si="400">(AW133*AV133)+AW133*AU133</f>
        <v>0</v>
      </c>
      <c r="AY133" s="4"/>
      <c r="BA133" s="5"/>
      <c r="BB133" s="9" t="s">
        <v>5</v>
      </c>
      <c r="BC133" s="13"/>
      <c r="BD133" s="13"/>
      <c r="BE133" s="14"/>
      <c r="BF133" s="12">
        <f t="shared" ref="BF133" si="401">(BE133*BD133)+BE133*BC133</f>
        <v>0</v>
      </c>
      <c r="BG133" s="4"/>
      <c r="BI133" s="5"/>
      <c r="BJ133" s="9" t="s">
        <v>5</v>
      </c>
      <c r="BK133" s="13"/>
      <c r="BL133" s="13"/>
      <c r="BM133" s="14"/>
      <c r="BN133" s="12">
        <f t="shared" ref="BN133" si="402">(BM133*BL133)+BM133*BK133</f>
        <v>0</v>
      </c>
      <c r="BO133" s="4"/>
      <c r="BQ133" s="5"/>
      <c r="BR133" s="9" t="s">
        <v>5</v>
      </c>
      <c r="BS133" s="13"/>
      <c r="BT133" s="13"/>
      <c r="BU133" s="14"/>
      <c r="BV133" s="12">
        <f t="shared" ref="BV133" si="403">(BU133*BT133)+BU133*BS133</f>
        <v>0</v>
      </c>
      <c r="BW133" s="4"/>
      <c r="BY133" s="5"/>
      <c r="BZ133" s="9" t="s">
        <v>5</v>
      </c>
      <c r="CA133" s="13"/>
      <c r="CB133" s="13"/>
      <c r="CC133" s="14"/>
      <c r="CD133" s="12">
        <f t="shared" ref="CD133" si="404">(CC133*CB133)+CC133*CA133</f>
        <v>0</v>
      </c>
      <c r="CE133" s="4"/>
      <c r="CG133" s="5"/>
      <c r="CH133" s="9" t="s">
        <v>5</v>
      </c>
      <c r="CI133" s="13"/>
      <c r="CJ133" s="13"/>
      <c r="CK133" s="14"/>
      <c r="CL133" s="12">
        <f t="shared" ref="CL133" si="405">(CK133*CJ133)+CK133*CI133</f>
        <v>0</v>
      </c>
      <c r="CM133" s="4"/>
      <c r="CO133" s="5"/>
      <c r="CP133" s="9" t="s">
        <v>5</v>
      </c>
      <c r="CQ133" s="13"/>
      <c r="CR133" s="13"/>
      <c r="CS133" s="14"/>
      <c r="CT133" s="12">
        <f t="shared" ref="CT133" si="406">(CS133*CR133)+CS133*CQ133</f>
        <v>0</v>
      </c>
      <c r="CU133" s="4"/>
    </row>
    <row r="134" spans="4:99" x14ac:dyDescent="0.25">
      <c r="D134" s="4"/>
      <c r="E134" s="5"/>
      <c r="F134" s="9"/>
      <c r="G134" s="13"/>
      <c r="H134" s="13"/>
      <c r="I134" s="13"/>
      <c r="J134" s="12"/>
      <c r="K134" s="4"/>
      <c r="M134" s="5"/>
      <c r="N134" s="9"/>
      <c r="O134" s="13"/>
      <c r="P134" s="13"/>
      <c r="Q134" s="13"/>
      <c r="R134" s="12"/>
      <c r="S134" s="4"/>
      <c r="U134" s="5"/>
      <c r="V134" s="9"/>
      <c r="W134" s="13"/>
      <c r="X134" s="13"/>
      <c r="Y134" s="13"/>
      <c r="Z134" s="12"/>
      <c r="AA134" s="4"/>
      <c r="AC134" s="5"/>
      <c r="AD134" s="9"/>
      <c r="AE134" s="13"/>
      <c r="AF134" s="13"/>
      <c r="AG134" s="13"/>
      <c r="AH134" s="12"/>
      <c r="AI134" s="4"/>
      <c r="AK134" s="5"/>
      <c r="AL134" s="9"/>
      <c r="AM134" s="13"/>
      <c r="AN134" s="13"/>
      <c r="AO134" s="13"/>
      <c r="AP134" s="12"/>
      <c r="AQ134" s="4"/>
      <c r="AS134" s="5"/>
      <c r="AT134" s="9"/>
      <c r="AU134" s="13"/>
      <c r="AV134" s="13"/>
      <c r="AW134" s="13"/>
      <c r="AX134" s="12"/>
      <c r="AY134" s="4"/>
      <c r="BA134" s="5"/>
      <c r="BB134" s="9"/>
      <c r="BC134" s="13"/>
      <c r="BD134" s="13"/>
      <c r="BE134" s="13"/>
      <c r="BF134" s="12"/>
      <c r="BG134" s="4"/>
      <c r="BI134" s="5"/>
      <c r="BJ134" s="9"/>
      <c r="BK134" s="13"/>
      <c r="BL134" s="13"/>
      <c r="BM134" s="13"/>
      <c r="BN134" s="12"/>
      <c r="BO134" s="4"/>
      <c r="BQ134" s="5"/>
      <c r="BR134" s="9"/>
      <c r="BS134" s="13"/>
      <c r="BT134" s="13"/>
      <c r="BU134" s="13"/>
      <c r="BV134" s="12"/>
      <c r="BW134" s="4"/>
      <c r="BY134" s="5"/>
      <c r="BZ134" s="9"/>
      <c r="CA134" s="13"/>
      <c r="CB134" s="13"/>
      <c r="CC134" s="13"/>
      <c r="CD134" s="12"/>
      <c r="CE134" s="4"/>
      <c r="CG134" s="5"/>
      <c r="CH134" s="9"/>
      <c r="CI134" s="13"/>
      <c r="CJ134" s="13"/>
      <c r="CK134" s="13"/>
      <c r="CL134" s="12"/>
      <c r="CM134" s="4"/>
      <c r="CO134" s="5"/>
      <c r="CP134" s="9"/>
      <c r="CQ134" s="13"/>
      <c r="CR134" s="13"/>
      <c r="CS134" s="13"/>
      <c r="CT134" s="12"/>
      <c r="CU134" s="4"/>
    </row>
    <row r="135" spans="4:99" x14ac:dyDescent="0.25">
      <c r="D135" s="4"/>
      <c r="E135" s="5"/>
      <c r="F135" s="9" t="s">
        <v>4</v>
      </c>
      <c r="G135" s="11"/>
      <c r="H135" s="11"/>
      <c r="I135" s="10"/>
      <c r="J135" s="7">
        <f t="shared" ref="J135:J137" si="407">(I135*H135)+I135*G135</f>
        <v>0</v>
      </c>
      <c r="K135" s="4"/>
      <c r="M135" s="5"/>
      <c r="N135" s="9" t="s">
        <v>4</v>
      </c>
      <c r="O135" s="11"/>
      <c r="P135" s="11"/>
      <c r="Q135" s="10"/>
      <c r="R135" s="7">
        <f t="shared" ref="R135:R137" si="408">(Q135*P135)+Q135*O135</f>
        <v>0</v>
      </c>
      <c r="S135" s="4"/>
      <c r="U135" s="5"/>
      <c r="V135" s="9" t="s">
        <v>4</v>
      </c>
      <c r="W135" s="11"/>
      <c r="X135" s="11"/>
      <c r="Y135" s="10"/>
      <c r="Z135" s="7">
        <f t="shared" ref="Z135:Z137" si="409">(Y135*X135)+Y135*W135</f>
        <v>0</v>
      </c>
      <c r="AA135" s="4"/>
      <c r="AC135" s="5"/>
      <c r="AD135" s="9" t="s">
        <v>4</v>
      </c>
      <c r="AE135" s="11"/>
      <c r="AF135" s="11"/>
      <c r="AG135" s="10"/>
      <c r="AH135" s="7">
        <f t="shared" ref="AH135:AH137" si="410">(AG135*AF135)+AG135*AE135</f>
        <v>0</v>
      </c>
      <c r="AI135" s="4"/>
      <c r="AK135" s="5"/>
      <c r="AL135" s="9" t="s">
        <v>4</v>
      </c>
      <c r="AM135" s="11"/>
      <c r="AN135" s="11"/>
      <c r="AO135" s="10"/>
      <c r="AP135" s="7">
        <f t="shared" ref="AP135:AP137" si="411">(AO135*AN135)+AO135*AM135</f>
        <v>0</v>
      </c>
      <c r="AQ135" s="4"/>
      <c r="AS135" s="5"/>
      <c r="AT135" s="9" t="s">
        <v>4</v>
      </c>
      <c r="AU135" s="11"/>
      <c r="AV135" s="11"/>
      <c r="AW135" s="10"/>
      <c r="AX135" s="7">
        <f t="shared" ref="AX135:AX137" si="412">(AW135*AV135)+AW135*AU135</f>
        <v>0</v>
      </c>
      <c r="AY135" s="4"/>
      <c r="BA135" s="5"/>
      <c r="BB135" s="9" t="s">
        <v>4</v>
      </c>
      <c r="BC135" s="11"/>
      <c r="BD135" s="11"/>
      <c r="BE135" s="10"/>
      <c r="BF135" s="7">
        <f t="shared" ref="BF135:BF137" si="413">(BE135*BD135)+BE135*BC135</f>
        <v>0</v>
      </c>
      <c r="BG135" s="4"/>
      <c r="BI135" s="5"/>
      <c r="BJ135" s="9" t="s">
        <v>4</v>
      </c>
      <c r="BK135" s="11"/>
      <c r="BL135" s="11"/>
      <c r="BM135" s="10"/>
      <c r="BN135" s="7">
        <f t="shared" ref="BN135:BN137" si="414">(BM135*BL135)+BM135*BK135</f>
        <v>0</v>
      </c>
      <c r="BO135" s="4"/>
      <c r="BQ135" s="5"/>
      <c r="BR135" s="9" t="s">
        <v>4</v>
      </c>
      <c r="BS135" s="11"/>
      <c r="BT135" s="11"/>
      <c r="BU135" s="10"/>
      <c r="BV135" s="7">
        <f t="shared" ref="BV135:BV137" si="415">(BU135*BT135)+BU135*BS135</f>
        <v>0</v>
      </c>
      <c r="BW135" s="4"/>
      <c r="BY135" s="5"/>
      <c r="BZ135" s="9" t="s">
        <v>4</v>
      </c>
      <c r="CA135" s="11"/>
      <c r="CB135" s="11"/>
      <c r="CC135" s="10"/>
      <c r="CD135" s="7">
        <f t="shared" ref="CD135:CD137" si="416">(CC135*CB135)+CC135*CA135</f>
        <v>0</v>
      </c>
      <c r="CE135" s="4"/>
      <c r="CG135" s="5"/>
      <c r="CH135" s="9" t="s">
        <v>4</v>
      </c>
      <c r="CI135" s="11"/>
      <c r="CJ135" s="11"/>
      <c r="CK135" s="10"/>
      <c r="CL135" s="7">
        <f t="shared" ref="CL135:CL137" si="417">(CK135*CJ135)+CK135*CI135</f>
        <v>0</v>
      </c>
      <c r="CM135" s="4"/>
      <c r="CO135" s="5"/>
      <c r="CP135" s="9" t="s">
        <v>4</v>
      </c>
      <c r="CQ135" s="11"/>
      <c r="CR135" s="11"/>
      <c r="CS135" s="10"/>
      <c r="CT135" s="7">
        <f t="shared" ref="CT135:CT137" si="418">(CS135*CR135)+CS135*CQ135</f>
        <v>0</v>
      </c>
      <c r="CU135" s="4"/>
    </row>
    <row r="136" spans="4:99" x14ac:dyDescent="0.25">
      <c r="D136" s="4"/>
      <c r="E136" s="5"/>
      <c r="F136" s="9" t="s">
        <v>3</v>
      </c>
      <c r="G136">
        <f>SUMPRODUCT((MONTH([1]planning!$C$7:$C$11435)=(MONTH(E100)-1)&amp;(YEAR([1]planning!$C$7:$C$11435)=YEAR(E100)))*([1]planning!$Y$7:$Y$11435))</f>
        <v>0</v>
      </c>
      <c r="I136" s="8">
        <v>3.5680000000000001</v>
      </c>
      <c r="J136" s="7">
        <f t="shared" si="407"/>
        <v>0</v>
      </c>
      <c r="K136" s="4"/>
      <c r="M136" s="5"/>
      <c r="N136" s="9" t="s">
        <v>3</v>
      </c>
      <c r="O136">
        <f>SUMPRODUCT((MONTH([1]planning!$C$7:$C$11435)=(MONTH(M100)-1)&amp;(YEAR([1]planning!$C$7:$C$11435)=YEAR(M100)))*([1]planning!$Y$7:$Y$11435))</f>
        <v>0</v>
      </c>
      <c r="Q136" s="8">
        <v>3.5680000000000001</v>
      </c>
      <c r="R136" s="7">
        <f t="shared" si="408"/>
        <v>0</v>
      </c>
      <c r="S136" s="4"/>
      <c r="U136" s="5"/>
      <c r="V136" s="9" t="s">
        <v>3</v>
      </c>
      <c r="W136">
        <f>SUMPRODUCT((MONTH([1]planning!$C$7:$C$11435)=(MONTH(U100)-1)&amp;(YEAR([1]planning!$C$7:$C$11435)=YEAR(U100)))*([1]planning!$Y$7:$Y$11435))</f>
        <v>0</v>
      </c>
      <c r="Y136" s="8">
        <v>3.5680000000000001</v>
      </c>
      <c r="Z136" s="7">
        <f t="shared" si="409"/>
        <v>0</v>
      </c>
      <c r="AA136" s="4"/>
      <c r="AC136" s="5"/>
      <c r="AD136" s="9" t="s">
        <v>3</v>
      </c>
      <c r="AE136">
        <f>SUMPRODUCT((MONTH([1]planning!$C$7:$C$11435)=(MONTH(AC100)-1)&amp;(YEAR([1]planning!$C$7:$C$11435)=YEAR(AC100)))*([1]planning!$Y$7:$Y$11435))</f>
        <v>0</v>
      </c>
      <c r="AG136" s="8">
        <v>3.5680000000000001</v>
      </c>
      <c r="AH136" s="7">
        <f t="shared" si="410"/>
        <v>0</v>
      </c>
      <c r="AI136" s="4"/>
      <c r="AK136" s="5"/>
      <c r="AL136" s="9" t="s">
        <v>3</v>
      </c>
      <c r="AM136">
        <f>SUMPRODUCT((MONTH([1]planning!$C$7:$C$11435)=(MONTH(AK100)-1)&amp;(YEAR([1]planning!$C$7:$C$11435)=YEAR(AK100)))*([1]planning!$Y$7:$Y$11435))</f>
        <v>0</v>
      </c>
      <c r="AO136" s="8">
        <v>3.5680000000000001</v>
      </c>
      <c r="AP136" s="7">
        <f t="shared" si="411"/>
        <v>0</v>
      </c>
      <c r="AQ136" s="4"/>
      <c r="AS136" s="5"/>
      <c r="AT136" s="9" t="s">
        <v>3</v>
      </c>
      <c r="AU136">
        <f>SUMPRODUCT((MONTH([1]planning!$C$7:$C$11435)=(MONTH(AS100)-1)&amp;(YEAR([1]planning!$C$7:$C$11435)=YEAR(AS100)))*([1]planning!$Y$7:$Y$11435))</f>
        <v>0</v>
      </c>
      <c r="AW136" s="8">
        <v>3.5680000000000001</v>
      </c>
      <c r="AX136" s="7">
        <f t="shared" si="412"/>
        <v>0</v>
      </c>
      <c r="AY136" s="4"/>
      <c r="BA136" s="5"/>
      <c r="BB136" s="9" t="s">
        <v>3</v>
      </c>
      <c r="BC136">
        <f>SUMPRODUCT((MONTH([1]planning!$C$7:$C$11435)=(MONTH(BA100)-1)&amp;(YEAR([1]planning!$C$7:$C$11435)=YEAR(BA100)))*([1]planning!$Y$7:$Y$11435))</f>
        <v>0</v>
      </c>
      <c r="BE136" s="8">
        <v>3.5680000000000001</v>
      </c>
      <c r="BF136" s="7">
        <f t="shared" si="413"/>
        <v>0</v>
      </c>
      <c r="BG136" s="4"/>
      <c r="BI136" s="5"/>
      <c r="BJ136" s="9" t="s">
        <v>3</v>
      </c>
      <c r="BK136">
        <f>SUMPRODUCT((MONTH([1]planning!$C$7:$C$11435)=(MONTH(BI100)-1)&amp;(YEAR([1]planning!$C$7:$C$11435)=YEAR(BI100)))*([1]planning!$Y$7:$Y$11435))</f>
        <v>0</v>
      </c>
      <c r="BM136" s="8">
        <v>3.5680000000000001</v>
      </c>
      <c r="BN136" s="7">
        <f t="shared" si="414"/>
        <v>0</v>
      </c>
      <c r="BO136" s="4"/>
      <c r="BQ136" s="5"/>
      <c r="BR136" s="9" t="s">
        <v>3</v>
      </c>
      <c r="BS136">
        <f>SUMPRODUCT((MONTH([1]planning!$C$7:$C$11435)=(MONTH(BQ100)-1)&amp;(YEAR([1]planning!$C$7:$C$11435)=YEAR(BQ100)))*([1]planning!$Y$7:$Y$11435))</f>
        <v>0</v>
      </c>
      <c r="BU136" s="8">
        <v>3.5680000000000001</v>
      </c>
      <c r="BV136" s="7">
        <f t="shared" si="415"/>
        <v>0</v>
      </c>
      <c r="BW136" s="4"/>
      <c r="BY136" s="5"/>
      <c r="BZ136" s="9" t="s">
        <v>3</v>
      </c>
      <c r="CA136">
        <f>SUMPRODUCT((MONTH([1]planning!$C$7:$C$11435)=(MONTH(BY100)-1)&amp;(YEAR([1]planning!$C$7:$C$11435)=YEAR(BY100)))*([1]planning!$Y$7:$Y$11435))</f>
        <v>0</v>
      </c>
      <c r="CC136" s="8">
        <v>3.5680000000000001</v>
      </c>
      <c r="CD136" s="7">
        <f t="shared" si="416"/>
        <v>0</v>
      </c>
      <c r="CE136" s="4"/>
      <c r="CG136" s="5"/>
      <c r="CH136" s="9" t="s">
        <v>3</v>
      </c>
      <c r="CI136">
        <f>SUMPRODUCT((MONTH([1]planning!$C$7:$C$11435)=(MONTH(CG100)-1)&amp;(YEAR([1]planning!$C$7:$C$11435)=YEAR(CG100)))*([1]planning!$Y$7:$Y$11435))</f>
        <v>0</v>
      </c>
      <c r="CK136" s="8">
        <v>3.5680000000000001</v>
      </c>
      <c r="CL136" s="7">
        <f t="shared" si="417"/>
        <v>0</v>
      </c>
      <c r="CM136" s="4"/>
      <c r="CO136" s="5"/>
      <c r="CP136" s="9" t="s">
        <v>3</v>
      </c>
      <c r="CQ136">
        <f>SUMPRODUCT((MONTH([1]planning!$C$7:$C$11435)=(MONTH(CO100)-1)&amp;(YEAR([1]planning!$C$7:$C$11435)=YEAR(CO100)))*([1]planning!$Y$7:$Y$11435))</f>
        <v>0</v>
      </c>
      <c r="CS136" s="8">
        <v>3.5680000000000001</v>
      </c>
      <c r="CT136" s="7">
        <f t="shared" si="418"/>
        <v>0</v>
      </c>
      <c r="CU136" s="4"/>
    </row>
    <row r="137" spans="4:99" x14ac:dyDescent="0.25">
      <c r="D137" s="4"/>
      <c r="E137" s="5"/>
      <c r="F137" s="9" t="s">
        <v>2</v>
      </c>
      <c r="H137">
        <f t="shared" ref="H137" si="419">H106</f>
        <v>151.66999999999999</v>
      </c>
      <c r="I137" s="8">
        <v>4.5999999999999999E-2</v>
      </c>
      <c r="J137" s="7">
        <f t="shared" si="407"/>
        <v>6.9768199999999991</v>
      </c>
      <c r="K137" s="4"/>
      <c r="M137" s="5"/>
      <c r="N137" s="9" t="s">
        <v>2</v>
      </c>
      <c r="P137">
        <f t="shared" ref="P137" si="420">P106</f>
        <v>151.66999999999999</v>
      </c>
      <c r="Q137" s="8">
        <v>4.5999999999999999E-2</v>
      </c>
      <c r="R137" s="7">
        <f t="shared" si="408"/>
        <v>6.9768199999999991</v>
      </c>
      <c r="S137" s="4"/>
      <c r="U137" s="5"/>
      <c r="V137" s="9" t="s">
        <v>2</v>
      </c>
      <c r="X137">
        <f t="shared" ref="X137" si="421">X106</f>
        <v>151.66999999999999</v>
      </c>
      <c r="Y137" s="8">
        <v>4.5999999999999999E-2</v>
      </c>
      <c r="Z137" s="7">
        <f t="shared" si="409"/>
        <v>6.9768199999999991</v>
      </c>
      <c r="AA137" s="4"/>
      <c r="AC137" s="5"/>
      <c r="AD137" s="9" t="s">
        <v>2</v>
      </c>
      <c r="AF137">
        <f t="shared" ref="AF137" si="422">AF106</f>
        <v>151.66999999999999</v>
      </c>
      <c r="AG137" s="8">
        <v>4.5999999999999999E-2</v>
      </c>
      <c r="AH137" s="7">
        <f t="shared" si="410"/>
        <v>6.9768199999999991</v>
      </c>
      <c r="AI137" s="4"/>
      <c r="AK137" s="5"/>
      <c r="AL137" s="9" t="s">
        <v>2</v>
      </c>
      <c r="AN137">
        <f t="shared" ref="AN137" si="423">AN106</f>
        <v>151.66999999999999</v>
      </c>
      <c r="AO137" s="8">
        <v>4.5999999999999999E-2</v>
      </c>
      <c r="AP137" s="7">
        <f t="shared" si="411"/>
        <v>6.9768199999999991</v>
      </c>
      <c r="AQ137" s="4"/>
      <c r="AS137" s="5"/>
      <c r="AT137" s="9" t="s">
        <v>2</v>
      </c>
      <c r="AV137">
        <f t="shared" ref="AV137" si="424">AV106</f>
        <v>151.66999999999999</v>
      </c>
      <c r="AW137" s="8">
        <v>4.5999999999999999E-2</v>
      </c>
      <c r="AX137" s="7">
        <f t="shared" si="412"/>
        <v>6.9768199999999991</v>
      </c>
      <c r="AY137" s="4"/>
      <c r="BA137" s="5"/>
      <c r="BB137" s="9" t="s">
        <v>2</v>
      </c>
      <c r="BD137">
        <f t="shared" ref="BD137" si="425">BD106</f>
        <v>151.66999999999999</v>
      </c>
      <c r="BE137" s="8">
        <v>4.5999999999999999E-2</v>
      </c>
      <c r="BF137" s="7">
        <f t="shared" si="413"/>
        <v>6.9768199999999991</v>
      </c>
      <c r="BG137" s="4"/>
      <c r="BI137" s="5"/>
      <c r="BJ137" s="9" t="s">
        <v>2</v>
      </c>
      <c r="BL137">
        <f t="shared" ref="BL137" si="426">BL106</f>
        <v>151.66999999999999</v>
      </c>
      <c r="BM137" s="8">
        <v>4.5999999999999999E-2</v>
      </c>
      <c r="BN137" s="7">
        <f t="shared" si="414"/>
        <v>6.9768199999999991</v>
      </c>
      <c r="BO137" s="4"/>
      <c r="BQ137" s="5"/>
      <c r="BR137" s="9" t="s">
        <v>2</v>
      </c>
      <c r="BT137">
        <f t="shared" ref="BT137" si="427">BT106</f>
        <v>151.66999999999999</v>
      </c>
      <c r="BU137" s="8">
        <v>4.5999999999999999E-2</v>
      </c>
      <c r="BV137" s="7">
        <f t="shared" si="415"/>
        <v>6.9768199999999991</v>
      </c>
      <c r="BW137" s="4"/>
      <c r="BY137" s="5"/>
      <c r="BZ137" s="9" t="s">
        <v>2</v>
      </c>
      <c r="CB137">
        <f t="shared" ref="CB137" si="428">CB106</f>
        <v>151.66999999999999</v>
      </c>
      <c r="CC137" s="8">
        <v>4.5999999999999999E-2</v>
      </c>
      <c r="CD137" s="7">
        <f t="shared" si="416"/>
        <v>6.9768199999999991</v>
      </c>
      <c r="CE137" s="4"/>
      <c r="CG137" s="5"/>
      <c r="CH137" s="9" t="s">
        <v>2</v>
      </c>
      <c r="CJ137">
        <f t="shared" ref="CJ137" si="429">CJ106</f>
        <v>151.66999999999999</v>
      </c>
      <c r="CK137" s="8">
        <v>4.5999999999999999E-2</v>
      </c>
      <c r="CL137" s="7">
        <f t="shared" si="417"/>
        <v>6.9768199999999991</v>
      </c>
      <c r="CM137" s="4"/>
      <c r="CO137" s="5"/>
      <c r="CP137" s="9" t="s">
        <v>2</v>
      </c>
      <c r="CR137">
        <f t="shared" ref="CR137" si="430">CR106</f>
        <v>151.66999999999999</v>
      </c>
      <c r="CS137" s="8">
        <v>4.5999999999999999E-2</v>
      </c>
      <c r="CT137" s="7">
        <f t="shared" si="418"/>
        <v>6.9768199999999991</v>
      </c>
      <c r="CU137" s="4"/>
    </row>
    <row r="138" spans="4:99" x14ac:dyDescent="0.25">
      <c r="D138" s="4"/>
      <c r="E138" s="5"/>
      <c r="F138" s="87" t="s">
        <v>1</v>
      </c>
      <c r="G138" s="88"/>
      <c r="H138" s="6">
        <f t="shared" ref="H138:H201" si="431">$B$19</f>
        <v>0</v>
      </c>
      <c r="I138" s="100">
        <f t="shared" ref="I138" si="432">I123-I132+J133+J135+J136+J137+J134</f>
        <v>1579.0604805766002</v>
      </c>
      <c r="J138" s="101"/>
      <c r="K138" s="4"/>
      <c r="M138" s="5"/>
      <c r="N138" s="87" t="s">
        <v>1</v>
      </c>
      <c r="O138" s="88"/>
      <c r="P138" s="6">
        <f t="shared" ref="P138:P201" si="433">$B$19</f>
        <v>0</v>
      </c>
      <c r="Q138" s="100">
        <f t="shared" ref="Q138" si="434">Q123-Q132+R133+R135+R136+R137+R134</f>
        <v>1579.0604805766002</v>
      </c>
      <c r="R138" s="101"/>
      <c r="S138" s="4"/>
      <c r="U138" s="5"/>
      <c r="V138" s="87" t="s">
        <v>1</v>
      </c>
      <c r="W138" s="88"/>
      <c r="X138" s="6">
        <f t="shared" ref="X138:X201" si="435">$B$19</f>
        <v>0</v>
      </c>
      <c r="Y138" s="100">
        <f t="shared" ref="Y138" si="436">Y123-Y132+Z133+Z135+Z136+Z137+Z134</f>
        <v>1579.0604805766002</v>
      </c>
      <c r="Z138" s="101"/>
      <c r="AA138" s="4"/>
      <c r="AC138" s="5"/>
      <c r="AD138" s="87" t="s">
        <v>1</v>
      </c>
      <c r="AE138" s="88"/>
      <c r="AF138" s="6">
        <f t="shared" ref="AF138:AF201" si="437">$B$19</f>
        <v>0</v>
      </c>
      <c r="AG138" s="100">
        <f t="shared" ref="AG138" si="438">AG123-AG132+AH133+AH135+AH136+AH137+AH134</f>
        <v>1579.0604805766002</v>
      </c>
      <c r="AH138" s="101"/>
      <c r="AI138" s="4"/>
      <c r="AK138" s="5"/>
      <c r="AL138" s="87" t="s">
        <v>1</v>
      </c>
      <c r="AM138" s="88"/>
      <c r="AN138" s="6">
        <f t="shared" ref="AN138:AN201" si="439">$B$19</f>
        <v>0</v>
      </c>
      <c r="AO138" s="100">
        <f t="shared" ref="AO138" si="440">AO123-AO132+AP133+AP135+AP136+AP137+AP134</f>
        <v>1579.0604805766002</v>
      </c>
      <c r="AP138" s="101"/>
      <c r="AQ138" s="4"/>
      <c r="AS138" s="5"/>
      <c r="AT138" s="87" t="s">
        <v>1</v>
      </c>
      <c r="AU138" s="88"/>
      <c r="AV138" s="6">
        <f t="shared" ref="AV138:AV201" si="441">$B$19</f>
        <v>0</v>
      </c>
      <c r="AW138" s="100">
        <f t="shared" ref="AW138" si="442">AW123-AW132+AX133+AX135+AX136+AX137+AX134</f>
        <v>1579.0604805766002</v>
      </c>
      <c r="AX138" s="101"/>
      <c r="AY138" s="4"/>
      <c r="BA138" s="5"/>
      <c r="BB138" s="87" t="s">
        <v>1</v>
      </c>
      <c r="BC138" s="88"/>
      <c r="BD138" s="6">
        <f t="shared" ref="BD138:BD201" si="443">$B$19</f>
        <v>0</v>
      </c>
      <c r="BE138" s="100">
        <f t="shared" ref="BE138" si="444">BE123-BE132+BF133+BF135+BF136+BF137+BF134</f>
        <v>1579.0604805766002</v>
      </c>
      <c r="BF138" s="101"/>
      <c r="BG138" s="4"/>
      <c r="BI138" s="5"/>
      <c r="BJ138" s="87" t="s">
        <v>1</v>
      </c>
      <c r="BK138" s="88"/>
      <c r="BL138" s="6">
        <f t="shared" ref="BL138:BL201" si="445">$B$19</f>
        <v>0</v>
      </c>
      <c r="BM138" s="100">
        <f t="shared" ref="BM138" si="446">BM123-BM132+BN133+BN135+BN136+BN137+BN134</f>
        <v>1579.0604805766002</v>
      </c>
      <c r="BN138" s="101"/>
      <c r="BO138" s="4"/>
      <c r="BQ138" s="5"/>
      <c r="BR138" s="87" t="s">
        <v>1</v>
      </c>
      <c r="BS138" s="88"/>
      <c r="BT138" s="6">
        <f t="shared" ref="BT138:BT201" si="447">$B$19</f>
        <v>0</v>
      </c>
      <c r="BU138" s="100">
        <f t="shared" ref="BU138" si="448">BU123-BU132+BV133+BV135+BV136+BV137+BV134</f>
        <v>1579.0604805766002</v>
      </c>
      <c r="BV138" s="101"/>
      <c r="BW138" s="4"/>
      <c r="BY138" s="5"/>
      <c r="BZ138" s="87" t="s">
        <v>1</v>
      </c>
      <c r="CA138" s="88"/>
      <c r="CB138" s="6">
        <f t="shared" ref="CB138:CB201" si="449">$B$19</f>
        <v>0</v>
      </c>
      <c r="CC138" s="100">
        <f t="shared" ref="CC138" si="450">CC123-CC132+CD133+CD135+CD136+CD137+CD134</f>
        <v>1579.0604805766002</v>
      </c>
      <c r="CD138" s="101"/>
      <c r="CE138" s="4"/>
      <c r="CG138" s="5"/>
      <c r="CH138" s="87" t="s">
        <v>1</v>
      </c>
      <c r="CI138" s="88"/>
      <c r="CJ138" s="6">
        <f t="shared" ref="CJ138:CJ201" si="451">$B$19</f>
        <v>0</v>
      </c>
      <c r="CK138" s="100">
        <f t="shared" ref="CK138" si="452">CK123-CK132+CL133+CL135+CL136+CL137+CL134</f>
        <v>1579.0604805766002</v>
      </c>
      <c r="CL138" s="101"/>
      <c r="CM138" s="4"/>
      <c r="CO138" s="5"/>
      <c r="CP138" s="87" t="s">
        <v>1</v>
      </c>
      <c r="CQ138" s="88"/>
      <c r="CR138" s="6">
        <f t="shared" ref="CR138:CR201" si="453">$B$19</f>
        <v>0</v>
      </c>
      <c r="CS138" s="100">
        <f t="shared" ref="CS138" si="454">CS123-CS132+CT133+CT135+CT136+CT137+CT134</f>
        <v>1579.0604805766002</v>
      </c>
      <c r="CT138" s="101"/>
      <c r="CU138" s="4"/>
    </row>
    <row r="139" spans="4:99" ht="15.75" thickBot="1" x14ac:dyDescent="0.3">
      <c r="D139" s="4"/>
      <c r="E139" s="5"/>
      <c r="F139" s="85" t="s">
        <v>0</v>
      </c>
      <c r="G139" s="86"/>
      <c r="H139" s="86"/>
      <c r="I139" s="102">
        <f t="shared" ref="I139:I202" si="455">I138-(I138*H138)</f>
        <v>1579.0604805766002</v>
      </c>
      <c r="J139" s="103"/>
      <c r="K139" s="4"/>
      <c r="M139" s="5"/>
      <c r="N139" s="85" t="s">
        <v>0</v>
      </c>
      <c r="O139" s="86"/>
      <c r="P139" s="86"/>
      <c r="Q139" s="102">
        <f t="shared" ref="Q139:Q202" si="456">Q138-(Q138*P138)</f>
        <v>1579.0604805766002</v>
      </c>
      <c r="R139" s="103"/>
      <c r="S139" s="4"/>
      <c r="U139" s="5"/>
      <c r="V139" s="85" t="s">
        <v>0</v>
      </c>
      <c r="W139" s="86"/>
      <c r="X139" s="86"/>
      <c r="Y139" s="102">
        <f t="shared" ref="Y139:Y202" si="457">Y138-(Y138*X138)</f>
        <v>1579.0604805766002</v>
      </c>
      <c r="Z139" s="103"/>
      <c r="AA139" s="4"/>
      <c r="AC139" s="5"/>
      <c r="AD139" s="85" t="s">
        <v>0</v>
      </c>
      <c r="AE139" s="86"/>
      <c r="AF139" s="86"/>
      <c r="AG139" s="102">
        <f t="shared" ref="AG139:AG202" si="458">AG138-(AG138*AF138)</f>
        <v>1579.0604805766002</v>
      </c>
      <c r="AH139" s="103"/>
      <c r="AI139" s="4"/>
      <c r="AK139" s="5"/>
      <c r="AL139" s="85" t="s">
        <v>0</v>
      </c>
      <c r="AM139" s="86"/>
      <c r="AN139" s="86"/>
      <c r="AO139" s="102">
        <f t="shared" ref="AO139:AO202" si="459">AO138-(AO138*AN138)</f>
        <v>1579.0604805766002</v>
      </c>
      <c r="AP139" s="103"/>
      <c r="AQ139" s="4"/>
      <c r="AS139" s="5"/>
      <c r="AT139" s="85" t="s">
        <v>0</v>
      </c>
      <c r="AU139" s="86"/>
      <c r="AV139" s="86"/>
      <c r="AW139" s="102">
        <f t="shared" ref="AW139:AW202" si="460">AW138-(AW138*AV138)</f>
        <v>1579.0604805766002</v>
      </c>
      <c r="AX139" s="103"/>
      <c r="AY139" s="4"/>
      <c r="BA139" s="5"/>
      <c r="BB139" s="85" t="s">
        <v>0</v>
      </c>
      <c r="BC139" s="86"/>
      <c r="BD139" s="86"/>
      <c r="BE139" s="102">
        <f t="shared" ref="BE139:BE202" si="461">BE138-(BE138*BD138)</f>
        <v>1579.0604805766002</v>
      </c>
      <c r="BF139" s="103"/>
      <c r="BG139" s="4"/>
      <c r="BI139" s="5"/>
      <c r="BJ139" s="85" t="s">
        <v>0</v>
      </c>
      <c r="BK139" s="86"/>
      <c r="BL139" s="86"/>
      <c r="BM139" s="102">
        <f t="shared" ref="BM139:BM202" si="462">BM138-(BM138*BL138)</f>
        <v>1579.0604805766002</v>
      </c>
      <c r="BN139" s="103"/>
      <c r="BO139" s="4"/>
      <c r="BQ139" s="5"/>
      <c r="BR139" s="85" t="s">
        <v>0</v>
      </c>
      <c r="BS139" s="86"/>
      <c r="BT139" s="86"/>
      <c r="BU139" s="102">
        <f t="shared" ref="BU139:BU202" si="463">BU138-(BU138*BT138)</f>
        <v>1579.0604805766002</v>
      </c>
      <c r="BV139" s="103"/>
      <c r="BW139" s="4"/>
      <c r="BY139" s="5"/>
      <c r="BZ139" s="85" t="s">
        <v>0</v>
      </c>
      <c r="CA139" s="86"/>
      <c r="CB139" s="86"/>
      <c r="CC139" s="102">
        <f t="shared" ref="CC139:CC202" si="464">CC138-(CC138*CB138)</f>
        <v>1579.0604805766002</v>
      </c>
      <c r="CD139" s="103"/>
      <c r="CE139" s="4"/>
      <c r="CG139" s="5"/>
      <c r="CH139" s="85" t="s">
        <v>0</v>
      </c>
      <c r="CI139" s="86"/>
      <c r="CJ139" s="86"/>
      <c r="CK139" s="102">
        <f t="shared" ref="CK139:CK202" si="465">CK138-(CK138*CJ138)</f>
        <v>1579.0604805766002</v>
      </c>
      <c r="CL139" s="103"/>
      <c r="CM139" s="4"/>
      <c r="CO139" s="5"/>
      <c r="CP139" s="85" t="s">
        <v>0</v>
      </c>
      <c r="CQ139" s="86"/>
      <c r="CR139" s="86"/>
      <c r="CS139" s="102">
        <f t="shared" ref="CS139:CS202" si="466">CS138-(CS138*CR138)</f>
        <v>1579.0604805766002</v>
      </c>
      <c r="CT139" s="103"/>
      <c r="CU139" s="4"/>
    </row>
    <row r="140" spans="4:99" ht="15.75" thickBot="1" x14ac:dyDescent="0.3">
      <c r="D140" s="4"/>
      <c r="E140" s="3"/>
      <c r="F140" s="2"/>
      <c r="G140" s="2"/>
      <c r="H140" s="2"/>
      <c r="I140" s="2"/>
      <c r="J140" s="2"/>
      <c r="K140" s="1"/>
      <c r="M140" s="3"/>
      <c r="N140" s="2"/>
      <c r="O140" s="2"/>
      <c r="P140" s="2"/>
      <c r="Q140" s="2"/>
      <c r="R140" s="2"/>
      <c r="S140" s="1"/>
      <c r="U140" s="3"/>
      <c r="V140" s="2"/>
      <c r="W140" s="2"/>
      <c r="X140" s="2"/>
      <c r="Y140" s="2"/>
      <c r="Z140" s="2"/>
      <c r="AA140" s="1"/>
      <c r="AC140" s="3"/>
      <c r="AD140" s="2"/>
      <c r="AE140" s="2"/>
      <c r="AF140" s="2"/>
      <c r="AG140" s="2"/>
      <c r="AH140" s="2"/>
      <c r="AI140" s="1"/>
      <c r="AK140" s="3"/>
      <c r="AL140" s="2"/>
      <c r="AM140" s="2"/>
      <c r="AN140" s="2"/>
      <c r="AO140" s="2"/>
      <c r="AP140" s="2"/>
      <c r="AQ140" s="1"/>
      <c r="AS140" s="3"/>
      <c r="AT140" s="2"/>
      <c r="AU140" s="2"/>
      <c r="AV140" s="2"/>
      <c r="AW140" s="2"/>
      <c r="AX140" s="2"/>
      <c r="AY140" s="1"/>
      <c r="BA140" s="3"/>
      <c r="BB140" s="2"/>
      <c r="BC140" s="2"/>
      <c r="BD140" s="2"/>
      <c r="BE140" s="2"/>
      <c r="BF140" s="2"/>
      <c r="BG140" s="1"/>
      <c r="BI140" s="3"/>
      <c r="BJ140" s="2"/>
      <c r="BK140" s="2"/>
      <c r="BL140" s="2"/>
      <c r="BM140" s="2"/>
      <c r="BN140" s="2"/>
      <c r="BO140" s="1"/>
      <c r="BQ140" s="3"/>
      <c r="BR140" s="2"/>
      <c r="BS140" s="2"/>
      <c r="BT140" s="2"/>
      <c r="BU140" s="2"/>
      <c r="BV140" s="2"/>
      <c r="BW140" s="1"/>
      <c r="BY140" s="3"/>
      <c r="BZ140" s="2"/>
      <c r="CA140" s="2"/>
      <c r="CB140" s="2"/>
      <c r="CC140" s="2"/>
      <c r="CD140" s="2"/>
      <c r="CE140" s="1"/>
      <c r="CG140" s="3"/>
      <c r="CH140" s="2"/>
      <c r="CI140" s="2"/>
      <c r="CJ140" s="2"/>
      <c r="CK140" s="2"/>
      <c r="CL140" s="2"/>
      <c r="CM140" s="1"/>
      <c r="CO140" s="3"/>
      <c r="CP140" s="2"/>
      <c r="CQ140" s="2"/>
      <c r="CR140" s="2"/>
      <c r="CS140" s="2"/>
      <c r="CT140" s="2"/>
      <c r="CU140" s="1"/>
    </row>
    <row r="141" spans="4:99" ht="16.5" thickTop="1" thickBot="1" x14ac:dyDescent="0.3">
      <c r="D141" s="4"/>
      <c r="E141" s="60">
        <v>3</v>
      </c>
      <c r="F141" s="58">
        <f>annee_depart+$E141</f>
        <v>2017</v>
      </c>
      <c r="G141" s="59">
        <f t="shared" ref="G141" si="467">G147</f>
        <v>41640</v>
      </c>
      <c r="H141" s="58"/>
      <c r="I141" s="58"/>
      <c r="J141" s="58"/>
      <c r="K141" s="57"/>
      <c r="M141" s="60">
        <v>0</v>
      </c>
      <c r="N141" s="58">
        <f t="shared" ref="N141:N204" si="468">$F141</f>
        <v>2017</v>
      </c>
      <c r="O141" s="59">
        <f t="shared" ref="O141" si="469">O147</f>
        <v>41671</v>
      </c>
      <c r="P141" s="58"/>
      <c r="Q141" s="58"/>
      <c r="R141" s="58"/>
      <c r="S141" s="57"/>
      <c r="U141" s="60">
        <v>0</v>
      </c>
      <c r="V141" s="58">
        <f t="shared" ref="V141:V204" si="470">$F141</f>
        <v>2017</v>
      </c>
      <c r="W141" s="59">
        <f t="shared" ref="W141" si="471">W147</f>
        <v>41699</v>
      </c>
      <c r="X141" s="58"/>
      <c r="Y141" s="58"/>
      <c r="Z141" s="58"/>
      <c r="AA141" s="57"/>
      <c r="AC141" s="60">
        <v>0</v>
      </c>
      <c r="AD141" s="58">
        <f t="shared" ref="AD141:AD204" si="472">$F141</f>
        <v>2017</v>
      </c>
      <c r="AE141" s="59">
        <f t="shared" ref="AE141" si="473">AE147</f>
        <v>41730</v>
      </c>
      <c r="AF141" s="58"/>
      <c r="AG141" s="58"/>
      <c r="AH141" s="58"/>
      <c r="AI141" s="57"/>
      <c r="AK141" s="60">
        <v>0</v>
      </c>
      <c r="AL141" s="58">
        <f t="shared" ref="AL141:AL204" si="474">$F141</f>
        <v>2017</v>
      </c>
      <c r="AM141" s="59">
        <f t="shared" ref="AM141" si="475">AM147</f>
        <v>41760</v>
      </c>
      <c r="AN141" s="58"/>
      <c r="AO141" s="58"/>
      <c r="AP141" s="58"/>
      <c r="AQ141" s="57"/>
      <c r="AS141" s="60">
        <v>0</v>
      </c>
      <c r="AT141" s="58">
        <f t="shared" ref="AT141:AT204" si="476">$F141</f>
        <v>2017</v>
      </c>
      <c r="AU141" s="59">
        <f t="shared" ref="AU141" si="477">AU147</f>
        <v>41791</v>
      </c>
      <c r="AV141" s="58"/>
      <c r="AW141" s="58"/>
      <c r="AX141" s="58"/>
      <c r="AY141" s="57"/>
      <c r="BA141" s="60">
        <v>0</v>
      </c>
      <c r="BB141" s="58">
        <f t="shared" ref="BB141:BB204" si="478">$F141</f>
        <v>2017</v>
      </c>
      <c r="BC141" s="59">
        <f t="shared" ref="BC141" si="479">BC147</f>
        <v>41821</v>
      </c>
      <c r="BD141" s="58"/>
      <c r="BE141" s="58"/>
      <c r="BF141" s="58"/>
      <c r="BG141" s="57"/>
      <c r="BI141" s="60">
        <v>0</v>
      </c>
      <c r="BJ141" s="58">
        <f t="shared" ref="BJ141:BJ204" si="480">$F141</f>
        <v>2017</v>
      </c>
      <c r="BK141" s="59">
        <f t="shared" ref="BK141" si="481">BK147</f>
        <v>41852</v>
      </c>
      <c r="BL141" s="58"/>
      <c r="BM141" s="58"/>
      <c r="BN141" s="58"/>
      <c r="BO141" s="57"/>
      <c r="BQ141" s="60">
        <v>0</v>
      </c>
      <c r="BR141" s="58">
        <f t="shared" ref="BR141:BR204" si="482">$F141</f>
        <v>2017</v>
      </c>
      <c r="BS141" s="59">
        <f t="shared" ref="BS141" si="483">BS147</f>
        <v>41883</v>
      </c>
      <c r="BT141" s="58"/>
      <c r="BU141" s="58"/>
      <c r="BV141" s="58"/>
      <c r="BW141" s="57"/>
      <c r="BY141" s="60">
        <v>0</v>
      </c>
      <c r="BZ141" s="58">
        <f t="shared" ref="BZ141:BZ204" si="484">$F141</f>
        <v>2017</v>
      </c>
      <c r="CA141" s="59">
        <f t="shared" ref="CA141" si="485">CA147</f>
        <v>41913</v>
      </c>
      <c r="CB141" s="58"/>
      <c r="CC141" s="58"/>
      <c r="CD141" s="58"/>
      <c r="CE141" s="57"/>
      <c r="CG141" s="60">
        <v>0</v>
      </c>
      <c r="CH141" s="58">
        <f t="shared" ref="CH141:CH204" si="486">$F141</f>
        <v>2017</v>
      </c>
      <c r="CI141" s="59">
        <f t="shared" ref="CI141" si="487">CI147</f>
        <v>41944</v>
      </c>
      <c r="CJ141" s="58"/>
      <c r="CK141" s="58"/>
      <c r="CL141" s="58"/>
      <c r="CM141" s="57"/>
      <c r="CO141" s="60">
        <v>0</v>
      </c>
      <c r="CP141" s="58">
        <f t="shared" ref="CP141:CP204" si="488">$F141</f>
        <v>2017</v>
      </c>
      <c r="CQ141" s="59">
        <f t="shared" ref="CQ141" si="489">CQ147</f>
        <v>41974</v>
      </c>
      <c r="CR141" s="58"/>
      <c r="CS141" s="58"/>
      <c r="CT141" s="58"/>
      <c r="CU141" s="57"/>
    </row>
    <row r="142" spans="4:99" ht="19.5" x14ac:dyDescent="0.25">
      <c r="D142" s="4"/>
      <c r="E142" s="5"/>
      <c r="F142" s="56" t="s">
        <v>43</v>
      </c>
      <c r="G142" s="55">
        <f t="shared" ref="G142" si="490">(98.25%*I169)+J170+(IF(I144&lt;&gt;"",J144,C156))</f>
        <v>1992.8417322000003</v>
      </c>
      <c r="H142" s="54"/>
      <c r="I142" s="54"/>
      <c r="J142" s="53"/>
      <c r="K142" s="4"/>
      <c r="M142" s="5"/>
      <c r="N142" s="56" t="s">
        <v>43</v>
      </c>
      <c r="O142" s="55">
        <f t="shared" ref="O142" si="491">(98.25%*Q169)+R170+(IF(Q144&lt;&gt;"",R144,K156))</f>
        <v>1992.8417322000003</v>
      </c>
      <c r="P142" s="54"/>
      <c r="Q142" s="54"/>
      <c r="R142" s="53"/>
      <c r="S142" s="4"/>
      <c r="U142" s="5"/>
      <c r="V142" s="56" t="s">
        <v>43</v>
      </c>
      <c r="W142" s="55">
        <f t="shared" ref="W142" si="492">(98.25%*Y169)+Z170+(IF(Y144&lt;&gt;"",Z144,S156))</f>
        <v>1992.8417322000003</v>
      </c>
      <c r="X142" s="54"/>
      <c r="Y142" s="54"/>
      <c r="Z142" s="53"/>
      <c r="AA142" s="4"/>
      <c r="AC142" s="5"/>
      <c r="AD142" s="56" t="s">
        <v>43</v>
      </c>
      <c r="AE142" s="55">
        <f t="shared" ref="AE142" si="493">(98.25%*AG169)+AH170+(IF(AG144&lt;&gt;"",AH144,AA156))</f>
        <v>1992.8417322000003</v>
      </c>
      <c r="AF142" s="54"/>
      <c r="AG142" s="54"/>
      <c r="AH142" s="53"/>
      <c r="AI142" s="4"/>
      <c r="AK142" s="5"/>
      <c r="AL142" s="56" t="s">
        <v>43</v>
      </c>
      <c r="AM142" s="55">
        <f t="shared" ref="AM142" si="494">(98.25%*AO169)+AP170+(IF(AO144&lt;&gt;"",AP144,AI156))</f>
        <v>1992.8417322000003</v>
      </c>
      <c r="AN142" s="54"/>
      <c r="AO142" s="54"/>
      <c r="AP142" s="53"/>
      <c r="AQ142" s="4"/>
      <c r="AS142" s="5"/>
      <c r="AT142" s="56" t="s">
        <v>43</v>
      </c>
      <c r="AU142" s="55">
        <f t="shared" ref="AU142" si="495">(98.25%*AW169)+AX170+(IF(AW144&lt;&gt;"",AX144,AQ156))</f>
        <v>1992.8417322000003</v>
      </c>
      <c r="AV142" s="54"/>
      <c r="AW142" s="54"/>
      <c r="AX142" s="53"/>
      <c r="AY142" s="4"/>
      <c r="BA142" s="5"/>
      <c r="BB142" s="56" t="s">
        <v>43</v>
      </c>
      <c r="BC142" s="55">
        <f t="shared" ref="BC142" si="496">(98.25%*BE169)+BF170+(IF(BE144&lt;&gt;"",BF144,AY156))</f>
        <v>1992.8417322000003</v>
      </c>
      <c r="BD142" s="54"/>
      <c r="BE142" s="54"/>
      <c r="BF142" s="53"/>
      <c r="BG142" s="4"/>
      <c r="BI142" s="5"/>
      <c r="BJ142" s="56" t="s">
        <v>43</v>
      </c>
      <c r="BK142" s="55">
        <f t="shared" ref="BK142" si="497">(98.25%*BM169)+BN170+(IF(BM144&lt;&gt;"",BN144,BG156))</f>
        <v>1992.8417322000003</v>
      </c>
      <c r="BL142" s="54"/>
      <c r="BM142" s="54"/>
      <c r="BN142" s="53"/>
      <c r="BO142" s="4"/>
      <c r="BQ142" s="5"/>
      <c r="BR142" s="56" t="s">
        <v>43</v>
      </c>
      <c r="BS142" s="55">
        <f t="shared" ref="BS142" si="498">(98.25%*BU169)+BV170+(IF(BU144&lt;&gt;"",BV144,BO156))</f>
        <v>1992.8417322000003</v>
      </c>
      <c r="BT142" s="54"/>
      <c r="BU142" s="54"/>
      <c r="BV142" s="53"/>
      <c r="BW142" s="4"/>
      <c r="BY142" s="5"/>
      <c r="BZ142" s="56" t="s">
        <v>43</v>
      </c>
      <c r="CA142" s="55">
        <f t="shared" ref="CA142" si="499">(98.25%*CC169)+CD170+(IF(CC144&lt;&gt;"",CD144,BW156))</f>
        <v>1992.8417322000003</v>
      </c>
      <c r="CB142" s="54"/>
      <c r="CC142" s="54"/>
      <c r="CD142" s="53"/>
      <c r="CE142" s="4"/>
      <c r="CG142" s="5"/>
      <c r="CH142" s="56" t="s">
        <v>43</v>
      </c>
      <c r="CI142" s="55">
        <f t="shared" ref="CI142" si="500">(98.25%*CK169)+CL170+(IF(CK144&lt;&gt;"",CL144,CE156))</f>
        <v>1992.8417322000003</v>
      </c>
      <c r="CJ142" s="54"/>
      <c r="CK142" s="54"/>
      <c r="CL142" s="53"/>
      <c r="CM142" s="4"/>
      <c r="CO142" s="5"/>
      <c r="CP142" s="56" t="s">
        <v>43</v>
      </c>
      <c r="CQ142" s="55">
        <f t="shared" ref="CQ142" si="501">(98.25%*CS169)+CT170+(IF(CS144&lt;&gt;"",CT144,CM156))</f>
        <v>1992.8417322000003</v>
      </c>
      <c r="CR142" s="54"/>
      <c r="CS142" s="54"/>
      <c r="CT142" s="53"/>
      <c r="CU142" s="4"/>
    </row>
    <row r="143" spans="4:99" x14ac:dyDescent="0.25">
      <c r="D143" s="4"/>
      <c r="E143" s="5"/>
      <c r="F143" s="52" t="s">
        <v>42</v>
      </c>
      <c r="G143" s="51"/>
      <c r="H143" s="50" t="s">
        <v>41</v>
      </c>
      <c r="I143" s="49">
        <f t="shared" ref="I143:I206" si="502">G143/151.67</f>
        <v>0</v>
      </c>
      <c r="J143" s="48"/>
      <c r="K143" s="4"/>
      <c r="M143" s="5"/>
      <c r="N143" s="52" t="s">
        <v>42</v>
      </c>
      <c r="O143" s="51"/>
      <c r="P143" s="50" t="s">
        <v>41</v>
      </c>
      <c r="Q143" s="49">
        <f t="shared" ref="Q143:Q206" si="503">O143/151.67</f>
        <v>0</v>
      </c>
      <c r="R143" s="48"/>
      <c r="S143" s="4"/>
      <c r="U143" s="5"/>
      <c r="V143" s="52" t="s">
        <v>42</v>
      </c>
      <c r="W143" s="51"/>
      <c r="X143" s="50" t="s">
        <v>41</v>
      </c>
      <c r="Y143" s="49">
        <f t="shared" ref="Y143:Y206" si="504">W143/151.67</f>
        <v>0</v>
      </c>
      <c r="Z143" s="48"/>
      <c r="AA143" s="4"/>
      <c r="AC143" s="5"/>
      <c r="AD143" s="52" t="s">
        <v>42</v>
      </c>
      <c r="AE143" s="51"/>
      <c r="AF143" s="50" t="s">
        <v>41</v>
      </c>
      <c r="AG143" s="49">
        <f t="shared" ref="AG143:AG206" si="505">AE143/151.67</f>
        <v>0</v>
      </c>
      <c r="AH143" s="48"/>
      <c r="AI143" s="4"/>
      <c r="AK143" s="5"/>
      <c r="AL143" s="52" t="s">
        <v>42</v>
      </c>
      <c r="AM143" s="51"/>
      <c r="AN143" s="50" t="s">
        <v>41</v>
      </c>
      <c r="AO143" s="49">
        <f t="shared" ref="AO143:AO206" si="506">AM143/151.67</f>
        <v>0</v>
      </c>
      <c r="AP143" s="48"/>
      <c r="AQ143" s="4"/>
      <c r="AS143" s="5"/>
      <c r="AT143" s="52" t="s">
        <v>42</v>
      </c>
      <c r="AU143" s="51"/>
      <c r="AV143" s="50" t="s">
        <v>41</v>
      </c>
      <c r="AW143" s="49">
        <f t="shared" ref="AW143:AW206" si="507">AU143/151.67</f>
        <v>0</v>
      </c>
      <c r="AX143" s="48"/>
      <c r="AY143" s="4"/>
      <c r="BA143" s="5"/>
      <c r="BB143" s="52" t="s">
        <v>42</v>
      </c>
      <c r="BC143" s="51"/>
      <c r="BD143" s="50" t="s">
        <v>41</v>
      </c>
      <c r="BE143" s="49">
        <f t="shared" ref="BE143:BE206" si="508">BC143/151.67</f>
        <v>0</v>
      </c>
      <c r="BF143" s="48"/>
      <c r="BG143" s="4"/>
      <c r="BI143" s="5"/>
      <c r="BJ143" s="52" t="s">
        <v>42</v>
      </c>
      <c r="BK143" s="51"/>
      <c r="BL143" s="50" t="s">
        <v>41</v>
      </c>
      <c r="BM143" s="49">
        <f t="shared" ref="BM143:BM206" si="509">BK143/151.67</f>
        <v>0</v>
      </c>
      <c r="BN143" s="48"/>
      <c r="BO143" s="4"/>
      <c r="BQ143" s="5"/>
      <c r="BR143" s="52" t="s">
        <v>42</v>
      </c>
      <c r="BS143" s="51"/>
      <c r="BT143" s="50" t="s">
        <v>41</v>
      </c>
      <c r="BU143" s="49">
        <f t="shared" ref="BU143:BU206" si="510">BS143/151.67</f>
        <v>0</v>
      </c>
      <c r="BV143" s="48"/>
      <c r="BW143" s="4"/>
      <c r="BY143" s="5"/>
      <c r="BZ143" s="52" t="s">
        <v>42</v>
      </c>
      <c r="CA143" s="51"/>
      <c r="CB143" s="50" t="s">
        <v>41</v>
      </c>
      <c r="CC143" s="49">
        <f t="shared" ref="CC143:CC206" si="511">CA143/151.67</f>
        <v>0</v>
      </c>
      <c r="CD143" s="48"/>
      <c r="CE143" s="4"/>
      <c r="CG143" s="5"/>
      <c r="CH143" s="52" t="s">
        <v>42</v>
      </c>
      <c r="CI143" s="51"/>
      <c r="CJ143" s="50" t="s">
        <v>41</v>
      </c>
      <c r="CK143" s="49">
        <f t="shared" ref="CK143:CK206" si="512">CI143/151.67</f>
        <v>0</v>
      </c>
      <c r="CL143" s="48"/>
      <c r="CM143" s="4"/>
      <c r="CO143" s="5"/>
      <c r="CP143" s="52" t="s">
        <v>42</v>
      </c>
      <c r="CQ143" s="51"/>
      <c r="CR143" s="50" t="s">
        <v>41</v>
      </c>
      <c r="CS143" s="49">
        <f t="shared" ref="CS143:CS206" si="513">CQ143/151.67</f>
        <v>0</v>
      </c>
      <c r="CT143" s="48"/>
      <c r="CU143" s="4"/>
    </row>
    <row r="144" spans="4:99" ht="15.75" thickBot="1" x14ac:dyDescent="0.3">
      <c r="D144" s="4"/>
      <c r="E144" s="5"/>
      <c r="F144" s="47" t="s">
        <v>40</v>
      </c>
      <c r="G144" s="46"/>
      <c r="H144" s="45" t="s">
        <v>39</v>
      </c>
      <c r="I144" s="44"/>
      <c r="J144" s="43"/>
      <c r="K144" s="4"/>
      <c r="M144" s="5"/>
      <c r="N144" s="47" t="s">
        <v>40</v>
      </c>
      <c r="O144" s="46"/>
      <c r="P144" s="45" t="s">
        <v>39</v>
      </c>
      <c r="Q144" s="44"/>
      <c r="R144" s="43"/>
      <c r="S144" s="4"/>
      <c r="U144" s="5"/>
      <c r="V144" s="47" t="s">
        <v>40</v>
      </c>
      <c r="W144" s="46"/>
      <c r="X144" s="45" t="s">
        <v>39</v>
      </c>
      <c r="Y144" s="44"/>
      <c r="Z144" s="43"/>
      <c r="AA144" s="4"/>
      <c r="AC144" s="5"/>
      <c r="AD144" s="47" t="s">
        <v>40</v>
      </c>
      <c r="AE144" s="46"/>
      <c r="AF144" s="45" t="s">
        <v>39</v>
      </c>
      <c r="AG144" s="44"/>
      <c r="AH144" s="43"/>
      <c r="AI144" s="4"/>
      <c r="AK144" s="5"/>
      <c r="AL144" s="47" t="s">
        <v>40</v>
      </c>
      <c r="AM144" s="46"/>
      <c r="AN144" s="45" t="s">
        <v>39</v>
      </c>
      <c r="AO144" s="44"/>
      <c r="AP144" s="43"/>
      <c r="AQ144" s="4"/>
      <c r="AS144" s="5"/>
      <c r="AT144" s="47" t="s">
        <v>40</v>
      </c>
      <c r="AU144" s="46"/>
      <c r="AV144" s="45" t="s">
        <v>39</v>
      </c>
      <c r="AW144" s="44"/>
      <c r="AX144" s="43"/>
      <c r="AY144" s="4"/>
      <c r="BA144" s="5"/>
      <c r="BB144" s="47" t="s">
        <v>40</v>
      </c>
      <c r="BC144" s="46"/>
      <c r="BD144" s="45" t="s">
        <v>39</v>
      </c>
      <c r="BE144" s="44"/>
      <c r="BF144" s="43"/>
      <c r="BG144" s="4"/>
      <c r="BI144" s="5"/>
      <c r="BJ144" s="47" t="s">
        <v>40</v>
      </c>
      <c r="BK144" s="46"/>
      <c r="BL144" s="45" t="s">
        <v>39</v>
      </c>
      <c r="BM144" s="44"/>
      <c r="BN144" s="43"/>
      <c r="BO144" s="4"/>
      <c r="BQ144" s="5"/>
      <c r="BR144" s="47" t="s">
        <v>40</v>
      </c>
      <c r="BS144" s="46"/>
      <c r="BT144" s="45" t="s">
        <v>39</v>
      </c>
      <c r="BU144" s="44"/>
      <c r="BV144" s="43"/>
      <c r="BW144" s="4"/>
      <c r="BY144" s="5"/>
      <c r="BZ144" s="47" t="s">
        <v>40</v>
      </c>
      <c r="CA144" s="46"/>
      <c r="CB144" s="45" t="s">
        <v>39</v>
      </c>
      <c r="CC144" s="44"/>
      <c r="CD144" s="43"/>
      <c r="CE144" s="4"/>
      <c r="CG144" s="5"/>
      <c r="CH144" s="47" t="s">
        <v>40</v>
      </c>
      <c r="CI144" s="46"/>
      <c r="CJ144" s="45" t="s">
        <v>39</v>
      </c>
      <c r="CK144" s="44"/>
      <c r="CL144" s="43"/>
      <c r="CM144" s="4"/>
      <c r="CO144" s="5"/>
      <c r="CP144" s="47" t="s">
        <v>40</v>
      </c>
      <c r="CQ144" s="46"/>
      <c r="CR144" s="45" t="s">
        <v>39</v>
      </c>
      <c r="CS144" s="44"/>
      <c r="CT144" s="43"/>
      <c r="CU144" s="4"/>
    </row>
    <row r="145" spans="4:99" ht="15.75" thickBot="1" x14ac:dyDescent="0.3">
      <c r="D145" s="4"/>
      <c r="E145" s="5"/>
      <c r="K145" s="4"/>
      <c r="M145" s="5"/>
      <c r="S145" s="4"/>
      <c r="U145" s="5"/>
      <c r="AA145" s="4"/>
      <c r="AC145" s="5"/>
      <c r="AI145" s="4"/>
      <c r="AK145" s="5"/>
      <c r="AQ145" s="4"/>
      <c r="AS145" s="5"/>
      <c r="AY145" s="4"/>
      <c r="BA145" s="5"/>
      <c r="BG145" s="4"/>
      <c r="BI145" s="5"/>
      <c r="BO145" s="4"/>
      <c r="BQ145" s="5"/>
      <c r="BW145" s="4"/>
      <c r="BY145" s="5"/>
      <c r="CE145" s="4"/>
      <c r="CG145" s="5"/>
      <c r="CM145" s="4"/>
      <c r="CO145" s="5"/>
      <c r="CU145" s="4"/>
    </row>
    <row r="146" spans="4:99" ht="21" x14ac:dyDescent="0.25">
      <c r="D146" s="4"/>
      <c r="E146" s="42">
        <f>DATE(annee_depart+$E141,1,1)</f>
        <v>42736</v>
      </c>
      <c r="F146" s="93" t="s">
        <v>38</v>
      </c>
      <c r="G146" s="94"/>
      <c r="H146" s="94"/>
      <c r="I146" s="94"/>
      <c r="J146" s="95"/>
      <c r="K146" s="4"/>
      <c r="M146" s="42">
        <f>DATE(annee_depart+$E141,1,1)</f>
        <v>42736</v>
      </c>
      <c r="N146" s="93" t="s">
        <v>38</v>
      </c>
      <c r="O146" s="94"/>
      <c r="P146" s="94"/>
      <c r="Q146" s="94"/>
      <c r="R146" s="95"/>
      <c r="S146" s="4"/>
      <c r="U146" s="42">
        <f>DATE(annee_depart+$E141,1,1)</f>
        <v>42736</v>
      </c>
      <c r="V146" s="93" t="s">
        <v>38</v>
      </c>
      <c r="W146" s="94"/>
      <c r="X146" s="94"/>
      <c r="Y146" s="94"/>
      <c r="Z146" s="95"/>
      <c r="AA146" s="4"/>
      <c r="AC146" s="42">
        <f>DATE(annee_depart+$E141,1,1)</f>
        <v>42736</v>
      </c>
      <c r="AD146" s="93" t="s">
        <v>38</v>
      </c>
      <c r="AE146" s="94"/>
      <c r="AF146" s="94"/>
      <c r="AG146" s="94"/>
      <c r="AH146" s="95"/>
      <c r="AI146" s="4"/>
      <c r="AK146" s="42">
        <f>DATE(annee_depart+$E141,1,1)</f>
        <v>42736</v>
      </c>
      <c r="AL146" s="93" t="s">
        <v>38</v>
      </c>
      <c r="AM146" s="94"/>
      <c r="AN146" s="94"/>
      <c r="AO146" s="94"/>
      <c r="AP146" s="95"/>
      <c r="AQ146" s="4"/>
      <c r="AS146" s="42">
        <f>DATE(annee_depart+$E141,1,1)</f>
        <v>42736</v>
      </c>
      <c r="AT146" s="93" t="s">
        <v>38</v>
      </c>
      <c r="AU146" s="94"/>
      <c r="AV146" s="94"/>
      <c r="AW146" s="94"/>
      <c r="AX146" s="95"/>
      <c r="AY146" s="4"/>
      <c r="BA146" s="42">
        <f>DATE(annee_depart+$E141,1,1)</f>
        <v>42736</v>
      </c>
      <c r="BB146" s="93" t="s">
        <v>38</v>
      </c>
      <c r="BC146" s="94"/>
      <c r="BD146" s="94"/>
      <c r="BE146" s="94"/>
      <c r="BF146" s="95"/>
      <c r="BG146" s="4"/>
      <c r="BI146" s="42">
        <f>DATE(annee_depart+$E141,1,1)</f>
        <v>42736</v>
      </c>
      <c r="BJ146" s="93" t="s">
        <v>38</v>
      </c>
      <c r="BK146" s="94"/>
      <c r="BL146" s="94"/>
      <c r="BM146" s="94"/>
      <c r="BN146" s="95"/>
      <c r="BO146" s="4"/>
      <c r="BQ146" s="42">
        <f>DATE(annee_depart+$E141,1,1)</f>
        <v>42736</v>
      </c>
      <c r="BR146" s="93" t="s">
        <v>38</v>
      </c>
      <c r="BS146" s="94"/>
      <c r="BT146" s="94"/>
      <c r="BU146" s="94"/>
      <c r="BV146" s="95"/>
      <c r="BW146" s="4"/>
      <c r="BY146" s="42">
        <f>DATE(annee_depart+$E141,1,1)</f>
        <v>42736</v>
      </c>
      <c r="BZ146" s="93" t="s">
        <v>38</v>
      </c>
      <c r="CA146" s="94"/>
      <c r="CB146" s="94"/>
      <c r="CC146" s="94"/>
      <c r="CD146" s="95"/>
      <c r="CE146" s="4"/>
      <c r="CG146" s="42">
        <f>DATE(annee_depart+$E141,1,1)</f>
        <v>42736</v>
      </c>
      <c r="CH146" s="93" t="s">
        <v>38</v>
      </c>
      <c r="CI146" s="94"/>
      <c r="CJ146" s="94"/>
      <c r="CK146" s="94"/>
      <c r="CL146" s="95"/>
      <c r="CM146" s="4"/>
      <c r="CO146" s="42">
        <f>DATE(annee_depart+$E141,1,1)</f>
        <v>42736</v>
      </c>
      <c r="CP146" s="93" t="s">
        <v>38</v>
      </c>
      <c r="CQ146" s="94"/>
      <c r="CR146" s="94"/>
      <c r="CS146" s="94"/>
      <c r="CT146" s="95"/>
      <c r="CU146" s="4"/>
    </row>
    <row r="147" spans="4:99" x14ac:dyDescent="0.25">
      <c r="D147" s="4"/>
      <c r="E147" s="5"/>
      <c r="F147" s="41">
        <v>1</v>
      </c>
      <c r="G147" s="91">
        <f>DATE(annee_depart,F147,1)</f>
        <v>41640</v>
      </c>
      <c r="H147" s="91"/>
      <c r="I147" s="91"/>
      <c r="J147" s="92"/>
      <c r="K147" s="4"/>
      <c r="M147" s="5"/>
      <c r="N147" s="41">
        <v>2</v>
      </c>
      <c r="O147" s="91">
        <f>DATE(annee_depart,N147,1)</f>
        <v>41671</v>
      </c>
      <c r="P147" s="91"/>
      <c r="Q147" s="91"/>
      <c r="R147" s="92"/>
      <c r="S147" s="4"/>
      <c r="U147" s="5"/>
      <c r="V147" s="41">
        <v>3</v>
      </c>
      <c r="W147" s="91">
        <f>DATE(annee_depart,V147,1)</f>
        <v>41699</v>
      </c>
      <c r="X147" s="91"/>
      <c r="Y147" s="91"/>
      <c r="Z147" s="92"/>
      <c r="AA147" s="4"/>
      <c r="AC147" s="5"/>
      <c r="AD147" s="41">
        <v>4</v>
      </c>
      <c r="AE147" s="91">
        <f>DATE(annee_depart,AD147,1)</f>
        <v>41730</v>
      </c>
      <c r="AF147" s="91"/>
      <c r="AG147" s="91"/>
      <c r="AH147" s="92"/>
      <c r="AI147" s="4"/>
      <c r="AK147" s="5"/>
      <c r="AL147" s="41">
        <v>5</v>
      </c>
      <c r="AM147" s="91">
        <f>DATE(annee_depart,AL147,1)</f>
        <v>41760</v>
      </c>
      <c r="AN147" s="91"/>
      <c r="AO147" s="91"/>
      <c r="AP147" s="92"/>
      <c r="AQ147" s="4"/>
      <c r="AS147" s="5"/>
      <c r="AT147" s="41">
        <v>6</v>
      </c>
      <c r="AU147" s="91">
        <f>DATE(annee_depart,AT147,1)</f>
        <v>41791</v>
      </c>
      <c r="AV147" s="91"/>
      <c r="AW147" s="91"/>
      <c r="AX147" s="92"/>
      <c r="AY147" s="4"/>
      <c r="BA147" s="5"/>
      <c r="BB147" s="41">
        <v>7</v>
      </c>
      <c r="BC147" s="91">
        <f>DATE(annee_depart,BB147,1)</f>
        <v>41821</v>
      </c>
      <c r="BD147" s="91"/>
      <c r="BE147" s="91"/>
      <c r="BF147" s="92"/>
      <c r="BG147" s="4"/>
      <c r="BI147" s="5"/>
      <c r="BJ147" s="41">
        <v>8</v>
      </c>
      <c r="BK147" s="91">
        <f>DATE(annee_depart,BJ147,1)</f>
        <v>41852</v>
      </c>
      <c r="BL147" s="91"/>
      <c r="BM147" s="91"/>
      <c r="BN147" s="92"/>
      <c r="BO147" s="4"/>
      <c r="BQ147" s="5"/>
      <c r="BR147" s="41">
        <v>9</v>
      </c>
      <c r="BS147" s="91">
        <f>DATE(annee_depart,BR147,1)</f>
        <v>41883</v>
      </c>
      <c r="BT147" s="91"/>
      <c r="BU147" s="91"/>
      <c r="BV147" s="92"/>
      <c r="BW147" s="4"/>
      <c r="BY147" s="5"/>
      <c r="BZ147" s="41">
        <v>10</v>
      </c>
      <c r="CA147" s="91">
        <f>DATE(annee_depart,BZ147,1)</f>
        <v>41913</v>
      </c>
      <c r="CB147" s="91"/>
      <c r="CC147" s="91"/>
      <c r="CD147" s="92"/>
      <c r="CE147" s="4"/>
      <c r="CG147" s="5"/>
      <c r="CH147" s="41">
        <v>11</v>
      </c>
      <c r="CI147" s="91">
        <f>DATE(annee_depart,CH147,1)</f>
        <v>41944</v>
      </c>
      <c r="CJ147" s="91"/>
      <c r="CK147" s="91"/>
      <c r="CL147" s="92"/>
      <c r="CM147" s="4"/>
      <c r="CO147" s="5"/>
      <c r="CP147" s="41">
        <v>12</v>
      </c>
      <c r="CQ147" s="91">
        <f>DATE(annee_depart,CP147,1)</f>
        <v>41974</v>
      </c>
      <c r="CR147" s="91"/>
      <c r="CS147" s="91"/>
      <c r="CT147" s="92"/>
      <c r="CU147" s="4"/>
    </row>
    <row r="148" spans="4:99" x14ac:dyDescent="0.25">
      <c r="D148" s="4"/>
      <c r="E148" s="5"/>
      <c r="F148" s="40" t="s">
        <v>37</v>
      </c>
      <c r="G148" s="38" t="s">
        <v>36</v>
      </c>
      <c r="H148" s="38" t="s">
        <v>35</v>
      </c>
      <c r="I148" s="89" t="s">
        <v>34</v>
      </c>
      <c r="J148" s="90"/>
      <c r="K148" s="4"/>
      <c r="M148" s="5"/>
      <c r="N148" s="40" t="s">
        <v>37</v>
      </c>
      <c r="O148" s="38" t="s">
        <v>36</v>
      </c>
      <c r="P148" s="38" t="s">
        <v>35</v>
      </c>
      <c r="Q148" s="89" t="s">
        <v>34</v>
      </c>
      <c r="R148" s="90"/>
      <c r="S148" s="4"/>
      <c r="U148" s="5"/>
      <c r="V148" s="40" t="s">
        <v>37</v>
      </c>
      <c r="W148" s="38" t="s">
        <v>36</v>
      </c>
      <c r="X148" s="38" t="s">
        <v>35</v>
      </c>
      <c r="Y148" s="89" t="s">
        <v>34</v>
      </c>
      <c r="Z148" s="90"/>
      <c r="AA148" s="4"/>
      <c r="AC148" s="5"/>
      <c r="AD148" s="40" t="s">
        <v>37</v>
      </c>
      <c r="AE148" s="38" t="s">
        <v>36</v>
      </c>
      <c r="AF148" s="38" t="s">
        <v>35</v>
      </c>
      <c r="AG148" s="89" t="s">
        <v>34</v>
      </c>
      <c r="AH148" s="90"/>
      <c r="AI148" s="4"/>
      <c r="AK148" s="5"/>
      <c r="AL148" s="40" t="s">
        <v>37</v>
      </c>
      <c r="AM148" s="38" t="s">
        <v>36</v>
      </c>
      <c r="AN148" s="38" t="s">
        <v>35</v>
      </c>
      <c r="AO148" s="89" t="s">
        <v>34</v>
      </c>
      <c r="AP148" s="90"/>
      <c r="AQ148" s="4"/>
      <c r="AS148" s="5"/>
      <c r="AT148" s="40" t="s">
        <v>37</v>
      </c>
      <c r="AU148" s="38" t="s">
        <v>36</v>
      </c>
      <c r="AV148" s="38" t="s">
        <v>35</v>
      </c>
      <c r="AW148" s="89" t="s">
        <v>34</v>
      </c>
      <c r="AX148" s="90"/>
      <c r="AY148" s="4"/>
      <c r="BA148" s="5"/>
      <c r="BB148" s="40" t="s">
        <v>37</v>
      </c>
      <c r="BC148" s="38" t="s">
        <v>36</v>
      </c>
      <c r="BD148" s="38" t="s">
        <v>35</v>
      </c>
      <c r="BE148" s="89" t="s">
        <v>34</v>
      </c>
      <c r="BF148" s="90"/>
      <c r="BG148" s="4"/>
      <c r="BI148" s="5"/>
      <c r="BJ148" s="40" t="s">
        <v>37</v>
      </c>
      <c r="BK148" s="38" t="s">
        <v>36</v>
      </c>
      <c r="BL148" s="38" t="s">
        <v>35</v>
      </c>
      <c r="BM148" s="89" t="s">
        <v>34</v>
      </c>
      <c r="BN148" s="90"/>
      <c r="BO148" s="4"/>
      <c r="BQ148" s="5"/>
      <c r="BR148" s="40" t="s">
        <v>37</v>
      </c>
      <c r="BS148" s="38" t="s">
        <v>36</v>
      </c>
      <c r="BT148" s="38" t="s">
        <v>35</v>
      </c>
      <c r="BU148" s="89" t="s">
        <v>34</v>
      </c>
      <c r="BV148" s="90"/>
      <c r="BW148" s="4"/>
      <c r="BY148" s="5"/>
      <c r="BZ148" s="40" t="s">
        <v>37</v>
      </c>
      <c r="CA148" s="38" t="s">
        <v>36</v>
      </c>
      <c r="CB148" s="38" t="s">
        <v>35</v>
      </c>
      <c r="CC148" s="89" t="s">
        <v>34</v>
      </c>
      <c r="CD148" s="90"/>
      <c r="CE148" s="4"/>
      <c r="CG148" s="5"/>
      <c r="CH148" s="40" t="s">
        <v>37</v>
      </c>
      <c r="CI148" s="38" t="s">
        <v>36</v>
      </c>
      <c r="CJ148" s="38" t="s">
        <v>35</v>
      </c>
      <c r="CK148" s="89" t="s">
        <v>34</v>
      </c>
      <c r="CL148" s="90"/>
      <c r="CM148" s="4"/>
      <c r="CO148" s="5"/>
      <c r="CP148" s="40" t="s">
        <v>37</v>
      </c>
      <c r="CQ148" s="38" t="s">
        <v>36</v>
      </c>
      <c r="CR148" s="38" t="s">
        <v>35</v>
      </c>
      <c r="CS148" s="89" t="s">
        <v>34</v>
      </c>
      <c r="CT148" s="90"/>
      <c r="CU148" s="4"/>
    </row>
    <row r="149" spans="4:99" x14ac:dyDescent="0.25">
      <c r="D149" s="4"/>
      <c r="E149" s="5"/>
      <c r="F149" s="39"/>
      <c r="G149" s="38"/>
      <c r="H149" s="38"/>
      <c r="I149" t="s">
        <v>33</v>
      </c>
      <c r="J149" s="37" t="s">
        <v>32</v>
      </c>
      <c r="K149" s="4"/>
      <c r="M149" s="5"/>
      <c r="N149" s="39"/>
      <c r="O149" s="38"/>
      <c r="P149" s="38"/>
      <c r="Q149" t="s">
        <v>33</v>
      </c>
      <c r="R149" s="37" t="s">
        <v>32</v>
      </c>
      <c r="S149" s="4"/>
      <c r="U149" s="5"/>
      <c r="V149" s="39"/>
      <c r="W149" s="38"/>
      <c r="X149" s="38"/>
      <c r="Y149" t="s">
        <v>33</v>
      </c>
      <c r="Z149" s="37" t="s">
        <v>32</v>
      </c>
      <c r="AA149" s="4"/>
      <c r="AC149" s="5"/>
      <c r="AD149" s="39"/>
      <c r="AE149" s="38"/>
      <c r="AF149" s="38"/>
      <c r="AG149" t="s">
        <v>33</v>
      </c>
      <c r="AH149" s="37" t="s">
        <v>32</v>
      </c>
      <c r="AI149" s="4"/>
      <c r="AK149" s="5"/>
      <c r="AL149" s="39"/>
      <c r="AM149" s="38"/>
      <c r="AN149" s="38"/>
      <c r="AO149" t="s">
        <v>33</v>
      </c>
      <c r="AP149" s="37" t="s">
        <v>32</v>
      </c>
      <c r="AQ149" s="4"/>
      <c r="AS149" s="5"/>
      <c r="AT149" s="39"/>
      <c r="AU149" s="38"/>
      <c r="AV149" s="38"/>
      <c r="AW149" t="s">
        <v>33</v>
      </c>
      <c r="AX149" s="37" t="s">
        <v>32</v>
      </c>
      <c r="AY149" s="4"/>
      <c r="BA149" s="5"/>
      <c r="BB149" s="39"/>
      <c r="BC149" s="38"/>
      <c r="BD149" s="38"/>
      <c r="BE149" t="s">
        <v>33</v>
      </c>
      <c r="BF149" s="37" t="s">
        <v>32</v>
      </c>
      <c r="BG149" s="4"/>
      <c r="BI149" s="5"/>
      <c r="BJ149" s="39"/>
      <c r="BK149" s="38"/>
      <c r="BL149" s="38"/>
      <c r="BM149" t="s">
        <v>33</v>
      </c>
      <c r="BN149" s="37" t="s">
        <v>32</v>
      </c>
      <c r="BO149" s="4"/>
      <c r="BQ149" s="5"/>
      <c r="BR149" s="39"/>
      <c r="BS149" s="38"/>
      <c r="BT149" s="38"/>
      <c r="BU149" t="s">
        <v>33</v>
      </c>
      <c r="BV149" s="37" t="s">
        <v>32</v>
      </c>
      <c r="BW149" s="4"/>
      <c r="BY149" s="5"/>
      <c r="BZ149" s="39"/>
      <c r="CA149" s="38"/>
      <c r="CB149" s="38"/>
      <c r="CC149" t="s">
        <v>33</v>
      </c>
      <c r="CD149" s="37" t="s">
        <v>32</v>
      </c>
      <c r="CE149" s="4"/>
      <c r="CG149" s="5"/>
      <c r="CH149" s="39"/>
      <c r="CI149" s="38"/>
      <c r="CJ149" s="38"/>
      <c r="CK149" t="s">
        <v>33</v>
      </c>
      <c r="CL149" s="37" t="s">
        <v>32</v>
      </c>
      <c r="CM149" s="4"/>
      <c r="CO149" s="5"/>
      <c r="CP149" s="39"/>
      <c r="CQ149" s="38"/>
      <c r="CR149" s="38"/>
      <c r="CS149" t="s">
        <v>33</v>
      </c>
      <c r="CT149" s="37" t="s">
        <v>32</v>
      </c>
      <c r="CU149" s="4"/>
    </row>
    <row r="150" spans="4:99" x14ac:dyDescent="0.25">
      <c r="D150" s="4"/>
      <c r="E150" s="5"/>
      <c r="F150" s="26" t="s">
        <v>31</v>
      </c>
      <c r="H150">
        <v>151.66999999999999</v>
      </c>
      <c r="I150" s="36">
        <f t="shared" ref="I150" si="514">IF(G143&lt;&gt;"",I143,$B$15)</f>
        <v>12.536691501285688</v>
      </c>
      <c r="J150" s="7">
        <f t="shared" ref="J150:J168" si="515">(I150*H150)+I150*G150</f>
        <v>1901.44</v>
      </c>
      <c r="K150" s="4"/>
      <c r="M150" s="5"/>
      <c r="N150" s="26" t="s">
        <v>31</v>
      </c>
      <c r="P150">
        <v>151.66999999999999</v>
      </c>
      <c r="Q150" s="36">
        <f t="shared" ref="Q150" si="516">IF(O143&lt;&gt;"",Q143,$B$15)</f>
        <v>12.536691501285688</v>
      </c>
      <c r="R150" s="7">
        <f t="shared" ref="R150:R168" si="517">(Q150*P150)+Q150*O150</f>
        <v>1901.44</v>
      </c>
      <c r="S150" s="4"/>
      <c r="U150" s="5"/>
      <c r="V150" s="26" t="s">
        <v>31</v>
      </c>
      <c r="X150">
        <v>151.66999999999999</v>
      </c>
      <c r="Y150" s="36">
        <f t="shared" ref="Y150" si="518">IF(W143&lt;&gt;"",Y143,$B$15)</f>
        <v>12.536691501285688</v>
      </c>
      <c r="Z150" s="7">
        <f t="shared" ref="Z150:Z168" si="519">(Y150*X150)+Y150*W150</f>
        <v>1901.44</v>
      </c>
      <c r="AA150" s="4"/>
      <c r="AC150" s="5"/>
      <c r="AD150" s="26" t="s">
        <v>31</v>
      </c>
      <c r="AF150">
        <v>151.66999999999999</v>
      </c>
      <c r="AG150" s="36">
        <f t="shared" ref="AG150" si="520">IF(AE143&lt;&gt;"",AG143,$B$15)</f>
        <v>12.536691501285688</v>
      </c>
      <c r="AH150" s="7">
        <f t="shared" ref="AH150:AH168" si="521">(AG150*AF150)+AG150*AE150</f>
        <v>1901.44</v>
      </c>
      <c r="AI150" s="4"/>
      <c r="AK150" s="5"/>
      <c r="AL150" s="26" t="s">
        <v>31</v>
      </c>
      <c r="AN150">
        <v>151.66999999999999</v>
      </c>
      <c r="AO150" s="36">
        <f t="shared" ref="AO150" si="522">IF(AM143&lt;&gt;"",AO143,$B$15)</f>
        <v>12.536691501285688</v>
      </c>
      <c r="AP150" s="7">
        <f t="shared" ref="AP150:AP168" si="523">(AO150*AN150)+AO150*AM150</f>
        <v>1901.44</v>
      </c>
      <c r="AQ150" s="4"/>
      <c r="AS150" s="5"/>
      <c r="AT150" s="26" t="s">
        <v>31</v>
      </c>
      <c r="AV150">
        <v>151.66999999999999</v>
      </c>
      <c r="AW150" s="36">
        <f t="shared" ref="AW150" si="524">IF(AU143&lt;&gt;"",AW143,$B$15)</f>
        <v>12.536691501285688</v>
      </c>
      <c r="AX150" s="7">
        <f t="shared" ref="AX150:AX168" si="525">(AW150*AV150)+AW150*AU150</f>
        <v>1901.44</v>
      </c>
      <c r="AY150" s="4"/>
      <c r="BA150" s="5"/>
      <c r="BB150" s="26" t="s">
        <v>31</v>
      </c>
      <c r="BD150">
        <v>151.66999999999999</v>
      </c>
      <c r="BE150" s="36">
        <f t="shared" ref="BE150" si="526">IF(BC143&lt;&gt;"",BE143,$B$15)</f>
        <v>12.536691501285688</v>
      </c>
      <c r="BF150" s="7">
        <f t="shared" ref="BF150:BF168" si="527">(BE150*BD150)+BE150*BC150</f>
        <v>1901.44</v>
      </c>
      <c r="BG150" s="4"/>
      <c r="BI150" s="5"/>
      <c r="BJ150" s="26" t="s">
        <v>31</v>
      </c>
      <c r="BL150">
        <v>151.66999999999999</v>
      </c>
      <c r="BM150" s="36">
        <f t="shared" ref="BM150" si="528">IF(BK143&lt;&gt;"",BM143,$B$15)</f>
        <v>12.536691501285688</v>
      </c>
      <c r="BN150" s="7">
        <f t="shared" ref="BN150:BN168" si="529">(BM150*BL150)+BM150*BK150</f>
        <v>1901.44</v>
      </c>
      <c r="BO150" s="4"/>
      <c r="BQ150" s="5"/>
      <c r="BR150" s="26" t="s">
        <v>31</v>
      </c>
      <c r="BT150">
        <v>151.66999999999999</v>
      </c>
      <c r="BU150" s="36">
        <f t="shared" ref="BU150" si="530">IF(BS143&lt;&gt;"",BU143,$B$15)</f>
        <v>12.536691501285688</v>
      </c>
      <c r="BV150" s="7">
        <f t="shared" ref="BV150:BV168" si="531">(BU150*BT150)+BU150*BS150</f>
        <v>1901.44</v>
      </c>
      <c r="BW150" s="4"/>
      <c r="BY150" s="5"/>
      <c r="BZ150" s="26" t="s">
        <v>31</v>
      </c>
      <c r="CB150">
        <v>151.66999999999999</v>
      </c>
      <c r="CC150" s="36">
        <f t="shared" ref="CC150" si="532">IF(CA143&lt;&gt;"",CC143,$B$15)</f>
        <v>12.536691501285688</v>
      </c>
      <c r="CD150" s="7">
        <f t="shared" ref="CD150:CD168" si="533">(CC150*CB150)+CC150*CA150</f>
        <v>1901.44</v>
      </c>
      <c r="CE150" s="4"/>
      <c r="CG150" s="5"/>
      <c r="CH150" s="26" t="s">
        <v>31</v>
      </c>
      <c r="CJ150">
        <v>151.66999999999999</v>
      </c>
      <c r="CK150" s="36">
        <f t="shared" ref="CK150" si="534">IF(CI143&lt;&gt;"",CK143,$B$15)</f>
        <v>12.536691501285688</v>
      </c>
      <c r="CL150" s="7">
        <f t="shared" ref="CL150:CL168" si="535">(CK150*CJ150)+CK150*CI150</f>
        <v>1901.44</v>
      </c>
      <c r="CM150" s="4"/>
      <c r="CO150" s="5"/>
      <c r="CP150" s="26" t="s">
        <v>31</v>
      </c>
      <c r="CR150">
        <v>151.66999999999999</v>
      </c>
      <c r="CS150" s="36">
        <f t="shared" ref="CS150" si="536">IF(CQ143&lt;&gt;"",CS143,$B$15)</f>
        <v>12.536691501285688</v>
      </c>
      <c r="CT150" s="7">
        <f t="shared" ref="CT150:CT168" si="537">(CS150*CR150)+CS150*CQ150</f>
        <v>1901.44</v>
      </c>
      <c r="CU150" s="4"/>
    </row>
    <row r="151" spans="4:99" x14ac:dyDescent="0.25">
      <c r="D151" s="4"/>
      <c r="E151" s="5"/>
      <c r="F151" s="26" t="s">
        <v>30</v>
      </c>
      <c r="H151">
        <f t="shared" ref="H151:H214" si="538">J150</f>
        <v>1901.44</v>
      </c>
      <c r="I151" s="35">
        <f t="shared" ref="I151:I214" si="539">$B$16</f>
        <v>0.05</v>
      </c>
      <c r="J151" s="7">
        <f t="shared" si="515"/>
        <v>95.072000000000003</v>
      </c>
      <c r="K151" s="4"/>
      <c r="M151" s="5"/>
      <c r="N151" s="26" t="s">
        <v>30</v>
      </c>
      <c r="P151">
        <f t="shared" ref="P151:P214" si="540">R150</f>
        <v>1901.44</v>
      </c>
      <c r="Q151" s="35">
        <f t="shared" ref="Q151:Q214" si="541">$B$16</f>
        <v>0.05</v>
      </c>
      <c r="R151" s="7">
        <f t="shared" si="517"/>
        <v>95.072000000000003</v>
      </c>
      <c r="S151" s="4"/>
      <c r="U151" s="5"/>
      <c r="V151" s="26" t="s">
        <v>30</v>
      </c>
      <c r="X151">
        <f t="shared" ref="X151:X214" si="542">Z150</f>
        <v>1901.44</v>
      </c>
      <c r="Y151" s="35">
        <f t="shared" ref="Y151:Y214" si="543">$B$16</f>
        <v>0.05</v>
      </c>
      <c r="Z151" s="7">
        <f t="shared" si="519"/>
        <v>95.072000000000003</v>
      </c>
      <c r="AA151" s="4"/>
      <c r="AC151" s="5"/>
      <c r="AD151" s="26" t="s">
        <v>30</v>
      </c>
      <c r="AF151">
        <f t="shared" ref="AF151:AF214" si="544">AH150</f>
        <v>1901.44</v>
      </c>
      <c r="AG151" s="35">
        <f t="shared" ref="AG151:AG214" si="545">$B$16</f>
        <v>0.05</v>
      </c>
      <c r="AH151" s="7">
        <f t="shared" si="521"/>
        <v>95.072000000000003</v>
      </c>
      <c r="AI151" s="4"/>
      <c r="AK151" s="5"/>
      <c r="AL151" s="26" t="s">
        <v>30</v>
      </c>
      <c r="AN151">
        <f t="shared" ref="AN151:AN214" si="546">AP150</f>
        <v>1901.44</v>
      </c>
      <c r="AO151" s="35">
        <f t="shared" ref="AO151:AO214" si="547">$B$16</f>
        <v>0.05</v>
      </c>
      <c r="AP151" s="7">
        <f t="shared" si="523"/>
        <v>95.072000000000003</v>
      </c>
      <c r="AQ151" s="4"/>
      <c r="AS151" s="5"/>
      <c r="AT151" s="26" t="s">
        <v>30</v>
      </c>
      <c r="AV151">
        <f t="shared" ref="AV151:AV214" si="548">AX150</f>
        <v>1901.44</v>
      </c>
      <c r="AW151" s="35">
        <f t="shared" ref="AW151:AW214" si="549">$B$16</f>
        <v>0.05</v>
      </c>
      <c r="AX151" s="7">
        <f t="shared" si="525"/>
        <v>95.072000000000003</v>
      </c>
      <c r="AY151" s="4"/>
      <c r="BA151" s="5"/>
      <c r="BB151" s="26" t="s">
        <v>30</v>
      </c>
      <c r="BD151">
        <f t="shared" ref="BD151:BD214" si="550">BF150</f>
        <v>1901.44</v>
      </c>
      <c r="BE151" s="35">
        <f t="shared" ref="BE151:BE214" si="551">$B$16</f>
        <v>0.05</v>
      </c>
      <c r="BF151" s="7">
        <f t="shared" si="527"/>
        <v>95.072000000000003</v>
      </c>
      <c r="BG151" s="4"/>
      <c r="BI151" s="5"/>
      <c r="BJ151" s="26" t="s">
        <v>30</v>
      </c>
      <c r="BL151">
        <f t="shared" ref="BL151:BL214" si="552">BN150</f>
        <v>1901.44</v>
      </c>
      <c r="BM151" s="35">
        <f t="shared" ref="BM151:BM214" si="553">$B$16</f>
        <v>0.05</v>
      </c>
      <c r="BN151" s="7">
        <f t="shared" si="529"/>
        <v>95.072000000000003</v>
      </c>
      <c r="BO151" s="4"/>
      <c r="BQ151" s="5"/>
      <c r="BR151" s="26" t="s">
        <v>30</v>
      </c>
      <c r="BT151">
        <f t="shared" ref="BT151:BT214" si="554">BV150</f>
        <v>1901.44</v>
      </c>
      <c r="BU151" s="35">
        <f t="shared" ref="BU151:BU214" si="555">$B$16</f>
        <v>0.05</v>
      </c>
      <c r="BV151" s="7">
        <f t="shared" si="531"/>
        <v>95.072000000000003</v>
      </c>
      <c r="BW151" s="4"/>
      <c r="BY151" s="5"/>
      <c r="BZ151" s="26" t="s">
        <v>30</v>
      </c>
      <c r="CB151">
        <f t="shared" ref="CB151:CB214" si="556">CD150</f>
        <v>1901.44</v>
      </c>
      <c r="CC151" s="35">
        <f t="shared" ref="CC151:CC214" si="557">$B$16</f>
        <v>0.05</v>
      </c>
      <c r="CD151" s="7">
        <f t="shared" si="533"/>
        <v>95.072000000000003</v>
      </c>
      <c r="CE151" s="4"/>
      <c r="CG151" s="5"/>
      <c r="CH151" s="26" t="s">
        <v>30</v>
      </c>
      <c r="CJ151">
        <f t="shared" ref="CJ151:CJ214" si="558">CL150</f>
        <v>1901.44</v>
      </c>
      <c r="CK151" s="35">
        <f t="shared" ref="CK151:CK214" si="559">$B$16</f>
        <v>0.05</v>
      </c>
      <c r="CL151" s="7">
        <f t="shared" si="535"/>
        <v>95.072000000000003</v>
      </c>
      <c r="CM151" s="4"/>
      <c r="CO151" s="5"/>
      <c r="CP151" s="26" t="s">
        <v>30</v>
      </c>
      <c r="CR151">
        <f t="shared" ref="CR151:CR214" si="560">CT150</f>
        <v>1901.44</v>
      </c>
      <c r="CS151" s="35">
        <f t="shared" ref="CS151:CS214" si="561">$B$16</f>
        <v>0.05</v>
      </c>
      <c r="CT151" s="7">
        <f t="shared" si="537"/>
        <v>95.072000000000003</v>
      </c>
      <c r="CU151" s="4"/>
    </row>
    <row r="152" spans="4:99" x14ac:dyDescent="0.25">
      <c r="D152" s="4"/>
      <c r="E152" s="5"/>
      <c r="F152" s="26" t="s">
        <v>29</v>
      </c>
      <c r="H152" s="25">
        <f t="shared" ref="H152" si="562">H150-(G163*5.06)</f>
        <v>151.66999999999999</v>
      </c>
      <c r="I152" s="33">
        <f t="shared" ref="I152:I215" si="563">19.82/151.67</f>
        <v>0.13067844662754666</v>
      </c>
      <c r="J152" s="7">
        <f t="shared" si="515"/>
        <v>19.82</v>
      </c>
      <c r="K152" s="4"/>
      <c r="L152" s="34"/>
      <c r="M152" s="5"/>
      <c r="N152" s="26" t="s">
        <v>29</v>
      </c>
      <c r="P152" s="25">
        <f t="shared" ref="P152" si="564">P150-(O163*5.06)</f>
        <v>151.66999999999999</v>
      </c>
      <c r="Q152" s="33">
        <f t="shared" ref="Q152:Q215" si="565">19.82/151.67</f>
        <v>0.13067844662754666</v>
      </c>
      <c r="R152" s="7">
        <f t="shared" si="517"/>
        <v>19.82</v>
      </c>
      <c r="S152" s="4"/>
      <c r="T152" s="34"/>
      <c r="U152" s="5"/>
      <c r="V152" s="26" t="s">
        <v>29</v>
      </c>
      <c r="X152" s="25">
        <f t="shared" ref="X152" si="566">X150-(W163*5.06)</f>
        <v>151.66999999999999</v>
      </c>
      <c r="Y152" s="33">
        <f t="shared" ref="Y152:Y215" si="567">19.82/151.67</f>
        <v>0.13067844662754666</v>
      </c>
      <c r="Z152" s="7">
        <f t="shared" si="519"/>
        <v>19.82</v>
      </c>
      <c r="AA152" s="4"/>
      <c r="AB152" s="34"/>
      <c r="AC152" s="5"/>
      <c r="AD152" s="26" t="s">
        <v>29</v>
      </c>
      <c r="AF152" s="25">
        <f t="shared" ref="AF152" si="568">AF150-(AE163*5.06)</f>
        <v>151.66999999999999</v>
      </c>
      <c r="AG152" s="33">
        <f t="shared" ref="AG152:AG215" si="569">19.82/151.67</f>
        <v>0.13067844662754666</v>
      </c>
      <c r="AH152" s="7">
        <f t="shared" si="521"/>
        <v>19.82</v>
      </c>
      <c r="AI152" s="4"/>
      <c r="AJ152" s="34"/>
      <c r="AK152" s="5"/>
      <c r="AL152" s="26" t="s">
        <v>29</v>
      </c>
      <c r="AN152" s="25">
        <f t="shared" ref="AN152" si="570">AN150-(AM163*5.06)</f>
        <v>151.66999999999999</v>
      </c>
      <c r="AO152" s="33">
        <f t="shared" ref="AO152:AO215" si="571">19.82/151.67</f>
        <v>0.13067844662754666</v>
      </c>
      <c r="AP152" s="7">
        <f t="shared" si="523"/>
        <v>19.82</v>
      </c>
      <c r="AQ152" s="4"/>
      <c r="AR152" s="34"/>
      <c r="AS152" s="5"/>
      <c r="AT152" s="26" t="s">
        <v>29</v>
      </c>
      <c r="AV152" s="25">
        <f t="shared" ref="AV152" si="572">AV150-(AU163*5.06)</f>
        <v>151.66999999999999</v>
      </c>
      <c r="AW152" s="33">
        <f t="shared" ref="AW152:AW215" si="573">19.82/151.67</f>
        <v>0.13067844662754666</v>
      </c>
      <c r="AX152" s="7">
        <f t="shared" si="525"/>
        <v>19.82</v>
      </c>
      <c r="AY152" s="4"/>
      <c r="AZ152" s="34"/>
      <c r="BA152" s="5"/>
      <c r="BB152" s="26" t="s">
        <v>29</v>
      </c>
      <c r="BD152" s="25">
        <f t="shared" ref="BD152" si="574">BD150-(BC163*5.06)</f>
        <v>151.66999999999999</v>
      </c>
      <c r="BE152" s="33">
        <f t="shared" ref="BE152:BE215" si="575">19.82/151.67</f>
        <v>0.13067844662754666</v>
      </c>
      <c r="BF152" s="7">
        <f t="shared" si="527"/>
        <v>19.82</v>
      </c>
      <c r="BG152" s="4"/>
      <c r="BH152" s="34"/>
      <c r="BI152" s="5"/>
      <c r="BJ152" s="26" t="s">
        <v>29</v>
      </c>
      <c r="BL152" s="25">
        <f t="shared" ref="BL152" si="576">BL150-(BK163*5.06)</f>
        <v>151.66999999999999</v>
      </c>
      <c r="BM152" s="33">
        <f t="shared" ref="BM152:BM215" si="577">19.82/151.67</f>
        <v>0.13067844662754666</v>
      </c>
      <c r="BN152" s="7">
        <f t="shared" si="529"/>
        <v>19.82</v>
      </c>
      <c r="BO152" s="4"/>
      <c r="BP152" s="34"/>
      <c r="BQ152" s="5"/>
      <c r="BR152" s="26" t="s">
        <v>29</v>
      </c>
      <c r="BT152" s="25">
        <f t="shared" ref="BT152" si="578">BT150-(BS163*5.06)</f>
        <v>151.66999999999999</v>
      </c>
      <c r="BU152" s="33">
        <f t="shared" ref="BU152:BU215" si="579">19.82/151.67</f>
        <v>0.13067844662754666</v>
      </c>
      <c r="BV152" s="7">
        <f t="shared" si="531"/>
        <v>19.82</v>
      </c>
      <c r="BW152" s="4"/>
      <c r="BX152" s="34"/>
      <c r="BY152" s="5"/>
      <c r="BZ152" s="26" t="s">
        <v>29</v>
      </c>
      <c r="CB152" s="25">
        <f t="shared" ref="CB152" si="580">CB150-(CA163*5.06)</f>
        <v>151.66999999999999</v>
      </c>
      <c r="CC152" s="33">
        <f t="shared" ref="CC152:CC215" si="581">19.82/151.67</f>
        <v>0.13067844662754666</v>
      </c>
      <c r="CD152" s="7">
        <f t="shared" si="533"/>
        <v>19.82</v>
      </c>
      <c r="CE152" s="4"/>
      <c r="CF152" s="34"/>
      <c r="CG152" s="5"/>
      <c r="CH152" s="26" t="s">
        <v>29</v>
      </c>
      <c r="CJ152" s="25">
        <f t="shared" ref="CJ152" si="582">CJ150-(CI163*5.06)</f>
        <v>151.66999999999999</v>
      </c>
      <c r="CK152" s="33">
        <f t="shared" ref="CK152:CK215" si="583">19.82/151.67</f>
        <v>0.13067844662754666</v>
      </c>
      <c r="CL152" s="7">
        <f t="shared" si="535"/>
        <v>19.82</v>
      </c>
      <c r="CM152" s="4"/>
      <c r="CN152" s="34"/>
      <c r="CO152" s="5"/>
      <c r="CP152" s="26" t="s">
        <v>29</v>
      </c>
      <c r="CR152" s="25">
        <f t="shared" ref="CR152" si="584">CR150-(CQ163*5.06)</f>
        <v>151.66999999999999</v>
      </c>
      <c r="CS152" s="33">
        <f t="shared" ref="CS152:CS215" si="585">19.82/151.67</f>
        <v>0.13067844662754666</v>
      </c>
      <c r="CT152" s="7">
        <f t="shared" si="537"/>
        <v>19.82</v>
      </c>
      <c r="CU152" s="4"/>
    </row>
    <row r="153" spans="4:99" x14ac:dyDescent="0.25">
      <c r="D153" s="4"/>
      <c r="E153" s="5"/>
      <c r="F153" s="26" t="s">
        <v>28</v>
      </c>
      <c r="G153" s="31"/>
      <c r="H153" s="13"/>
      <c r="I153" s="11"/>
      <c r="J153" s="7">
        <f t="shared" si="515"/>
        <v>0</v>
      </c>
      <c r="K153" s="4"/>
      <c r="M153" s="5"/>
      <c r="N153" s="26" t="s">
        <v>28</v>
      </c>
      <c r="O153" s="31"/>
      <c r="P153" s="13"/>
      <c r="Q153" s="11"/>
      <c r="R153" s="7">
        <f t="shared" si="517"/>
        <v>0</v>
      </c>
      <c r="S153" s="4"/>
      <c r="U153" s="5"/>
      <c r="V153" s="26" t="s">
        <v>28</v>
      </c>
      <c r="W153" s="31"/>
      <c r="X153" s="13"/>
      <c r="Y153" s="11"/>
      <c r="Z153" s="7">
        <f t="shared" si="519"/>
        <v>0</v>
      </c>
      <c r="AA153" s="4"/>
      <c r="AC153" s="5"/>
      <c r="AD153" s="26" t="s">
        <v>28</v>
      </c>
      <c r="AE153" s="31"/>
      <c r="AF153" s="13"/>
      <c r="AG153" s="11"/>
      <c r="AH153" s="7">
        <f t="shared" si="521"/>
        <v>0</v>
      </c>
      <c r="AI153" s="4"/>
      <c r="AK153" s="5"/>
      <c r="AL153" s="26" t="s">
        <v>28</v>
      </c>
      <c r="AM153" s="31"/>
      <c r="AN153" s="13"/>
      <c r="AO153" s="11"/>
      <c r="AP153" s="7">
        <f t="shared" si="523"/>
        <v>0</v>
      </c>
      <c r="AQ153" s="4"/>
      <c r="AS153" s="5"/>
      <c r="AT153" s="26" t="s">
        <v>28</v>
      </c>
      <c r="AU153" s="31"/>
      <c r="AV153" s="13"/>
      <c r="AW153" s="11"/>
      <c r="AX153" s="7">
        <f t="shared" si="525"/>
        <v>0</v>
      </c>
      <c r="AY153" s="4"/>
      <c r="BA153" s="5"/>
      <c r="BB153" s="26" t="s">
        <v>28</v>
      </c>
      <c r="BC153" s="31"/>
      <c r="BD153" s="13"/>
      <c r="BE153" s="11"/>
      <c r="BF153" s="7">
        <f t="shared" si="527"/>
        <v>0</v>
      </c>
      <c r="BG153" s="4"/>
      <c r="BI153" s="5"/>
      <c r="BJ153" s="26" t="s">
        <v>28</v>
      </c>
      <c r="BK153" s="31"/>
      <c r="BL153" s="13"/>
      <c r="BM153" s="11"/>
      <c r="BN153" s="7">
        <f t="shared" si="529"/>
        <v>0</v>
      </c>
      <c r="BO153" s="4"/>
      <c r="BQ153" s="5"/>
      <c r="BR153" s="26" t="s">
        <v>28</v>
      </c>
      <c r="BS153" s="31"/>
      <c r="BT153" s="13"/>
      <c r="BU153" s="11"/>
      <c r="BV153" s="7">
        <f t="shared" si="531"/>
        <v>0</v>
      </c>
      <c r="BW153" s="4"/>
      <c r="BY153" s="5"/>
      <c r="BZ153" s="26" t="s">
        <v>28</v>
      </c>
      <c r="CA153" s="31"/>
      <c r="CB153" s="13"/>
      <c r="CC153" s="11"/>
      <c r="CD153" s="7">
        <f t="shared" si="533"/>
        <v>0</v>
      </c>
      <c r="CE153" s="4"/>
      <c r="CG153" s="5"/>
      <c r="CH153" s="26" t="s">
        <v>28</v>
      </c>
      <c r="CI153" s="31"/>
      <c r="CJ153" s="13"/>
      <c r="CK153" s="11"/>
      <c r="CL153" s="7">
        <f t="shared" si="535"/>
        <v>0</v>
      </c>
      <c r="CM153" s="4"/>
      <c r="CO153" s="5"/>
      <c r="CP153" s="26" t="s">
        <v>28</v>
      </c>
      <c r="CQ153" s="31"/>
      <c r="CR153" s="13"/>
      <c r="CS153" s="11"/>
      <c r="CT153" s="7">
        <f t="shared" si="537"/>
        <v>0</v>
      </c>
      <c r="CU153" s="4"/>
    </row>
    <row r="154" spans="4:99" x14ac:dyDescent="0.25">
      <c r="D154" s="4"/>
      <c r="E154" s="5"/>
      <c r="F154" s="26" t="s">
        <v>27</v>
      </c>
      <c r="G154" s="13"/>
      <c r="H154" s="32"/>
      <c r="I154" s="21">
        <f t="shared" ref="I154" si="586">IF(G144&lt;&gt;"",G144,B155)</f>
        <v>0</v>
      </c>
      <c r="J154" s="7">
        <f t="shared" si="515"/>
        <v>0</v>
      </c>
      <c r="K154" s="4"/>
      <c r="M154" s="5"/>
      <c r="N154" s="26" t="s">
        <v>27</v>
      </c>
      <c r="O154" s="13"/>
      <c r="P154" s="32"/>
      <c r="Q154" s="21">
        <f t="shared" ref="Q154" si="587">IF(O144&lt;&gt;"",O144,J155)</f>
        <v>0</v>
      </c>
      <c r="R154" s="7">
        <f t="shared" si="517"/>
        <v>0</v>
      </c>
      <c r="S154" s="4"/>
      <c r="U154" s="5"/>
      <c r="V154" s="26" t="s">
        <v>27</v>
      </c>
      <c r="W154" s="13"/>
      <c r="X154" s="32"/>
      <c r="Y154" s="21">
        <f t="shared" ref="Y154" si="588">IF(W144&lt;&gt;"",W144,R155)</f>
        <v>0</v>
      </c>
      <c r="Z154" s="7">
        <f t="shared" si="519"/>
        <v>0</v>
      </c>
      <c r="AA154" s="4"/>
      <c r="AC154" s="5"/>
      <c r="AD154" s="26" t="s">
        <v>27</v>
      </c>
      <c r="AE154" s="13"/>
      <c r="AF154" s="32"/>
      <c r="AG154" s="21">
        <f t="shared" ref="AG154" si="589">IF(AE144&lt;&gt;"",AE144,Z155)</f>
        <v>0</v>
      </c>
      <c r="AH154" s="7">
        <f t="shared" si="521"/>
        <v>0</v>
      </c>
      <c r="AI154" s="4"/>
      <c r="AK154" s="5"/>
      <c r="AL154" s="26" t="s">
        <v>27</v>
      </c>
      <c r="AM154" s="13"/>
      <c r="AN154" s="32"/>
      <c r="AO154" s="21">
        <f t="shared" ref="AO154" si="590">IF(AM144&lt;&gt;"",AM144,AH155)</f>
        <v>0</v>
      </c>
      <c r="AP154" s="7">
        <f t="shared" si="523"/>
        <v>0</v>
      </c>
      <c r="AQ154" s="4"/>
      <c r="AS154" s="5"/>
      <c r="AT154" s="26" t="s">
        <v>27</v>
      </c>
      <c r="AU154" s="13"/>
      <c r="AV154" s="32"/>
      <c r="AW154" s="21">
        <f t="shared" ref="AW154" si="591">IF(AU144&lt;&gt;"",AU144,AP155)</f>
        <v>0</v>
      </c>
      <c r="AX154" s="7">
        <f t="shared" si="525"/>
        <v>0</v>
      </c>
      <c r="AY154" s="4"/>
      <c r="BA154" s="5"/>
      <c r="BB154" s="26" t="s">
        <v>27</v>
      </c>
      <c r="BC154" s="13"/>
      <c r="BD154" s="32"/>
      <c r="BE154" s="21">
        <f t="shared" ref="BE154" si="592">IF(BC144&lt;&gt;"",BC144,AX155)</f>
        <v>0</v>
      </c>
      <c r="BF154" s="7">
        <f t="shared" si="527"/>
        <v>0</v>
      </c>
      <c r="BG154" s="4"/>
      <c r="BI154" s="5"/>
      <c r="BJ154" s="26" t="s">
        <v>27</v>
      </c>
      <c r="BK154" s="13"/>
      <c r="BL154" s="32"/>
      <c r="BM154" s="21">
        <f t="shared" ref="BM154" si="593">IF(BK144&lt;&gt;"",BK144,BF155)</f>
        <v>0</v>
      </c>
      <c r="BN154" s="7">
        <f t="shared" si="529"/>
        <v>0</v>
      </c>
      <c r="BO154" s="4"/>
      <c r="BQ154" s="5"/>
      <c r="BR154" s="26" t="s">
        <v>27</v>
      </c>
      <c r="BS154" s="13"/>
      <c r="BT154" s="32"/>
      <c r="BU154" s="21">
        <f t="shared" ref="BU154" si="594">IF(BS144&lt;&gt;"",BS144,BN155)</f>
        <v>0</v>
      </c>
      <c r="BV154" s="7">
        <f t="shared" si="531"/>
        <v>0</v>
      </c>
      <c r="BW154" s="4"/>
      <c r="BY154" s="5"/>
      <c r="BZ154" s="26" t="s">
        <v>27</v>
      </c>
      <c r="CA154" s="13"/>
      <c r="CB154" s="32"/>
      <c r="CC154" s="21">
        <f t="shared" ref="CC154" si="595">IF(CA144&lt;&gt;"",CA144,BV155)</f>
        <v>0</v>
      </c>
      <c r="CD154" s="7">
        <f t="shared" si="533"/>
        <v>0</v>
      </c>
      <c r="CE154" s="4"/>
      <c r="CG154" s="5"/>
      <c r="CH154" s="26" t="s">
        <v>27</v>
      </c>
      <c r="CI154" s="13"/>
      <c r="CJ154" s="32"/>
      <c r="CK154" s="21">
        <f t="shared" ref="CK154" si="596">IF(CI144&lt;&gt;"",CI144,CD155)</f>
        <v>0</v>
      </c>
      <c r="CL154" s="7">
        <f t="shared" si="535"/>
        <v>0</v>
      </c>
      <c r="CM154" s="4"/>
      <c r="CO154" s="5"/>
      <c r="CP154" s="26" t="s">
        <v>27</v>
      </c>
      <c r="CQ154" s="13"/>
      <c r="CR154" s="32"/>
      <c r="CS154" s="21">
        <f t="shared" ref="CS154" si="597">IF(CQ144&lt;&gt;"",CQ144,CL155)</f>
        <v>0</v>
      </c>
      <c r="CT154" s="7">
        <f t="shared" si="537"/>
        <v>0</v>
      </c>
      <c r="CU154" s="4"/>
    </row>
    <row r="155" spans="4:99" x14ac:dyDescent="0.25">
      <c r="D155" s="4"/>
      <c r="E155" s="5"/>
      <c r="F155" s="26" t="s">
        <v>26</v>
      </c>
      <c r="G155" s="31"/>
      <c r="H155" s="13"/>
      <c r="I155" s="11"/>
      <c r="J155" s="7">
        <f t="shared" si="515"/>
        <v>0</v>
      </c>
      <c r="K155" s="4"/>
      <c r="M155" s="5"/>
      <c r="N155" s="26" t="s">
        <v>26</v>
      </c>
      <c r="O155" s="31"/>
      <c r="P155" s="13"/>
      <c r="Q155" s="11"/>
      <c r="R155" s="7">
        <f t="shared" si="517"/>
        <v>0</v>
      </c>
      <c r="S155" s="4"/>
      <c r="U155" s="5"/>
      <c r="V155" s="26" t="s">
        <v>26</v>
      </c>
      <c r="W155" s="31"/>
      <c r="X155" s="13"/>
      <c r="Y155" s="11"/>
      <c r="Z155" s="7">
        <f t="shared" si="519"/>
        <v>0</v>
      </c>
      <c r="AA155" s="4"/>
      <c r="AC155" s="5"/>
      <c r="AD155" s="26" t="s">
        <v>26</v>
      </c>
      <c r="AE155" s="31"/>
      <c r="AF155" s="13"/>
      <c r="AG155" s="11"/>
      <c r="AH155" s="7">
        <f t="shared" si="521"/>
        <v>0</v>
      </c>
      <c r="AI155" s="4"/>
      <c r="AK155" s="5"/>
      <c r="AL155" s="26" t="s">
        <v>26</v>
      </c>
      <c r="AM155" s="31"/>
      <c r="AN155" s="13"/>
      <c r="AO155" s="11"/>
      <c r="AP155" s="7">
        <f t="shared" si="523"/>
        <v>0</v>
      </c>
      <c r="AQ155" s="4"/>
      <c r="AS155" s="5"/>
      <c r="AT155" s="26" t="s">
        <v>26</v>
      </c>
      <c r="AU155" s="31"/>
      <c r="AV155" s="13"/>
      <c r="AW155" s="11"/>
      <c r="AX155" s="7">
        <f t="shared" si="525"/>
        <v>0</v>
      </c>
      <c r="AY155" s="4"/>
      <c r="BA155" s="5"/>
      <c r="BB155" s="26" t="s">
        <v>26</v>
      </c>
      <c r="BC155" s="31"/>
      <c r="BD155" s="13"/>
      <c r="BE155" s="11"/>
      <c r="BF155" s="7">
        <f t="shared" si="527"/>
        <v>0</v>
      </c>
      <c r="BG155" s="4"/>
      <c r="BI155" s="5"/>
      <c r="BJ155" s="26" t="s">
        <v>26</v>
      </c>
      <c r="BK155" s="31"/>
      <c r="BL155" s="13"/>
      <c r="BM155" s="11"/>
      <c r="BN155" s="7">
        <f t="shared" si="529"/>
        <v>0</v>
      </c>
      <c r="BO155" s="4"/>
      <c r="BQ155" s="5"/>
      <c r="BR155" s="26" t="s">
        <v>26</v>
      </c>
      <c r="BS155" s="31"/>
      <c r="BT155" s="13"/>
      <c r="BU155" s="11"/>
      <c r="BV155" s="7">
        <f t="shared" si="531"/>
        <v>0</v>
      </c>
      <c r="BW155" s="4"/>
      <c r="BY155" s="5"/>
      <c r="BZ155" s="26" t="s">
        <v>26</v>
      </c>
      <c r="CA155" s="31"/>
      <c r="CB155" s="13"/>
      <c r="CC155" s="11"/>
      <c r="CD155" s="7">
        <f t="shared" si="533"/>
        <v>0</v>
      </c>
      <c r="CE155" s="4"/>
      <c r="CG155" s="5"/>
      <c r="CH155" s="26" t="s">
        <v>26</v>
      </c>
      <c r="CI155" s="31"/>
      <c r="CJ155" s="13"/>
      <c r="CK155" s="11"/>
      <c r="CL155" s="7">
        <f t="shared" si="535"/>
        <v>0</v>
      </c>
      <c r="CM155" s="4"/>
      <c r="CO155" s="5"/>
      <c r="CP155" s="26" t="s">
        <v>26</v>
      </c>
      <c r="CQ155" s="31"/>
      <c r="CR155" s="13"/>
      <c r="CS155" s="11"/>
      <c r="CT155" s="7">
        <f t="shared" si="537"/>
        <v>0</v>
      </c>
      <c r="CU155" s="4"/>
    </row>
    <row r="156" spans="4:99" x14ac:dyDescent="0.25">
      <c r="D156" s="4"/>
      <c r="E156" s="5"/>
      <c r="F156" s="26" t="s">
        <v>25</v>
      </c>
      <c r="G156" s="31"/>
      <c r="H156" s="13"/>
      <c r="I156" s="30">
        <f t="shared" ref="I156" si="598">I150</f>
        <v>12.536691501285688</v>
      </c>
      <c r="J156" s="7">
        <f t="shared" si="515"/>
        <v>0</v>
      </c>
      <c r="K156" s="4"/>
      <c r="M156" s="5"/>
      <c r="N156" s="26" t="s">
        <v>25</v>
      </c>
      <c r="O156" s="31"/>
      <c r="P156" s="13"/>
      <c r="Q156" s="30">
        <f t="shared" ref="Q156" si="599">Q150</f>
        <v>12.536691501285688</v>
      </c>
      <c r="R156" s="7">
        <f t="shared" si="517"/>
        <v>0</v>
      </c>
      <c r="S156" s="4"/>
      <c r="U156" s="5"/>
      <c r="V156" s="26" t="s">
        <v>25</v>
      </c>
      <c r="W156" s="31"/>
      <c r="X156" s="13"/>
      <c r="Y156" s="30">
        <f t="shared" ref="Y156" si="600">Y150</f>
        <v>12.536691501285688</v>
      </c>
      <c r="Z156" s="7">
        <f t="shared" si="519"/>
        <v>0</v>
      </c>
      <c r="AA156" s="4"/>
      <c r="AC156" s="5"/>
      <c r="AD156" s="26" t="s">
        <v>25</v>
      </c>
      <c r="AE156" s="31"/>
      <c r="AF156" s="13"/>
      <c r="AG156" s="30">
        <f t="shared" ref="AG156" si="601">AG150</f>
        <v>12.536691501285688</v>
      </c>
      <c r="AH156" s="7">
        <f t="shared" si="521"/>
        <v>0</v>
      </c>
      <c r="AI156" s="4"/>
      <c r="AK156" s="5"/>
      <c r="AL156" s="26" t="s">
        <v>25</v>
      </c>
      <c r="AM156" s="31"/>
      <c r="AN156" s="13"/>
      <c r="AO156" s="30">
        <f t="shared" ref="AO156" si="602">AO150</f>
        <v>12.536691501285688</v>
      </c>
      <c r="AP156" s="7">
        <f t="shared" si="523"/>
        <v>0</v>
      </c>
      <c r="AQ156" s="4"/>
      <c r="AS156" s="5"/>
      <c r="AT156" s="26" t="s">
        <v>25</v>
      </c>
      <c r="AU156" s="31"/>
      <c r="AV156" s="13"/>
      <c r="AW156" s="30">
        <f t="shared" ref="AW156" si="603">AW150</f>
        <v>12.536691501285688</v>
      </c>
      <c r="AX156" s="7">
        <f t="shared" si="525"/>
        <v>0</v>
      </c>
      <c r="AY156" s="4"/>
      <c r="BA156" s="5"/>
      <c r="BB156" s="26" t="s">
        <v>25</v>
      </c>
      <c r="BC156" s="31"/>
      <c r="BD156" s="13"/>
      <c r="BE156" s="30">
        <f t="shared" ref="BE156" si="604">BE150</f>
        <v>12.536691501285688</v>
      </c>
      <c r="BF156" s="7">
        <f t="shared" si="527"/>
        <v>0</v>
      </c>
      <c r="BG156" s="4"/>
      <c r="BI156" s="5"/>
      <c r="BJ156" s="26" t="s">
        <v>25</v>
      </c>
      <c r="BK156" s="31"/>
      <c r="BL156" s="13"/>
      <c r="BM156" s="30">
        <f t="shared" ref="BM156" si="605">BM150</f>
        <v>12.536691501285688</v>
      </c>
      <c r="BN156" s="7">
        <f t="shared" si="529"/>
        <v>0</v>
      </c>
      <c r="BO156" s="4"/>
      <c r="BQ156" s="5"/>
      <c r="BR156" s="26" t="s">
        <v>25</v>
      </c>
      <c r="BS156" s="31"/>
      <c r="BT156" s="13"/>
      <c r="BU156" s="30">
        <f t="shared" ref="BU156" si="606">BU150</f>
        <v>12.536691501285688</v>
      </c>
      <c r="BV156" s="7">
        <f t="shared" si="531"/>
        <v>0</v>
      </c>
      <c r="BW156" s="4"/>
      <c r="BY156" s="5"/>
      <c r="BZ156" s="26" t="s">
        <v>25</v>
      </c>
      <c r="CA156" s="31"/>
      <c r="CB156" s="13"/>
      <c r="CC156" s="30">
        <f t="shared" ref="CC156" si="607">CC150</f>
        <v>12.536691501285688</v>
      </c>
      <c r="CD156" s="7">
        <f t="shared" si="533"/>
        <v>0</v>
      </c>
      <c r="CE156" s="4"/>
      <c r="CG156" s="5"/>
      <c r="CH156" s="26" t="s">
        <v>25</v>
      </c>
      <c r="CI156" s="31"/>
      <c r="CJ156" s="13"/>
      <c r="CK156" s="30">
        <f t="shared" ref="CK156" si="608">CK150</f>
        <v>12.536691501285688</v>
      </c>
      <c r="CL156" s="7">
        <f t="shared" si="535"/>
        <v>0</v>
      </c>
      <c r="CM156" s="4"/>
      <c r="CO156" s="5"/>
      <c r="CP156" s="26" t="s">
        <v>25</v>
      </c>
      <c r="CQ156" s="31"/>
      <c r="CR156" s="13"/>
      <c r="CS156" s="30">
        <f t="shared" ref="CS156" si="609">CS150</f>
        <v>12.536691501285688</v>
      </c>
      <c r="CT156" s="7">
        <f t="shared" si="537"/>
        <v>0</v>
      </c>
      <c r="CU156" s="4"/>
    </row>
    <row r="157" spans="4:99" x14ac:dyDescent="0.25">
      <c r="D157" s="4"/>
      <c r="E157" s="5"/>
      <c r="F157" s="26" t="s">
        <v>24</v>
      </c>
      <c r="G157" s="13"/>
      <c r="H157" s="13"/>
      <c r="I157" s="29">
        <f t="shared" ref="I157" si="610">I150*125%</f>
        <v>15.67086437660711</v>
      </c>
      <c r="J157" s="7">
        <f t="shared" si="515"/>
        <v>0</v>
      </c>
      <c r="K157" s="4"/>
      <c r="M157" s="5"/>
      <c r="N157" s="26" t="s">
        <v>24</v>
      </c>
      <c r="O157" s="13"/>
      <c r="P157" s="13"/>
      <c r="Q157" s="29">
        <f t="shared" ref="Q157" si="611">Q150*125%</f>
        <v>15.67086437660711</v>
      </c>
      <c r="R157" s="7">
        <f t="shared" si="517"/>
        <v>0</v>
      </c>
      <c r="S157" s="4"/>
      <c r="U157" s="5"/>
      <c r="V157" s="26" t="s">
        <v>24</v>
      </c>
      <c r="W157" s="13"/>
      <c r="X157" s="13"/>
      <c r="Y157" s="29">
        <f t="shared" ref="Y157" si="612">Y150*125%</f>
        <v>15.67086437660711</v>
      </c>
      <c r="Z157" s="7">
        <f t="shared" si="519"/>
        <v>0</v>
      </c>
      <c r="AA157" s="4"/>
      <c r="AC157" s="5"/>
      <c r="AD157" s="26" t="s">
        <v>24</v>
      </c>
      <c r="AE157" s="13"/>
      <c r="AF157" s="13"/>
      <c r="AG157" s="29">
        <f t="shared" ref="AG157" si="613">AG150*125%</f>
        <v>15.67086437660711</v>
      </c>
      <c r="AH157" s="7">
        <f t="shared" si="521"/>
        <v>0</v>
      </c>
      <c r="AI157" s="4"/>
      <c r="AK157" s="5"/>
      <c r="AL157" s="26" t="s">
        <v>24</v>
      </c>
      <c r="AM157" s="13"/>
      <c r="AN157" s="13"/>
      <c r="AO157" s="29">
        <f t="shared" ref="AO157" si="614">AO150*125%</f>
        <v>15.67086437660711</v>
      </c>
      <c r="AP157" s="7">
        <f t="shared" si="523"/>
        <v>0</v>
      </c>
      <c r="AQ157" s="4"/>
      <c r="AS157" s="5"/>
      <c r="AT157" s="26" t="s">
        <v>24</v>
      </c>
      <c r="AU157" s="13"/>
      <c r="AV157" s="13"/>
      <c r="AW157" s="29">
        <f t="shared" ref="AW157" si="615">AW150*125%</f>
        <v>15.67086437660711</v>
      </c>
      <c r="AX157" s="7">
        <f t="shared" si="525"/>
        <v>0</v>
      </c>
      <c r="AY157" s="4"/>
      <c r="BA157" s="5"/>
      <c r="BB157" s="26" t="s">
        <v>24</v>
      </c>
      <c r="BC157" s="13"/>
      <c r="BD157" s="13"/>
      <c r="BE157" s="29">
        <f t="shared" ref="BE157" si="616">BE150*125%</f>
        <v>15.67086437660711</v>
      </c>
      <c r="BF157" s="7">
        <f t="shared" si="527"/>
        <v>0</v>
      </c>
      <c r="BG157" s="4"/>
      <c r="BI157" s="5"/>
      <c r="BJ157" s="26" t="s">
        <v>24</v>
      </c>
      <c r="BK157" s="13"/>
      <c r="BL157" s="13"/>
      <c r="BM157" s="29">
        <f t="shared" ref="BM157" si="617">BM150*125%</f>
        <v>15.67086437660711</v>
      </c>
      <c r="BN157" s="7">
        <f t="shared" si="529"/>
        <v>0</v>
      </c>
      <c r="BO157" s="4"/>
      <c r="BQ157" s="5"/>
      <c r="BR157" s="26" t="s">
        <v>24</v>
      </c>
      <c r="BS157" s="13"/>
      <c r="BT157" s="13"/>
      <c r="BU157" s="29">
        <f t="shared" ref="BU157" si="618">BU150*125%</f>
        <v>15.67086437660711</v>
      </c>
      <c r="BV157" s="7">
        <f t="shared" si="531"/>
        <v>0</v>
      </c>
      <c r="BW157" s="4"/>
      <c r="BY157" s="5"/>
      <c r="BZ157" s="26" t="s">
        <v>24</v>
      </c>
      <c r="CA157" s="13"/>
      <c r="CB157" s="13"/>
      <c r="CC157" s="29">
        <f t="shared" ref="CC157" si="619">CC150*125%</f>
        <v>15.67086437660711</v>
      </c>
      <c r="CD157" s="7">
        <f t="shared" si="533"/>
        <v>0</v>
      </c>
      <c r="CE157" s="4"/>
      <c r="CG157" s="5"/>
      <c r="CH157" s="26" t="s">
        <v>24</v>
      </c>
      <c r="CI157" s="13"/>
      <c r="CJ157" s="13"/>
      <c r="CK157" s="29">
        <f t="shared" ref="CK157" si="620">CK150*125%</f>
        <v>15.67086437660711</v>
      </c>
      <c r="CL157" s="7">
        <f t="shared" si="535"/>
        <v>0</v>
      </c>
      <c r="CM157" s="4"/>
      <c r="CO157" s="5"/>
      <c r="CP157" s="26" t="s">
        <v>24</v>
      </c>
      <c r="CQ157" s="13"/>
      <c r="CR157" s="13"/>
      <c r="CS157" s="29">
        <f t="shared" ref="CS157" si="621">CS150*125%</f>
        <v>15.67086437660711</v>
      </c>
      <c r="CT157" s="7">
        <f t="shared" si="537"/>
        <v>0</v>
      </c>
      <c r="CU157" s="4"/>
    </row>
    <row r="158" spans="4:99" x14ac:dyDescent="0.25">
      <c r="D158" s="4"/>
      <c r="E158" s="5"/>
      <c r="F158" s="26" t="s">
        <v>23</v>
      </c>
      <c r="G158" s="13">
        <f>SUMPRODUCT((MONTH([1]planning!$C$7:$C$11435)=(MONTH(E146)-1)&amp;(YEAR([1]planning!$C$7:$C$11435)=YEAR(E146)))*([1]planning!G145:G11573))</f>
        <v>0</v>
      </c>
      <c r="I158" s="28">
        <f t="shared" ref="I158" si="622">I150*0.1</f>
        <v>1.2536691501285688</v>
      </c>
      <c r="J158" s="7">
        <f t="shared" si="515"/>
        <v>0</v>
      </c>
      <c r="K158" s="4"/>
      <c r="M158" s="5"/>
      <c r="N158" s="26" t="s">
        <v>23</v>
      </c>
      <c r="O158" s="13">
        <f>SUMPRODUCT((MONTH([1]planning!$C$7:$C$11435)=(MONTH(M146)-1)&amp;(YEAR([1]planning!$C$7:$C$11435)=YEAR(M146)))*([1]planning!O145:O11573))</f>
        <v>0</v>
      </c>
      <c r="Q158" s="28">
        <f t="shared" ref="Q158" si="623">Q150*0.1</f>
        <v>1.2536691501285688</v>
      </c>
      <c r="R158" s="7">
        <f t="shared" si="517"/>
        <v>0</v>
      </c>
      <c r="S158" s="4"/>
      <c r="U158" s="5"/>
      <c r="V158" s="26" t="s">
        <v>23</v>
      </c>
      <c r="W158" s="13">
        <f>SUMPRODUCT((MONTH([1]planning!$C$7:$C$11435)=(MONTH(U146)-1)&amp;(YEAR([1]planning!$C$7:$C$11435)=YEAR(U146)))*([1]planning!W145:W11573))</f>
        <v>0</v>
      </c>
      <c r="Y158" s="28">
        <f t="shared" ref="Y158" si="624">Y150*0.1</f>
        <v>1.2536691501285688</v>
      </c>
      <c r="Z158" s="7">
        <f t="shared" si="519"/>
        <v>0</v>
      </c>
      <c r="AA158" s="4"/>
      <c r="AC158" s="5"/>
      <c r="AD158" s="26" t="s">
        <v>23</v>
      </c>
      <c r="AE158" s="13">
        <f>SUMPRODUCT((MONTH([1]planning!$C$7:$C$11435)=(MONTH(AC146)-1)&amp;(YEAR([1]planning!$C$7:$C$11435)=YEAR(AC146)))*([1]planning!AE145:AE11573))</f>
        <v>0</v>
      </c>
      <c r="AG158" s="28">
        <f t="shared" ref="AG158" si="625">AG150*0.1</f>
        <v>1.2536691501285688</v>
      </c>
      <c r="AH158" s="7">
        <f t="shared" si="521"/>
        <v>0</v>
      </c>
      <c r="AI158" s="4"/>
      <c r="AK158" s="5"/>
      <c r="AL158" s="26" t="s">
        <v>23</v>
      </c>
      <c r="AM158" s="13">
        <f>SUMPRODUCT((MONTH([1]planning!$C$7:$C$11435)=(MONTH(AK146)-1)&amp;(YEAR([1]planning!$C$7:$C$11435)=YEAR(AK146)))*([1]planning!AM145:AM11573))</f>
        <v>0</v>
      </c>
      <c r="AO158" s="28">
        <f t="shared" ref="AO158" si="626">AO150*0.1</f>
        <v>1.2536691501285688</v>
      </c>
      <c r="AP158" s="7">
        <f t="shared" si="523"/>
        <v>0</v>
      </c>
      <c r="AQ158" s="4"/>
      <c r="AS158" s="5"/>
      <c r="AT158" s="26" t="s">
        <v>23</v>
      </c>
      <c r="AU158" s="13">
        <f>SUMPRODUCT((MONTH([1]planning!$C$7:$C$11435)=(MONTH(AS146)-1)&amp;(YEAR([1]planning!$C$7:$C$11435)=YEAR(AS146)))*([1]planning!AU145:AU11573))</f>
        <v>0</v>
      </c>
      <c r="AW158" s="28">
        <f t="shared" ref="AW158" si="627">AW150*0.1</f>
        <v>1.2536691501285688</v>
      </c>
      <c r="AX158" s="7">
        <f t="shared" si="525"/>
        <v>0</v>
      </c>
      <c r="AY158" s="4"/>
      <c r="BA158" s="5"/>
      <c r="BB158" s="26" t="s">
        <v>23</v>
      </c>
      <c r="BC158" s="13">
        <f>SUMPRODUCT((MONTH([1]planning!$C$7:$C$11435)=(MONTH(BA146)-1)&amp;(YEAR([1]planning!$C$7:$C$11435)=YEAR(BA146)))*([1]planning!BC145:BC11573))</f>
        <v>0</v>
      </c>
      <c r="BE158" s="28">
        <f t="shared" ref="BE158" si="628">BE150*0.1</f>
        <v>1.2536691501285688</v>
      </c>
      <c r="BF158" s="7">
        <f t="shared" si="527"/>
        <v>0</v>
      </c>
      <c r="BG158" s="4"/>
      <c r="BI158" s="5"/>
      <c r="BJ158" s="26" t="s">
        <v>23</v>
      </c>
      <c r="BK158" s="13">
        <f>SUMPRODUCT((MONTH([1]planning!$C$7:$C$11435)=(MONTH(BI146)-1)&amp;(YEAR([1]planning!$C$7:$C$11435)=YEAR(BI146)))*([1]planning!BK145:BK11573))</f>
        <v>0</v>
      </c>
      <c r="BM158" s="28">
        <f t="shared" ref="BM158" si="629">BM150*0.1</f>
        <v>1.2536691501285688</v>
      </c>
      <c r="BN158" s="7">
        <f t="shared" si="529"/>
        <v>0</v>
      </c>
      <c r="BO158" s="4"/>
      <c r="BQ158" s="5"/>
      <c r="BR158" s="26" t="s">
        <v>23</v>
      </c>
      <c r="BS158" s="13">
        <f>SUMPRODUCT((MONTH([1]planning!$C$7:$C$11435)=(MONTH(BQ146)-1)&amp;(YEAR([1]planning!$C$7:$C$11435)=YEAR(BQ146)))*([1]planning!BS145:BS11573))</f>
        <v>0</v>
      </c>
      <c r="BU158" s="28">
        <f t="shared" ref="BU158" si="630">BU150*0.1</f>
        <v>1.2536691501285688</v>
      </c>
      <c r="BV158" s="7">
        <f t="shared" si="531"/>
        <v>0</v>
      </c>
      <c r="BW158" s="4"/>
      <c r="BY158" s="5"/>
      <c r="BZ158" s="26" t="s">
        <v>23</v>
      </c>
      <c r="CA158" s="13">
        <f>SUMPRODUCT((MONTH([1]planning!$C$7:$C$11435)=(MONTH(BY146)-1)&amp;(YEAR([1]planning!$C$7:$C$11435)=YEAR(BY146)))*([1]planning!CA145:CA11573))</f>
        <v>0</v>
      </c>
      <c r="CC158" s="28">
        <f t="shared" ref="CC158" si="631">CC150*0.1</f>
        <v>1.2536691501285688</v>
      </c>
      <c r="CD158" s="7">
        <f t="shared" si="533"/>
        <v>0</v>
      </c>
      <c r="CE158" s="4"/>
      <c r="CG158" s="5"/>
      <c r="CH158" s="26" t="s">
        <v>23</v>
      </c>
      <c r="CI158" s="13">
        <f>SUMPRODUCT((MONTH([1]planning!$C$7:$C$11435)=(MONTH(CG146)-1)&amp;(YEAR([1]planning!$C$7:$C$11435)=YEAR(CG146)))*([1]planning!CI145:CI11573))</f>
        <v>0</v>
      </c>
      <c r="CK158" s="28">
        <f t="shared" ref="CK158" si="632">CK150*0.1</f>
        <v>1.2536691501285688</v>
      </c>
      <c r="CL158" s="7">
        <f t="shared" si="535"/>
        <v>0</v>
      </c>
      <c r="CM158" s="4"/>
      <c r="CO158" s="5"/>
      <c r="CP158" s="26" t="s">
        <v>23</v>
      </c>
      <c r="CQ158" s="13">
        <f>SUMPRODUCT((MONTH([1]planning!$C$7:$C$11435)=(MONTH(CO146)-1)&amp;(YEAR([1]planning!$C$7:$C$11435)=YEAR(CO146)))*([1]planning!CQ145:CQ11573))</f>
        <v>0</v>
      </c>
      <c r="CS158" s="28">
        <f t="shared" ref="CS158" si="633">CS150*0.1</f>
        <v>1.2536691501285688</v>
      </c>
      <c r="CT158" s="7">
        <f t="shared" si="537"/>
        <v>0</v>
      </c>
      <c r="CU158" s="4"/>
    </row>
    <row r="159" spans="4:99" x14ac:dyDescent="0.25">
      <c r="D159" s="4"/>
      <c r="E159" s="5"/>
      <c r="F159" s="26" t="s">
        <v>22</v>
      </c>
      <c r="G159" s="13">
        <f>SUMPRODUCT((MONTH([1]planning!$C$7:$C$11435)=(MONTH(E146)-1)&amp;(YEAR([1]planning!$C$7:$C$11435)=YEAR(E146)))*([1]planning!$J$7:$J$11435))</f>
        <v>0</v>
      </c>
      <c r="I159" s="28">
        <f t="shared" ref="I159" si="634">I150*0.1</f>
        <v>1.2536691501285688</v>
      </c>
      <c r="J159" s="7">
        <f t="shared" si="515"/>
        <v>0</v>
      </c>
      <c r="K159" s="4"/>
      <c r="M159" s="5"/>
      <c r="N159" s="26" t="s">
        <v>22</v>
      </c>
      <c r="O159" s="13">
        <f>SUMPRODUCT((MONTH([1]planning!$C$7:$C$11435)=(MONTH(M146)-1)&amp;(YEAR([1]planning!$C$7:$C$11435)=YEAR(M146)))*([1]planning!$J$7:$J$11435))</f>
        <v>0</v>
      </c>
      <c r="Q159" s="28">
        <f t="shared" ref="Q159" si="635">Q150*0.1</f>
        <v>1.2536691501285688</v>
      </c>
      <c r="R159" s="7">
        <f t="shared" si="517"/>
        <v>0</v>
      </c>
      <c r="S159" s="4"/>
      <c r="U159" s="5"/>
      <c r="V159" s="26" t="s">
        <v>22</v>
      </c>
      <c r="W159" s="13">
        <f>SUMPRODUCT((MONTH([1]planning!$C$7:$C$11435)=(MONTH(U146)-1)&amp;(YEAR([1]planning!$C$7:$C$11435)=YEAR(U146)))*([1]planning!$J$7:$J$11435))</f>
        <v>0</v>
      </c>
      <c r="Y159" s="28">
        <f t="shared" ref="Y159" si="636">Y150*0.1</f>
        <v>1.2536691501285688</v>
      </c>
      <c r="Z159" s="7">
        <f t="shared" si="519"/>
        <v>0</v>
      </c>
      <c r="AA159" s="4"/>
      <c r="AC159" s="5"/>
      <c r="AD159" s="26" t="s">
        <v>22</v>
      </c>
      <c r="AE159" s="13">
        <f>SUMPRODUCT((MONTH([1]planning!$C$7:$C$11435)=(MONTH(AC146)-1)&amp;(YEAR([1]planning!$C$7:$C$11435)=YEAR(AC146)))*([1]planning!$J$7:$J$11435))</f>
        <v>0</v>
      </c>
      <c r="AG159" s="28">
        <f t="shared" ref="AG159" si="637">AG150*0.1</f>
        <v>1.2536691501285688</v>
      </c>
      <c r="AH159" s="7">
        <f t="shared" si="521"/>
        <v>0</v>
      </c>
      <c r="AI159" s="4"/>
      <c r="AK159" s="5"/>
      <c r="AL159" s="26" t="s">
        <v>22</v>
      </c>
      <c r="AM159" s="13">
        <f>SUMPRODUCT((MONTH([1]planning!$C$7:$C$11435)=(MONTH(AK146)-1)&amp;(YEAR([1]planning!$C$7:$C$11435)=YEAR(AK146)))*([1]planning!$J$7:$J$11435))</f>
        <v>0</v>
      </c>
      <c r="AO159" s="28">
        <f t="shared" ref="AO159" si="638">AO150*0.1</f>
        <v>1.2536691501285688</v>
      </c>
      <c r="AP159" s="7">
        <f t="shared" si="523"/>
        <v>0</v>
      </c>
      <c r="AQ159" s="4"/>
      <c r="AS159" s="5"/>
      <c r="AT159" s="26" t="s">
        <v>22</v>
      </c>
      <c r="AU159" s="13">
        <f>SUMPRODUCT((MONTH([1]planning!$C$7:$C$11435)=(MONTH(AS146)-1)&amp;(YEAR([1]planning!$C$7:$C$11435)=YEAR(AS146)))*([1]planning!$J$7:$J$11435))</f>
        <v>0</v>
      </c>
      <c r="AW159" s="28">
        <f t="shared" ref="AW159" si="639">AW150*0.1</f>
        <v>1.2536691501285688</v>
      </c>
      <c r="AX159" s="7">
        <f t="shared" si="525"/>
        <v>0</v>
      </c>
      <c r="AY159" s="4"/>
      <c r="BA159" s="5"/>
      <c r="BB159" s="26" t="s">
        <v>22</v>
      </c>
      <c r="BC159" s="13">
        <f>SUMPRODUCT((MONTH([1]planning!$C$7:$C$11435)=(MONTH(BA146)-1)&amp;(YEAR([1]planning!$C$7:$C$11435)=YEAR(BA146)))*([1]planning!$J$7:$J$11435))</f>
        <v>0</v>
      </c>
      <c r="BE159" s="28">
        <f t="shared" ref="BE159" si="640">BE150*0.1</f>
        <v>1.2536691501285688</v>
      </c>
      <c r="BF159" s="7">
        <f t="shared" si="527"/>
        <v>0</v>
      </c>
      <c r="BG159" s="4"/>
      <c r="BI159" s="5"/>
      <c r="BJ159" s="26" t="s">
        <v>22</v>
      </c>
      <c r="BK159" s="13">
        <f>SUMPRODUCT((MONTH([1]planning!$C$7:$C$11435)=(MONTH(BI146)-1)&amp;(YEAR([1]planning!$C$7:$C$11435)=YEAR(BI146)))*([1]planning!$J$7:$J$11435))</f>
        <v>0</v>
      </c>
      <c r="BM159" s="28">
        <f t="shared" ref="BM159" si="641">BM150*0.1</f>
        <v>1.2536691501285688</v>
      </c>
      <c r="BN159" s="7">
        <f t="shared" si="529"/>
        <v>0</v>
      </c>
      <c r="BO159" s="4"/>
      <c r="BQ159" s="5"/>
      <c r="BR159" s="26" t="s">
        <v>22</v>
      </c>
      <c r="BS159" s="13">
        <f>SUMPRODUCT((MONTH([1]planning!$C$7:$C$11435)=(MONTH(BQ146)-1)&amp;(YEAR([1]planning!$C$7:$C$11435)=YEAR(BQ146)))*([1]planning!$J$7:$J$11435))</f>
        <v>0</v>
      </c>
      <c r="BU159" s="28">
        <f t="shared" ref="BU159" si="642">BU150*0.1</f>
        <v>1.2536691501285688</v>
      </c>
      <c r="BV159" s="7">
        <f t="shared" si="531"/>
        <v>0</v>
      </c>
      <c r="BW159" s="4"/>
      <c r="BY159" s="5"/>
      <c r="BZ159" s="26" t="s">
        <v>22</v>
      </c>
      <c r="CA159" s="13">
        <f>SUMPRODUCT((MONTH([1]planning!$C$7:$C$11435)=(MONTH(BY146)-1)&amp;(YEAR([1]planning!$C$7:$C$11435)=YEAR(BY146)))*([1]planning!$J$7:$J$11435))</f>
        <v>0</v>
      </c>
      <c r="CC159" s="28">
        <f t="shared" ref="CC159" si="643">CC150*0.1</f>
        <v>1.2536691501285688</v>
      </c>
      <c r="CD159" s="7">
        <f t="shared" si="533"/>
        <v>0</v>
      </c>
      <c r="CE159" s="4"/>
      <c r="CG159" s="5"/>
      <c r="CH159" s="26" t="s">
        <v>22</v>
      </c>
      <c r="CI159" s="13">
        <f>SUMPRODUCT((MONTH([1]planning!$C$7:$C$11435)=(MONTH(CG146)-1)&amp;(YEAR([1]planning!$C$7:$C$11435)=YEAR(CG146)))*([1]planning!$J$7:$J$11435))</f>
        <v>0</v>
      </c>
      <c r="CK159" s="28">
        <f t="shared" ref="CK159" si="644">CK150*0.1</f>
        <v>1.2536691501285688</v>
      </c>
      <c r="CL159" s="7">
        <f t="shared" si="535"/>
        <v>0</v>
      </c>
      <c r="CM159" s="4"/>
      <c r="CO159" s="5"/>
      <c r="CP159" s="26" t="s">
        <v>22</v>
      </c>
      <c r="CQ159" s="13">
        <f>SUMPRODUCT((MONTH([1]planning!$C$7:$C$11435)=(MONTH(CO146)-1)&amp;(YEAR([1]planning!$C$7:$C$11435)=YEAR(CO146)))*([1]planning!$J$7:$J$11435))</f>
        <v>0</v>
      </c>
      <c r="CS159" s="28">
        <f t="shared" ref="CS159" si="645">CS150*0.1</f>
        <v>1.2536691501285688</v>
      </c>
      <c r="CT159" s="7">
        <f t="shared" si="537"/>
        <v>0</v>
      </c>
      <c r="CU159" s="4"/>
    </row>
    <row r="160" spans="4:99" x14ac:dyDescent="0.25">
      <c r="D160" s="4"/>
      <c r="E160" s="5"/>
      <c r="F160" s="26" t="s">
        <v>21</v>
      </c>
      <c r="G160" s="13">
        <f>SUMPRODUCT((MONTH([1]planning!$C$7:$C$11435)=(MONTH(E146)-1)&amp;(YEAR([1]planning!$C$7:$C$11435)=YEAR(E146)))*([1]planning!K145:K11573))</f>
        <v>0</v>
      </c>
      <c r="I160" s="28">
        <f t="shared" ref="I160" si="646">I150</f>
        <v>12.536691501285688</v>
      </c>
      <c r="J160" s="7">
        <f t="shared" si="515"/>
        <v>0</v>
      </c>
      <c r="K160" s="4"/>
      <c r="M160" s="5"/>
      <c r="N160" s="26" t="s">
        <v>21</v>
      </c>
      <c r="O160" s="13">
        <f>SUMPRODUCT((MONTH([1]planning!$C$7:$C$11435)=(MONTH(M146)-1)&amp;(YEAR([1]planning!$C$7:$C$11435)=YEAR(M146)))*([1]planning!S145:S11573))</f>
        <v>0</v>
      </c>
      <c r="Q160" s="28">
        <f t="shared" ref="Q160" si="647">Q150</f>
        <v>12.536691501285688</v>
      </c>
      <c r="R160" s="7">
        <f t="shared" si="517"/>
        <v>0</v>
      </c>
      <c r="S160" s="4"/>
      <c r="U160" s="5"/>
      <c r="V160" s="26" t="s">
        <v>21</v>
      </c>
      <c r="W160" s="13">
        <f>SUMPRODUCT((MONTH([1]planning!$C$7:$C$11435)=(MONTH(U146)-1)&amp;(YEAR([1]planning!$C$7:$C$11435)=YEAR(U146)))*([1]planning!AA145:AA11573))</f>
        <v>0</v>
      </c>
      <c r="Y160" s="28">
        <f t="shared" ref="Y160" si="648">Y150</f>
        <v>12.536691501285688</v>
      </c>
      <c r="Z160" s="7">
        <f t="shared" si="519"/>
        <v>0</v>
      </c>
      <c r="AA160" s="4"/>
      <c r="AC160" s="5"/>
      <c r="AD160" s="26" t="s">
        <v>21</v>
      </c>
      <c r="AE160" s="13">
        <f>SUMPRODUCT((MONTH([1]planning!$C$7:$C$11435)=(MONTH(AC146)-1)&amp;(YEAR([1]planning!$C$7:$C$11435)=YEAR(AC146)))*([1]planning!AI145:AI11573))</f>
        <v>0</v>
      </c>
      <c r="AG160" s="28">
        <f t="shared" ref="AG160" si="649">AG150</f>
        <v>12.536691501285688</v>
      </c>
      <c r="AH160" s="7">
        <f t="shared" si="521"/>
        <v>0</v>
      </c>
      <c r="AI160" s="4"/>
      <c r="AK160" s="5"/>
      <c r="AL160" s="26" t="s">
        <v>21</v>
      </c>
      <c r="AM160" s="13">
        <f>SUMPRODUCT((MONTH([1]planning!$C$7:$C$11435)=(MONTH(AK146)-1)&amp;(YEAR([1]planning!$C$7:$C$11435)=YEAR(AK146)))*([1]planning!AQ145:AQ11573))</f>
        <v>0</v>
      </c>
      <c r="AO160" s="28">
        <f t="shared" ref="AO160" si="650">AO150</f>
        <v>12.536691501285688</v>
      </c>
      <c r="AP160" s="7">
        <f t="shared" si="523"/>
        <v>0</v>
      </c>
      <c r="AQ160" s="4"/>
      <c r="AS160" s="5"/>
      <c r="AT160" s="26" t="s">
        <v>21</v>
      </c>
      <c r="AU160" s="13">
        <f>SUMPRODUCT((MONTH([1]planning!$C$7:$C$11435)=(MONTH(AS146)-1)&amp;(YEAR([1]planning!$C$7:$C$11435)=YEAR(AS146)))*([1]planning!AY145:AY11573))</f>
        <v>0</v>
      </c>
      <c r="AW160" s="28">
        <f t="shared" ref="AW160" si="651">AW150</f>
        <v>12.536691501285688</v>
      </c>
      <c r="AX160" s="7">
        <f t="shared" si="525"/>
        <v>0</v>
      </c>
      <c r="AY160" s="4"/>
      <c r="BA160" s="5"/>
      <c r="BB160" s="26" t="s">
        <v>21</v>
      </c>
      <c r="BC160" s="13">
        <f>SUMPRODUCT((MONTH([1]planning!$C$7:$C$11435)=(MONTH(BA146)-1)&amp;(YEAR([1]planning!$C$7:$C$11435)=YEAR(BA146)))*([1]planning!BG145:BG11573))</f>
        <v>0</v>
      </c>
      <c r="BE160" s="28">
        <f t="shared" ref="BE160" si="652">BE150</f>
        <v>12.536691501285688</v>
      </c>
      <c r="BF160" s="7">
        <f t="shared" si="527"/>
        <v>0</v>
      </c>
      <c r="BG160" s="4"/>
      <c r="BI160" s="5"/>
      <c r="BJ160" s="26" t="s">
        <v>21</v>
      </c>
      <c r="BK160" s="13">
        <f>SUMPRODUCT((MONTH([1]planning!$C$7:$C$11435)=(MONTH(BI146)-1)&amp;(YEAR([1]planning!$C$7:$C$11435)=YEAR(BI146)))*([1]planning!BO145:BO11573))</f>
        <v>0</v>
      </c>
      <c r="BM160" s="28">
        <f t="shared" ref="BM160" si="653">BM150</f>
        <v>12.536691501285688</v>
      </c>
      <c r="BN160" s="7">
        <f t="shared" si="529"/>
        <v>0</v>
      </c>
      <c r="BO160" s="4"/>
      <c r="BQ160" s="5"/>
      <c r="BR160" s="26" t="s">
        <v>21</v>
      </c>
      <c r="BS160" s="13">
        <f>SUMPRODUCT((MONTH([1]planning!$C$7:$C$11435)=(MONTH(BQ146)-1)&amp;(YEAR([1]planning!$C$7:$C$11435)=YEAR(BQ146)))*([1]planning!BW145:BW11573))</f>
        <v>0</v>
      </c>
      <c r="BU160" s="28">
        <f t="shared" ref="BU160" si="654">BU150</f>
        <v>12.536691501285688</v>
      </c>
      <c r="BV160" s="7">
        <f t="shared" si="531"/>
        <v>0</v>
      </c>
      <c r="BW160" s="4"/>
      <c r="BY160" s="5"/>
      <c r="BZ160" s="26" t="s">
        <v>21</v>
      </c>
      <c r="CA160" s="13">
        <f>SUMPRODUCT((MONTH([1]planning!$C$7:$C$11435)=(MONTH(BY146)-1)&amp;(YEAR([1]planning!$C$7:$C$11435)=YEAR(BY146)))*([1]planning!CE145:CE11573))</f>
        <v>0</v>
      </c>
      <c r="CC160" s="28">
        <f t="shared" ref="CC160" si="655">CC150</f>
        <v>12.536691501285688</v>
      </c>
      <c r="CD160" s="7">
        <f t="shared" si="533"/>
        <v>0</v>
      </c>
      <c r="CE160" s="4"/>
      <c r="CG160" s="5"/>
      <c r="CH160" s="26" t="s">
        <v>21</v>
      </c>
      <c r="CI160" s="13">
        <f>SUMPRODUCT((MONTH([1]planning!$C$7:$C$11435)=(MONTH(CG146)-1)&amp;(YEAR([1]planning!$C$7:$C$11435)=YEAR(CG146)))*([1]planning!CM145:CM11573))</f>
        <v>0</v>
      </c>
      <c r="CK160" s="28">
        <f t="shared" ref="CK160" si="656">CK150</f>
        <v>12.536691501285688</v>
      </c>
      <c r="CL160" s="7">
        <f t="shared" si="535"/>
        <v>0</v>
      </c>
      <c r="CM160" s="4"/>
      <c r="CO160" s="5"/>
      <c r="CP160" s="26" t="s">
        <v>21</v>
      </c>
      <c r="CQ160" s="13">
        <f>SUMPRODUCT((MONTH([1]planning!$C$7:$C$11435)=(MONTH(CO146)-1)&amp;(YEAR([1]planning!$C$7:$C$11435)=YEAR(CO146)))*([1]planning!CU145:CU11573))</f>
        <v>0</v>
      </c>
      <c r="CS160" s="28">
        <f t="shared" ref="CS160" si="657">CS150</f>
        <v>12.536691501285688</v>
      </c>
      <c r="CT160" s="7">
        <f t="shared" si="537"/>
        <v>0</v>
      </c>
      <c r="CU160" s="4"/>
    </row>
    <row r="161" spans="4:99" x14ac:dyDescent="0.25">
      <c r="D161" s="4"/>
      <c r="E161" s="5"/>
      <c r="F161" s="27"/>
      <c r="G161" s="13"/>
      <c r="J161" s="7">
        <f t="shared" si="515"/>
        <v>0</v>
      </c>
      <c r="K161" s="4"/>
      <c r="M161" s="5"/>
      <c r="N161" s="27"/>
      <c r="O161" s="13"/>
      <c r="R161" s="7">
        <f t="shared" si="517"/>
        <v>0</v>
      </c>
      <c r="S161" s="4"/>
      <c r="U161" s="5"/>
      <c r="V161" s="27"/>
      <c r="W161" s="13"/>
      <c r="Z161" s="7">
        <f t="shared" si="519"/>
        <v>0</v>
      </c>
      <c r="AA161" s="4"/>
      <c r="AC161" s="5"/>
      <c r="AD161" s="27"/>
      <c r="AE161" s="13"/>
      <c r="AH161" s="7">
        <f t="shared" si="521"/>
        <v>0</v>
      </c>
      <c r="AI161" s="4"/>
      <c r="AK161" s="5"/>
      <c r="AL161" s="27"/>
      <c r="AM161" s="13"/>
      <c r="AP161" s="7">
        <f t="shared" si="523"/>
        <v>0</v>
      </c>
      <c r="AQ161" s="4"/>
      <c r="AS161" s="5"/>
      <c r="AT161" s="27"/>
      <c r="AU161" s="13"/>
      <c r="AX161" s="7">
        <f t="shared" si="525"/>
        <v>0</v>
      </c>
      <c r="AY161" s="4"/>
      <c r="BA161" s="5"/>
      <c r="BB161" s="27"/>
      <c r="BC161" s="13"/>
      <c r="BF161" s="7">
        <f t="shared" si="527"/>
        <v>0</v>
      </c>
      <c r="BG161" s="4"/>
      <c r="BI161" s="5"/>
      <c r="BJ161" s="27"/>
      <c r="BK161" s="13"/>
      <c r="BN161" s="7">
        <f t="shared" si="529"/>
        <v>0</v>
      </c>
      <c r="BO161" s="4"/>
      <c r="BQ161" s="5"/>
      <c r="BR161" s="27"/>
      <c r="BS161" s="13"/>
      <c r="BV161" s="7">
        <f t="shared" si="531"/>
        <v>0</v>
      </c>
      <c r="BW161" s="4"/>
      <c r="BY161" s="5"/>
      <c r="BZ161" s="27"/>
      <c r="CA161" s="13"/>
      <c r="CD161" s="7">
        <f t="shared" si="533"/>
        <v>0</v>
      </c>
      <c r="CE161" s="4"/>
      <c r="CG161" s="5"/>
      <c r="CH161" s="27"/>
      <c r="CI161" s="13"/>
      <c r="CL161" s="7">
        <f t="shared" si="535"/>
        <v>0</v>
      </c>
      <c r="CM161" s="4"/>
      <c r="CO161" s="5"/>
      <c r="CP161" s="27"/>
      <c r="CQ161" s="13"/>
      <c r="CT161" s="7">
        <f t="shared" si="537"/>
        <v>0</v>
      </c>
      <c r="CU161" s="4"/>
    </row>
    <row r="162" spans="4:99" x14ac:dyDescent="0.25">
      <c r="D162" s="4"/>
      <c r="E162" s="5"/>
      <c r="F162" s="27"/>
      <c r="J162" s="7">
        <f t="shared" si="515"/>
        <v>0</v>
      </c>
      <c r="K162" s="4"/>
      <c r="M162" s="5"/>
      <c r="N162" s="27"/>
      <c r="R162" s="7">
        <f t="shared" si="517"/>
        <v>0</v>
      </c>
      <c r="S162" s="4"/>
      <c r="U162" s="5"/>
      <c r="V162" s="27"/>
      <c r="Z162" s="7">
        <f t="shared" si="519"/>
        <v>0</v>
      </c>
      <c r="AA162" s="4"/>
      <c r="AC162" s="5"/>
      <c r="AD162" s="27"/>
      <c r="AH162" s="7">
        <f t="shared" si="521"/>
        <v>0</v>
      </c>
      <c r="AI162" s="4"/>
      <c r="AK162" s="5"/>
      <c r="AL162" s="27"/>
      <c r="AP162" s="7">
        <f t="shared" si="523"/>
        <v>0</v>
      </c>
      <c r="AQ162" s="4"/>
      <c r="AS162" s="5"/>
      <c r="AT162" s="27"/>
      <c r="AX162" s="7">
        <f t="shared" si="525"/>
        <v>0</v>
      </c>
      <c r="AY162" s="4"/>
      <c r="BA162" s="5"/>
      <c r="BB162" s="27"/>
      <c r="BF162" s="7">
        <f t="shared" si="527"/>
        <v>0</v>
      </c>
      <c r="BG162" s="4"/>
      <c r="BI162" s="5"/>
      <c r="BJ162" s="27"/>
      <c r="BN162" s="7">
        <f t="shared" si="529"/>
        <v>0</v>
      </c>
      <c r="BO162" s="4"/>
      <c r="BQ162" s="5"/>
      <c r="BR162" s="27"/>
      <c r="BV162" s="7">
        <f t="shared" si="531"/>
        <v>0</v>
      </c>
      <c r="BW162" s="4"/>
      <c r="BY162" s="5"/>
      <c r="BZ162" s="27"/>
      <c r="CD162" s="7">
        <f t="shared" si="533"/>
        <v>0</v>
      </c>
      <c r="CE162" s="4"/>
      <c r="CG162" s="5"/>
      <c r="CH162" s="27"/>
      <c r="CL162" s="7">
        <f t="shared" si="535"/>
        <v>0</v>
      </c>
      <c r="CM162" s="4"/>
      <c r="CO162" s="5"/>
      <c r="CP162" s="27"/>
      <c r="CT162" s="7">
        <f t="shared" si="537"/>
        <v>0</v>
      </c>
      <c r="CU162" s="4"/>
    </row>
    <row r="163" spans="4:99" x14ac:dyDescent="0.25">
      <c r="D163" s="4"/>
      <c r="E163" s="5"/>
      <c r="F163" s="26" t="s">
        <v>20</v>
      </c>
      <c r="G163" s="13">
        <f>SUMPRODUCT((MONTH([1]planning!$C$7:$C$11435)=(MONTH(E146)-1)&amp;(YEAR([1]planning!$C$7:$C$11435)=YEAR(E146)))*([1]planning!$D$7:$D$11435="AT"))</f>
        <v>0</v>
      </c>
      <c r="H163" s="25"/>
      <c r="I163" s="25"/>
      <c r="J163" s="7">
        <f t="shared" si="515"/>
        <v>0</v>
      </c>
      <c r="K163" s="4"/>
      <c r="M163" s="5"/>
      <c r="N163" s="26" t="s">
        <v>20</v>
      </c>
      <c r="O163" s="13">
        <f>SUMPRODUCT((MONTH([1]planning!$C$7:$C$11435)=(MONTH(M146)-1)&amp;(YEAR([1]planning!$C$7:$C$11435)=YEAR(M146)))*([1]planning!$D$7:$D$11435="AT"))</f>
        <v>0</v>
      </c>
      <c r="P163" s="25"/>
      <c r="Q163" s="25"/>
      <c r="R163" s="7">
        <f t="shared" si="517"/>
        <v>0</v>
      </c>
      <c r="S163" s="4"/>
      <c r="U163" s="5"/>
      <c r="V163" s="26" t="s">
        <v>20</v>
      </c>
      <c r="W163" s="13">
        <f>SUMPRODUCT((MONTH([1]planning!$C$7:$C$11435)=(MONTH(U146)-1)&amp;(YEAR([1]planning!$C$7:$C$11435)=YEAR(U146)))*([1]planning!$D$7:$D$11435="AT"))</f>
        <v>0</v>
      </c>
      <c r="X163" s="25"/>
      <c r="Y163" s="25"/>
      <c r="Z163" s="7">
        <f t="shared" si="519"/>
        <v>0</v>
      </c>
      <c r="AA163" s="4"/>
      <c r="AC163" s="5"/>
      <c r="AD163" s="26" t="s">
        <v>20</v>
      </c>
      <c r="AE163" s="13">
        <f>SUMPRODUCT((MONTH([1]planning!$C$7:$C$11435)=(MONTH(AC146)-1)&amp;(YEAR([1]planning!$C$7:$C$11435)=YEAR(AC146)))*([1]planning!$D$7:$D$11435="AT"))</f>
        <v>0</v>
      </c>
      <c r="AF163" s="25"/>
      <c r="AG163" s="25"/>
      <c r="AH163" s="7">
        <f t="shared" si="521"/>
        <v>0</v>
      </c>
      <c r="AI163" s="4"/>
      <c r="AK163" s="5"/>
      <c r="AL163" s="26" t="s">
        <v>20</v>
      </c>
      <c r="AM163" s="13">
        <f>SUMPRODUCT((MONTH([1]planning!$C$7:$C$11435)=(MONTH(AK146)-1)&amp;(YEAR([1]planning!$C$7:$C$11435)=YEAR(AK146)))*([1]planning!$D$7:$D$11435="AT"))</f>
        <v>0</v>
      </c>
      <c r="AN163" s="25"/>
      <c r="AO163" s="25"/>
      <c r="AP163" s="7">
        <f t="shared" si="523"/>
        <v>0</v>
      </c>
      <c r="AQ163" s="4"/>
      <c r="AS163" s="5"/>
      <c r="AT163" s="26" t="s">
        <v>20</v>
      </c>
      <c r="AU163" s="13">
        <f>SUMPRODUCT((MONTH([1]planning!$C$7:$C$11435)=(MONTH(AS146)-1)&amp;(YEAR([1]planning!$C$7:$C$11435)=YEAR(AS146)))*([1]planning!$D$7:$D$11435="AT"))</f>
        <v>0</v>
      </c>
      <c r="AV163" s="25"/>
      <c r="AW163" s="25"/>
      <c r="AX163" s="7">
        <f t="shared" si="525"/>
        <v>0</v>
      </c>
      <c r="AY163" s="4"/>
      <c r="BA163" s="5"/>
      <c r="BB163" s="26" t="s">
        <v>20</v>
      </c>
      <c r="BC163" s="13">
        <f>SUMPRODUCT((MONTH([1]planning!$C$7:$C$11435)=(MONTH(BA146)-1)&amp;(YEAR([1]planning!$C$7:$C$11435)=YEAR(BA146)))*([1]planning!$D$7:$D$11435="AT"))</f>
        <v>0</v>
      </c>
      <c r="BD163" s="25"/>
      <c r="BE163" s="25"/>
      <c r="BF163" s="7">
        <f t="shared" si="527"/>
        <v>0</v>
      </c>
      <c r="BG163" s="4"/>
      <c r="BI163" s="5"/>
      <c r="BJ163" s="26" t="s">
        <v>20</v>
      </c>
      <c r="BK163" s="13">
        <f>SUMPRODUCT((MONTH([1]planning!$C$7:$C$11435)=(MONTH(BI146)-1)&amp;(YEAR([1]planning!$C$7:$C$11435)=YEAR(BI146)))*([1]planning!$D$7:$D$11435="AT"))</f>
        <v>0</v>
      </c>
      <c r="BL163" s="25"/>
      <c r="BM163" s="25"/>
      <c r="BN163" s="7">
        <f t="shared" si="529"/>
        <v>0</v>
      </c>
      <c r="BO163" s="4"/>
      <c r="BQ163" s="5"/>
      <c r="BR163" s="26" t="s">
        <v>20</v>
      </c>
      <c r="BS163" s="13">
        <f>SUMPRODUCT((MONTH([1]planning!$C$7:$C$11435)=(MONTH(BQ146)-1)&amp;(YEAR([1]planning!$C$7:$C$11435)=YEAR(BQ146)))*([1]planning!$D$7:$D$11435="AT"))</f>
        <v>0</v>
      </c>
      <c r="BT163" s="25"/>
      <c r="BU163" s="25"/>
      <c r="BV163" s="7">
        <f t="shared" si="531"/>
        <v>0</v>
      </c>
      <c r="BW163" s="4"/>
      <c r="BY163" s="5"/>
      <c r="BZ163" s="26" t="s">
        <v>20</v>
      </c>
      <c r="CA163" s="13">
        <f>SUMPRODUCT((MONTH([1]planning!$C$7:$C$11435)=(MONTH(BY146)-1)&amp;(YEAR([1]planning!$C$7:$C$11435)=YEAR(BY146)))*([1]planning!$D$7:$D$11435="AT"))</f>
        <v>0</v>
      </c>
      <c r="CB163" s="25"/>
      <c r="CC163" s="25"/>
      <c r="CD163" s="7">
        <f t="shared" si="533"/>
        <v>0</v>
      </c>
      <c r="CE163" s="4"/>
      <c r="CG163" s="5"/>
      <c r="CH163" s="26" t="s">
        <v>20</v>
      </c>
      <c r="CI163" s="13">
        <f>SUMPRODUCT((MONTH([1]planning!$C$7:$C$11435)=(MONTH(CG146)-1)&amp;(YEAR([1]planning!$C$7:$C$11435)=YEAR(CG146)))*([1]planning!$D$7:$D$11435="AT"))</f>
        <v>0</v>
      </c>
      <c r="CJ163" s="25"/>
      <c r="CK163" s="25"/>
      <c r="CL163" s="7">
        <f t="shared" si="535"/>
        <v>0</v>
      </c>
      <c r="CM163" s="4"/>
      <c r="CO163" s="5"/>
      <c r="CP163" s="26" t="s">
        <v>20</v>
      </c>
      <c r="CQ163" s="13">
        <f>SUMPRODUCT((MONTH([1]planning!$C$7:$C$11435)=(MONTH(CO146)-1)&amp;(YEAR([1]planning!$C$7:$C$11435)=YEAR(CO146)))*([1]planning!$D$7:$D$11435="AT"))</f>
        <v>0</v>
      </c>
      <c r="CR163" s="25"/>
      <c r="CS163" s="25"/>
      <c r="CT163" s="7">
        <f t="shared" si="537"/>
        <v>0</v>
      </c>
      <c r="CU163" s="4"/>
    </row>
    <row r="164" spans="4:99" x14ac:dyDescent="0.25">
      <c r="D164" s="4"/>
      <c r="E164" s="5"/>
      <c r="F164" s="26" t="s">
        <v>19</v>
      </c>
      <c r="G164" s="25">
        <f t="shared" ref="G164:G227" si="658">G163</f>
        <v>0</v>
      </c>
      <c r="H164" s="25"/>
      <c r="I164" s="25"/>
      <c r="J164" s="7">
        <f t="shared" si="515"/>
        <v>0</v>
      </c>
      <c r="K164" s="4"/>
      <c r="M164" s="5"/>
      <c r="N164" s="26" t="s">
        <v>19</v>
      </c>
      <c r="O164" s="25">
        <f t="shared" ref="O164:O227" si="659">O163</f>
        <v>0</v>
      </c>
      <c r="P164" s="25"/>
      <c r="Q164" s="25"/>
      <c r="R164" s="7">
        <f t="shared" si="517"/>
        <v>0</v>
      </c>
      <c r="S164" s="4"/>
      <c r="U164" s="5"/>
      <c r="V164" s="26" t="s">
        <v>19</v>
      </c>
      <c r="W164" s="25">
        <f t="shared" ref="W164:W227" si="660">W163</f>
        <v>0</v>
      </c>
      <c r="X164" s="25"/>
      <c r="Y164" s="25"/>
      <c r="Z164" s="7">
        <f t="shared" si="519"/>
        <v>0</v>
      </c>
      <c r="AA164" s="4"/>
      <c r="AC164" s="5"/>
      <c r="AD164" s="26" t="s">
        <v>19</v>
      </c>
      <c r="AE164" s="25">
        <f t="shared" ref="AE164:AE227" si="661">AE163</f>
        <v>0</v>
      </c>
      <c r="AF164" s="25"/>
      <c r="AG164" s="25"/>
      <c r="AH164" s="7">
        <f t="shared" si="521"/>
        <v>0</v>
      </c>
      <c r="AI164" s="4"/>
      <c r="AK164" s="5"/>
      <c r="AL164" s="26" t="s">
        <v>19</v>
      </c>
      <c r="AM164" s="25">
        <f t="shared" ref="AM164:AM227" si="662">AM163</f>
        <v>0</v>
      </c>
      <c r="AN164" s="25"/>
      <c r="AO164" s="25"/>
      <c r="AP164" s="7">
        <f t="shared" si="523"/>
        <v>0</v>
      </c>
      <c r="AQ164" s="4"/>
      <c r="AS164" s="5"/>
      <c r="AT164" s="26" t="s">
        <v>19</v>
      </c>
      <c r="AU164" s="25">
        <f t="shared" ref="AU164:AU227" si="663">AU163</f>
        <v>0</v>
      </c>
      <c r="AV164" s="25"/>
      <c r="AW164" s="25"/>
      <c r="AX164" s="7">
        <f t="shared" si="525"/>
        <v>0</v>
      </c>
      <c r="AY164" s="4"/>
      <c r="BA164" s="5"/>
      <c r="BB164" s="26" t="s">
        <v>19</v>
      </c>
      <c r="BC164" s="25">
        <f t="shared" ref="BC164:BC227" si="664">BC163</f>
        <v>0</v>
      </c>
      <c r="BD164" s="25"/>
      <c r="BE164" s="25"/>
      <c r="BF164" s="7">
        <f t="shared" si="527"/>
        <v>0</v>
      </c>
      <c r="BG164" s="4"/>
      <c r="BI164" s="5"/>
      <c r="BJ164" s="26" t="s">
        <v>19</v>
      </c>
      <c r="BK164" s="25">
        <f t="shared" ref="BK164:BK227" si="665">BK163</f>
        <v>0</v>
      </c>
      <c r="BL164" s="25"/>
      <c r="BM164" s="25"/>
      <c r="BN164" s="7">
        <f t="shared" si="529"/>
        <v>0</v>
      </c>
      <c r="BO164" s="4"/>
      <c r="BQ164" s="5"/>
      <c r="BR164" s="26" t="s">
        <v>19</v>
      </c>
      <c r="BS164" s="25">
        <f t="shared" ref="BS164:BS227" si="666">BS163</f>
        <v>0</v>
      </c>
      <c r="BT164" s="25"/>
      <c r="BU164" s="25"/>
      <c r="BV164" s="7">
        <f t="shared" si="531"/>
        <v>0</v>
      </c>
      <c r="BW164" s="4"/>
      <c r="BY164" s="5"/>
      <c r="BZ164" s="26" t="s">
        <v>19</v>
      </c>
      <c r="CA164" s="25">
        <f t="shared" ref="CA164:CA227" si="667">CA163</f>
        <v>0</v>
      </c>
      <c r="CB164" s="25"/>
      <c r="CC164" s="25"/>
      <c r="CD164" s="7">
        <f t="shared" si="533"/>
        <v>0</v>
      </c>
      <c r="CE164" s="4"/>
      <c r="CG164" s="5"/>
      <c r="CH164" s="26" t="s">
        <v>19</v>
      </c>
      <c r="CI164" s="25">
        <f t="shared" ref="CI164:CI227" si="668">CI163</f>
        <v>0</v>
      </c>
      <c r="CJ164" s="25"/>
      <c r="CK164" s="25"/>
      <c r="CL164" s="7">
        <f t="shared" si="535"/>
        <v>0</v>
      </c>
      <c r="CM164" s="4"/>
      <c r="CO164" s="5"/>
      <c r="CP164" s="26" t="s">
        <v>19</v>
      </c>
      <c r="CQ164" s="25">
        <f t="shared" ref="CQ164:CQ227" si="669">CQ163</f>
        <v>0</v>
      </c>
      <c r="CR164" s="25"/>
      <c r="CS164" s="25"/>
      <c r="CT164" s="7">
        <f t="shared" si="537"/>
        <v>0</v>
      </c>
      <c r="CU164" s="4"/>
    </row>
    <row r="165" spans="4:99" x14ac:dyDescent="0.25">
      <c r="D165" s="4"/>
      <c r="E165" s="5"/>
      <c r="F165" s="26" t="s">
        <v>18</v>
      </c>
      <c r="G165" s="13">
        <f>SUMPRODUCT((MONTH([1]planning!$C$7:$C$11435)=(MONTH(E146)-1)&amp;(YEAR([1]planning!$C$7:$C$11435)=YEAR(E146)))*([1]planning!$D$7:$D$11435="CE"))</f>
        <v>0</v>
      </c>
      <c r="H165" s="25"/>
      <c r="I165" s="25"/>
      <c r="J165" s="7">
        <f t="shared" si="515"/>
        <v>0</v>
      </c>
      <c r="K165" s="4"/>
      <c r="M165" s="5"/>
      <c r="N165" s="26" t="s">
        <v>18</v>
      </c>
      <c r="O165" s="13">
        <f>SUMPRODUCT((MONTH([1]planning!$C$7:$C$11435)=(MONTH(M146)-1)&amp;(YEAR([1]planning!$C$7:$C$11435)=YEAR(M146)))*([1]planning!$D$7:$D$11435="CE"))</f>
        <v>0</v>
      </c>
      <c r="P165" s="25"/>
      <c r="Q165" s="25"/>
      <c r="R165" s="7">
        <f t="shared" si="517"/>
        <v>0</v>
      </c>
      <c r="S165" s="4"/>
      <c r="U165" s="5"/>
      <c r="V165" s="26" t="s">
        <v>18</v>
      </c>
      <c r="W165" s="13">
        <f>SUMPRODUCT((MONTH([1]planning!$C$7:$C$11435)=(MONTH(U146)-1)&amp;(YEAR([1]planning!$C$7:$C$11435)=YEAR(U146)))*([1]planning!$D$7:$D$11435="CE"))</f>
        <v>0</v>
      </c>
      <c r="X165" s="25"/>
      <c r="Y165" s="25"/>
      <c r="Z165" s="7">
        <f t="shared" si="519"/>
        <v>0</v>
      </c>
      <c r="AA165" s="4"/>
      <c r="AC165" s="5"/>
      <c r="AD165" s="26" t="s">
        <v>18</v>
      </c>
      <c r="AE165" s="13">
        <f>SUMPRODUCT((MONTH([1]planning!$C$7:$C$11435)=(MONTH(AC146)-1)&amp;(YEAR([1]planning!$C$7:$C$11435)=YEAR(AC146)))*([1]planning!$D$7:$D$11435="CE"))</f>
        <v>0</v>
      </c>
      <c r="AF165" s="25"/>
      <c r="AG165" s="25"/>
      <c r="AH165" s="7">
        <f t="shared" si="521"/>
        <v>0</v>
      </c>
      <c r="AI165" s="4"/>
      <c r="AK165" s="5"/>
      <c r="AL165" s="26" t="s">
        <v>18</v>
      </c>
      <c r="AM165" s="13">
        <f>SUMPRODUCT((MONTH([1]planning!$C$7:$C$11435)=(MONTH(AK146)-1)&amp;(YEAR([1]planning!$C$7:$C$11435)=YEAR(AK146)))*([1]planning!$D$7:$D$11435="CE"))</f>
        <v>0</v>
      </c>
      <c r="AN165" s="25"/>
      <c r="AO165" s="25"/>
      <c r="AP165" s="7">
        <f t="shared" si="523"/>
        <v>0</v>
      </c>
      <c r="AQ165" s="4"/>
      <c r="AS165" s="5"/>
      <c r="AT165" s="26" t="s">
        <v>18</v>
      </c>
      <c r="AU165" s="13">
        <f>SUMPRODUCT((MONTH([1]planning!$C$7:$C$11435)=(MONTH(AS146)-1)&amp;(YEAR([1]planning!$C$7:$C$11435)=YEAR(AS146)))*([1]planning!$D$7:$D$11435="CE"))</f>
        <v>0</v>
      </c>
      <c r="AV165" s="25"/>
      <c r="AW165" s="25"/>
      <c r="AX165" s="7">
        <f t="shared" si="525"/>
        <v>0</v>
      </c>
      <c r="AY165" s="4"/>
      <c r="BA165" s="5"/>
      <c r="BB165" s="26" t="s">
        <v>18</v>
      </c>
      <c r="BC165" s="13">
        <f>SUMPRODUCT((MONTH([1]planning!$C$7:$C$11435)=(MONTH(BA146)-1)&amp;(YEAR([1]planning!$C$7:$C$11435)=YEAR(BA146)))*([1]planning!$D$7:$D$11435="CE"))</f>
        <v>0</v>
      </c>
      <c r="BD165" s="25"/>
      <c r="BE165" s="25"/>
      <c r="BF165" s="7">
        <f t="shared" si="527"/>
        <v>0</v>
      </c>
      <c r="BG165" s="4"/>
      <c r="BI165" s="5"/>
      <c r="BJ165" s="26" t="s">
        <v>18</v>
      </c>
      <c r="BK165" s="13">
        <f>SUMPRODUCT((MONTH([1]planning!$C$7:$C$11435)=(MONTH(BI146)-1)&amp;(YEAR([1]planning!$C$7:$C$11435)=YEAR(BI146)))*([1]planning!$D$7:$D$11435="CE"))</f>
        <v>0</v>
      </c>
      <c r="BL165" s="25"/>
      <c r="BM165" s="25"/>
      <c r="BN165" s="7">
        <f t="shared" si="529"/>
        <v>0</v>
      </c>
      <c r="BO165" s="4"/>
      <c r="BQ165" s="5"/>
      <c r="BR165" s="26" t="s">
        <v>18</v>
      </c>
      <c r="BS165" s="13">
        <f>SUMPRODUCT((MONTH([1]planning!$C$7:$C$11435)=(MONTH(BQ146)-1)&amp;(YEAR([1]planning!$C$7:$C$11435)=YEAR(BQ146)))*([1]planning!$D$7:$D$11435="CE"))</f>
        <v>0</v>
      </c>
      <c r="BT165" s="25"/>
      <c r="BU165" s="25"/>
      <c r="BV165" s="7">
        <f t="shared" si="531"/>
        <v>0</v>
      </c>
      <c r="BW165" s="4"/>
      <c r="BY165" s="5"/>
      <c r="BZ165" s="26" t="s">
        <v>18</v>
      </c>
      <c r="CA165" s="13">
        <f>SUMPRODUCT((MONTH([1]planning!$C$7:$C$11435)=(MONTH(BY146)-1)&amp;(YEAR([1]planning!$C$7:$C$11435)=YEAR(BY146)))*([1]planning!$D$7:$D$11435="CE"))</f>
        <v>0</v>
      </c>
      <c r="CB165" s="25"/>
      <c r="CC165" s="25"/>
      <c r="CD165" s="7">
        <f t="shared" si="533"/>
        <v>0</v>
      </c>
      <c r="CE165" s="4"/>
      <c r="CG165" s="5"/>
      <c r="CH165" s="26" t="s">
        <v>18</v>
      </c>
      <c r="CI165" s="13">
        <f>SUMPRODUCT((MONTH([1]planning!$C$7:$C$11435)=(MONTH(CG146)-1)&amp;(YEAR([1]planning!$C$7:$C$11435)=YEAR(CG146)))*([1]planning!$D$7:$D$11435="CE"))</f>
        <v>0</v>
      </c>
      <c r="CJ165" s="25"/>
      <c r="CK165" s="25"/>
      <c r="CL165" s="7">
        <f t="shared" si="535"/>
        <v>0</v>
      </c>
      <c r="CM165" s="4"/>
      <c r="CO165" s="5"/>
      <c r="CP165" s="26" t="s">
        <v>18</v>
      </c>
      <c r="CQ165" s="13">
        <f>SUMPRODUCT((MONTH([1]planning!$C$7:$C$11435)=(MONTH(CO146)-1)&amp;(YEAR([1]planning!$C$7:$C$11435)=YEAR(CO146)))*([1]planning!$D$7:$D$11435="CE"))</f>
        <v>0</v>
      </c>
      <c r="CR165" s="25"/>
      <c r="CS165" s="25"/>
      <c r="CT165" s="7">
        <f t="shared" si="537"/>
        <v>0</v>
      </c>
      <c r="CU165" s="4"/>
    </row>
    <row r="166" spans="4:99" x14ac:dyDescent="0.25">
      <c r="D166" s="4"/>
      <c r="E166" s="5"/>
      <c r="F166" s="26" t="s">
        <v>17</v>
      </c>
      <c r="G166" s="25">
        <f t="shared" ref="G166:G229" si="670">G165</f>
        <v>0</v>
      </c>
      <c r="H166" s="25"/>
      <c r="I166" s="25"/>
      <c r="J166" s="7">
        <f t="shared" si="515"/>
        <v>0</v>
      </c>
      <c r="K166" s="4"/>
      <c r="M166" s="5"/>
      <c r="N166" s="26" t="s">
        <v>17</v>
      </c>
      <c r="O166" s="25">
        <f t="shared" ref="O166:O229" si="671">O165</f>
        <v>0</v>
      </c>
      <c r="P166" s="25"/>
      <c r="Q166" s="25"/>
      <c r="R166" s="7">
        <f t="shared" si="517"/>
        <v>0</v>
      </c>
      <c r="S166" s="4"/>
      <c r="U166" s="5"/>
      <c r="V166" s="26" t="s">
        <v>17</v>
      </c>
      <c r="W166" s="25">
        <f t="shared" ref="W166:W229" si="672">W165</f>
        <v>0</v>
      </c>
      <c r="X166" s="25"/>
      <c r="Y166" s="25"/>
      <c r="Z166" s="7">
        <f t="shared" si="519"/>
        <v>0</v>
      </c>
      <c r="AA166" s="4"/>
      <c r="AC166" s="5"/>
      <c r="AD166" s="26" t="s">
        <v>17</v>
      </c>
      <c r="AE166" s="25">
        <f t="shared" ref="AE166:AE229" si="673">AE165</f>
        <v>0</v>
      </c>
      <c r="AF166" s="25"/>
      <c r="AG166" s="25"/>
      <c r="AH166" s="7">
        <f t="shared" si="521"/>
        <v>0</v>
      </c>
      <c r="AI166" s="4"/>
      <c r="AK166" s="5"/>
      <c r="AL166" s="26" t="s">
        <v>17</v>
      </c>
      <c r="AM166" s="25">
        <f t="shared" ref="AM166:AM229" si="674">AM165</f>
        <v>0</v>
      </c>
      <c r="AN166" s="25"/>
      <c r="AO166" s="25"/>
      <c r="AP166" s="7">
        <f t="shared" si="523"/>
        <v>0</v>
      </c>
      <c r="AQ166" s="4"/>
      <c r="AS166" s="5"/>
      <c r="AT166" s="26" t="s">
        <v>17</v>
      </c>
      <c r="AU166" s="25">
        <f t="shared" ref="AU166:AU229" si="675">AU165</f>
        <v>0</v>
      </c>
      <c r="AV166" s="25"/>
      <c r="AW166" s="25"/>
      <c r="AX166" s="7">
        <f t="shared" si="525"/>
        <v>0</v>
      </c>
      <c r="AY166" s="4"/>
      <c r="BA166" s="5"/>
      <c r="BB166" s="26" t="s">
        <v>17</v>
      </c>
      <c r="BC166" s="25">
        <f t="shared" ref="BC166:BC229" si="676">BC165</f>
        <v>0</v>
      </c>
      <c r="BD166" s="25"/>
      <c r="BE166" s="25"/>
      <c r="BF166" s="7">
        <f t="shared" si="527"/>
        <v>0</v>
      </c>
      <c r="BG166" s="4"/>
      <c r="BI166" s="5"/>
      <c r="BJ166" s="26" t="s">
        <v>17</v>
      </c>
      <c r="BK166" s="25">
        <f t="shared" ref="BK166:BK229" si="677">BK165</f>
        <v>0</v>
      </c>
      <c r="BL166" s="25"/>
      <c r="BM166" s="25"/>
      <c r="BN166" s="7">
        <f t="shared" si="529"/>
        <v>0</v>
      </c>
      <c r="BO166" s="4"/>
      <c r="BQ166" s="5"/>
      <c r="BR166" s="26" t="s">
        <v>17</v>
      </c>
      <c r="BS166" s="25">
        <f t="shared" ref="BS166:BS229" si="678">BS165</f>
        <v>0</v>
      </c>
      <c r="BT166" s="25"/>
      <c r="BU166" s="25"/>
      <c r="BV166" s="7">
        <f t="shared" si="531"/>
        <v>0</v>
      </c>
      <c r="BW166" s="4"/>
      <c r="BY166" s="5"/>
      <c r="BZ166" s="26" t="s">
        <v>17</v>
      </c>
      <c r="CA166" s="25">
        <f t="shared" ref="CA166:CA229" si="679">CA165</f>
        <v>0</v>
      </c>
      <c r="CB166" s="25"/>
      <c r="CC166" s="25"/>
      <c r="CD166" s="7">
        <f t="shared" si="533"/>
        <v>0</v>
      </c>
      <c r="CE166" s="4"/>
      <c r="CG166" s="5"/>
      <c r="CH166" s="26" t="s">
        <v>17</v>
      </c>
      <c r="CI166" s="25">
        <f t="shared" ref="CI166:CI229" si="680">CI165</f>
        <v>0</v>
      </c>
      <c r="CJ166" s="25"/>
      <c r="CK166" s="25"/>
      <c r="CL166" s="7">
        <f t="shared" si="535"/>
        <v>0</v>
      </c>
      <c r="CM166" s="4"/>
      <c r="CO166" s="5"/>
      <c r="CP166" s="26" t="s">
        <v>17</v>
      </c>
      <c r="CQ166" s="25">
        <f t="shared" ref="CQ166:CQ229" si="681">CQ165</f>
        <v>0</v>
      </c>
      <c r="CR166" s="25"/>
      <c r="CS166" s="25"/>
      <c r="CT166" s="7">
        <f t="shared" si="537"/>
        <v>0</v>
      </c>
      <c r="CU166" s="4"/>
    </row>
    <row r="167" spans="4:99" x14ac:dyDescent="0.25">
      <c r="D167" s="4"/>
      <c r="E167" s="5"/>
      <c r="F167" s="26" t="s">
        <v>16</v>
      </c>
      <c r="G167" s="13">
        <f>SUMPRODUCT((MONTH([1]planning!$C$7:$C$11435)=(MONTH(E146)-1)&amp;(YEAR([1]planning!$C$7:$C$11435)=YEAR(E146)))*([1]planning!$D$7:$D$11435="CP"))</f>
        <v>0</v>
      </c>
      <c r="H167" s="25"/>
      <c r="I167" s="24"/>
      <c r="J167" s="7">
        <f t="shared" si="515"/>
        <v>0</v>
      </c>
      <c r="K167" s="4"/>
      <c r="M167" s="5"/>
      <c r="N167" s="26" t="s">
        <v>16</v>
      </c>
      <c r="O167" s="13">
        <f>SUMPRODUCT((MONTH([1]planning!$C$7:$C$11435)=(MONTH(M146)-1)&amp;(YEAR([1]planning!$C$7:$C$11435)=YEAR(M146)))*([1]planning!$D$7:$D$11435="CP"))</f>
        <v>0</v>
      </c>
      <c r="P167" s="25"/>
      <c r="Q167" s="24"/>
      <c r="R167" s="7">
        <f t="shared" si="517"/>
        <v>0</v>
      </c>
      <c r="S167" s="4"/>
      <c r="U167" s="5"/>
      <c r="V167" s="26" t="s">
        <v>16</v>
      </c>
      <c r="W167" s="13">
        <f>SUMPRODUCT((MONTH([1]planning!$C$7:$C$11435)=(MONTH(U146)-1)&amp;(YEAR([1]planning!$C$7:$C$11435)=YEAR(U146)))*([1]planning!$D$7:$D$11435="CP"))</f>
        <v>0</v>
      </c>
      <c r="X167" s="25"/>
      <c r="Y167" s="24"/>
      <c r="Z167" s="7">
        <f t="shared" si="519"/>
        <v>0</v>
      </c>
      <c r="AA167" s="4"/>
      <c r="AC167" s="5"/>
      <c r="AD167" s="26" t="s">
        <v>16</v>
      </c>
      <c r="AE167" s="13">
        <f>SUMPRODUCT((MONTH([1]planning!$C$7:$C$11435)=(MONTH(AC146)-1)&amp;(YEAR([1]planning!$C$7:$C$11435)=YEAR(AC146)))*([1]planning!$D$7:$D$11435="CP"))</f>
        <v>0</v>
      </c>
      <c r="AF167" s="25"/>
      <c r="AG167" s="24"/>
      <c r="AH167" s="7">
        <f t="shared" si="521"/>
        <v>0</v>
      </c>
      <c r="AI167" s="4"/>
      <c r="AK167" s="5"/>
      <c r="AL167" s="26" t="s">
        <v>16</v>
      </c>
      <c r="AM167" s="13">
        <f>SUMPRODUCT((MONTH([1]planning!$C$7:$C$11435)=(MONTH(AK146)-1)&amp;(YEAR([1]planning!$C$7:$C$11435)=YEAR(AK146)))*([1]planning!$D$7:$D$11435="CP"))</f>
        <v>0</v>
      </c>
      <c r="AN167" s="25"/>
      <c r="AO167" s="24"/>
      <c r="AP167" s="7">
        <f t="shared" si="523"/>
        <v>0</v>
      </c>
      <c r="AQ167" s="4"/>
      <c r="AS167" s="5"/>
      <c r="AT167" s="26" t="s">
        <v>16</v>
      </c>
      <c r="AU167" s="13">
        <f>SUMPRODUCT((MONTH([1]planning!$C$7:$C$11435)=(MONTH(AS146)-1)&amp;(YEAR([1]planning!$C$7:$C$11435)=YEAR(AS146)))*([1]planning!$D$7:$D$11435="CP"))</f>
        <v>0</v>
      </c>
      <c r="AV167" s="25"/>
      <c r="AW167" s="24"/>
      <c r="AX167" s="7">
        <f t="shared" si="525"/>
        <v>0</v>
      </c>
      <c r="AY167" s="4"/>
      <c r="BA167" s="5"/>
      <c r="BB167" s="26" t="s">
        <v>16</v>
      </c>
      <c r="BC167" s="13">
        <f>SUMPRODUCT((MONTH([1]planning!$C$7:$C$11435)=(MONTH(BA146)-1)&amp;(YEAR([1]planning!$C$7:$C$11435)=YEAR(BA146)))*([1]planning!$D$7:$D$11435="CP"))</f>
        <v>0</v>
      </c>
      <c r="BD167" s="25"/>
      <c r="BE167" s="24"/>
      <c r="BF167" s="7">
        <f t="shared" si="527"/>
        <v>0</v>
      </c>
      <c r="BG167" s="4"/>
      <c r="BI167" s="5"/>
      <c r="BJ167" s="26" t="s">
        <v>16</v>
      </c>
      <c r="BK167" s="13">
        <f>SUMPRODUCT((MONTH([1]planning!$C$7:$C$11435)=(MONTH(BI146)-1)&amp;(YEAR([1]planning!$C$7:$C$11435)=YEAR(BI146)))*([1]planning!$D$7:$D$11435="CP"))</f>
        <v>0</v>
      </c>
      <c r="BL167" s="25"/>
      <c r="BM167" s="24"/>
      <c r="BN167" s="7">
        <f t="shared" si="529"/>
        <v>0</v>
      </c>
      <c r="BO167" s="4"/>
      <c r="BQ167" s="5"/>
      <c r="BR167" s="26" t="s">
        <v>16</v>
      </c>
      <c r="BS167" s="13">
        <f>SUMPRODUCT((MONTH([1]planning!$C$7:$C$11435)=(MONTH(BQ146)-1)&amp;(YEAR([1]planning!$C$7:$C$11435)=YEAR(BQ146)))*([1]planning!$D$7:$D$11435="CP"))</f>
        <v>0</v>
      </c>
      <c r="BT167" s="25"/>
      <c r="BU167" s="24"/>
      <c r="BV167" s="7">
        <f t="shared" si="531"/>
        <v>0</v>
      </c>
      <c r="BW167" s="4"/>
      <c r="BY167" s="5"/>
      <c r="BZ167" s="26" t="s">
        <v>16</v>
      </c>
      <c r="CA167" s="13">
        <f>SUMPRODUCT((MONTH([1]planning!$C$7:$C$11435)=(MONTH(BY146)-1)&amp;(YEAR([1]planning!$C$7:$C$11435)=YEAR(BY146)))*([1]planning!$D$7:$D$11435="CP"))</f>
        <v>0</v>
      </c>
      <c r="CB167" s="25"/>
      <c r="CC167" s="24"/>
      <c r="CD167" s="7">
        <f t="shared" si="533"/>
        <v>0</v>
      </c>
      <c r="CE167" s="4"/>
      <c r="CG167" s="5"/>
      <c r="CH167" s="26" t="s">
        <v>16</v>
      </c>
      <c r="CI167" s="13">
        <f>SUMPRODUCT((MONTH([1]planning!$C$7:$C$11435)=(MONTH(CG146)-1)&amp;(YEAR([1]planning!$C$7:$C$11435)=YEAR(CG146)))*([1]planning!$D$7:$D$11435="CP"))</f>
        <v>0</v>
      </c>
      <c r="CJ167" s="25"/>
      <c r="CK167" s="24"/>
      <c r="CL167" s="7">
        <f t="shared" si="535"/>
        <v>0</v>
      </c>
      <c r="CM167" s="4"/>
      <c r="CO167" s="5"/>
      <c r="CP167" s="26" t="s">
        <v>16</v>
      </c>
      <c r="CQ167" s="13">
        <f>SUMPRODUCT((MONTH([1]planning!$C$7:$C$11435)=(MONTH(CO146)-1)&amp;(YEAR([1]planning!$C$7:$C$11435)=YEAR(CO146)))*([1]planning!$D$7:$D$11435="CP"))</f>
        <v>0</v>
      </c>
      <c r="CR167" s="25"/>
      <c r="CS167" s="24"/>
      <c r="CT167" s="7">
        <f t="shared" si="537"/>
        <v>0</v>
      </c>
      <c r="CU167" s="4"/>
    </row>
    <row r="168" spans="4:99" x14ac:dyDescent="0.25">
      <c r="D168" s="4"/>
      <c r="E168" s="5"/>
      <c r="F168" s="26" t="s">
        <v>15</v>
      </c>
      <c r="G168" s="25">
        <f t="shared" ref="G168:G231" si="682">G167</f>
        <v>0</v>
      </c>
      <c r="H168" s="25"/>
      <c r="I168" s="24"/>
      <c r="J168" s="7">
        <f t="shared" si="515"/>
        <v>0</v>
      </c>
      <c r="K168" s="4"/>
      <c r="M168" s="5"/>
      <c r="N168" s="26" t="s">
        <v>15</v>
      </c>
      <c r="O168" s="25">
        <f t="shared" ref="O168:O231" si="683">O167</f>
        <v>0</v>
      </c>
      <c r="P168" s="25"/>
      <c r="Q168" s="24"/>
      <c r="R168" s="7">
        <f t="shared" si="517"/>
        <v>0</v>
      </c>
      <c r="S168" s="4"/>
      <c r="U168" s="5"/>
      <c r="V168" s="26" t="s">
        <v>15</v>
      </c>
      <c r="W168" s="25">
        <f t="shared" ref="W168:W231" si="684">W167</f>
        <v>0</v>
      </c>
      <c r="X168" s="25"/>
      <c r="Y168" s="24"/>
      <c r="Z168" s="7">
        <f t="shared" si="519"/>
        <v>0</v>
      </c>
      <c r="AA168" s="4"/>
      <c r="AC168" s="5"/>
      <c r="AD168" s="26" t="s">
        <v>15</v>
      </c>
      <c r="AE168" s="25">
        <f t="shared" ref="AE168:AE231" si="685">AE167</f>
        <v>0</v>
      </c>
      <c r="AF168" s="25"/>
      <c r="AG168" s="24"/>
      <c r="AH168" s="7">
        <f t="shared" si="521"/>
        <v>0</v>
      </c>
      <c r="AI168" s="4"/>
      <c r="AK168" s="5"/>
      <c r="AL168" s="26" t="s">
        <v>15</v>
      </c>
      <c r="AM168" s="25">
        <f t="shared" ref="AM168:AM231" si="686">AM167</f>
        <v>0</v>
      </c>
      <c r="AN168" s="25"/>
      <c r="AO168" s="24"/>
      <c r="AP168" s="7">
        <f t="shared" si="523"/>
        <v>0</v>
      </c>
      <c r="AQ168" s="4"/>
      <c r="AS168" s="5"/>
      <c r="AT168" s="26" t="s">
        <v>15</v>
      </c>
      <c r="AU168" s="25">
        <f t="shared" ref="AU168:AU231" si="687">AU167</f>
        <v>0</v>
      </c>
      <c r="AV168" s="25"/>
      <c r="AW168" s="24"/>
      <c r="AX168" s="7">
        <f t="shared" si="525"/>
        <v>0</v>
      </c>
      <c r="AY168" s="4"/>
      <c r="BA168" s="5"/>
      <c r="BB168" s="26" t="s">
        <v>15</v>
      </c>
      <c r="BC168" s="25">
        <f t="shared" ref="BC168:BC231" si="688">BC167</f>
        <v>0</v>
      </c>
      <c r="BD168" s="25"/>
      <c r="BE168" s="24"/>
      <c r="BF168" s="7">
        <f t="shared" si="527"/>
        <v>0</v>
      </c>
      <c r="BG168" s="4"/>
      <c r="BI168" s="5"/>
      <c r="BJ168" s="26" t="s">
        <v>15</v>
      </c>
      <c r="BK168" s="25">
        <f t="shared" ref="BK168:BK231" si="689">BK167</f>
        <v>0</v>
      </c>
      <c r="BL168" s="25"/>
      <c r="BM168" s="24"/>
      <c r="BN168" s="7">
        <f t="shared" si="529"/>
        <v>0</v>
      </c>
      <c r="BO168" s="4"/>
      <c r="BQ168" s="5"/>
      <c r="BR168" s="26" t="s">
        <v>15</v>
      </c>
      <c r="BS168" s="25">
        <f t="shared" ref="BS168:BS231" si="690">BS167</f>
        <v>0</v>
      </c>
      <c r="BT168" s="25"/>
      <c r="BU168" s="24"/>
      <c r="BV168" s="7">
        <f t="shared" si="531"/>
        <v>0</v>
      </c>
      <c r="BW168" s="4"/>
      <c r="BY168" s="5"/>
      <c r="BZ168" s="26" t="s">
        <v>15</v>
      </c>
      <c r="CA168" s="25">
        <f t="shared" ref="CA168:CA231" si="691">CA167</f>
        <v>0</v>
      </c>
      <c r="CB168" s="25"/>
      <c r="CC168" s="24"/>
      <c r="CD168" s="7">
        <f t="shared" si="533"/>
        <v>0</v>
      </c>
      <c r="CE168" s="4"/>
      <c r="CG168" s="5"/>
      <c r="CH168" s="26" t="s">
        <v>15</v>
      </c>
      <c r="CI168" s="25">
        <f t="shared" ref="CI168:CI231" si="692">CI167</f>
        <v>0</v>
      </c>
      <c r="CJ168" s="25"/>
      <c r="CK168" s="24"/>
      <c r="CL168" s="7">
        <f t="shared" si="535"/>
        <v>0</v>
      </c>
      <c r="CM168" s="4"/>
      <c r="CO168" s="5"/>
      <c r="CP168" s="26" t="s">
        <v>15</v>
      </c>
      <c r="CQ168" s="25">
        <f t="shared" ref="CQ168:CQ231" si="693">CQ167</f>
        <v>0</v>
      </c>
      <c r="CR168" s="25"/>
      <c r="CS168" s="24"/>
      <c r="CT168" s="7">
        <f t="shared" si="537"/>
        <v>0</v>
      </c>
      <c r="CU168" s="4"/>
    </row>
    <row r="169" spans="4:99" x14ac:dyDescent="0.25">
      <c r="D169" s="4"/>
      <c r="E169" s="5"/>
      <c r="F169" s="83" t="s">
        <v>14</v>
      </c>
      <c r="G169" s="84"/>
      <c r="H169" s="84"/>
      <c r="I169" s="98">
        <f t="shared" ref="I169" si="694">SUM(J150:J162)-J167-J163+J164-J165+J166+J168</f>
        <v>2016.3320000000001</v>
      </c>
      <c r="J169" s="99"/>
      <c r="K169" s="4"/>
      <c r="M169" s="5"/>
      <c r="N169" s="83" t="s">
        <v>14</v>
      </c>
      <c r="O169" s="84"/>
      <c r="P169" s="84"/>
      <c r="Q169" s="98">
        <f t="shared" ref="Q169" si="695">SUM(R150:R162)-R167-R163+R164-R165+R166+R168</f>
        <v>2016.3320000000001</v>
      </c>
      <c r="R169" s="99"/>
      <c r="S169" s="4"/>
      <c r="U169" s="5"/>
      <c r="V169" s="83" t="s">
        <v>14</v>
      </c>
      <c r="W169" s="84"/>
      <c r="X169" s="84"/>
      <c r="Y169" s="98">
        <f t="shared" ref="Y169" si="696">SUM(Z150:Z162)-Z167-Z163+Z164-Z165+Z166+Z168</f>
        <v>2016.3320000000001</v>
      </c>
      <c r="Z169" s="99"/>
      <c r="AA169" s="4"/>
      <c r="AC169" s="5"/>
      <c r="AD169" s="83" t="s">
        <v>14</v>
      </c>
      <c r="AE169" s="84"/>
      <c r="AF169" s="84"/>
      <c r="AG169" s="98">
        <f t="shared" ref="AG169" si="697">SUM(AH150:AH162)-AH167-AH163+AH164-AH165+AH166+AH168</f>
        <v>2016.3320000000001</v>
      </c>
      <c r="AH169" s="99"/>
      <c r="AI169" s="4"/>
      <c r="AK169" s="5"/>
      <c r="AL169" s="83" t="s">
        <v>14</v>
      </c>
      <c r="AM169" s="84"/>
      <c r="AN169" s="84"/>
      <c r="AO169" s="98">
        <f t="shared" ref="AO169" si="698">SUM(AP150:AP162)-AP167-AP163+AP164-AP165+AP166+AP168</f>
        <v>2016.3320000000001</v>
      </c>
      <c r="AP169" s="99"/>
      <c r="AQ169" s="4"/>
      <c r="AS169" s="5"/>
      <c r="AT169" s="83" t="s">
        <v>14</v>
      </c>
      <c r="AU169" s="84"/>
      <c r="AV169" s="84"/>
      <c r="AW169" s="98">
        <f t="shared" ref="AW169" si="699">SUM(AX150:AX162)-AX167-AX163+AX164-AX165+AX166+AX168</f>
        <v>2016.3320000000001</v>
      </c>
      <c r="AX169" s="99"/>
      <c r="AY169" s="4"/>
      <c r="BA169" s="5"/>
      <c r="BB169" s="83" t="s">
        <v>14</v>
      </c>
      <c r="BC169" s="84"/>
      <c r="BD169" s="84"/>
      <c r="BE169" s="98">
        <f t="shared" ref="BE169" si="700">SUM(BF150:BF162)-BF167-BF163+BF164-BF165+BF166+BF168</f>
        <v>2016.3320000000001</v>
      </c>
      <c r="BF169" s="99"/>
      <c r="BG169" s="4"/>
      <c r="BI169" s="5"/>
      <c r="BJ169" s="83" t="s">
        <v>14</v>
      </c>
      <c r="BK169" s="84"/>
      <c r="BL169" s="84"/>
      <c r="BM169" s="98">
        <f t="shared" ref="BM169" si="701">SUM(BN150:BN162)-BN167-BN163+BN164-BN165+BN166+BN168</f>
        <v>2016.3320000000001</v>
      </c>
      <c r="BN169" s="99"/>
      <c r="BO169" s="4"/>
      <c r="BQ169" s="5"/>
      <c r="BR169" s="83" t="s">
        <v>14</v>
      </c>
      <c r="BS169" s="84"/>
      <c r="BT169" s="84"/>
      <c r="BU169" s="98">
        <f t="shared" ref="BU169" si="702">SUM(BV150:BV162)-BV167-BV163+BV164-BV165+BV166+BV168</f>
        <v>2016.3320000000001</v>
      </c>
      <c r="BV169" s="99"/>
      <c r="BW169" s="4"/>
      <c r="BY169" s="5"/>
      <c r="BZ169" s="83" t="s">
        <v>14</v>
      </c>
      <c r="CA169" s="84"/>
      <c r="CB169" s="84"/>
      <c r="CC169" s="98">
        <f t="shared" ref="CC169" si="703">SUM(CD150:CD162)-CD167-CD163+CD164-CD165+CD166+CD168</f>
        <v>2016.3320000000001</v>
      </c>
      <c r="CD169" s="99"/>
      <c r="CE169" s="4"/>
      <c r="CG169" s="5"/>
      <c r="CH169" s="83" t="s">
        <v>14</v>
      </c>
      <c r="CI169" s="84"/>
      <c r="CJ169" s="84"/>
      <c r="CK169" s="98">
        <f t="shared" ref="CK169" si="704">SUM(CL150:CL162)-CL167-CL163+CL164-CL165+CL166+CL168</f>
        <v>2016.3320000000001</v>
      </c>
      <c r="CL169" s="99"/>
      <c r="CM169" s="4"/>
      <c r="CO169" s="5"/>
      <c r="CP169" s="83" t="s">
        <v>14</v>
      </c>
      <c r="CQ169" s="84"/>
      <c r="CR169" s="84"/>
      <c r="CS169" s="98">
        <f t="shared" ref="CS169" si="705">SUM(CT150:CT162)-CT167-CT163+CT164-CT165+CT166+CT168</f>
        <v>2016.3320000000001</v>
      </c>
      <c r="CT169" s="99"/>
      <c r="CU169" s="4"/>
    </row>
    <row r="170" spans="4:99" x14ac:dyDescent="0.25">
      <c r="D170" s="4"/>
      <c r="E170" s="5"/>
      <c r="F170" s="9" t="s">
        <v>13</v>
      </c>
      <c r="H170" s="21">
        <f t="shared" ref="H170:H233" si="706">I169</f>
        <v>2016.3320000000001</v>
      </c>
      <c r="I170" s="19">
        <v>5.8500000000000002E-3</v>
      </c>
      <c r="J170" s="7">
        <f t="shared" ref="J170:J177" si="707">(I170*H170)+I170*G170</f>
        <v>11.795542200000002</v>
      </c>
      <c r="K170" s="4"/>
      <c r="L170" s="23"/>
      <c r="M170" s="5"/>
      <c r="N170" s="9" t="s">
        <v>13</v>
      </c>
      <c r="P170" s="21">
        <f t="shared" ref="P170:P233" si="708">Q169</f>
        <v>2016.3320000000001</v>
      </c>
      <c r="Q170" s="19">
        <v>5.8500000000000002E-3</v>
      </c>
      <c r="R170" s="7">
        <f t="shared" ref="R170:R177" si="709">(Q170*P170)+Q170*O170</f>
        <v>11.795542200000002</v>
      </c>
      <c r="S170" s="4"/>
      <c r="T170" s="23"/>
      <c r="U170" s="5"/>
      <c r="V170" s="9" t="s">
        <v>13</v>
      </c>
      <c r="X170" s="21">
        <f t="shared" ref="X170:X233" si="710">Y169</f>
        <v>2016.3320000000001</v>
      </c>
      <c r="Y170" s="19">
        <v>5.8500000000000002E-3</v>
      </c>
      <c r="Z170" s="7">
        <f t="shared" ref="Z170:Z177" si="711">(Y170*X170)+Y170*W170</f>
        <v>11.795542200000002</v>
      </c>
      <c r="AA170" s="4"/>
      <c r="AB170" s="23"/>
      <c r="AC170" s="5"/>
      <c r="AD170" s="9" t="s">
        <v>13</v>
      </c>
      <c r="AF170" s="21">
        <f t="shared" ref="AF170:AF233" si="712">AG169</f>
        <v>2016.3320000000001</v>
      </c>
      <c r="AG170" s="19">
        <v>5.8500000000000002E-3</v>
      </c>
      <c r="AH170" s="7">
        <f t="shared" ref="AH170:AH177" si="713">(AG170*AF170)+AG170*AE170</f>
        <v>11.795542200000002</v>
      </c>
      <c r="AI170" s="4"/>
      <c r="AJ170" s="23"/>
      <c r="AK170" s="5"/>
      <c r="AL170" s="9" t="s">
        <v>13</v>
      </c>
      <c r="AN170" s="21">
        <f t="shared" ref="AN170:AN233" si="714">AO169</f>
        <v>2016.3320000000001</v>
      </c>
      <c r="AO170" s="19">
        <v>5.8500000000000002E-3</v>
      </c>
      <c r="AP170" s="7">
        <f t="shared" ref="AP170:AP177" si="715">(AO170*AN170)+AO170*AM170</f>
        <v>11.795542200000002</v>
      </c>
      <c r="AQ170" s="4"/>
      <c r="AR170" s="23"/>
      <c r="AS170" s="5"/>
      <c r="AT170" s="9" t="s">
        <v>13</v>
      </c>
      <c r="AV170" s="21">
        <f t="shared" ref="AV170:AV233" si="716">AW169</f>
        <v>2016.3320000000001</v>
      </c>
      <c r="AW170" s="19">
        <v>5.8500000000000002E-3</v>
      </c>
      <c r="AX170" s="7">
        <f t="shared" ref="AX170:AX177" si="717">(AW170*AV170)+AW170*AU170</f>
        <v>11.795542200000002</v>
      </c>
      <c r="AY170" s="4"/>
      <c r="AZ170" s="23"/>
      <c r="BA170" s="5"/>
      <c r="BB170" s="9" t="s">
        <v>13</v>
      </c>
      <c r="BD170" s="21">
        <f t="shared" ref="BD170:BD233" si="718">BE169</f>
        <v>2016.3320000000001</v>
      </c>
      <c r="BE170" s="19">
        <v>5.8500000000000002E-3</v>
      </c>
      <c r="BF170" s="7">
        <f t="shared" ref="BF170:BF177" si="719">(BE170*BD170)+BE170*BC170</f>
        <v>11.795542200000002</v>
      </c>
      <c r="BG170" s="4"/>
      <c r="BH170" s="23"/>
      <c r="BI170" s="5"/>
      <c r="BJ170" s="9" t="s">
        <v>13</v>
      </c>
      <c r="BL170" s="21">
        <f t="shared" ref="BL170:BL233" si="720">BM169</f>
        <v>2016.3320000000001</v>
      </c>
      <c r="BM170" s="19">
        <v>5.8500000000000002E-3</v>
      </c>
      <c r="BN170" s="7">
        <f t="shared" ref="BN170:BN177" si="721">(BM170*BL170)+BM170*BK170</f>
        <v>11.795542200000002</v>
      </c>
      <c r="BO170" s="4"/>
      <c r="BP170" s="23"/>
      <c r="BQ170" s="5"/>
      <c r="BR170" s="9" t="s">
        <v>13</v>
      </c>
      <c r="BT170" s="21">
        <f t="shared" ref="BT170:BT233" si="722">BU169</f>
        <v>2016.3320000000001</v>
      </c>
      <c r="BU170" s="19">
        <v>5.8500000000000002E-3</v>
      </c>
      <c r="BV170" s="7">
        <f t="shared" ref="BV170:BV177" si="723">(BU170*BT170)+BU170*BS170</f>
        <v>11.795542200000002</v>
      </c>
      <c r="BW170" s="4"/>
      <c r="BX170" s="23"/>
      <c r="BY170" s="5"/>
      <c r="BZ170" s="9" t="s">
        <v>13</v>
      </c>
      <c r="CB170" s="21">
        <f t="shared" ref="CB170:CB233" si="724">CC169</f>
        <v>2016.3320000000001</v>
      </c>
      <c r="CC170" s="19">
        <v>5.8500000000000002E-3</v>
      </c>
      <c r="CD170" s="7">
        <f t="shared" ref="CD170:CD177" si="725">(CC170*CB170)+CC170*CA170</f>
        <v>11.795542200000002</v>
      </c>
      <c r="CE170" s="4"/>
      <c r="CF170" s="23"/>
      <c r="CG170" s="5"/>
      <c r="CH170" s="9" t="s">
        <v>13</v>
      </c>
      <c r="CJ170" s="21">
        <f t="shared" ref="CJ170:CJ233" si="726">CK169</f>
        <v>2016.3320000000001</v>
      </c>
      <c r="CK170" s="19">
        <v>5.8500000000000002E-3</v>
      </c>
      <c r="CL170" s="7">
        <f t="shared" ref="CL170:CL177" si="727">(CK170*CJ170)+CK170*CI170</f>
        <v>11.795542200000002</v>
      </c>
      <c r="CM170" s="4"/>
      <c r="CN170" s="23"/>
      <c r="CO170" s="5"/>
      <c r="CP170" s="9" t="s">
        <v>13</v>
      </c>
      <c r="CR170" s="21">
        <f t="shared" ref="CR170:CR233" si="728">CS169</f>
        <v>2016.3320000000001</v>
      </c>
      <c r="CS170" s="19">
        <v>5.8500000000000002E-3</v>
      </c>
      <c r="CT170" s="7">
        <f t="shared" ref="CT170:CT177" si="729">(CS170*CR170)+CS170*CQ170</f>
        <v>11.795542200000002</v>
      </c>
      <c r="CU170" s="4"/>
    </row>
    <row r="171" spans="4:99" x14ac:dyDescent="0.25">
      <c r="D171" s="4"/>
      <c r="E171" s="5"/>
      <c r="F171" s="9" t="s">
        <v>12</v>
      </c>
      <c r="H171" s="22">
        <f t="shared" ref="H171" si="730">IF(I144&lt;&gt;"",I144,$B$18)</f>
        <v>11.1</v>
      </c>
      <c r="I171">
        <v>1</v>
      </c>
      <c r="J171" s="7">
        <f t="shared" si="707"/>
        <v>11.1</v>
      </c>
      <c r="K171" s="4"/>
      <c r="M171" s="5"/>
      <c r="N171" s="9" t="s">
        <v>12</v>
      </c>
      <c r="P171" s="22">
        <f t="shared" ref="P171" si="731">IF(Q144&lt;&gt;"",Q144,$B$18)</f>
        <v>11.1</v>
      </c>
      <c r="Q171">
        <v>1</v>
      </c>
      <c r="R171" s="7">
        <f t="shared" si="709"/>
        <v>11.1</v>
      </c>
      <c r="S171" s="4"/>
      <c r="U171" s="5"/>
      <c r="V171" s="9" t="s">
        <v>12</v>
      </c>
      <c r="X171" s="22">
        <f t="shared" ref="X171" si="732">IF(Y144&lt;&gt;"",Y144,$B$18)</f>
        <v>11.1</v>
      </c>
      <c r="Y171">
        <v>1</v>
      </c>
      <c r="Z171" s="7">
        <f t="shared" si="711"/>
        <v>11.1</v>
      </c>
      <c r="AA171" s="4"/>
      <c r="AC171" s="5"/>
      <c r="AD171" s="9" t="s">
        <v>12</v>
      </c>
      <c r="AF171" s="22">
        <f t="shared" ref="AF171" si="733">IF(AG144&lt;&gt;"",AG144,$B$18)</f>
        <v>11.1</v>
      </c>
      <c r="AG171">
        <v>1</v>
      </c>
      <c r="AH171" s="7">
        <f t="shared" si="713"/>
        <v>11.1</v>
      </c>
      <c r="AI171" s="4"/>
      <c r="AK171" s="5"/>
      <c r="AL171" s="9" t="s">
        <v>12</v>
      </c>
      <c r="AN171" s="22">
        <f t="shared" ref="AN171" si="734">IF(AO144&lt;&gt;"",AO144,$B$18)</f>
        <v>11.1</v>
      </c>
      <c r="AO171">
        <v>1</v>
      </c>
      <c r="AP171" s="7">
        <f t="shared" si="715"/>
        <v>11.1</v>
      </c>
      <c r="AQ171" s="4"/>
      <c r="AS171" s="5"/>
      <c r="AT171" s="9" t="s">
        <v>12</v>
      </c>
      <c r="AV171" s="22">
        <f t="shared" ref="AV171" si="735">IF(AW144&lt;&gt;"",AW144,$B$18)</f>
        <v>11.1</v>
      </c>
      <c r="AW171">
        <v>1</v>
      </c>
      <c r="AX171" s="7">
        <f t="shared" si="717"/>
        <v>11.1</v>
      </c>
      <c r="AY171" s="4"/>
      <c r="BA171" s="5"/>
      <c r="BB171" s="9" t="s">
        <v>12</v>
      </c>
      <c r="BD171" s="22">
        <f t="shared" ref="BD171" si="736">IF(BE144&lt;&gt;"",BE144,$B$18)</f>
        <v>11.1</v>
      </c>
      <c r="BE171">
        <v>1</v>
      </c>
      <c r="BF171" s="7">
        <f t="shared" si="719"/>
        <v>11.1</v>
      </c>
      <c r="BG171" s="4"/>
      <c r="BI171" s="5"/>
      <c r="BJ171" s="9" t="s">
        <v>12</v>
      </c>
      <c r="BL171" s="22">
        <f t="shared" ref="BL171" si="737">IF(BM144&lt;&gt;"",BM144,$B$18)</f>
        <v>11.1</v>
      </c>
      <c r="BM171">
        <v>1</v>
      </c>
      <c r="BN171" s="7">
        <f t="shared" si="721"/>
        <v>11.1</v>
      </c>
      <c r="BO171" s="4"/>
      <c r="BQ171" s="5"/>
      <c r="BR171" s="9" t="s">
        <v>12</v>
      </c>
      <c r="BT171" s="22">
        <f t="shared" ref="BT171" si="738">IF(BU144&lt;&gt;"",BU144,$B$18)</f>
        <v>11.1</v>
      </c>
      <c r="BU171">
        <v>1</v>
      </c>
      <c r="BV171" s="7">
        <f t="shared" si="723"/>
        <v>11.1</v>
      </c>
      <c r="BW171" s="4"/>
      <c r="BY171" s="5"/>
      <c r="BZ171" s="9" t="s">
        <v>12</v>
      </c>
      <c r="CB171" s="22">
        <f t="shared" ref="CB171" si="739">IF(CC144&lt;&gt;"",CC144,$B$18)</f>
        <v>11.1</v>
      </c>
      <c r="CC171">
        <v>1</v>
      </c>
      <c r="CD171" s="7">
        <f t="shared" si="725"/>
        <v>11.1</v>
      </c>
      <c r="CE171" s="4"/>
      <c r="CG171" s="5"/>
      <c r="CH171" s="9" t="s">
        <v>12</v>
      </c>
      <c r="CJ171" s="22">
        <f t="shared" ref="CJ171" si="740">IF(CK144&lt;&gt;"",CK144,$B$18)</f>
        <v>11.1</v>
      </c>
      <c r="CK171">
        <v>1</v>
      </c>
      <c r="CL171" s="7">
        <f t="shared" si="727"/>
        <v>11.1</v>
      </c>
      <c r="CM171" s="4"/>
      <c r="CO171" s="5"/>
      <c r="CP171" s="9" t="s">
        <v>12</v>
      </c>
      <c r="CR171" s="22">
        <f t="shared" ref="CR171" si="741">IF(CS144&lt;&gt;"",CS144,$B$18)</f>
        <v>11.1</v>
      </c>
      <c r="CS171">
        <v>1</v>
      </c>
      <c r="CT171" s="7">
        <f t="shared" si="729"/>
        <v>11.1</v>
      </c>
      <c r="CU171" s="4"/>
    </row>
    <row r="172" spans="4:99" x14ac:dyDescent="0.25">
      <c r="D172" s="4"/>
      <c r="E172" s="5"/>
      <c r="F172" s="9" t="s">
        <v>11</v>
      </c>
      <c r="H172" s="21">
        <f t="shared" ref="H172" si="742">H170</f>
        <v>2016.3320000000001</v>
      </c>
      <c r="I172" s="19">
        <v>6.9000000000000006E-2</v>
      </c>
      <c r="J172" s="7">
        <f t="shared" si="707"/>
        <v>139.12690800000001</v>
      </c>
      <c r="K172" s="4"/>
      <c r="M172" s="5"/>
      <c r="N172" s="9" t="s">
        <v>11</v>
      </c>
      <c r="P172" s="21">
        <f t="shared" ref="P172" si="743">P170</f>
        <v>2016.3320000000001</v>
      </c>
      <c r="Q172" s="19">
        <v>6.9000000000000006E-2</v>
      </c>
      <c r="R172" s="7">
        <f t="shared" si="709"/>
        <v>139.12690800000001</v>
      </c>
      <c r="S172" s="4"/>
      <c r="U172" s="5"/>
      <c r="V172" s="9" t="s">
        <v>11</v>
      </c>
      <c r="X172" s="21">
        <f t="shared" ref="X172" si="744">X170</f>
        <v>2016.3320000000001</v>
      </c>
      <c r="Y172" s="19">
        <v>6.9000000000000006E-2</v>
      </c>
      <c r="Z172" s="7">
        <f t="shared" si="711"/>
        <v>139.12690800000001</v>
      </c>
      <c r="AA172" s="4"/>
      <c r="AC172" s="5"/>
      <c r="AD172" s="9" t="s">
        <v>11</v>
      </c>
      <c r="AF172" s="21">
        <f t="shared" ref="AF172" si="745">AF170</f>
        <v>2016.3320000000001</v>
      </c>
      <c r="AG172" s="19">
        <v>6.9000000000000006E-2</v>
      </c>
      <c r="AH172" s="7">
        <f t="shared" si="713"/>
        <v>139.12690800000001</v>
      </c>
      <c r="AI172" s="4"/>
      <c r="AK172" s="5"/>
      <c r="AL172" s="9" t="s">
        <v>11</v>
      </c>
      <c r="AN172" s="21">
        <f t="shared" ref="AN172" si="746">AN170</f>
        <v>2016.3320000000001</v>
      </c>
      <c r="AO172" s="19">
        <v>6.9000000000000006E-2</v>
      </c>
      <c r="AP172" s="7">
        <f t="shared" si="715"/>
        <v>139.12690800000001</v>
      </c>
      <c r="AQ172" s="4"/>
      <c r="AS172" s="5"/>
      <c r="AT172" s="9" t="s">
        <v>11</v>
      </c>
      <c r="AV172" s="21">
        <f t="shared" ref="AV172" si="747">AV170</f>
        <v>2016.3320000000001</v>
      </c>
      <c r="AW172" s="19">
        <v>6.9000000000000006E-2</v>
      </c>
      <c r="AX172" s="7">
        <f t="shared" si="717"/>
        <v>139.12690800000001</v>
      </c>
      <c r="AY172" s="4"/>
      <c r="BA172" s="5"/>
      <c r="BB172" s="9" t="s">
        <v>11</v>
      </c>
      <c r="BD172" s="21">
        <f t="shared" ref="BD172" si="748">BD170</f>
        <v>2016.3320000000001</v>
      </c>
      <c r="BE172" s="19">
        <v>6.9000000000000006E-2</v>
      </c>
      <c r="BF172" s="7">
        <f t="shared" si="719"/>
        <v>139.12690800000001</v>
      </c>
      <c r="BG172" s="4"/>
      <c r="BI172" s="5"/>
      <c r="BJ172" s="9" t="s">
        <v>11</v>
      </c>
      <c r="BL172" s="21">
        <f t="shared" ref="BL172" si="749">BL170</f>
        <v>2016.3320000000001</v>
      </c>
      <c r="BM172" s="19">
        <v>6.9000000000000006E-2</v>
      </c>
      <c r="BN172" s="7">
        <f t="shared" si="721"/>
        <v>139.12690800000001</v>
      </c>
      <c r="BO172" s="4"/>
      <c r="BQ172" s="5"/>
      <c r="BR172" s="9" t="s">
        <v>11</v>
      </c>
      <c r="BT172" s="21">
        <f t="shared" ref="BT172" si="750">BT170</f>
        <v>2016.3320000000001</v>
      </c>
      <c r="BU172" s="19">
        <v>6.9000000000000006E-2</v>
      </c>
      <c r="BV172" s="7">
        <f t="shared" si="723"/>
        <v>139.12690800000001</v>
      </c>
      <c r="BW172" s="4"/>
      <c r="BY172" s="5"/>
      <c r="BZ172" s="9" t="s">
        <v>11</v>
      </c>
      <c r="CB172" s="21">
        <f t="shared" ref="CB172" si="751">CB170</f>
        <v>2016.3320000000001</v>
      </c>
      <c r="CC172" s="19">
        <v>6.9000000000000006E-2</v>
      </c>
      <c r="CD172" s="7">
        <f t="shared" si="725"/>
        <v>139.12690800000001</v>
      </c>
      <c r="CE172" s="4"/>
      <c r="CG172" s="5"/>
      <c r="CH172" s="9" t="s">
        <v>11</v>
      </c>
      <c r="CJ172" s="21">
        <f t="shared" ref="CJ172" si="752">CJ170</f>
        <v>2016.3320000000001</v>
      </c>
      <c r="CK172" s="19">
        <v>6.9000000000000006E-2</v>
      </c>
      <c r="CL172" s="7">
        <f t="shared" si="727"/>
        <v>139.12690800000001</v>
      </c>
      <c r="CM172" s="4"/>
      <c r="CO172" s="5"/>
      <c r="CP172" s="9" t="s">
        <v>11</v>
      </c>
      <c r="CR172" s="21">
        <f t="shared" ref="CR172" si="753">CR170</f>
        <v>2016.3320000000001</v>
      </c>
      <c r="CS172" s="19">
        <v>6.9000000000000006E-2</v>
      </c>
      <c r="CT172" s="7">
        <f t="shared" si="729"/>
        <v>139.12690800000001</v>
      </c>
      <c r="CU172" s="4"/>
    </row>
    <row r="173" spans="4:99" x14ac:dyDescent="0.25">
      <c r="D173" s="4"/>
      <c r="E173" s="5"/>
      <c r="F173" s="9" t="s">
        <v>10</v>
      </c>
      <c r="H173" s="21">
        <f t="shared" ref="H173" si="754">H170</f>
        <v>2016.3320000000001</v>
      </c>
      <c r="I173" s="19">
        <v>4.0000000000000001E-3</v>
      </c>
      <c r="J173" s="7">
        <f t="shared" si="707"/>
        <v>8.0653280000000009</v>
      </c>
      <c r="K173" s="4"/>
      <c r="M173" s="5"/>
      <c r="N173" s="9" t="s">
        <v>10</v>
      </c>
      <c r="P173" s="21">
        <f t="shared" ref="P173" si="755">P170</f>
        <v>2016.3320000000001</v>
      </c>
      <c r="Q173" s="19">
        <v>4.0000000000000001E-3</v>
      </c>
      <c r="R173" s="7">
        <f t="shared" si="709"/>
        <v>8.0653280000000009</v>
      </c>
      <c r="S173" s="4"/>
      <c r="U173" s="5"/>
      <c r="V173" s="9" t="s">
        <v>10</v>
      </c>
      <c r="X173" s="21">
        <f t="shared" ref="X173" si="756">X170</f>
        <v>2016.3320000000001</v>
      </c>
      <c r="Y173" s="19">
        <v>4.0000000000000001E-3</v>
      </c>
      <c r="Z173" s="7">
        <f t="shared" si="711"/>
        <v>8.0653280000000009</v>
      </c>
      <c r="AA173" s="4"/>
      <c r="AC173" s="5"/>
      <c r="AD173" s="9" t="s">
        <v>10</v>
      </c>
      <c r="AF173" s="21">
        <f t="shared" ref="AF173" si="757">AF170</f>
        <v>2016.3320000000001</v>
      </c>
      <c r="AG173" s="19">
        <v>4.0000000000000001E-3</v>
      </c>
      <c r="AH173" s="7">
        <f t="shared" si="713"/>
        <v>8.0653280000000009</v>
      </c>
      <c r="AI173" s="4"/>
      <c r="AK173" s="5"/>
      <c r="AL173" s="9" t="s">
        <v>10</v>
      </c>
      <c r="AN173" s="21">
        <f t="shared" ref="AN173" si="758">AN170</f>
        <v>2016.3320000000001</v>
      </c>
      <c r="AO173" s="19">
        <v>4.0000000000000001E-3</v>
      </c>
      <c r="AP173" s="7">
        <f t="shared" si="715"/>
        <v>8.0653280000000009</v>
      </c>
      <c r="AQ173" s="4"/>
      <c r="AS173" s="5"/>
      <c r="AT173" s="9" t="s">
        <v>10</v>
      </c>
      <c r="AV173" s="21">
        <f t="shared" ref="AV173" si="759">AV170</f>
        <v>2016.3320000000001</v>
      </c>
      <c r="AW173" s="19">
        <v>4.0000000000000001E-3</v>
      </c>
      <c r="AX173" s="7">
        <f t="shared" si="717"/>
        <v>8.0653280000000009</v>
      </c>
      <c r="AY173" s="4"/>
      <c r="BA173" s="5"/>
      <c r="BB173" s="9" t="s">
        <v>10</v>
      </c>
      <c r="BD173" s="21">
        <f t="shared" ref="BD173" si="760">BD170</f>
        <v>2016.3320000000001</v>
      </c>
      <c r="BE173" s="19">
        <v>4.0000000000000001E-3</v>
      </c>
      <c r="BF173" s="7">
        <f t="shared" si="719"/>
        <v>8.0653280000000009</v>
      </c>
      <c r="BG173" s="4"/>
      <c r="BI173" s="5"/>
      <c r="BJ173" s="9" t="s">
        <v>10</v>
      </c>
      <c r="BL173" s="21">
        <f t="shared" ref="BL173" si="761">BL170</f>
        <v>2016.3320000000001</v>
      </c>
      <c r="BM173" s="19">
        <v>4.0000000000000001E-3</v>
      </c>
      <c r="BN173" s="7">
        <f t="shared" si="721"/>
        <v>8.0653280000000009</v>
      </c>
      <c r="BO173" s="4"/>
      <c r="BQ173" s="5"/>
      <c r="BR173" s="9" t="s">
        <v>10</v>
      </c>
      <c r="BT173" s="21">
        <f t="shared" ref="BT173" si="762">BT170</f>
        <v>2016.3320000000001</v>
      </c>
      <c r="BU173" s="19">
        <v>4.0000000000000001E-3</v>
      </c>
      <c r="BV173" s="7">
        <f t="shared" si="723"/>
        <v>8.0653280000000009</v>
      </c>
      <c r="BW173" s="4"/>
      <c r="BY173" s="5"/>
      <c r="BZ173" s="9" t="s">
        <v>10</v>
      </c>
      <c r="CB173" s="21">
        <f t="shared" ref="CB173" si="763">CB170</f>
        <v>2016.3320000000001</v>
      </c>
      <c r="CC173" s="19">
        <v>4.0000000000000001E-3</v>
      </c>
      <c r="CD173" s="7">
        <f t="shared" si="725"/>
        <v>8.0653280000000009</v>
      </c>
      <c r="CE173" s="4"/>
      <c r="CG173" s="5"/>
      <c r="CH173" s="9" t="s">
        <v>10</v>
      </c>
      <c r="CJ173" s="21">
        <f t="shared" ref="CJ173" si="764">CJ170</f>
        <v>2016.3320000000001</v>
      </c>
      <c r="CK173" s="19">
        <v>4.0000000000000001E-3</v>
      </c>
      <c r="CL173" s="7">
        <f t="shared" si="727"/>
        <v>8.0653280000000009</v>
      </c>
      <c r="CM173" s="4"/>
      <c r="CO173" s="5"/>
      <c r="CP173" s="9" t="s">
        <v>10</v>
      </c>
      <c r="CR173" s="21">
        <f t="shared" ref="CR173" si="765">CR170</f>
        <v>2016.3320000000001</v>
      </c>
      <c r="CS173" s="19">
        <v>4.0000000000000001E-3</v>
      </c>
      <c r="CT173" s="7">
        <f t="shared" si="729"/>
        <v>8.0653280000000009</v>
      </c>
      <c r="CU173" s="4"/>
    </row>
    <row r="174" spans="4:99" x14ac:dyDescent="0.25">
      <c r="D174" s="4"/>
      <c r="E174" s="5"/>
      <c r="F174" s="9" t="s">
        <v>46</v>
      </c>
      <c r="H174" s="21">
        <f t="shared" ref="H174" si="766">H170</f>
        <v>2016.3320000000001</v>
      </c>
      <c r="I174" s="19">
        <v>4.0099999999999997E-2</v>
      </c>
      <c r="J174" s="7">
        <f t="shared" si="707"/>
        <v>80.854913199999999</v>
      </c>
      <c r="K174" s="4"/>
      <c r="M174" s="5"/>
      <c r="N174" s="9" t="s">
        <v>46</v>
      </c>
      <c r="P174" s="21">
        <f t="shared" ref="P174" si="767">P170</f>
        <v>2016.3320000000001</v>
      </c>
      <c r="Q174" s="19">
        <v>4.0099999999999997E-2</v>
      </c>
      <c r="R174" s="7">
        <f t="shared" si="709"/>
        <v>80.854913199999999</v>
      </c>
      <c r="S174" s="4"/>
      <c r="U174" s="5"/>
      <c r="V174" s="9" t="s">
        <v>46</v>
      </c>
      <c r="X174" s="21">
        <f t="shared" ref="X174" si="768">X170</f>
        <v>2016.3320000000001</v>
      </c>
      <c r="Y174" s="19">
        <v>4.0099999999999997E-2</v>
      </c>
      <c r="Z174" s="7">
        <f t="shared" si="711"/>
        <v>80.854913199999999</v>
      </c>
      <c r="AA174" s="4"/>
      <c r="AC174" s="5"/>
      <c r="AD174" s="9" t="s">
        <v>46</v>
      </c>
      <c r="AF174" s="21">
        <f t="shared" ref="AF174" si="769">AF170</f>
        <v>2016.3320000000001</v>
      </c>
      <c r="AG174" s="19">
        <v>4.0099999999999997E-2</v>
      </c>
      <c r="AH174" s="7">
        <f t="shared" si="713"/>
        <v>80.854913199999999</v>
      </c>
      <c r="AI174" s="4"/>
      <c r="AK174" s="5"/>
      <c r="AL174" s="9" t="s">
        <v>46</v>
      </c>
      <c r="AN174" s="21">
        <f t="shared" ref="AN174" si="770">AN170</f>
        <v>2016.3320000000001</v>
      </c>
      <c r="AO174" s="19">
        <v>4.0099999999999997E-2</v>
      </c>
      <c r="AP174" s="7">
        <f t="shared" si="715"/>
        <v>80.854913199999999</v>
      </c>
      <c r="AQ174" s="4"/>
      <c r="AS174" s="5"/>
      <c r="AT174" s="9" t="s">
        <v>46</v>
      </c>
      <c r="AV174" s="21">
        <f t="shared" ref="AV174" si="771">AV170</f>
        <v>2016.3320000000001</v>
      </c>
      <c r="AW174" s="19">
        <v>4.0099999999999997E-2</v>
      </c>
      <c r="AX174" s="7">
        <f t="shared" si="717"/>
        <v>80.854913199999999</v>
      </c>
      <c r="AY174" s="4"/>
      <c r="BA174" s="5"/>
      <c r="BB174" s="9" t="s">
        <v>46</v>
      </c>
      <c r="BD174" s="21">
        <f t="shared" ref="BD174" si="772">BD170</f>
        <v>2016.3320000000001</v>
      </c>
      <c r="BE174" s="19">
        <v>4.0099999999999997E-2</v>
      </c>
      <c r="BF174" s="7">
        <f t="shared" si="719"/>
        <v>80.854913199999999</v>
      </c>
      <c r="BG174" s="4"/>
      <c r="BI174" s="5"/>
      <c r="BJ174" s="9" t="s">
        <v>46</v>
      </c>
      <c r="BL174" s="21">
        <f t="shared" ref="BL174" si="773">BL170</f>
        <v>2016.3320000000001</v>
      </c>
      <c r="BM174" s="19">
        <v>4.0099999999999997E-2</v>
      </c>
      <c r="BN174" s="7">
        <f t="shared" si="721"/>
        <v>80.854913199999999</v>
      </c>
      <c r="BO174" s="4"/>
      <c r="BQ174" s="5"/>
      <c r="BR174" s="9" t="s">
        <v>46</v>
      </c>
      <c r="BT174" s="21">
        <f t="shared" ref="BT174" si="774">BT170</f>
        <v>2016.3320000000001</v>
      </c>
      <c r="BU174" s="19">
        <v>4.0099999999999997E-2</v>
      </c>
      <c r="BV174" s="7">
        <f t="shared" si="723"/>
        <v>80.854913199999999</v>
      </c>
      <c r="BW174" s="4"/>
      <c r="BY174" s="5"/>
      <c r="BZ174" s="9" t="s">
        <v>46</v>
      </c>
      <c r="CB174" s="21">
        <f t="shared" ref="CB174" si="775">CB170</f>
        <v>2016.3320000000001</v>
      </c>
      <c r="CC174" s="19">
        <v>4.0099999999999997E-2</v>
      </c>
      <c r="CD174" s="7">
        <f t="shared" si="725"/>
        <v>80.854913199999999</v>
      </c>
      <c r="CE174" s="4"/>
      <c r="CG174" s="5"/>
      <c r="CH174" s="9" t="s">
        <v>46</v>
      </c>
      <c r="CJ174" s="21">
        <f t="shared" ref="CJ174" si="776">CJ170</f>
        <v>2016.3320000000001</v>
      </c>
      <c r="CK174" s="19">
        <v>4.0099999999999997E-2</v>
      </c>
      <c r="CL174" s="7">
        <f t="shared" si="727"/>
        <v>80.854913199999999</v>
      </c>
      <c r="CM174" s="4"/>
      <c r="CO174" s="5"/>
      <c r="CP174" s="9" t="s">
        <v>46</v>
      </c>
      <c r="CR174" s="21">
        <f t="shared" ref="CR174" si="777">CR170</f>
        <v>2016.3320000000001</v>
      </c>
      <c r="CS174" s="19">
        <v>4.0099999999999997E-2</v>
      </c>
      <c r="CT174" s="7">
        <f t="shared" si="729"/>
        <v>80.854913199999999</v>
      </c>
      <c r="CU174" s="4"/>
    </row>
    <row r="175" spans="4:99" x14ac:dyDescent="0.25">
      <c r="D175" s="4"/>
      <c r="E175" s="5"/>
      <c r="F175" s="9" t="s">
        <v>9</v>
      </c>
      <c r="H175" s="20">
        <f t="shared" ref="H175" si="778">G142</f>
        <v>1992.8417322000003</v>
      </c>
      <c r="I175" s="19">
        <v>6.8000000000000005E-2</v>
      </c>
      <c r="J175" s="7">
        <f t="shared" si="707"/>
        <v>135.51323778960003</v>
      </c>
      <c r="K175" s="4"/>
      <c r="M175" s="5"/>
      <c r="N175" s="9" t="s">
        <v>9</v>
      </c>
      <c r="P175" s="20">
        <f t="shared" ref="P175" si="779">O142</f>
        <v>1992.8417322000003</v>
      </c>
      <c r="Q175" s="19">
        <v>6.8000000000000005E-2</v>
      </c>
      <c r="R175" s="7">
        <f t="shared" si="709"/>
        <v>135.51323778960003</v>
      </c>
      <c r="S175" s="4"/>
      <c r="U175" s="5"/>
      <c r="V175" s="9" t="s">
        <v>9</v>
      </c>
      <c r="X175" s="20">
        <f t="shared" ref="X175" si="780">W142</f>
        <v>1992.8417322000003</v>
      </c>
      <c r="Y175" s="19">
        <v>6.8000000000000005E-2</v>
      </c>
      <c r="Z175" s="7">
        <f t="shared" si="711"/>
        <v>135.51323778960003</v>
      </c>
      <c r="AA175" s="4"/>
      <c r="AC175" s="5"/>
      <c r="AD175" s="9" t="s">
        <v>9</v>
      </c>
      <c r="AF175" s="20">
        <f t="shared" ref="AF175" si="781">AE142</f>
        <v>1992.8417322000003</v>
      </c>
      <c r="AG175" s="19">
        <v>6.8000000000000005E-2</v>
      </c>
      <c r="AH175" s="7">
        <f t="shared" si="713"/>
        <v>135.51323778960003</v>
      </c>
      <c r="AI175" s="4"/>
      <c r="AK175" s="5"/>
      <c r="AL175" s="9" t="s">
        <v>9</v>
      </c>
      <c r="AN175" s="20">
        <f t="shared" ref="AN175" si="782">AM142</f>
        <v>1992.8417322000003</v>
      </c>
      <c r="AO175" s="19">
        <v>6.8000000000000005E-2</v>
      </c>
      <c r="AP175" s="7">
        <f t="shared" si="715"/>
        <v>135.51323778960003</v>
      </c>
      <c r="AQ175" s="4"/>
      <c r="AS175" s="5"/>
      <c r="AT175" s="9" t="s">
        <v>9</v>
      </c>
      <c r="AV175" s="20">
        <f t="shared" ref="AV175" si="783">AU142</f>
        <v>1992.8417322000003</v>
      </c>
      <c r="AW175" s="19">
        <v>6.8000000000000005E-2</v>
      </c>
      <c r="AX175" s="7">
        <f t="shared" si="717"/>
        <v>135.51323778960003</v>
      </c>
      <c r="AY175" s="4"/>
      <c r="BA175" s="5"/>
      <c r="BB175" s="9" t="s">
        <v>9</v>
      </c>
      <c r="BD175" s="20">
        <f t="shared" ref="BD175" si="784">BC142</f>
        <v>1992.8417322000003</v>
      </c>
      <c r="BE175" s="19">
        <v>6.8000000000000005E-2</v>
      </c>
      <c r="BF175" s="7">
        <f t="shared" si="719"/>
        <v>135.51323778960003</v>
      </c>
      <c r="BG175" s="4"/>
      <c r="BI175" s="5"/>
      <c r="BJ175" s="9" t="s">
        <v>9</v>
      </c>
      <c r="BL175" s="20">
        <f t="shared" ref="BL175" si="785">BK142</f>
        <v>1992.8417322000003</v>
      </c>
      <c r="BM175" s="19">
        <v>6.8000000000000005E-2</v>
      </c>
      <c r="BN175" s="7">
        <f t="shared" si="721"/>
        <v>135.51323778960003</v>
      </c>
      <c r="BO175" s="4"/>
      <c r="BQ175" s="5"/>
      <c r="BR175" s="9" t="s">
        <v>9</v>
      </c>
      <c r="BT175" s="20">
        <f t="shared" ref="BT175" si="786">BS142</f>
        <v>1992.8417322000003</v>
      </c>
      <c r="BU175" s="19">
        <v>6.8000000000000005E-2</v>
      </c>
      <c r="BV175" s="7">
        <f t="shared" si="723"/>
        <v>135.51323778960003</v>
      </c>
      <c r="BW175" s="4"/>
      <c r="BY175" s="5"/>
      <c r="BZ175" s="9" t="s">
        <v>9</v>
      </c>
      <c r="CB175" s="20">
        <f t="shared" ref="CB175" si="787">CA142</f>
        <v>1992.8417322000003</v>
      </c>
      <c r="CC175" s="19">
        <v>6.8000000000000005E-2</v>
      </c>
      <c r="CD175" s="7">
        <f t="shared" si="725"/>
        <v>135.51323778960003</v>
      </c>
      <c r="CE175" s="4"/>
      <c r="CG175" s="5"/>
      <c r="CH175" s="9" t="s">
        <v>9</v>
      </c>
      <c r="CJ175" s="20">
        <f t="shared" ref="CJ175" si="788">CI142</f>
        <v>1992.8417322000003</v>
      </c>
      <c r="CK175" s="19">
        <v>6.8000000000000005E-2</v>
      </c>
      <c r="CL175" s="7">
        <f t="shared" si="727"/>
        <v>135.51323778960003</v>
      </c>
      <c r="CM175" s="4"/>
      <c r="CO175" s="5"/>
      <c r="CP175" s="9" t="s">
        <v>9</v>
      </c>
      <c r="CR175" s="20">
        <f t="shared" ref="CR175" si="789">CQ142</f>
        <v>1992.8417322000003</v>
      </c>
      <c r="CS175" s="19">
        <v>6.8000000000000005E-2</v>
      </c>
      <c r="CT175" s="7">
        <f t="shared" si="729"/>
        <v>135.51323778960003</v>
      </c>
      <c r="CU175" s="4"/>
    </row>
    <row r="176" spans="4:99" x14ac:dyDescent="0.25">
      <c r="D176" s="4"/>
      <c r="E176" s="5"/>
      <c r="F176" s="9" t="s">
        <v>8</v>
      </c>
      <c r="H176" s="10">
        <f t="shared" ref="H176" si="790">G142</f>
        <v>1992.8417322000003</v>
      </c>
      <c r="I176" s="19">
        <v>2.9000000000000001E-2</v>
      </c>
      <c r="J176" s="7">
        <f t="shared" si="707"/>
        <v>57.792410233800013</v>
      </c>
      <c r="K176" s="4"/>
      <c r="M176" s="5"/>
      <c r="N176" s="9" t="s">
        <v>8</v>
      </c>
      <c r="P176" s="10">
        <f t="shared" ref="P176" si="791">O142</f>
        <v>1992.8417322000003</v>
      </c>
      <c r="Q176" s="19">
        <v>2.9000000000000001E-2</v>
      </c>
      <c r="R176" s="7">
        <f t="shared" si="709"/>
        <v>57.792410233800013</v>
      </c>
      <c r="S176" s="4"/>
      <c r="U176" s="5"/>
      <c r="V176" s="9" t="s">
        <v>8</v>
      </c>
      <c r="X176" s="10">
        <f t="shared" ref="X176" si="792">W142</f>
        <v>1992.8417322000003</v>
      </c>
      <c r="Y176" s="19">
        <v>2.9000000000000001E-2</v>
      </c>
      <c r="Z176" s="7">
        <f t="shared" si="711"/>
        <v>57.792410233800013</v>
      </c>
      <c r="AA176" s="4"/>
      <c r="AC176" s="5"/>
      <c r="AD176" s="9" t="s">
        <v>8</v>
      </c>
      <c r="AF176" s="10">
        <f t="shared" ref="AF176" si="793">AE142</f>
        <v>1992.8417322000003</v>
      </c>
      <c r="AG176" s="19">
        <v>2.9000000000000001E-2</v>
      </c>
      <c r="AH176" s="7">
        <f t="shared" si="713"/>
        <v>57.792410233800013</v>
      </c>
      <c r="AI176" s="4"/>
      <c r="AK176" s="5"/>
      <c r="AL176" s="9" t="s">
        <v>8</v>
      </c>
      <c r="AN176" s="10">
        <f t="shared" ref="AN176" si="794">AM142</f>
        <v>1992.8417322000003</v>
      </c>
      <c r="AO176" s="19">
        <v>2.9000000000000001E-2</v>
      </c>
      <c r="AP176" s="7">
        <f t="shared" si="715"/>
        <v>57.792410233800013</v>
      </c>
      <c r="AQ176" s="4"/>
      <c r="AS176" s="5"/>
      <c r="AT176" s="9" t="s">
        <v>8</v>
      </c>
      <c r="AV176" s="10">
        <f t="shared" ref="AV176" si="795">AU142</f>
        <v>1992.8417322000003</v>
      </c>
      <c r="AW176" s="19">
        <v>2.9000000000000001E-2</v>
      </c>
      <c r="AX176" s="7">
        <f t="shared" si="717"/>
        <v>57.792410233800013</v>
      </c>
      <c r="AY176" s="4"/>
      <c r="BA176" s="5"/>
      <c r="BB176" s="9" t="s">
        <v>8</v>
      </c>
      <c r="BD176" s="10">
        <f t="shared" ref="BD176" si="796">BC142</f>
        <v>1992.8417322000003</v>
      </c>
      <c r="BE176" s="19">
        <v>2.9000000000000001E-2</v>
      </c>
      <c r="BF176" s="7">
        <f t="shared" si="719"/>
        <v>57.792410233800013</v>
      </c>
      <c r="BG176" s="4"/>
      <c r="BI176" s="5"/>
      <c r="BJ176" s="9" t="s">
        <v>8</v>
      </c>
      <c r="BL176" s="10">
        <f t="shared" ref="BL176" si="797">BK142</f>
        <v>1992.8417322000003</v>
      </c>
      <c r="BM176" s="19">
        <v>2.9000000000000001E-2</v>
      </c>
      <c r="BN176" s="7">
        <f t="shared" si="721"/>
        <v>57.792410233800013</v>
      </c>
      <c r="BO176" s="4"/>
      <c r="BQ176" s="5"/>
      <c r="BR176" s="9" t="s">
        <v>8</v>
      </c>
      <c r="BT176" s="10">
        <f t="shared" ref="BT176" si="798">BS142</f>
        <v>1992.8417322000003</v>
      </c>
      <c r="BU176" s="19">
        <v>2.9000000000000001E-2</v>
      </c>
      <c r="BV176" s="7">
        <f t="shared" si="723"/>
        <v>57.792410233800013</v>
      </c>
      <c r="BW176" s="4"/>
      <c r="BY176" s="5"/>
      <c r="BZ176" s="9" t="s">
        <v>8</v>
      </c>
      <c r="CB176" s="10">
        <f t="shared" ref="CB176" si="799">CA142</f>
        <v>1992.8417322000003</v>
      </c>
      <c r="CC176" s="19">
        <v>2.9000000000000001E-2</v>
      </c>
      <c r="CD176" s="7">
        <f t="shared" si="725"/>
        <v>57.792410233800013</v>
      </c>
      <c r="CE176" s="4"/>
      <c r="CG176" s="5"/>
      <c r="CH176" s="9" t="s">
        <v>8</v>
      </c>
      <c r="CJ176" s="10">
        <f t="shared" ref="CJ176" si="800">CI142</f>
        <v>1992.8417322000003</v>
      </c>
      <c r="CK176" s="19">
        <v>2.9000000000000001E-2</v>
      </c>
      <c r="CL176" s="7">
        <f t="shared" si="727"/>
        <v>57.792410233800013</v>
      </c>
      <c r="CM176" s="4"/>
      <c r="CO176" s="5"/>
      <c r="CP176" s="9" t="s">
        <v>8</v>
      </c>
      <c r="CR176" s="10">
        <f t="shared" ref="CR176" si="801">CQ142</f>
        <v>1992.8417322000003</v>
      </c>
      <c r="CS176" s="19">
        <v>2.9000000000000001E-2</v>
      </c>
      <c r="CT176" s="7">
        <f t="shared" si="729"/>
        <v>57.792410233800013</v>
      </c>
      <c r="CU176" s="4"/>
    </row>
    <row r="177" spans="4:99" x14ac:dyDescent="0.25">
      <c r="D177" s="4"/>
      <c r="E177" s="5"/>
      <c r="F177" s="9" t="s">
        <v>7</v>
      </c>
      <c r="H177" s="18"/>
      <c r="I177" s="17">
        <v>9.7000000000000003E-2</v>
      </c>
      <c r="J177" s="7">
        <f t="shared" si="707"/>
        <v>0</v>
      </c>
      <c r="K177" s="4"/>
      <c r="M177" s="5"/>
      <c r="N177" s="9" t="s">
        <v>7</v>
      </c>
      <c r="P177" s="18"/>
      <c r="Q177" s="17">
        <v>9.7000000000000003E-2</v>
      </c>
      <c r="R177" s="7">
        <f t="shared" si="709"/>
        <v>0</v>
      </c>
      <c r="S177" s="4"/>
      <c r="U177" s="5"/>
      <c r="V177" s="9" t="s">
        <v>7</v>
      </c>
      <c r="X177" s="18"/>
      <c r="Y177" s="17">
        <v>9.7000000000000003E-2</v>
      </c>
      <c r="Z177" s="7">
        <f t="shared" si="711"/>
        <v>0</v>
      </c>
      <c r="AA177" s="4"/>
      <c r="AC177" s="5"/>
      <c r="AD177" s="9" t="s">
        <v>7</v>
      </c>
      <c r="AF177" s="18"/>
      <c r="AG177" s="17">
        <v>9.7000000000000003E-2</v>
      </c>
      <c r="AH177" s="7">
        <f t="shared" si="713"/>
        <v>0</v>
      </c>
      <c r="AI177" s="4"/>
      <c r="AK177" s="5"/>
      <c r="AL177" s="9" t="s">
        <v>7</v>
      </c>
      <c r="AN177" s="18"/>
      <c r="AO177" s="17">
        <v>9.7000000000000003E-2</v>
      </c>
      <c r="AP177" s="7">
        <f t="shared" si="715"/>
        <v>0</v>
      </c>
      <c r="AQ177" s="4"/>
      <c r="AS177" s="5"/>
      <c r="AT177" s="9" t="s">
        <v>7</v>
      </c>
      <c r="AV177" s="18"/>
      <c r="AW177" s="17">
        <v>9.7000000000000003E-2</v>
      </c>
      <c r="AX177" s="7">
        <f t="shared" si="717"/>
        <v>0</v>
      </c>
      <c r="AY177" s="4"/>
      <c r="BA177" s="5"/>
      <c r="BB177" s="9" t="s">
        <v>7</v>
      </c>
      <c r="BD177" s="18"/>
      <c r="BE177" s="17">
        <v>9.7000000000000003E-2</v>
      </c>
      <c r="BF177" s="7">
        <f t="shared" si="719"/>
        <v>0</v>
      </c>
      <c r="BG177" s="4"/>
      <c r="BI177" s="5"/>
      <c r="BJ177" s="9" t="s">
        <v>7</v>
      </c>
      <c r="BL177" s="18"/>
      <c r="BM177" s="17">
        <v>9.7000000000000003E-2</v>
      </c>
      <c r="BN177" s="7">
        <f t="shared" si="721"/>
        <v>0</v>
      </c>
      <c r="BO177" s="4"/>
      <c r="BQ177" s="5"/>
      <c r="BR177" s="9" t="s">
        <v>7</v>
      </c>
      <c r="BT177" s="18"/>
      <c r="BU177" s="17">
        <v>9.7000000000000003E-2</v>
      </c>
      <c r="BV177" s="7">
        <f t="shared" si="723"/>
        <v>0</v>
      </c>
      <c r="BW177" s="4"/>
      <c r="BY177" s="5"/>
      <c r="BZ177" s="9" t="s">
        <v>7</v>
      </c>
      <c r="CB177" s="18"/>
      <c r="CC177" s="17">
        <v>9.7000000000000003E-2</v>
      </c>
      <c r="CD177" s="7">
        <f t="shared" si="725"/>
        <v>0</v>
      </c>
      <c r="CE177" s="4"/>
      <c r="CG177" s="5"/>
      <c r="CH177" s="9" t="s">
        <v>7</v>
      </c>
      <c r="CJ177" s="18"/>
      <c r="CK177" s="17">
        <v>9.7000000000000003E-2</v>
      </c>
      <c r="CL177" s="7">
        <f t="shared" si="727"/>
        <v>0</v>
      </c>
      <c r="CM177" s="4"/>
      <c r="CO177" s="5"/>
      <c r="CP177" s="9" t="s">
        <v>7</v>
      </c>
      <c r="CR177" s="18"/>
      <c r="CS177" s="17">
        <v>9.7000000000000003E-2</v>
      </c>
      <c r="CT177" s="7">
        <f t="shared" si="729"/>
        <v>0</v>
      </c>
      <c r="CU177" s="4"/>
    </row>
    <row r="178" spans="4:99" x14ac:dyDescent="0.25">
      <c r="D178" s="4"/>
      <c r="E178" s="5"/>
      <c r="F178" s="16" t="s">
        <v>6</v>
      </c>
      <c r="G178" s="13"/>
      <c r="H178" s="13"/>
      <c r="I178" s="14">
        <f t="shared" ref="I178" si="802">SUM(J170:J177)</f>
        <v>444.24833942340007</v>
      </c>
      <c r="J178" s="15"/>
      <c r="K178" s="4"/>
      <c r="M178" s="5"/>
      <c r="N178" s="16" t="s">
        <v>6</v>
      </c>
      <c r="O178" s="13"/>
      <c r="P178" s="13"/>
      <c r="Q178" s="14">
        <f t="shared" ref="Q178" si="803">SUM(R170:R177)</f>
        <v>444.24833942340007</v>
      </c>
      <c r="R178" s="15"/>
      <c r="S178" s="4"/>
      <c r="U178" s="5"/>
      <c r="V178" s="16" t="s">
        <v>6</v>
      </c>
      <c r="W178" s="13"/>
      <c r="X178" s="13"/>
      <c r="Y178" s="14">
        <f t="shared" ref="Y178" si="804">SUM(Z170:Z177)</f>
        <v>444.24833942340007</v>
      </c>
      <c r="Z178" s="15"/>
      <c r="AA178" s="4"/>
      <c r="AC178" s="5"/>
      <c r="AD178" s="16" t="s">
        <v>6</v>
      </c>
      <c r="AE178" s="13"/>
      <c r="AF178" s="13"/>
      <c r="AG178" s="14">
        <f t="shared" ref="AG178" si="805">SUM(AH170:AH177)</f>
        <v>444.24833942340007</v>
      </c>
      <c r="AH178" s="15"/>
      <c r="AI178" s="4"/>
      <c r="AK178" s="5"/>
      <c r="AL178" s="16" t="s">
        <v>6</v>
      </c>
      <c r="AM178" s="13"/>
      <c r="AN178" s="13"/>
      <c r="AO178" s="14">
        <f t="shared" ref="AO178" si="806">SUM(AP170:AP177)</f>
        <v>444.24833942340007</v>
      </c>
      <c r="AP178" s="15"/>
      <c r="AQ178" s="4"/>
      <c r="AS178" s="5"/>
      <c r="AT178" s="16" t="s">
        <v>6</v>
      </c>
      <c r="AU178" s="13"/>
      <c r="AV178" s="13"/>
      <c r="AW178" s="14">
        <f t="shared" ref="AW178" si="807">SUM(AX170:AX177)</f>
        <v>444.24833942340007</v>
      </c>
      <c r="AX178" s="15"/>
      <c r="AY178" s="4"/>
      <c r="BA178" s="5"/>
      <c r="BB178" s="16" t="s">
        <v>6</v>
      </c>
      <c r="BC178" s="13"/>
      <c r="BD178" s="13"/>
      <c r="BE178" s="14">
        <f t="shared" ref="BE178" si="808">SUM(BF170:BF177)</f>
        <v>444.24833942340007</v>
      </c>
      <c r="BF178" s="15"/>
      <c r="BG178" s="4"/>
      <c r="BI178" s="5"/>
      <c r="BJ178" s="16" t="s">
        <v>6</v>
      </c>
      <c r="BK178" s="13"/>
      <c r="BL178" s="13"/>
      <c r="BM178" s="14">
        <f t="shared" ref="BM178" si="809">SUM(BN170:BN177)</f>
        <v>444.24833942340007</v>
      </c>
      <c r="BN178" s="15"/>
      <c r="BO178" s="4"/>
      <c r="BQ178" s="5"/>
      <c r="BR178" s="16" t="s">
        <v>6</v>
      </c>
      <c r="BS178" s="13"/>
      <c r="BT178" s="13"/>
      <c r="BU178" s="14">
        <f t="shared" ref="BU178" si="810">SUM(BV170:BV177)</f>
        <v>444.24833942340007</v>
      </c>
      <c r="BV178" s="15"/>
      <c r="BW178" s="4"/>
      <c r="BY178" s="5"/>
      <c r="BZ178" s="16" t="s">
        <v>6</v>
      </c>
      <c r="CA178" s="13"/>
      <c r="CB178" s="13"/>
      <c r="CC178" s="14">
        <f t="shared" ref="CC178" si="811">SUM(CD170:CD177)</f>
        <v>444.24833942340007</v>
      </c>
      <c r="CD178" s="15"/>
      <c r="CE178" s="4"/>
      <c r="CG178" s="5"/>
      <c r="CH178" s="16" t="s">
        <v>6</v>
      </c>
      <c r="CI178" s="13"/>
      <c r="CJ178" s="13"/>
      <c r="CK178" s="14">
        <f t="shared" ref="CK178" si="812">SUM(CL170:CL177)</f>
        <v>444.24833942340007</v>
      </c>
      <c r="CL178" s="15"/>
      <c r="CM178" s="4"/>
      <c r="CO178" s="5"/>
      <c r="CP178" s="16" t="s">
        <v>6</v>
      </c>
      <c r="CQ178" s="13"/>
      <c r="CR178" s="13"/>
      <c r="CS178" s="14">
        <f t="shared" ref="CS178" si="813">SUM(CT170:CT177)</f>
        <v>444.24833942340007</v>
      </c>
      <c r="CT178" s="15"/>
      <c r="CU178" s="4"/>
    </row>
    <row r="179" spans="4:99" x14ac:dyDescent="0.25">
      <c r="D179" s="4"/>
      <c r="E179" s="5"/>
      <c r="F179" s="9" t="s">
        <v>5</v>
      </c>
      <c r="G179" s="13"/>
      <c r="H179" s="13"/>
      <c r="I179" s="14"/>
      <c r="J179" s="12">
        <f t="shared" ref="J179" si="814">(I179*H179)+I179*G179</f>
        <v>0</v>
      </c>
      <c r="K179" s="4"/>
      <c r="M179" s="5"/>
      <c r="N179" s="9" t="s">
        <v>5</v>
      </c>
      <c r="O179" s="13"/>
      <c r="P179" s="13"/>
      <c r="Q179" s="14"/>
      <c r="R179" s="12">
        <f t="shared" ref="R179" si="815">(Q179*P179)+Q179*O179</f>
        <v>0</v>
      </c>
      <c r="S179" s="4"/>
      <c r="U179" s="5"/>
      <c r="V179" s="9" t="s">
        <v>5</v>
      </c>
      <c r="W179" s="13"/>
      <c r="X179" s="13"/>
      <c r="Y179" s="14"/>
      <c r="Z179" s="12">
        <f t="shared" ref="Z179" si="816">(Y179*X179)+Y179*W179</f>
        <v>0</v>
      </c>
      <c r="AA179" s="4"/>
      <c r="AC179" s="5"/>
      <c r="AD179" s="9" t="s">
        <v>5</v>
      </c>
      <c r="AE179" s="13"/>
      <c r="AF179" s="13"/>
      <c r="AG179" s="14"/>
      <c r="AH179" s="12">
        <f t="shared" ref="AH179" si="817">(AG179*AF179)+AG179*AE179</f>
        <v>0</v>
      </c>
      <c r="AI179" s="4"/>
      <c r="AK179" s="5"/>
      <c r="AL179" s="9" t="s">
        <v>5</v>
      </c>
      <c r="AM179" s="13"/>
      <c r="AN179" s="13"/>
      <c r="AO179" s="14"/>
      <c r="AP179" s="12">
        <f t="shared" ref="AP179" si="818">(AO179*AN179)+AO179*AM179</f>
        <v>0</v>
      </c>
      <c r="AQ179" s="4"/>
      <c r="AS179" s="5"/>
      <c r="AT179" s="9" t="s">
        <v>5</v>
      </c>
      <c r="AU179" s="13"/>
      <c r="AV179" s="13"/>
      <c r="AW179" s="14"/>
      <c r="AX179" s="12">
        <f t="shared" ref="AX179" si="819">(AW179*AV179)+AW179*AU179</f>
        <v>0</v>
      </c>
      <c r="AY179" s="4"/>
      <c r="BA179" s="5"/>
      <c r="BB179" s="9" t="s">
        <v>5</v>
      </c>
      <c r="BC179" s="13"/>
      <c r="BD179" s="13"/>
      <c r="BE179" s="14"/>
      <c r="BF179" s="12">
        <f t="shared" ref="BF179" si="820">(BE179*BD179)+BE179*BC179</f>
        <v>0</v>
      </c>
      <c r="BG179" s="4"/>
      <c r="BI179" s="5"/>
      <c r="BJ179" s="9" t="s">
        <v>5</v>
      </c>
      <c r="BK179" s="13"/>
      <c r="BL179" s="13"/>
      <c r="BM179" s="14"/>
      <c r="BN179" s="12">
        <f t="shared" ref="BN179" si="821">(BM179*BL179)+BM179*BK179</f>
        <v>0</v>
      </c>
      <c r="BO179" s="4"/>
      <c r="BQ179" s="5"/>
      <c r="BR179" s="9" t="s">
        <v>5</v>
      </c>
      <c r="BS179" s="13"/>
      <c r="BT179" s="13"/>
      <c r="BU179" s="14"/>
      <c r="BV179" s="12">
        <f t="shared" ref="BV179" si="822">(BU179*BT179)+BU179*BS179</f>
        <v>0</v>
      </c>
      <c r="BW179" s="4"/>
      <c r="BY179" s="5"/>
      <c r="BZ179" s="9" t="s">
        <v>5</v>
      </c>
      <c r="CA179" s="13"/>
      <c r="CB179" s="13"/>
      <c r="CC179" s="14"/>
      <c r="CD179" s="12">
        <f t="shared" ref="CD179" si="823">(CC179*CB179)+CC179*CA179</f>
        <v>0</v>
      </c>
      <c r="CE179" s="4"/>
      <c r="CG179" s="5"/>
      <c r="CH179" s="9" t="s">
        <v>5</v>
      </c>
      <c r="CI179" s="13"/>
      <c r="CJ179" s="13"/>
      <c r="CK179" s="14"/>
      <c r="CL179" s="12">
        <f t="shared" ref="CL179" si="824">(CK179*CJ179)+CK179*CI179</f>
        <v>0</v>
      </c>
      <c r="CM179" s="4"/>
      <c r="CO179" s="5"/>
      <c r="CP179" s="9" t="s">
        <v>5</v>
      </c>
      <c r="CQ179" s="13"/>
      <c r="CR179" s="13"/>
      <c r="CS179" s="14"/>
      <c r="CT179" s="12">
        <f t="shared" ref="CT179" si="825">(CS179*CR179)+CS179*CQ179</f>
        <v>0</v>
      </c>
      <c r="CU179" s="4"/>
    </row>
    <row r="180" spans="4:99" x14ac:dyDescent="0.25">
      <c r="D180" s="4"/>
      <c r="E180" s="5"/>
      <c r="F180" s="9"/>
      <c r="G180" s="13"/>
      <c r="H180" s="13"/>
      <c r="I180" s="13"/>
      <c r="J180" s="12"/>
      <c r="K180" s="4"/>
      <c r="M180" s="5"/>
      <c r="N180" s="9"/>
      <c r="O180" s="13"/>
      <c r="P180" s="13"/>
      <c r="Q180" s="13"/>
      <c r="R180" s="12"/>
      <c r="S180" s="4"/>
      <c r="U180" s="5"/>
      <c r="V180" s="9"/>
      <c r="W180" s="13"/>
      <c r="X180" s="13"/>
      <c r="Y180" s="13"/>
      <c r="Z180" s="12"/>
      <c r="AA180" s="4"/>
      <c r="AC180" s="5"/>
      <c r="AD180" s="9"/>
      <c r="AE180" s="13"/>
      <c r="AF180" s="13"/>
      <c r="AG180" s="13"/>
      <c r="AH180" s="12"/>
      <c r="AI180" s="4"/>
      <c r="AK180" s="5"/>
      <c r="AL180" s="9"/>
      <c r="AM180" s="13"/>
      <c r="AN180" s="13"/>
      <c r="AO180" s="13"/>
      <c r="AP180" s="12"/>
      <c r="AQ180" s="4"/>
      <c r="AS180" s="5"/>
      <c r="AT180" s="9"/>
      <c r="AU180" s="13"/>
      <c r="AV180" s="13"/>
      <c r="AW180" s="13"/>
      <c r="AX180" s="12"/>
      <c r="AY180" s="4"/>
      <c r="BA180" s="5"/>
      <c r="BB180" s="9"/>
      <c r="BC180" s="13"/>
      <c r="BD180" s="13"/>
      <c r="BE180" s="13"/>
      <c r="BF180" s="12"/>
      <c r="BG180" s="4"/>
      <c r="BI180" s="5"/>
      <c r="BJ180" s="9"/>
      <c r="BK180" s="13"/>
      <c r="BL180" s="13"/>
      <c r="BM180" s="13"/>
      <c r="BN180" s="12"/>
      <c r="BO180" s="4"/>
      <c r="BQ180" s="5"/>
      <c r="BR180" s="9"/>
      <c r="BS180" s="13"/>
      <c r="BT180" s="13"/>
      <c r="BU180" s="13"/>
      <c r="BV180" s="12"/>
      <c r="BW180" s="4"/>
      <c r="BY180" s="5"/>
      <c r="BZ180" s="9"/>
      <c r="CA180" s="13"/>
      <c r="CB180" s="13"/>
      <c r="CC180" s="13"/>
      <c r="CD180" s="12"/>
      <c r="CE180" s="4"/>
      <c r="CG180" s="5"/>
      <c r="CH180" s="9"/>
      <c r="CI180" s="13"/>
      <c r="CJ180" s="13"/>
      <c r="CK180" s="13"/>
      <c r="CL180" s="12"/>
      <c r="CM180" s="4"/>
      <c r="CO180" s="5"/>
      <c r="CP180" s="9"/>
      <c r="CQ180" s="13"/>
      <c r="CR180" s="13"/>
      <c r="CS180" s="13"/>
      <c r="CT180" s="12"/>
      <c r="CU180" s="4"/>
    </row>
    <row r="181" spans="4:99" x14ac:dyDescent="0.25">
      <c r="D181" s="4"/>
      <c r="E181" s="5"/>
      <c r="F181" s="9" t="s">
        <v>4</v>
      </c>
      <c r="G181" s="11"/>
      <c r="H181" s="11"/>
      <c r="I181" s="10"/>
      <c r="J181" s="7">
        <f t="shared" ref="J181:J183" si="826">(I181*H181)+I181*G181</f>
        <v>0</v>
      </c>
      <c r="K181" s="4"/>
      <c r="M181" s="5"/>
      <c r="N181" s="9" t="s">
        <v>4</v>
      </c>
      <c r="O181" s="11"/>
      <c r="P181" s="11"/>
      <c r="Q181" s="10"/>
      <c r="R181" s="7">
        <f t="shared" ref="R181:R183" si="827">(Q181*P181)+Q181*O181</f>
        <v>0</v>
      </c>
      <c r="S181" s="4"/>
      <c r="U181" s="5"/>
      <c r="V181" s="9" t="s">
        <v>4</v>
      </c>
      <c r="W181" s="11"/>
      <c r="X181" s="11"/>
      <c r="Y181" s="10"/>
      <c r="Z181" s="7">
        <f t="shared" ref="Z181:Z183" si="828">(Y181*X181)+Y181*W181</f>
        <v>0</v>
      </c>
      <c r="AA181" s="4"/>
      <c r="AC181" s="5"/>
      <c r="AD181" s="9" t="s">
        <v>4</v>
      </c>
      <c r="AE181" s="11"/>
      <c r="AF181" s="11"/>
      <c r="AG181" s="10"/>
      <c r="AH181" s="7">
        <f t="shared" ref="AH181:AH183" si="829">(AG181*AF181)+AG181*AE181</f>
        <v>0</v>
      </c>
      <c r="AI181" s="4"/>
      <c r="AK181" s="5"/>
      <c r="AL181" s="9" t="s">
        <v>4</v>
      </c>
      <c r="AM181" s="11"/>
      <c r="AN181" s="11"/>
      <c r="AO181" s="10"/>
      <c r="AP181" s="7">
        <f t="shared" ref="AP181:AP183" si="830">(AO181*AN181)+AO181*AM181</f>
        <v>0</v>
      </c>
      <c r="AQ181" s="4"/>
      <c r="AS181" s="5"/>
      <c r="AT181" s="9" t="s">
        <v>4</v>
      </c>
      <c r="AU181" s="11"/>
      <c r="AV181" s="11"/>
      <c r="AW181" s="10"/>
      <c r="AX181" s="7">
        <f t="shared" ref="AX181:AX183" si="831">(AW181*AV181)+AW181*AU181</f>
        <v>0</v>
      </c>
      <c r="AY181" s="4"/>
      <c r="BA181" s="5"/>
      <c r="BB181" s="9" t="s">
        <v>4</v>
      </c>
      <c r="BC181" s="11"/>
      <c r="BD181" s="11"/>
      <c r="BE181" s="10"/>
      <c r="BF181" s="7">
        <f t="shared" ref="BF181:BF183" si="832">(BE181*BD181)+BE181*BC181</f>
        <v>0</v>
      </c>
      <c r="BG181" s="4"/>
      <c r="BI181" s="5"/>
      <c r="BJ181" s="9" t="s">
        <v>4</v>
      </c>
      <c r="BK181" s="11"/>
      <c r="BL181" s="11"/>
      <c r="BM181" s="10"/>
      <c r="BN181" s="7">
        <f t="shared" ref="BN181:BN183" si="833">(BM181*BL181)+BM181*BK181</f>
        <v>0</v>
      </c>
      <c r="BO181" s="4"/>
      <c r="BQ181" s="5"/>
      <c r="BR181" s="9" t="s">
        <v>4</v>
      </c>
      <c r="BS181" s="11"/>
      <c r="BT181" s="11"/>
      <c r="BU181" s="10"/>
      <c r="BV181" s="7">
        <f t="shared" ref="BV181:BV183" si="834">(BU181*BT181)+BU181*BS181</f>
        <v>0</v>
      </c>
      <c r="BW181" s="4"/>
      <c r="BY181" s="5"/>
      <c r="BZ181" s="9" t="s">
        <v>4</v>
      </c>
      <c r="CA181" s="11"/>
      <c r="CB181" s="11"/>
      <c r="CC181" s="10"/>
      <c r="CD181" s="7">
        <f t="shared" ref="CD181:CD183" si="835">(CC181*CB181)+CC181*CA181</f>
        <v>0</v>
      </c>
      <c r="CE181" s="4"/>
      <c r="CG181" s="5"/>
      <c r="CH181" s="9" t="s">
        <v>4</v>
      </c>
      <c r="CI181" s="11"/>
      <c r="CJ181" s="11"/>
      <c r="CK181" s="10"/>
      <c r="CL181" s="7">
        <f t="shared" ref="CL181:CL183" si="836">(CK181*CJ181)+CK181*CI181</f>
        <v>0</v>
      </c>
      <c r="CM181" s="4"/>
      <c r="CO181" s="5"/>
      <c r="CP181" s="9" t="s">
        <v>4</v>
      </c>
      <c r="CQ181" s="11"/>
      <c r="CR181" s="11"/>
      <c r="CS181" s="10"/>
      <c r="CT181" s="7">
        <f t="shared" ref="CT181:CT183" si="837">(CS181*CR181)+CS181*CQ181</f>
        <v>0</v>
      </c>
      <c r="CU181" s="4"/>
    </row>
    <row r="182" spans="4:99" x14ac:dyDescent="0.25">
      <c r="D182" s="4"/>
      <c r="E182" s="5"/>
      <c r="F182" s="9" t="s">
        <v>3</v>
      </c>
      <c r="G182">
        <f>SUMPRODUCT((MONTH([1]planning!$C$7:$C$11435)=(MONTH(E146)-1)&amp;(YEAR([1]planning!$C$7:$C$11435)=YEAR(E146)))*([1]planning!$Y$7:$Y$11435))</f>
        <v>0</v>
      </c>
      <c r="I182" s="8">
        <v>3.5680000000000001</v>
      </c>
      <c r="J182" s="7">
        <f t="shared" si="826"/>
        <v>0</v>
      </c>
      <c r="K182" s="4"/>
      <c r="M182" s="5"/>
      <c r="N182" s="9" t="s">
        <v>3</v>
      </c>
      <c r="O182">
        <f>SUMPRODUCT((MONTH([1]planning!$C$7:$C$11435)=(MONTH(M146)-1)&amp;(YEAR([1]planning!$C$7:$C$11435)=YEAR(M146)))*([1]planning!$Y$7:$Y$11435))</f>
        <v>0</v>
      </c>
      <c r="Q182" s="8">
        <v>3.5680000000000001</v>
      </c>
      <c r="R182" s="7">
        <f t="shared" si="827"/>
        <v>0</v>
      </c>
      <c r="S182" s="4"/>
      <c r="U182" s="5"/>
      <c r="V182" s="9" t="s">
        <v>3</v>
      </c>
      <c r="W182">
        <f>SUMPRODUCT((MONTH([1]planning!$C$7:$C$11435)=(MONTH(U146)-1)&amp;(YEAR([1]planning!$C$7:$C$11435)=YEAR(U146)))*([1]planning!$Y$7:$Y$11435))</f>
        <v>0</v>
      </c>
      <c r="Y182" s="8">
        <v>3.5680000000000001</v>
      </c>
      <c r="Z182" s="7">
        <f t="shared" si="828"/>
        <v>0</v>
      </c>
      <c r="AA182" s="4"/>
      <c r="AC182" s="5"/>
      <c r="AD182" s="9" t="s">
        <v>3</v>
      </c>
      <c r="AE182">
        <f>SUMPRODUCT((MONTH([1]planning!$C$7:$C$11435)=(MONTH(AC146)-1)&amp;(YEAR([1]planning!$C$7:$C$11435)=YEAR(AC146)))*([1]planning!$Y$7:$Y$11435))</f>
        <v>0</v>
      </c>
      <c r="AG182" s="8">
        <v>3.5680000000000001</v>
      </c>
      <c r="AH182" s="7">
        <f t="shared" si="829"/>
        <v>0</v>
      </c>
      <c r="AI182" s="4"/>
      <c r="AK182" s="5"/>
      <c r="AL182" s="9" t="s">
        <v>3</v>
      </c>
      <c r="AM182">
        <f>SUMPRODUCT((MONTH([1]planning!$C$7:$C$11435)=(MONTH(AK146)-1)&amp;(YEAR([1]planning!$C$7:$C$11435)=YEAR(AK146)))*([1]planning!$Y$7:$Y$11435))</f>
        <v>0</v>
      </c>
      <c r="AO182" s="8">
        <v>3.5680000000000001</v>
      </c>
      <c r="AP182" s="7">
        <f t="shared" si="830"/>
        <v>0</v>
      </c>
      <c r="AQ182" s="4"/>
      <c r="AS182" s="5"/>
      <c r="AT182" s="9" t="s">
        <v>3</v>
      </c>
      <c r="AU182">
        <f>SUMPRODUCT((MONTH([1]planning!$C$7:$C$11435)=(MONTH(AS146)-1)&amp;(YEAR([1]planning!$C$7:$C$11435)=YEAR(AS146)))*([1]planning!$Y$7:$Y$11435))</f>
        <v>0</v>
      </c>
      <c r="AW182" s="8">
        <v>3.5680000000000001</v>
      </c>
      <c r="AX182" s="7">
        <f t="shared" si="831"/>
        <v>0</v>
      </c>
      <c r="AY182" s="4"/>
      <c r="BA182" s="5"/>
      <c r="BB182" s="9" t="s">
        <v>3</v>
      </c>
      <c r="BC182">
        <f>SUMPRODUCT((MONTH([1]planning!$C$7:$C$11435)=(MONTH(BA146)-1)&amp;(YEAR([1]planning!$C$7:$C$11435)=YEAR(BA146)))*([1]planning!$Y$7:$Y$11435))</f>
        <v>0</v>
      </c>
      <c r="BE182" s="8">
        <v>3.5680000000000001</v>
      </c>
      <c r="BF182" s="7">
        <f t="shared" si="832"/>
        <v>0</v>
      </c>
      <c r="BG182" s="4"/>
      <c r="BI182" s="5"/>
      <c r="BJ182" s="9" t="s">
        <v>3</v>
      </c>
      <c r="BK182">
        <f>SUMPRODUCT((MONTH([1]planning!$C$7:$C$11435)=(MONTH(BI146)-1)&amp;(YEAR([1]planning!$C$7:$C$11435)=YEAR(BI146)))*([1]planning!$Y$7:$Y$11435))</f>
        <v>0</v>
      </c>
      <c r="BM182" s="8">
        <v>3.5680000000000001</v>
      </c>
      <c r="BN182" s="7">
        <f t="shared" si="833"/>
        <v>0</v>
      </c>
      <c r="BO182" s="4"/>
      <c r="BQ182" s="5"/>
      <c r="BR182" s="9" t="s">
        <v>3</v>
      </c>
      <c r="BS182">
        <f>SUMPRODUCT((MONTH([1]planning!$C$7:$C$11435)=(MONTH(BQ146)-1)&amp;(YEAR([1]planning!$C$7:$C$11435)=YEAR(BQ146)))*([1]planning!$Y$7:$Y$11435))</f>
        <v>0</v>
      </c>
      <c r="BU182" s="8">
        <v>3.5680000000000001</v>
      </c>
      <c r="BV182" s="7">
        <f t="shared" si="834"/>
        <v>0</v>
      </c>
      <c r="BW182" s="4"/>
      <c r="BY182" s="5"/>
      <c r="BZ182" s="9" t="s">
        <v>3</v>
      </c>
      <c r="CA182">
        <f>SUMPRODUCT((MONTH([1]planning!$C$7:$C$11435)=(MONTH(BY146)-1)&amp;(YEAR([1]planning!$C$7:$C$11435)=YEAR(BY146)))*([1]planning!$Y$7:$Y$11435))</f>
        <v>0</v>
      </c>
      <c r="CC182" s="8">
        <v>3.5680000000000001</v>
      </c>
      <c r="CD182" s="7">
        <f t="shared" si="835"/>
        <v>0</v>
      </c>
      <c r="CE182" s="4"/>
      <c r="CG182" s="5"/>
      <c r="CH182" s="9" t="s">
        <v>3</v>
      </c>
      <c r="CI182">
        <f>SUMPRODUCT((MONTH([1]planning!$C$7:$C$11435)=(MONTH(CG146)-1)&amp;(YEAR([1]planning!$C$7:$C$11435)=YEAR(CG146)))*([1]planning!$Y$7:$Y$11435))</f>
        <v>0</v>
      </c>
      <c r="CK182" s="8">
        <v>3.5680000000000001</v>
      </c>
      <c r="CL182" s="7">
        <f t="shared" si="836"/>
        <v>0</v>
      </c>
      <c r="CM182" s="4"/>
      <c r="CO182" s="5"/>
      <c r="CP182" s="9" t="s">
        <v>3</v>
      </c>
      <c r="CQ182">
        <f>SUMPRODUCT((MONTH([1]planning!$C$7:$C$11435)=(MONTH(CO146)-1)&amp;(YEAR([1]planning!$C$7:$C$11435)=YEAR(CO146)))*([1]planning!$Y$7:$Y$11435))</f>
        <v>0</v>
      </c>
      <c r="CS182" s="8">
        <v>3.5680000000000001</v>
      </c>
      <c r="CT182" s="7">
        <f t="shared" si="837"/>
        <v>0</v>
      </c>
      <c r="CU182" s="4"/>
    </row>
    <row r="183" spans="4:99" x14ac:dyDescent="0.25">
      <c r="D183" s="4"/>
      <c r="E183" s="5"/>
      <c r="F183" s="9" t="s">
        <v>2</v>
      </c>
      <c r="H183">
        <f t="shared" ref="H183" si="838">H152</f>
        <v>151.66999999999999</v>
      </c>
      <c r="I183" s="8">
        <v>4.5999999999999999E-2</v>
      </c>
      <c r="J183" s="7">
        <f t="shared" si="826"/>
        <v>6.9768199999999991</v>
      </c>
      <c r="K183" s="4"/>
      <c r="M183" s="5"/>
      <c r="N183" s="9" t="s">
        <v>2</v>
      </c>
      <c r="P183">
        <f t="shared" ref="P183" si="839">P152</f>
        <v>151.66999999999999</v>
      </c>
      <c r="Q183" s="8">
        <v>4.5999999999999999E-2</v>
      </c>
      <c r="R183" s="7">
        <f t="shared" si="827"/>
        <v>6.9768199999999991</v>
      </c>
      <c r="S183" s="4"/>
      <c r="U183" s="5"/>
      <c r="V183" s="9" t="s">
        <v>2</v>
      </c>
      <c r="X183">
        <f t="shared" ref="X183" si="840">X152</f>
        <v>151.66999999999999</v>
      </c>
      <c r="Y183" s="8">
        <v>4.5999999999999999E-2</v>
      </c>
      <c r="Z183" s="7">
        <f t="shared" si="828"/>
        <v>6.9768199999999991</v>
      </c>
      <c r="AA183" s="4"/>
      <c r="AC183" s="5"/>
      <c r="AD183" s="9" t="s">
        <v>2</v>
      </c>
      <c r="AF183">
        <f t="shared" ref="AF183" si="841">AF152</f>
        <v>151.66999999999999</v>
      </c>
      <c r="AG183" s="8">
        <v>4.5999999999999999E-2</v>
      </c>
      <c r="AH183" s="7">
        <f t="shared" si="829"/>
        <v>6.9768199999999991</v>
      </c>
      <c r="AI183" s="4"/>
      <c r="AK183" s="5"/>
      <c r="AL183" s="9" t="s">
        <v>2</v>
      </c>
      <c r="AN183">
        <f t="shared" ref="AN183" si="842">AN152</f>
        <v>151.66999999999999</v>
      </c>
      <c r="AO183" s="8">
        <v>4.5999999999999999E-2</v>
      </c>
      <c r="AP183" s="7">
        <f t="shared" si="830"/>
        <v>6.9768199999999991</v>
      </c>
      <c r="AQ183" s="4"/>
      <c r="AS183" s="5"/>
      <c r="AT183" s="9" t="s">
        <v>2</v>
      </c>
      <c r="AV183">
        <f t="shared" ref="AV183" si="843">AV152</f>
        <v>151.66999999999999</v>
      </c>
      <c r="AW183" s="8">
        <v>4.5999999999999999E-2</v>
      </c>
      <c r="AX183" s="7">
        <f t="shared" si="831"/>
        <v>6.9768199999999991</v>
      </c>
      <c r="AY183" s="4"/>
      <c r="BA183" s="5"/>
      <c r="BB183" s="9" t="s">
        <v>2</v>
      </c>
      <c r="BD183">
        <f t="shared" ref="BD183" si="844">BD152</f>
        <v>151.66999999999999</v>
      </c>
      <c r="BE183" s="8">
        <v>4.5999999999999999E-2</v>
      </c>
      <c r="BF183" s="7">
        <f t="shared" si="832"/>
        <v>6.9768199999999991</v>
      </c>
      <c r="BG183" s="4"/>
      <c r="BI183" s="5"/>
      <c r="BJ183" s="9" t="s">
        <v>2</v>
      </c>
      <c r="BL183">
        <f t="shared" ref="BL183" si="845">BL152</f>
        <v>151.66999999999999</v>
      </c>
      <c r="BM183" s="8">
        <v>4.5999999999999999E-2</v>
      </c>
      <c r="BN183" s="7">
        <f t="shared" si="833"/>
        <v>6.9768199999999991</v>
      </c>
      <c r="BO183" s="4"/>
      <c r="BQ183" s="5"/>
      <c r="BR183" s="9" t="s">
        <v>2</v>
      </c>
      <c r="BT183">
        <f t="shared" ref="BT183" si="846">BT152</f>
        <v>151.66999999999999</v>
      </c>
      <c r="BU183" s="8">
        <v>4.5999999999999999E-2</v>
      </c>
      <c r="BV183" s="7">
        <f t="shared" si="834"/>
        <v>6.9768199999999991</v>
      </c>
      <c r="BW183" s="4"/>
      <c r="BY183" s="5"/>
      <c r="BZ183" s="9" t="s">
        <v>2</v>
      </c>
      <c r="CB183">
        <f t="shared" ref="CB183" si="847">CB152</f>
        <v>151.66999999999999</v>
      </c>
      <c r="CC183" s="8">
        <v>4.5999999999999999E-2</v>
      </c>
      <c r="CD183" s="7">
        <f t="shared" si="835"/>
        <v>6.9768199999999991</v>
      </c>
      <c r="CE183" s="4"/>
      <c r="CG183" s="5"/>
      <c r="CH183" s="9" t="s">
        <v>2</v>
      </c>
      <c r="CJ183">
        <f t="shared" ref="CJ183" si="848">CJ152</f>
        <v>151.66999999999999</v>
      </c>
      <c r="CK183" s="8">
        <v>4.5999999999999999E-2</v>
      </c>
      <c r="CL183" s="7">
        <f t="shared" si="836"/>
        <v>6.9768199999999991</v>
      </c>
      <c r="CM183" s="4"/>
      <c r="CO183" s="5"/>
      <c r="CP183" s="9" t="s">
        <v>2</v>
      </c>
      <c r="CR183">
        <f t="shared" ref="CR183" si="849">CR152</f>
        <v>151.66999999999999</v>
      </c>
      <c r="CS183" s="8">
        <v>4.5999999999999999E-2</v>
      </c>
      <c r="CT183" s="7">
        <f t="shared" si="837"/>
        <v>6.9768199999999991</v>
      </c>
      <c r="CU183" s="4"/>
    </row>
    <row r="184" spans="4:99" x14ac:dyDescent="0.25">
      <c r="D184" s="4"/>
      <c r="E184" s="5"/>
      <c r="F184" s="87" t="s">
        <v>1</v>
      </c>
      <c r="G184" s="88"/>
      <c r="H184" s="6">
        <f t="shared" ref="H184:H247" si="850">$B$19</f>
        <v>0</v>
      </c>
      <c r="I184" s="100">
        <f t="shared" ref="I184" si="851">I169-I178+J179+J181+J182+J183+J180</f>
        <v>1579.0604805766002</v>
      </c>
      <c r="J184" s="101"/>
      <c r="K184" s="4"/>
      <c r="M184" s="5"/>
      <c r="N184" s="87" t="s">
        <v>1</v>
      </c>
      <c r="O184" s="88"/>
      <c r="P184" s="6">
        <f t="shared" ref="P184:P247" si="852">$B$19</f>
        <v>0</v>
      </c>
      <c r="Q184" s="100">
        <f t="shared" ref="Q184" si="853">Q169-Q178+R179+R181+R182+R183+R180</f>
        <v>1579.0604805766002</v>
      </c>
      <c r="R184" s="101"/>
      <c r="S184" s="4"/>
      <c r="U184" s="5"/>
      <c r="V184" s="87" t="s">
        <v>1</v>
      </c>
      <c r="W184" s="88"/>
      <c r="X184" s="6">
        <f t="shared" ref="X184:X247" si="854">$B$19</f>
        <v>0</v>
      </c>
      <c r="Y184" s="100">
        <f t="shared" ref="Y184" si="855">Y169-Y178+Z179+Z181+Z182+Z183+Z180</f>
        <v>1579.0604805766002</v>
      </c>
      <c r="Z184" s="101"/>
      <c r="AA184" s="4"/>
      <c r="AC184" s="5"/>
      <c r="AD184" s="87" t="s">
        <v>1</v>
      </c>
      <c r="AE184" s="88"/>
      <c r="AF184" s="6">
        <f t="shared" ref="AF184:AF247" si="856">$B$19</f>
        <v>0</v>
      </c>
      <c r="AG184" s="100">
        <f t="shared" ref="AG184" si="857">AG169-AG178+AH179+AH181+AH182+AH183+AH180</f>
        <v>1579.0604805766002</v>
      </c>
      <c r="AH184" s="101"/>
      <c r="AI184" s="4"/>
      <c r="AK184" s="5"/>
      <c r="AL184" s="87" t="s">
        <v>1</v>
      </c>
      <c r="AM184" s="88"/>
      <c r="AN184" s="6">
        <f t="shared" ref="AN184:AN247" si="858">$B$19</f>
        <v>0</v>
      </c>
      <c r="AO184" s="100">
        <f t="shared" ref="AO184" si="859">AO169-AO178+AP179+AP181+AP182+AP183+AP180</f>
        <v>1579.0604805766002</v>
      </c>
      <c r="AP184" s="101"/>
      <c r="AQ184" s="4"/>
      <c r="AS184" s="5"/>
      <c r="AT184" s="87" t="s">
        <v>1</v>
      </c>
      <c r="AU184" s="88"/>
      <c r="AV184" s="6">
        <f t="shared" ref="AV184:AV247" si="860">$B$19</f>
        <v>0</v>
      </c>
      <c r="AW184" s="100">
        <f t="shared" ref="AW184" si="861">AW169-AW178+AX179+AX181+AX182+AX183+AX180</f>
        <v>1579.0604805766002</v>
      </c>
      <c r="AX184" s="101"/>
      <c r="AY184" s="4"/>
      <c r="BA184" s="5"/>
      <c r="BB184" s="87" t="s">
        <v>1</v>
      </c>
      <c r="BC184" s="88"/>
      <c r="BD184" s="6">
        <f t="shared" ref="BD184:BD247" si="862">$B$19</f>
        <v>0</v>
      </c>
      <c r="BE184" s="100">
        <f t="shared" ref="BE184" si="863">BE169-BE178+BF179+BF181+BF182+BF183+BF180</f>
        <v>1579.0604805766002</v>
      </c>
      <c r="BF184" s="101"/>
      <c r="BG184" s="4"/>
      <c r="BI184" s="5"/>
      <c r="BJ184" s="87" t="s">
        <v>1</v>
      </c>
      <c r="BK184" s="88"/>
      <c r="BL184" s="6">
        <f t="shared" ref="BL184:BL247" si="864">$B$19</f>
        <v>0</v>
      </c>
      <c r="BM184" s="100">
        <f t="shared" ref="BM184" si="865">BM169-BM178+BN179+BN181+BN182+BN183+BN180</f>
        <v>1579.0604805766002</v>
      </c>
      <c r="BN184" s="101"/>
      <c r="BO184" s="4"/>
      <c r="BQ184" s="5"/>
      <c r="BR184" s="87" t="s">
        <v>1</v>
      </c>
      <c r="BS184" s="88"/>
      <c r="BT184" s="6">
        <f t="shared" ref="BT184:BT247" si="866">$B$19</f>
        <v>0</v>
      </c>
      <c r="BU184" s="100">
        <f t="shared" ref="BU184" si="867">BU169-BU178+BV179+BV181+BV182+BV183+BV180</f>
        <v>1579.0604805766002</v>
      </c>
      <c r="BV184" s="101"/>
      <c r="BW184" s="4"/>
      <c r="BY184" s="5"/>
      <c r="BZ184" s="87" t="s">
        <v>1</v>
      </c>
      <c r="CA184" s="88"/>
      <c r="CB184" s="6">
        <f t="shared" ref="CB184:CB247" si="868">$B$19</f>
        <v>0</v>
      </c>
      <c r="CC184" s="100">
        <f t="shared" ref="CC184" si="869">CC169-CC178+CD179+CD181+CD182+CD183+CD180</f>
        <v>1579.0604805766002</v>
      </c>
      <c r="CD184" s="101"/>
      <c r="CE184" s="4"/>
      <c r="CG184" s="5"/>
      <c r="CH184" s="87" t="s">
        <v>1</v>
      </c>
      <c r="CI184" s="88"/>
      <c r="CJ184" s="6">
        <f t="shared" ref="CJ184:CJ247" si="870">$B$19</f>
        <v>0</v>
      </c>
      <c r="CK184" s="100">
        <f t="shared" ref="CK184" si="871">CK169-CK178+CL179+CL181+CL182+CL183+CL180</f>
        <v>1579.0604805766002</v>
      </c>
      <c r="CL184" s="101"/>
      <c r="CM184" s="4"/>
      <c r="CO184" s="5"/>
      <c r="CP184" s="87" t="s">
        <v>1</v>
      </c>
      <c r="CQ184" s="88"/>
      <c r="CR184" s="6">
        <f t="shared" ref="CR184:CR247" si="872">$B$19</f>
        <v>0</v>
      </c>
      <c r="CS184" s="100">
        <f t="shared" ref="CS184" si="873">CS169-CS178+CT179+CT181+CT182+CT183+CT180</f>
        <v>1579.0604805766002</v>
      </c>
      <c r="CT184" s="101"/>
      <c r="CU184" s="4"/>
    </row>
    <row r="185" spans="4:99" ht="15.75" thickBot="1" x14ac:dyDescent="0.3">
      <c r="D185" s="4"/>
      <c r="E185" s="5"/>
      <c r="F185" s="85" t="s">
        <v>0</v>
      </c>
      <c r="G185" s="86"/>
      <c r="H185" s="86"/>
      <c r="I185" s="102">
        <f t="shared" ref="I185:I248" si="874">I184-(I184*H184)</f>
        <v>1579.0604805766002</v>
      </c>
      <c r="J185" s="103"/>
      <c r="K185" s="4"/>
      <c r="M185" s="5"/>
      <c r="N185" s="85" t="s">
        <v>0</v>
      </c>
      <c r="O185" s="86"/>
      <c r="P185" s="86"/>
      <c r="Q185" s="102">
        <f t="shared" ref="Q185:Q248" si="875">Q184-(Q184*P184)</f>
        <v>1579.0604805766002</v>
      </c>
      <c r="R185" s="103"/>
      <c r="S185" s="4"/>
      <c r="U185" s="5"/>
      <c r="V185" s="85" t="s">
        <v>0</v>
      </c>
      <c r="W185" s="86"/>
      <c r="X185" s="86"/>
      <c r="Y185" s="102">
        <f t="shared" ref="Y185:Y248" si="876">Y184-(Y184*X184)</f>
        <v>1579.0604805766002</v>
      </c>
      <c r="Z185" s="103"/>
      <c r="AA185" s="4"/>
      <c r="AC185" s="5"/>
      <c r="AD185" s="85" t="s">
        <v>0</v>
      </c>
      <c r="AE185" s="86"/>
      <c r="AF185" s="86"/>
      <c r="AG185" s="102">
        <f t="shared" ref="AG185:AG248" si="877">AG184-(AG184*AF184)</f>
        <v>1579.0604805766002</v>
      </c>
      <c r="AH185" s="103"/>
      <c r="AI185" s="4"/>
      <c r="AK185" s="5"/>
      <c r="AL185" s="85" t="s">
        <v>0</v>
      </c>
      <c r="AM185" s="86"/>
      <c r="AN185" s="86"/>
      <c r="AO185" s="102">
        <f t="shared" ref="AO185:AO248" si="878">AO184-(AO184*AN184)</f>
        <v>1579.0604805766002</v>
      </c>
      <c r="AP185" s="103"/>
      <c r="AQ185" s="4"/>
      <c r="AS185" s="5"/>
      <c r="AT185" s="85" t="s">
        <v>0</v>
      </c>
      <c r="AU185" s="86"/>
      <c r="AV185" s="86"/>
      <c r="AW185" s="102">
        <f t="shared" ref="AW185:AW248" si="879">AW184-(AW184*AV184)</f>
        <v>1579.0604805766002</v>
      </c>
      <c r="AX185" s="103"/>
      <c r="AY185" s="4"/>
      <c r="BA185" s="5"/>
      <c r="BB185" s="85" t="s">
        <v>0</v>
      </c>
      <c r="BC185" s="86"/>
      <c r="BD185" s="86"/>
      <c r="BE185" s="102">
        <f t="shared" ref="BE185:BE248" si="880">BE184-(BE184*BD184)</f>
        <v>1579.0604805766002</v>
      </c>
      <c r="BF185" s="103"/>
      <c r="BG185" s="4"/>
      <c r="BI185" s="5"/>
      <c r="BJ185" s="85" t="s">
        <v>0</v>
      </c>
      <c r="BK185" s="86"/>
      <c r="BL185" s="86"/>
      <c r="BM185" s="102">
        <f t="shared" ref="BM185:BM248" si="881">BM184-(BM184*BL184)</f>
        <v>1579.0604805766002</v>
      </c>
      <c r="BN185" s="103"/>
      <c r="BO185" s="4"/>
      <c r="BQ185" s="5"/>
      <c r="BR185" s="85" t="s">
        <v>0</v>
      </c>
      <c r="BS185" s="86"/>
      <c r="BT185" s="86"/>
      <c r="BU185" s="102">
        <f t="shared" ref="BU185:BU248" si="882">BU184-(BU184*BT184)</f>
        <v>1579.0604805766002</v>
      </c>
      <c r="BV185" s="103"/>
      <c r="BW185" s="4"/>
      <c r="BY185" s="5"/>
      <c r="BZ185" s="85" t="s">
        <v>0</v>
      </c>
      <c r="CA185" s="86"/>
      <c r="CB185" s="86"/>
      <c r="CC185" s="102">
        <f t="shared" ref="CC185:CC248" si="883">CC184-(CC184*CB184)</f>
        <v>1579.0604805766002</v>
      </c>
      <c r="CD185" s="103"/>
      <c r="CE185" s="4"/>
      <c r="CG185" s="5"/>
      <c r="CH185" s="85" t="s">
        <v>0</v>
      </c>
      <c r="CI185" s="86"/>
      <c r="CJ185" s="86"/>
      <c r="CK185" s="102">
        <f t="shared" ref="CK185:CK248" si="884">CK184-(CK184*CJ184)</f>
        <v>1579.0604805766002</v>
      </c>
      <c r="CL185" s="103"/>
      <c r="CM185" s="4"/>
      <c r="CO185" s="5"/>
      <c r="CP185" s="85" t="s">
        <v>0</v>
      </c>
      <c r="CQ185" s="86"/>
      <c r="CR185" s="86"/>
      <c r="CS185" s="102">
        <f t="shared" ref="CS185:CS248" si="885">CS184-(CS184*CR184)</f>
        <v>1579.0604805766002</v>
      </c>
      <c r="CT185" s="103"/>
      <c r="CU185" s="4"/>
    </row>
    <row r="186" spans="4:99" ht="15.75" thickBot="1" x14ac:dyDescent="0.3">
      <c r="D186" s="4"/>
      <c r="E186" s="3"/>
      <c r="F186" s="2"/>
      <c r="G186" s="2"/>
      <c r="H186" s="2"/>
      <c r="I186" s="2"/>
      <c r="J186" s="2"/>
      <c r="K186" s="1"/>
      <c r="M186" s="3"/>
      <c r="N186" s="2"/>
      <c r="O186" s="2"/>
      <c r="P186" s="2"/>
      <c r="Q186" s="2"/>
      <c r="R186" s="2"/>
      <c r="S186" s="1"/>
      <c r="U186" s="3"/>
      <c r="V186" s="2"/>
      <c r="W186" s="2"/>
      <c r="X186" s="2"/>
      <c r="Y186" s="2"/>
      <c r="Z186" s="2"/>
      <c r="AA186" s="1"/>
      <c r="AC186" s="3"/>
      <c r="AD186" s="2"/>
      <c r="AE186" s="2"/>
      <c r="AF186" s="2"/>
      <c r="AG186" s="2"/>
      <c r="AH186" s="2"/>
      <c r="AI186" s="1"/>
      <c r="AK186" s="3"/>
      <c r="AL186" s="2"/>
      <c r="AM186" s="2"/>
      <c r="AN186" s="2"/>
      <c r="AO186" s="2"/>
      <c r="AP186" s="2"/>
      <c r="AQ186" s="1"/>
      <c r="AS186" s="3"/>
      <c r="AT186" s="2"/>
      <c r="AU186" s="2"/>
      <c r="AV186" s="2"/>
      <c r="AW186" s="2"/>
      <c r="AX186" s="2"/>
      <c r="AY186" s="1"/>
      <c r="BA186" s="3"/>
      <c r="BB186" s="2"/>
      <c r="BC186" s="2"/>
      <c r="BD186" s="2"/>
      <c r="BE186" s="2"/>
      <c r="BF186" s="2"/>
      <c r="BG186" s="1"/>
      <c r="BI186" s="3"/>
      <c r="BJ186" s="2"/>
      <c r="BK186" s="2"/>
      <c r="BL186" s="2"/>
      <c r="BM186" s="2"/>
      <c r="BN186" s="2"/>
      <c r="BO186" s="1"/>
      <c r="BQ186" s="3"/>
      <c r="BR186" s="2"/>
      <c r="BS186" s="2"/>
      <c r="BT186" s="2"/>
      <c r="BU186" s="2"/>
      <c r="BV186" s="2"/>
      <c r="BW186" s="1"/>
      <c r="BY186" s="3"/>
      <c r="BZ186" s="2"/>
      <c r="CA186" s="2"/>
      <c r="CB186" s="2"/>
      <c r="CC186" s="2"/>
      <c r="CD186" s="2"/>
      <c r="CE186" s="1"/>
      <c r="CG186" s="3"/>
      <c r="CH186" s="2"/>
      <c r="CI186" s="2"/>
      <c r="CJ186" s="2"/>
      <c r="CK186" s="2"/>
      <c r="CL186" s="2"/>
      <c r="CM186" s="1"/>
      <c r="CO186" s="3"/>
      <c r="CP186" s="2"/>
      <c r="CQ186" s="2"/>
      <c r="CR186" s="2"/>
      <c r="CS186" s="2"/>
      <c r="CT186" s="2"/>
      <c r="CU186" s="1"/>
    </row>
    <row r="187" spans="4:99" ht="16.5" thickTop="1" thickBot="1" x14ac:dyDescent="0.3">
      <c r="D187" s="4"/>
      <c r="E187" s="60">
        <v>4</v>
      </c>
      <c r="F187" s="58">
        <f>annee_depart+$E187</f>
        <v>2018</v>
      </c>
      <c r="G187" s="59">
        <f t="shared" ref="G187" si="886">G193</f>
        <v>41640</v>
      </c>
      <c r="H187" s="58"/>
      <c r="I187" s="58"/>
      <c r="J187" s="58"/>
      <c r="K187" s="57"/>
      <c r="M187" s="60">
        <v>0</v>
      </c>
      <c r="N187" s="58">
        <f t="shared" ref="N187:N250" si="887">$F187</f>
        <v>2018</v>
      </c>
      <c r="O187" s="59">
        <f t="shared" ref="O187" si="888">O193</f>
        <v>41671</v>
      </c>
      <c r="P187" s="58"/>
      <c r="Q187" s="58"/>
      <c r="R187" s="58"/>
      <c r="S187" s="57"/>
      <c r="U187" s="60">
        <v>0</v>
      </c>
      <c r="V187" s="58">
        <f t="shared" ref="V187:V250" si="889">$F187</f>
        <v>2018</v>
      </c>
      <c r="W187" s="59">
        <f t="shared" ref="W187" si="890">W193</f>
        <v>41699</v>
      </c>
      <c r="X187" s="58"/>
      <c r="Y187" s="58"/>
      <c r="Z187" s="58"/>
      <c r="AA187" s="57"/>
      <c r="AC187" s="60">
        <v>0</v>
      </c>
      <c r="AD187" s="58">
        <f t="shared" ref="AD187:AD250" si="891">$F187</f>
        <v>2018</v>
      </c>
      <c r="AE187" s="59">
        <f t="shared" ref="AE187" si="892">AE193</f>
        <v>41730</v>
      </c>
      <c r="AF187" s="58"/>
      <c r="AG187" s="58"/>
      <c r="AH187" s="58"/>
      <c r="AI187" s="57"/>
      <c r="AK187" s="60">
        <v>0</v>
      </c>
      <c r="AL187" s="58">
        <f t="shared" ref="AL187:AL250" si="893">$F187</f>
        <v>2018</v>
      </c>
      <c r="AM187" s="59">
        <f t="shared" ref="AM187" si="894">AM193</f>
        <v>41760</v>
      </c>
      <c r="AN187" s="58"/>
      <c r="AO187" s="58"/>
      <c r="AP187" s="58"/>
      <c r="AQ187" s="57"/>
      <c r="AS187" s="60">
        <v>0</v>
      </c>
      <c r="AT187" s="58">
        <f t="shared" ref="AT187:AT250" si="895">$F187</f>
        <v>2018</v>
      </c>
      <c r="AU187" s="59">
        <f t="shared" ref="AU187" si="896">AU193</f>
        <v>41791</v>
      </c>
      <c r="AV187" s="58"/>
      <c r="AW187" s="58"/>
      <c r="AX187" s="58"/>
      <c r="AY187" s="57"/>
      <c r="BA187" s="60">
        <v>0</v>
      </c>
      <c r="BB187" s="58">
        <f t="shared" ref="BB187:BB250" si="897">$F187</f>
        <v>2018</v>
      </c>
      <c r="BC187" s="59">
        <f t="shared" ref="BC187" si="898">BC193</f>
        <v>41821</v>
      </c>
      <c r="BD187" s="58"/>
      <c r="BE187" s="58"/>
      <c r="BF187" s="58"/>
      <c r="BG187" s="57"/>
      <c r="BI187" s="60">
        <v>0</v>
      </c>
      <c r="BJ187" s="58">
        <f t="shared" ref="BJ187:BJ250" si="899">$F187</f>
        <v>2018</v>
      </c>
      <c r="BK187" s="59">
        <f t="shared" ref="BK187" si="900">BK193</f>
        <v>41852</v>
      </c>
      <c r="BL187" s="58"/>
      <c r="BM187" s="58"/>
      <c r="BN187" s="58"/>
      <c r="BO187" s="57"/>
      <c r="BQ187" s="60">
        <v>0</v>
      </c>
      <c r="BR187" s="58">
        <f t="shared" ref="BR187:BR250" si="901">$F187</f>
        <v>2018</v>
      </c>
      <c r="BS187" s="59">
        <f t="shared" ref="BS187" si="902">BS193</f>
        <v>41883</v>
      </c>
      <c r="BT187" s="58"/>
      <c r="BU187" s="58"/>
      <c r="BV187" s="58"/>
      <c r="BW187" s="57"/>
      <c r="BY187" s="60">
        <v>0</v>
      </c>
      <c r="BZ187" s="58">
        <f t="shared" ref="BZ187:BZ250" si="903">$F187</f>
        <v>2018</v>
      </c>
      <c r="CA187" s="59">
        <f t="shared" ref="CA187" si="904">CA193</f>
        <v>41913</v>
      </c>
      <c r="CB187" s="58"/>
      <c r="CC187" s="58"/>
      <c r="CD187" s="58"/>
      <c r="CE187" s="57"/>
      <c r="CG187" s="60">
        <v>0</v>
      </c>
      <c r="CH187" s="58">
        <f t="shared" ref="CH187:CH250" si="905">$F187</f>
        <v>2018</v>
      </c>
      <c r="CI187" s="59">
        <f t="shared" ref="CI187" si="906">CI193</f>
        <v>41944</v>
      </c>
      <c r="CJ187" s="58"/>
      <c r="CK187" s="58"/>
      <c r="CL187" s="58"/>
      <c r="CM187" s="57"/>
      <c r="CO187" s="60">
        <v>0</v>
      </c>
      <c r="CP187" s="58">
        <f t="shared" ref="CP187:CP250" si="907">$F187</f>
        <v>2018</v>
      </c>
      <c r="CQ187" s="59">
        <f t="shared" ref="CQ187" si="908">CQ193</f>
        <v>41974</v>
      </c>
      <c r="CR187" s="58"/>
      <c r="CS187" s="58"/>
      <c r="CT187" s="58"/>
      <c r="CU187" s="57"/>
    </row>
    <row r="188" spans="4:99" ht="19.5" x14ac:dyDescent="0.25">
      <c r="D188" s="4"/>
      <c r="E188" s="5"/>
      <c r="F188" s="56" t="s">
        <v>43</v>
      </c>
      <c r="G188" s="55">
        <f t="shared" ref="G188" si="909">(98.25%*I215)+J216+(IF(I190&lt;&gt;"",J190,C202))</f>
        <v>1992.8417322000003</v>
      </c>
      <c r="H188" s="54"/>
      <c r="I188" s="54"/>
      <c r="J188" s="53"/>
      <c r="K188" s="4"/>
      <c r="M188" s="5"/>
      <c r="N188" s="56" t="s">
        <v>43</v>
      </c>
      <c r="O188" s="55">
        <f t="shared" ref="O188" si="910">(98.25%*Q215)+R216+(IF(Q190&lt;&gt;"",R190,K202))</f>
        <v>1992.8417322000003</v>
      </c>
      <c r="P188" s="54"/>
      <c r="Q188" s="54"/>
      <c r="R188" s="53"/>
      <c r="S188" s="4"/>
      <c r="U188" s="5"/>
      <c r="V188" s="56" t="s">
        <v>43</v>
      </c>
      <c r="W188" s="55">
        <f t="shared" ref="W188" si="911">(98.25%*Y215)+Z216+(IF(Y190&lt;&gt;"",Z190,S202))</f>
        <v>1992.8417322000003</v>
      </c>
      <c r="X188" s="54"/>
      <c r="Y188" s="54"/>
      <c r="Z188" s="53"/>
      <c r="AA188" s="4"/>
      <c r="AC188" s="5"/>
      <c r="AD188" s="56" t="s">
        <v>43</v>
      </c>
      <c r="AE188" s="55">
        <f t="shared" ref="AE188" si="912">(98.25%*AG215)+AH216+(IF(AG190&lt;&gt;"",AH190,AA202))</f>
        <v>1992.8417322000003</v>
      </c>
      <c r="AF188" s="54"/>
      <c r="AG188" s="54"/>
      <c r="AH188" s="53"/>
      <c r="AI188" s="4"/>
      <c r="AK188" s="5"/>
      <c r="AL188" s="56" t="s">
        <v>43</v>
      </c>
      <c r="AM188" s="55">
        <f t="shared" ref="AM188" si="913">(98.25%*AO215)+AP216+(IF(AO190&lt;&gt;"",AP190,AI202))</f>
        <v>1992.8417322000003</v>
      </c>
      <c r="AN188" s="54"/>
      <c r="AO188" s="54"/>
      <c r="AP188" s="53"/>
      <c r="AQ188" s="4"/>
      <c r="AS188" s="5"/>
      <c r="AT188" s="56" t="s">
        <v>43</v>
      </c>
      <c r="AU188" s="55">
        <f t="shared" ref="AU188" si="914">(98.25%*AW215)+AX216+(IF(AW190&lt;&gt;"",AX190,AQ202))</f>
        <v>1992.8417322000003</v>
      </c>
      <c r="AV188" s="54"/>
      <c r="AW188" s="54"/>
      <c r="AX188" s="53"/>
      <c r="AY188" s="4"/>
      <c r="BA188" s="5"/>
      <c r="BB188" s="56" t="s">
        <v>43</v>
      </c>
      <c r="BC188" s="55">
        <f t="shared" ref="BC188" si="915">(98.25%*BE215)+BF216+(IF(BE190&lt;&gt;"",BF190,AY202))</f>
        <v>1992.8417322000003</v>
      </c>
      <c r="BD188" s="54"/>
      <c r="BE188" s="54"/>
      <c r="BF188" s="53"/>
      <c r="BG188" s="4"/>
      <c r="BI188" s="5"/>
      <c r="BJ188" s="56" t="s">
        <v>43</v>
      </c>
      <c r="BK188" s="55">
        <f t="shared" ref="BK188" si="916">(98.25%*BM215)+BN216+(IF(BM190&lt;&gt;"",BN190,BG202))</f>
        <v>1992.8417322000003</v>
      </c>
      <c r="BL188" s="54"/>
      <c r="BM188" s="54"/>
      <c r="BN188" s="53"/>
      <c r="BO188" s="4"/>
      <c r="BQ188" s="5"/>
      <c r="BR188" s="56" t="s">
        <v>43</v>
      </c>
      <c r="BS188" s="55">
        <f t="shared" ref="BS188" si="917">(98.25%*BU215)+BV216+(IF(BU190&lt;&gt;"",BV190,BO202))</f>
        <v>1992.8417322000003</v>
      </c>
      <c r="BT188" s="54"/>
      <c r="BU188" s="54"/>
      <c r="BV188" s="53"/>
      <c r="BW188" s="4"/>
      <c r="BY188" s="5"/>
      <c r="BZ188" s="56" t="s">
        <v>43</v>
      </c>
      <c r="CA188" s="55">
        <f t="shared" ref="CA188" si="918">(98.25%*CC215)+CD216+(IF(CC190&lt;&gt;"",CD190,BW202))</f>
        <v>1992.8417322000003</v>
      </c>
      <c r="CB188" s="54"/>
      <c r="CC188" s="54"/>
      <c r="CD188" s="53"/>
      <c r="CE188" s="4"/>
      <c r="CG188" s="5"/>
      <c r="CH188" s="56" t="s">
        <v>43</v>
      </c>
      <c r="CI188" s="55">
        <f t="shared" ref="CI188" si="919">(98.25%*CK215)+CL216+(IF(CK190&lt;&gt;"",CL190,CE202))</f>
        <v>1992.8417322000003</v>
      </c>
      <c r="CJ188" s="54"/>
      <c r="CK188" s="54"/>
      <c r="CL188" s="53"/>
      <c r="CM188" s="4"/>
      <c r="CO188" s="5"/>
      <c r="CP188" s="56" t="s">
        <v>43</v>
      </c>
      <c r="CQ188" s="55">
        <f t="shared" ref="CQ188" si="920">(98.25%*CS215)+CT216+(IF(CS190&lt;&gt;"",CT190,CM202))</f>
        <v>1992.8417322000003</v>
      </c>
      <c r="CR188" s="54"/>
      <c r="CS188" s="54"/>
      <c r="CT188" s="53"/>
      <c r="CU188" s="4"/>
    </row>
    <row r="189" spans="4:99" x14ac:dyDescent="0.25">
      <c r="D189" s="4"/>
      <c r="E189" s="5"/>
      <c r="F189" s="52" t="s">
        <v>42</v>
      </c>
      <c r="G189" s="51"/>
      <c r="H189" s="50" t="s">
        <v>41</v>
      </c>
      <c r="I189" s="49">
        <f t="shared" ref="I189:I252" si="921">G189/151.67</f>
        <v>0</v>
      </c>
      <c r="J189" s="48"/>
      <c r="K189" s="4"/>
      <c r="M189" s="5"/>
      <c r="N189" s="52" t="s">
        <v>42</v>
      </c>
      <c r="O189" s="51"/>
      <c r="P189" s="50" t="s">
        <v>41</v>
      </c>
      <c r="Q189" s="49">
        <f t="shared" ref="Q189:Q252" si="922">O189/151.67</f>
        <v>0</v>
      </c>
      <c r="R189" s="48"/>
      <c r="S189" s="4"/>
      <c r="U189" s="5"/>
      <c r="V189" s="52" t="s">
        <v>42</v>
      </c>
      <c r="W189" s="51"/>
      <c r="X189" s="50" t="s">
        <v>41</v>
      </c>
      <c r="Y189" s="49">
        <f t="shared" ref="Y189:Y252" si="923">W189/151.67</f>
        <v>0</v>
      </c>
      <c r="Z189" s="48"/>
      <c r="AA189" s="4"/>
      <c r="AC189" s="5"/>
      <c r="AD189" s="52" t="s">
        <v>42</v>
      </c>
      <c r="AE189" s="51"/>
      <c r="AF189" s="50" t="s">
        <v>41</v>
      </c>
      <c r="AG189" s="49">
        <f t="shared" ref="AG189:AG252" si="924">AE189/151.67</f>
        <v>0</v>
      </c>
      <c r="AH189" s="48"/>
      <c r="AI189" s="4"/>
      <c r="AK189" s="5"/>
      <c r="AL189" s="52" t="s">
        <v>42</v>
      </c>
      <c r="AM189" s="51"/>
      <c r="AN189" s="50" t="s">
        <v>41</v>
      </c>
      <c r="AO189" s="49">
        <f t="shared" ref="AO189:AO252" si="925">AM189/151.67</f>
        <v>0</v>
      </c>
      <c r="AP189" s="48"/>
      <c r="AQ189" s="4"/>
      <c r="AS189" s="5"/>
      <c r="AT189" s="52" t="s">
        <v>42</v>
      </c>
      <c r="AU189" s="51"/>
      <c r="AV189" s="50" t="s">
        <v>41</v>
      </c>
      <c r="AW189" s="49">
        <f t="shared" ref="AW189:AW252" si="926">AU189/151.67</f>
        <v>0</v>
      </c>
      <c r="AX189" s="48"/>
      <c r="AY189" s="4"/>
      <c r="BA189" s="5"/>
      <c r="BB189" s="52" t="s">
        <v>42</v>
      </c>
      <c r="BC189" s="51"/>
      <c r="BD189" s="50" t="s">
        <v>41</v>
      </c>
      <c r="BE189" s="49">
        <f t="shared" ref="BE189:BE252" si="927">BC189/151.67</f>
        <v>0</v>
      </c>
      <c r="BF189" s="48"/>
      <c r="BG189" s="4"/>
      <c r="BI189" s="5"/>
      <c r="BJ189" s="52" t="s">
        <v>42</v>
      </c>
      <c r="BK189" s="51"/>
      <c r="BL189" s="50" t="s">
        <v>41</v>
      </c>
      <c r="BM189" s="49">
        <f t="shared" ref="BM189:BM252" si="928">BK189/151.67</f>
        <v>0</v>
      </c>
      <c r="BN189" s="48"/>
      <c r="BO189" s="4"/>
      <c r="BQ189" s="5"/>
      <c r="BR189" s="52" t="s">
        <v>42</v>
      </c>
      <c r="BS189" s="51"/>
      <c r="BT189" s="50" t="s">
        <v>41</v>
      </c>
      <c r="BU189" s="49">
        <f t="shared" ref="BU189:BU252" si="929">BS189/151.67</f>
        <v>0</v>
      </c>
      <c r="BV189" s="48"/>
      <c r="BW189" s="4"/>
      <c r="BY189" s="5"/>
      <c r="BZ189" s="52" t="s">
        <v>42</v>
      </c>
      <c r="CA189" s="51"/>
      <c r="CB189" s="50" t="s">
        <v>41</v>
      </c>
      <c r="CC189" s="49">
        <f t="shared" ref="CC189:CC252" si="930">CA189/151.67</f>
        <v>0</v>
      </c>
      <c r="CD189" s="48"/>
      <c r="CE189" s="4"/>
      <c r="CG189" s="5"/>
      <c r="CH189" s="52" t="s">
        <v>42</v>
      </c>
      <c r="CI189" s="51"/>
      <c r="CJ189" s="50" t="s">
        <v>41</v>
      </c>
      <c r="CK189" s="49">
        <f t="shared" ref="CK189:CK252" si="931">CI189/151.67</f>
        <v>0</v>
      </c>
      <c r="CL189" s="48"/>
      <c r="CM189" s="4"/>
      <c r="CO189" s="5"/>
      <c r="CP189" s="52" t="s">
        <v>42</v>
      </c>
      <c r="CQ189" s="51"/>
      <c r="CR189" s="50" t="s">
        <v>41</v>
      </c>
      <c r="CS189" s="49">
        <f t="shared" ref="CS189:CS252" si="932">CQ189/151.67</f>
        <v>0</v>
      </c>
      <c r="CT189" s="48"/>
      <c r="CU189" s="4"/>
    </row>
    <row r="190" spans="4:99" ht="15.75" thickBot="1" x14ac:dyDescent="0.3">
      <c r="D190" s="4"/>
      <c r="E190" s="5"/>
      <c r="F190" s="47" t="s">
        <v>40</v>
      </c>
      <c r="G190" s="46"/>
      <c r="H190" s="45" t="s">
        <v>39</v>
      </c>
      <c r="I190" s="44"/>
      <c r="J190" s="43"/>
      <c r="K190" s="4"/>
      <c r="M190" s="5"/>
      <c r="N190" s="47" t="s">
        <v>40</v>
      </c>
      <c r="O190" s="46"/>
      <c r="P190" s="45" t="s">
        <v>39</v>
      </c>
      <c r="Q190" s="44"/>
      <c r="R190" s="43"/>
      <c r="S190" s="4"/>
      <c r="U190" s="5"/>
      <c r="V190" s="47" t="s">
        <v>40</v>
      </c>
      <c r="W190" s="46"/>
      <c r="X190" s="45" t="s">
        <v>39</v>
      </c>
      <c r="Y190" s="44"/>
      <c r="Z190" s="43"/>
      <c r="AA190" s="4"/>
      <c r="AC190" s="5"/>
      <c r="AD190" s="47" t="s">
        <v>40</v>
      </c>
      <c r="AE190" s="46"/>
      <c r="AF190" s="45" t="s">
        <v>39</v>
      </c>
      <c r="AG190" s="44"/>
      <c r="AH190" s="43"/>
      <c r="AI190" s="4"/>
      <c r="AK190" s="5"/>
      <c r="AL190" s="47" t="s">
        <v>40</v>
      </c>
      <c r="AM190" s="46"/>
      <c r="AN190" s="45" t="s">
        <v>39</v>
      </c>
      <c r="AO190" s="44"/>
      <c r="AP190" s="43"/>
      <c r="AQ190" s="4"/>
      <c r="AS190" s="5"/>
      <c r="AT190" s="47" t="s">
        <v>40</v>
      </c>
      <c r="AU190" s="46"/>
      <c r="AV190" s="45" t="s">
        <v>39</v>
      </c>
      <c r="AW190" s="44"/>
      <c r="AX190" s="43"/>
      <c r="AY190" s="4"/>
      <c r="BA190" s="5"/>
      <c r="BB190" s="47" t="s">
        <v>40</v>
      </c>
      <c r="BC190" s="46"/>
      <c r="BD190" s="45" t="s">
        <v>39</v>
      </c>
      <c r="BE190" s="44"/>
      <c r="BF190" s="43"/>
      <c r="BG190" s="4"/>
      <c r="BI190" s="5"/>
      <c r="BJ190" s="47" t="s">
        <v>40</v>
      </c>
      <c r="BK190" s="46"/>
      <c r="BL190" s="45" t="s">
        <v>39</v>
      </c>
      <c r="BM190" s="44"/>
      <c r="BN190" s="43"/>
      <c r="BO190" s="4"/>
      <c r="BQ190" s="5"/>
      <c r="BR190" s="47" t="s">
        <v>40</v>
      </c>
      <c r="BS190" s="46"/>
      <c r="BT190" s="45" t="s">
        <v>39</v>
      </c>
      <c r="BU190" s="44"/>
      <c r="BV190" s="43"/>
      <c r="BW190" s="4"/>
      <c r="BY190" s="5"/>
      <c r="BZ190" s="47" t="s">
        <v>40</v>
      </c>
      <c r="CA190" s="46"/>
      <c r="CB190" s="45" t="s">
        <v>39</v>
      </c>
      <c r="CC190" s="44"/>
      <c r="CD190" s="43"/>
      <c r="CE190" s="4"/>
      <c r="CG190" s="5"/>
      <c r="CH190" s="47" t="s">
        <v>40</v>
      </c>
      <c r="CI190" s="46"/>
      <c r="CJ190" s="45" t="s">
        <v>39</v>
      </c>
      <c r="CK190" s="44"/>
      <c r="CL190" s="43"/>
      <c r="CM190" s="4"/>
      <c r="CO190" s="5"/>
      <c r="CP190" s="47" t="s">
        <v>40</v>
      </c>
      <c r="CQ190" s="46"/>
      <c r="CR190" s="45" t="s">
        <v>39</v>
      </c>
      <c r="CS190" s="44"/>
      <c r="CT190" s="43"/>
      <c r="CU190" s="4"/>
    </row>
    <row r="191" spans="4:99" ht="15.75" thickBot="1" x14ac:dyDescent="0.3">
      <c r="D191" s="4"/>
      <c r="E191" s="5"/>
      <c r="K191" s="4"/>
      <c r="M191" s="5"/>
      <c r="S191" s="4"/>
      <c r="U191" s="5"/>
      <c r="AA191" s="4"/>
      <c r="AC191" s="5"/>
      <c r="AI191" s="4"/>
      <c r="AK191" s="5"/>
      <c r="AQ191" s="4"/>
      <c r="AS191" s="5"/>
      <c r="AY191" s="4"/>
      <c r="BA191" s="5"/>
      <c r="BG191" s="4"/>
      <c r="BI191" s="5"/>
      <c r="BO191" s="4"/>
      <c r="BQ191" s="5"/>
      <c r="BW191" s="4"/>
      <c r="BY191" s="5"/>
      <c r="CE191" s="4"/>
      <c r="CG191" s="5"/>
      <c r="CM191" s="4"/>
      <c r="CO191" s="5"/>
      <c r="CU191" s="4"/>
    </row>
    <row r="192" spans="4:99" ht="21" x14ac:dyDescent="0.25">
      <c r="D192" s="4"/>
      <c r="E192" s="42">
        <f>DATE(annee_depart+$E187,1,1)</f>
        <v>43101</v>
      </c>
      <c r="F192" s="93" t="s">
        <v>38</v>
      </c>
      <c r="G192" s="94"/>
      <c r="H192" s="94"/>
      <c r="I192" s="94"/>
      <c r="J192" s="95"/>
      <c r="K192" s="4"/>
      <c r="M192" s="42">
        <f>DATE(annee_depart+$E187,1,1)</f>
        <v>43101</v>
      </c>
      <c r="N192" s="93" t="s">
        <v>38</v>
      </c>
      <c r="O192" s="94"/>
      <c r="P192" s="94"/>
      <c r="Q192" s="94"/>
      <c r="R192" s="95"/>
      <c r="S192" s="4"/>
      <c r="U192" s="42">
        <f>DATE(annee_depart+$E187,1,1)</f>
        <v>43101</v>
      </c>
      <c r="V192" s="93" t="s">
        <v>38</v>
      </c>
      <c r="W192" s="94"/>
      <c r="X192" s="94"/>
      <c r="Y192" s="94"/>
      <c r="Z192" s="95"/>
      <c r="AA192" s="4"/>
      <c r="AC192" s="42">
        <f>DATE(annee_depart+$E187,1,1)</f>
        <v>43101</v>
      </c>
      <c r="AD192" s="93" t="s">
        <v>38</v>
      </c>
      <c r="AE192" s="94"/>
      <c r="AF192" s="94"/>
      <c r="AG192" s="94"/>
      <c r="AH192" s="95"/>
      <c r="AI192" s="4"/>
      <c r="AK192" s="42">
        <f>DATE(annee_depart+$E187,1,1)</f>
        <v>43101</v>
      </c>
      <c r="AL192" s="93" t="s">
        <v>38</v>
      </c>
      <c r="AM192" s="94"/>
      <c r="AN192" s="94"/>
      <c r="AO192" s="94"/>
      <c r="AP192" s="95"/>
      <c r="AQ192" s="4"/>
      <c r="AS192" s="42">
        <f>DATE(annee_depart+$E187,1,1)</f>
        <v>43101</v>
      </c>
      <c r="AT192" s="93" t="s">
        <v>38</v>
      </c>
      <c r="AU192" s="94"/>
      <c r="AV192" s="94"/>
      <c r="AW192" s="94"/>
      <c r="AX192" s="95"/>
      <c r="AY192" s="4"/>
      <c r="BA192" s="42">
        <f>DATE(annee_depart+$E187,1,1)</f>
        <v>43101</v>
      </c>
      <c r="BB192" s="93" t="s">
        <v>38</v>
      </c>
      <c r="BC192" s="94"/>
      <c r="BD192" s="94"/>
      <c r="BE192" s="94"/>
      <c r="BF192" s="95"/>
      <c r="BG192" s="4"/>
      <c r="BI192" s="42">
        <f>DATE(annee_depart+$E187,1,1)</f>
        <v>43101</v>
      </c>
      <c r="BJ192" s="93" t="s">
        <v>38</v>
      </c>
      <c r="BK192" s="94"/>
      <c r="BL192" s="94"/>
      <c r="BM192" s="94"/>
      <c r="BN192" s="95"/>
      <c r="BO192" s="4"/>
      <c r="BQ192" s="42">
        <f>DATE(annee_depart+$E187,1,1)</f>
        <v>43101</v>
      </c>
      <c r="BR192" s="93" t="s">
        <v>38</v>
      </c>
      <c r="BS192" s="94"/>
      <c r="BT192" s="94"/>
      <c r="BU192" s="94"/>
      <c r="BV192" s="95"/>
      <c r="BW192" s="4"/>
      <c r="BY192" s="42">
        <f>DATE(annee_depart+$E187,1,1)</f>
        <v>43101</v>
      </c>
      <c r="BZ192" s="93" t="s">
        <v>38</v>
      </c>
      <c r="CA192" s="94"/>
      <c r="CB192" s="94"/>
      <c r="CC192" s="94"/>
      <c r="CD192" s="95"/>
      <c r="CE192" s="4"/>
      <c r="CG192" s="42">
        <f>DATE(annee_depart+$E187,1,1)</f>
        <v>43101</v>
      </c>
      <c r="CH192" s="93" t="s">
        <v>38</v>
      </c>
      <c r="CI192" s="94"/>
      <c r="CJ192" s="94"/>
      <c r="CK192" s="94"/>
      <c r="CL192" s="95"/>
      <c r="CM192" s="4"/>
      <c r="CO192" s="42">
        <f>DATE(annee_depart+$E187,1,1)</f>
        <v>43101</v>
      </c>
      <c r="CP192" s="93" t="s">
        <v>38</v>
      </c>
      <c r="CQ192" s="94"/>
      <c r="CR192" s="94"/>
      <c r="CS192" s="94"/>
      <c r="CT192" s="95"/>
      <c r="CU192" s="4"/>
    </row>
    <row r="193" spans="4:99" x14ac:dyDescent="0.25">
      <c r="D193" s="4"/>
      <c r="E193" s="5"/>
      <c r="F193" s="41">
        <v>1</v>
      </c>
      <c r="G193" s="91">
        <f>DATE(annee_depart,F193,1)</f>
        <v>41640</v>
      </c>
      <c r="H193" s="91"/>
      <c r="I193" s="91"/>
      <c r="J193" s="92"/>
      <c r="K193" s="4"/>
      <c r="M193" s="5"/>
      <c r="N193" s="41">
        <v>2</v>
      </c>
      <c r="O193" s="91">
        <f>DATE(annee_depart,N193,1)</f>
        <v>41671</v>
      </c>
      <c r="P193" s="91"/>
      <c r="Q193" s="91"/>
      <c r="R193" s="92"/>
      <c r="S193" s="4"/>
      <c r="U193" s="5"/>
      <c r="V193" s="41">
        <v>3</v>
      </c>
      <c r="W193" s="91">
        <f>DATE(annee_depart,V193,1)</f>
        <v>41699</v>
      </c>
      <c r="X193" s="91"/>
      <c r="Y193" s="91"/>
      <c r="Z193" s="92"/>
      <c r="AA193" s="4"/>
      <c r="AC193" s="5"/>
      <c r="AD193" s="41">
        <v>4</v>
      </c>
      <c r="AE193" s="91">
        <f>DATE(annee_depart,AD193,1)</f>
        <v>41730</v>
      </c>
      <c r="AF193" s="91"/>
      <c r="AG193" s="91"/>
      <c r="AH193" s="92"/>
      <c r="AI193" s="4"/>
      <c r="AK193" s="5"/>
      <c r="AL193" s="41">
        <v>5</v>
      </c>
      <c r="AM193" s="91">
        <f>DATE(annee_depart,AL193,1)</f>
        <v>41760</v>
      </c>
      <c r="AN193" s="91"/>
      <c r="AO193" s="91"/>
      <c r="AP193" s="92"/>
      <c r="AQ193" s="4"/>
      <c r="AS193" s="5"/>
      <c r="AT193" s="41">
        <v>6</v>
      </c>
      <c r="AU193" s="91">
        <f>DATE(annee_depart,AT193,1)</f>
        <v>41791</v>
      </c>
      <c r="AV193" s="91"/>
      <c r="AW193" s="91"/>
      <c r="AX193" s="92"/>
      <c r="AY193" s="4"/>
      <c r="BA193" s="5"/>
      <c r="BB193" s="41">
        <v>7</v>
      </c>
      <c r="BC193" s="91">
        <f>DATE(annee_depart,BB193,1)</f>
        <v>41821</v>
      </c>
      <c r="BD193" s="91"/>
      <c r="BE193" s="91"/>
      <c r="BF193" s="92"/>
      <c r="BG193" s="4"/>
      <c r="BI193" s="5"/>
      <c r="BJ193" s="41">
        <v>8</v>
      </c>
      <c r="BK193" s="91">
        <f>DATE(annee_depart,BJ193,1)</f>
        <v>41852</v>
      </c>
      <c r="BL193" s="91"/>
      <c r="BM193" s="91"/>
      <c r="BN193" s="92"/>
      <c r="BO193" s="4"/>
      <c r="BQ193" s="5"/>
      <c r="BR193" s="41">
        <v>9</v>
      </c>
      <c r="BS193" s="91">
        <f>DATE(annee_depart,BR193,1)</f>
        <v>41883</v>
      </c>
      <c r="BT193" s="91"/>
      <c r="BU193" s="91"/>
      <c r="BV193" s="92"/>
      <c r="BW193" s="4"/>
      <c r="BY193" s="5"/>
      <c r="BZ193" s="41">
        <v>10</v>
      </c>
      <c r="CA193" s="91">
        <f>DATE(annee_depart,BZ193,1)</f>
        <v>41913</v>
      </c>
      <c r="CB193" s="91"/>
      <c r="CC193" s="91"/>
      <c r="CD193" s="92"/>
      <c r="CE193" s="4"/>
      <c r="CG193" s="5"/>
      <c r="CH193" s="41">
        <v>11</v>
      </c>
      <c r="CI193" s="91">
        <f>DATE(annee_depart,CH193,1)</f>
        <v>41944</v>
      </c>
      <c r="CJ193" s="91"/>
      <c r="CK193" s="91"/>
      <c r="CL193" s="92"/>
      <c r="CM193" s="4"/>
      <c r="CO193" s="5"/>
      <c r="CP193" s="41">
        <v>12</v>
      </c>
      <c r="CQ193" s="91">
        <f>DATE(annee_depart,CP193,1)</f>
        <v>41974</v>
      </c>
      <c r="CR193" s="91"/>
      <c r="CS193" s="91"/>
      <c r="CT193" s="92"/>
      <c r="CU193" s="4"/>
    </row>
    <row r="194" spans="4:99" x14ac:dyDescent="0.25">
      <c r="D194" s="4"/>
      <c r="E194" s="5"/>
      <c r="F194" s="40" t="s">
        <v>37</v>
      </c>
      <c r="G194" s="38" t="s">
        <v>36</v>
      </c>
      <c r="H194" s="38" t="s">
        <v>35</v>
      </c>
      <c r="I194" s="89" t="s">
        <v>34</v>
      </c>
      <c r="J194" s="90"/>
      <c r="K194" s="4"/>
      <c r="M194" s="5"/>
      <c r="N194" s="40" t="s">
        <v>37</v>
      </c>
      <c r="O194" s="38" t="s">
        <v>36</v>
      </c>
      <c r="P194" s="38" t="s">
        <v>35</v>
      </c>
      <c r="Q194" s="89" t="s">
        <v>34</v>
      </c>
      <c r="R194" s="90"/>
      <c r="S194" s="4"/>
      <c r="U194" s="5"/>
      <c r="V194" s="40" t="s">
        <v>37</v>
      </c>
      <c r="W194" s="38" t="s">
        <v>36</v>
      </c>
      <c r="X194" s="38" t="s">
        <v>35</v>
      </c>
      <c r="Y194" s="89" t="s">
        <v>34</v>
      </c>
      <c r="Z194" s="90"/>
      <c r="AA194" s="4"/>
      <c r="AC194" s="5"/>
      <c r="AD194" s="40" t="s">
        <v>37</v>
      </c>
      <c r="AE194" s="38" t="s">
        <v>36</v>
      </c>
      <c r="AF194" s="38" t="s">
        <v>35</v>
      </c>
      <c r="AG194" s="89" t="s">
        <v>34</v>
      </c>
      <c r="AH194" s="90"/>
      <c r="AI194" s="4"/>
      <c r="AK194" s="5"/>
      <c r="AL194" s="40" t="s">
        <v>37</v>
      </c>
      <c r="AM194" s="38" t="s">
        <v>36</v>
      </c>
      <c r="AN194" s="38" t="s">
        <v>35</v>
      </c>
      <c r="AO194" s="89" t="s">
        <v>34</v>
      </c>
      <c r="AP194" s="90"/>
      <c r="AQ194" s="4"/>
      <c r="AS194" s="5"/>
      <c r="AT194" s="40" t="s">
        <v>37</v>
      </c>
      <c r="AU194" s="38" t="s">
        <v>36</v>
      </c>
      <c r="AV194" s="38" t="s">
        <v>35</v>
      </c>
      <c r="AW194" s="89" t="s">
        <v>34</v>
      </c>
      <c r="AX194" s="90"/>
      <c r="AY194" s="4"/>
      <c r="BA194" s="5"/>
      <c r="BB194" s="40" t="s">
        <v>37</v>
      </c>
      <c r="BC194" s="38" t="s">
        <v>36</v>
      </c>
      <c r="BD194" s="38" t="s">
        <v>35</v>
      </c>
      <c r="BE194" s="89" t="s">
        <v>34</v>
      </c>
      <c r="BF194" s="90"/>
      <c r="BG194" s="4"/>
      <c r="BI194" s="5"/>
      <c r="BJ194" s="40" t="s">
        <v>37</v>
      </c>
      <c r="BK194" s="38" t="s">
        <v>36</v>
      </c>
      <c r="BL194" s="38" t="s">
        <v>35</v>
      </c>
      <c r="BM194" s="89" t="s">
        <v>34</v>
      </c>
      <c r="BN194" s="90"/>
      <c r="BO194" s="4"/>
      <c r="BQ194" s="5"/>
      <c r="BR194" s="40" t="s">
        <v>37</v>
      </c>
      <c r="BS194" s="38" t="s">
        <v>36</v>
      </c>
      <c r="BT194" s="38" t="s">
        <v>35</v>
      </c>
      <c r="BU194" s="89" t="s">
        <v>34</v>
      </c>
      <c r="BV194" s="90"/>
      <c r="BW194" s="4"/>
      <c r="BY194" s="5"/>
      <c r="BZ194" s="40" t="s">
        <v>37</v>
      </c>
      <c r="CA194" s="38" t="s">
        <v>36</v>
      </c>
      <c r="CB194" s="38" t="s">
        <v>35</v>
      </c>
      <c r="CC194" s="89" t="s">
        <v>34</v>
      </c>
      <c r="CD194" s="90"/>
      <c r="CE194" s="4"/>
      <c r="CG194" s="5"/>
      <c r="CH194" s="40" t="s">
        <v>37</v>
      </c>
      <c r="CI194" s="38" t="s">
        <v>36</v>
      </c>
      <c r="CJ194" s="38" t="s">
        <v>35</v>
      </c>
      <c r="CK194" s="89" t="s">
        <v>34</v>
      </c>
      <c r="CL194" s="90"/>
      <c r="CM194" s="4"/>
      <c r="CO194" s="5"/>
      <c r="CP194" s="40" t="s">
        <v>37</v>
      </c>
      <c r="CQ194" s="38" t="s">
        <v>36</v>
      </c>
      <c r="CR194" s="38" t="s">
        <v>35</v>
      </c>
      <c r="CS194" s="89" t="s">
        <v>34</v>
      </c>
      <c r="CT194" s="90"/>
      <c r="CU194" s="4"/>
    </row>
    <row r="195" spans="4:99" x14ac:dyDescent="0.25">
      <c r="D195" s="4"/>
      <c r="E195" s="5"/>
      <c r="F195" s="39"/>
      <c r="G195" s="38"/>
      <c r="H195" s="38"/>
      <c r="I195" t="s">
        <v>33</v>
      </c>
      <c r="J195" s="37" t="s">
        <v>32</v>
      </c>
      <c r="K195" s="4"/>
      <c r="M195" s="5"/>
      <c r="N195" s="39"/>
      <c r="O195" s="38"/>
      <c r="P195" s="38"/>
      <c r="Q195" t="s">
        <v>33</v>
      </c>
      <c r="R195" s="37" t="s">
        <v>32</v>
      </c>
      <c r="S195" s="4"/>
      <c r="U195" s="5"/>
      <c r="V195" s="39"/>
      <c r="W195" s="38"/>
      <c r="X195" s="38"/>
      <c r="Y195" t="s">
        <v>33</v>
      </c>
      <c r="Z195" s="37" t="s">
        <v>32</v>
      </c>
      <c r="AA195" s="4"/>
      <c r="AC195" s="5"/>
      <c r="AD195" s="39"/>
      <c r="AE195" s="38"/>
      <c r="AF195" s="38"/>
      <c r="AG195" t="s">
        <v>33</v>
      </c>
      <c r="AH195" s="37" t="s">
        <v>32</v>
      </c>
      <c r="AI195" s="4"/>
      <c r="AK195" s="5"/>
      <c r="AL195" s="39"/>
      <c r="AM195" s="38"/>
      <c r="AN195" s="38"/>
      <c r="AO195" t="s">
        <v>33</v>
      </c>
      <c r="AP195" s="37" t="s">
        <v>32</v>
      </c>
      <c r="AQ195" s="4"/>
      <c r="AS195" s="5"/>
      <c r="AT195" s="39"/>
      <c r="AU195" s="38"/>
      <c r="AV195" s="38"/>
      <c r="AW195" t="s">
        <v>33</v>
      </c>
      <c r="AX195" s="37" t="s">
        <v>32</v>
      </c>
      <c r="AY195" s="4"/>
      <c r="BA195" s="5"/>
      <c r="BB195" s="39"/>
      <c r="BC195" s="38"/>
      <c r="BD195" s="38"/>
      <c r="BE195" t="s">
        <v>33</v>
      </c>
      <c r="BF195" s="37" t="s">
        <v>32</v>
      </c>
      <c r="BG195" s="4"/>
      <c r="BI195" s="5"/>
      <c r="BJ195" s="39"/>
      <c r="BK195" s="38"/>
      <c r="BL195" s="38"/>
      <c r="BM195" t="s">
        <v>33</v>
      </c>
      <c r="BN195" s="37" t="s">
        <v>32</v>
      </c>
      <c r="BO195" s="4"/>
      <c r="BQ195" s="5"/>
      <c r="BR195" s="39"/>
      <c r="BS195" s="38"/>
      <c r="BT195" s="38"/>
      <c r="BU195" t="s">
        <v>33</v>
      </c>
      <c r="BV195" s="37" t="s">
        <v>32</v>
      </c>
      <c r="BW195" s="4"/>
      <c r="BY195" s="5"/>
      <c r="BZ195" s="39"/>
      <c r="CA195" s="38"/>
      <c r="CB195" s="38"/>
      <c r="CC195" t="s">
        <v>33</v>
      </c>
      <c r="CD195" s="37" t="s">
        <v>32</v>
      </c>
      <c r="CE195" s="4"/>
      <c r="CG195" s="5"/>
      <c r="CH195" s="39"/>
      <c r="CI195" s="38"/>
      <c r="CJ195" s="38"/>
      <c r="CK195" t="s">
        <v>33</v>
      </c>
      <c r="CL195" s="37" t="s">
        <v>32</v>
      </c>
      <c r="CM195" s="4"/>
      <c r="CO195" s="5"/>
      <c r="CP195" s="39"/>
      <c r="CQ195" s="38"/>
      <c r="CR195" s="38"/>
      <c r="CS195" t="s">
        <v>33</v>
      </c>
      <c r="CT195" s="37" t="s">
        <v>32</v>
      </c>
      <c r="CU195" s="4"/>
    </row>
    <row r="196" spans="4:99" x14ac:dyDescent="0.25">
      <c r="D196" s="4"/>
      <c r="E196" s="5"/>
      <c r="F196" s="26" t="s">
        <v>31</v>
      </c>
      <c r="H196">
        <v>151.66999999999999</v>
      </c>
      <c r="I196" s="36">
        <f t="shared" ref="I196" si="933">IF(G189&lt;&gt;"",I189,$B$15)</f>
        <v>12.536691501285688</v>
      </c>
      <c r="J196" s="7">
        <f t="shared" ref="J196:J214" si="934">(I196*H196)+I196*G196</f>
        <v>1901.44</v>
      </c>
      <c r="K196" s="4"/>
      <c r="M196" s="5"/>
      <c r="N196" s="26" t="s">
        <v>31</v>
      </c>
      <c r="P196">
        <v>151.66999999999999</v>
      </c>
      <c r="Q196" s="36">
        <f t="shared" ref="Q196" si="935">IF(O189&lt;&gt;"",Q189,$B$15)</f>
        <v>12.536691501285688</v>
      </c>
      <c r="R196" s="7">
        <f t="shared" ref="R196:R214" si="936">(Q196*P196)+Q196*O196</f>
        <v>1901.44</v>
      </c>
      <c r="S196" s="4"/>
      <c r="U196" s="5"/>
      <c r="V196" s="26" t="s">
        <v>31</v>
      </c>
      <c r="X196">
        <v>151.66999999999999</v>
      </c>
      <c r="Y196" s="36">
        <f t="shared" ref="Y196" si="937">IF(W189&lt;&gt;"",Y189,$B$15)</f>
        <v>12.536691501285688</v>
      </c>
      <c r="Z196" s="7">
        <f t="shared" ref="Z196:Z214" si="938">(Y196*X196)+Y196*W196</f>
        <v>1901.44</v>
      </c>
      <c r="AA196" s="4"/>
      <c r="AC196" s="5"/>
      <c r="AD196" s="26" t="s">
        <v>31</v>
      </c>
      <c r="AF196">
        <v>151.66999999999999</v>
      </c>
      <c r="AG196" s="36">
        <f t="shared" ref="AG196" si="939">IF(AE189&lt;&gt;"",AG189,$B$15)</f>
        <v>12.536691501285688</v>
      </c>
      <c r="AH196" s="7">
        <f t="shared" ref="AH196:AH214" si="940">(AG196*AF196)+AG196*AE196</f>
        <v>1901.44</v>
      </c>
      <c r="AI196" s="4"/>
      <c r="AK196" s="5"/>
      <c r="AL196" s="26" t="s">
        <v>31</v>
      </c>
      <c r="AN196">
        <v>151.66999999999999</v>
      </c>
      <c r="AO196" s="36">
        <f t="shared" ref="AO196" si="941">IF(AM189&lt;&gt;"",AO189,$B$15)</f>
        <v>12.536691501285688</v>
      </c>
      <c r="AP196" s="7">
        <f t="shared" ref="AP196:AP214" si="942">(AO196*AN196)+AO196*AM196</f>
        <v>1901.44</v>
      </c>
      <c r="AQ196" s="4"/>
      <c r="AS196" s="5"/>
      <c r="AT196" s="26" t="s">
        <v>31</v>
      </c>
      <c r="AV196">
        <v>151.66999999999999</v>
      </c>
      <c r="AW196" s="36">
        <f t="shared" ref="AW196" si="943">IF(AU189&lt;&gt;"",AW189,$B$15)</f>
        <v>12.536691501285688</v>
      </c>
      <c r="AX196" s="7">
        <f t="shared" ref="AX196:AX214" si="944">(AW196*AV196)+AW196*AU196</f>
        <v>1901.44</v>
      </c>
      <c r="AY196" s="4"/>
      <c r="BA196" s="5"/>
      <c r="BB196" s="26" t="s">
        <v>31</v>
      </c>
      <c r="BD196">
        <v>151.66999999999999</v>
      </c>
      <c r="BE196" s="36">
        <f t="shared" ref="BE196" si="945">IF(BC189&lt;&gt;"",BE189,$B$15)</f>
        <v>12.536691501285688</v>
      </c>
      <c r="BF196" s="7">
        <f t="shared" ref="BF196:BF214" si="946">(BE196*BD196)+BE196*BC196</f>
        <v>1901.44</v>
      </c>
      <c r="BG196" s="4"/>
      <c r="BI196" s="5"/>
      <c r="BJ196" s="26" t="s">
        <v>31</v>
      </c>
      <c r="BL196">
        <v>151.66999999999999</v>
      </c>
      <c r="BM196" s="36">
        <f t="shared" ref="BM196" si="947">IF(BK189&lt;&gt;"",BM189,$B$15)</f>
        <v>12.536691501285688</v>
      </c>
      <c r="BN196" s="7">
        <f t="shared" ref="BN196:BN214" si="948">(BM196*BL196)+BM196*BK196</f>
        <v>1901.44</v>
      </c>
      <c r="BO196" s="4"/>
      <c r="BQ196" s="5"/>
      <c r="BR196" s="26" t="s">
        <v>31</v>
      </c>
      <c r="BT196">
        <v>151.66999999999999</v>
      </c>
      <c r="BU196" s="36">
        <f t="shared" ref="BU196" si="949">IF(BS189&lt;&gt;"",BU189,$B$15)</f>
        <v>12.536691501285688</v>
      </c>
      <c r="BV196" s="7">
        <f t="shared" ref="BV196:BV214" si="950">(BU196*BT196)+BU196*BS196</f>
        <v>1901.44</v>
      </c>
      <c r="BW196" s="4"/>
      <c r="BY196" s="5"/>
      <c r="BZ196" s="26" t="s">
        <v>31</v>
      </c>
      <c r="CB196">
        <v>151.66999999999999</v>
      </c>
      <c r="CC196" s="36">
        <f t="shared" ref="CC196" si="951">IF(CA189&lt;&gt;"",CC189,$B$15)</f>
        <v>12.536691501285688</v>
      </c>
      <c r="CD196" s="7">
        <f t="shared" ref="CD196:CD214" si="952">(CC196*CB196)+CC196*CA196</f>
        <v>1901.44</v>
      </c>
      <c r="CE196" s="4"/>
      <c r="CG196" s="5"/>
      <c r="CH196" s="26" t="s">
        <v>31</v>
      </c>
      <c r="CJ196">
        <v>151.66999999999999</v>
      </c>
      <c r="CK196" s="36">
        <f t="shared" ref="CK196" si="953">IF(CI189&lt;&gt;"",CK189,$B$15)</f>
        <v>12.536691501285688</v>
      </c>
      <c r="CL196" s="7">
        <f t="shared" ref="CL196:CL214" si="954">(CK196*CJ196)+CK196*CI196</f>
        <v>1901.44</v>
      </c>
      <c r="CM196" s="4"/>
      <c r="CO196" s="5"/>
      <c r="CP196" s="26" t="s">
        <v>31</v>
      </c>
      <c r="CR196">
        <v>151.66999999999999</v>
      </c>
      <c r="CS196" s="36">
        <f t="shared" ref="CS196" si="955">IF(CQ189&lt;&gt;"",CS189,$B$15)</f>
        <v>12.536691501285688</v>
      </c>
      <c r="CT196" s="7">
        <f t="shared" ref="CT196:CT214" si="956">(CS196*CR196)+CS196*CQ196</f>
        <v>1901.44</v>
      </c>
      <c r="CU196" s="4"/>
    </row>
    <row r="197" spans="4:99" x14ac:dyDescent="0.25">
      <c r="D197" s="4"/>
      <c r="E197" s="5"/>
      <c r="F197" s="26" t="s">
        <v>30</v>
      </c>
      <c r="H197">
        <f t="shared" ref="H197:H260" si="957">J196</f>
        <v>1901.44</v>
      </c>
      <c r="I197" s="35">
        <f t="shared" ref="I197:I260" si="958">$B$16</f>
        <v>0.05</v>
      </c>
      <c r="J197" s="7">
        <f t="shared" si="934"/>
        <v>95.072000000000003</v>
      </c>
      <c r="K197" s="4"/>
      <c r="M197" s="5"/>
      <c r="N197" s="26" t="s">
        <v>30</v>
      </c>
      <c r="P197">
        <f t="shared" ref="P197:P260" si="959">R196</f>
        <v>1901.44</v>
      </c>
      <c r="Q197" s="35">
        <f t="shared" ref="Q197:Q260" si="960">$B$16</f>
        <v>0.05</v>
      </c>
      <c r="R197" s="7">
        <f t="shared" si="936"/>
        <v>95.072000000000003</v>
      </c>
      <c r="S197" s="4"/>
      <c r="U197" s="5"/>
      <c r="V197" s="26" t="s">
        <v>30</v>
      </c>
      <c r="X197">
        <f t="shared" ref="X197:X260" si="961">Z196</f>
        <v>1901.44</v>
      </c>
      <c r="Y197" s="35">
        <f t="shared" ref="Y197:Y260" si="962">$B$16</f>
        <v>0.05</v>
      </c>
      <c r="Z197" s="7">
        <f t="shared" si="938"/>
        <v>95.072000000000003</v>
      </c>
      <c r="AA197" s="4"/>
      <c r="AC197" s="5"/>
      <c r="AD197" s="26" t="s">
        <v>30</v>
      </c>
      <c r="AF197">
        <f t="shared" ref="AF197:AF260" si="963">AH196</f>
        <v>1901.44</v>
      </c>
      <c r="AG197" s="35">
        <f t="shared" ref="AG197:AG260" si="964">$B$16</f>
        <v>0.05</v>
      </c>
      <c r="AH197" s="7">
        <f t="shared" si="940"/>
        <v>95.072000000000003</v>
      </c>
      <c r="AI197" s="4"/>
      <c r="AK197" s="5"/>
      <c r="AL197" s="26" t="s">
        <v>30</v>
      </c>
      <c r="AN197">
        <f t="shared" ref="AN197:AN260" si="965">AP196</f>
        <v>1901.44</v>
      </c>
      <c r="AO197" s="35">
        <f t="shared" ref="AO197:AO260" si="966">$B$16</f>
        <v>0.05</v>
      </c>
      <c r="AP197" s="7">
        <f t="shared" si="942"/>
        <v>95.072000000000003</v>
      </c>
      <c r="AQ197" s="4"/>
      <c r="AS197" s="5"/>
      <c r="AT197" s="26" t="s">
        <v>30</v>
      </c>
      <c r="AV197">
        <f t="shared" ref="AV197:AV260" si="967">AX196</f>
        <v>1901.44</v>
      </c>
      <c r="AW197" s="35">
        <f t="shared" ref="AW197:AW260" si="968">$B$16</f>
        <v>0.05</v>
      </c>
      <c r="AX197" s="7">
        <f t="shared" si="944"/>
        <v>95.072000000000003</v>
      </c>
      <c r="AY197" s="4"/>
      <c r="BA197" s="5"/>
      <c r="BB197" s="26" t="s">
        <v>30</v>
      </c>
      <c r="BD197">
        <f t="shared" ref="BD197:BD260" si="969">BF196</f>
        <v>1901.44</v>
      </c>
      <c r="BE197" s="35">
        <f t="shared" ref="BE197:BE260" si="970">$B$16</f>
        <v>0.05</v>
      </c>
      <c r="BF197" s="7">
        <f t="shared" si="946"/>
        <v>95.072000000000003</v>
      </c>
      <c r="BG197" s="4"/>
      <c r="BI197" s="5"/>
      <c r="BJ197" s="26" t="s">
        <v>30</v>
      </c>
      <c r="BL197">
        <f t="shared" ref="BL197:BL260" si="971">BN196</f>
        <v>1901.44</v>
      </c>
      <c r="BM197" s="35">
        <f t="shared" ref="BM197:BM260" si="972">$B$16</f>
        <v>0.05</v>
      </c>
      <c r="BN197" s="7">
        <f t="shared" si="948"/>
        <v>95.072000000000003</v>
      </c>
      <c r="BO197" s="4"/>
      <c r="BQ197" s="5"/>
      <c r="BR197" s="26" t="s">
        <v>30</v>
      </c>
      <c r="BT197">
        <f t="shared" ref="BT197:BT260" si="973">BV196</f>
        <v>1901.44</v>
      </c>
      <c r="BU197" s="35">
        <f t="shared" ref="BU197:BU260" si="974">$B$16</f>
        <v>0.05</v>
      </c>
      <c r="BV197" s="7">
        <f t="shared" si="950"/>
        <v>95.072000000000003</v>
      </c>
      <c r="BW197" s="4"/>
      <c r="BY197" s="5"/>
      <c r="BZ197" s="26" t="s">
        <v>30</v>
      </c>
      <c r="CB197">
        <f t="shared" ref="CB197:CB260" si="975">CD196</f>
        <v>1901.44</v>
      </c>
      <c r="CC197" s="35">
        <f t="shared" ref="CC197:CC260" si="976">$B$16</f>
        <v>0.05</v>
      </c>
      <c r="CD197" s="7">
        <f t="shared" si="952"/>
        <v>95.072000000000003</v>
      </c>
      <c r="CE197" s="4"/>
      <c r="CG197" s="5"/>
      <c r="CH197" s="26" t="s">
        <v>30</v>
      </c>
      <c r="CJ197">
        <f t="shared" ref="CJ197:CJ260" si="977">CL196</f>
        <v>1901.44</v>
      </c>
      <c r="CK197" s="35">
        <f t="shared" ref="CK197:CK260" si="978">$B$16</f>
        <v>0.05</v>
      </c>
      <c r="CL197" s="7">
        <f t="shared" si="954"/>
        <v>95.072000000000003</v>
      </c>
      <c r="CM197" s="4"/>
      <c r="CO197" s="5"/>
      <c r="CP197" s="26" t="s">
        <v>30</v>
      </c>
      <c r="CR197">
        <f t="shared" ref="CR197:CR260" si="979">CT196</f>
        <v>1901.44</v>
      </c>
      <c r="CS197" s="35">
        <f t="shared" ref="CS197:CS260" si="980">$B$16</f>
        <v>0.05</v>
      </c>
      <c r="CT197" s="7">
        <f t="shared" si="956"/>
        <v>95.072000000000003</v>
      </c>
      <c r="CU197" s="4"/>
    </row>
    <row r="198" spans="4:99" x14ac:dyDescent="0.25">
      <c r="D198" s="4"/>
      <c r="E198" s="5"/>
      <c r="F198" s="26" t="s">
        <v>29</v>
      </c>
      <c r="H198" s="25">
        <f t="shared" ref="H198" si="981">H196-(G209*5.06)</f>
        <v>151.66999999999999</v>
      </c>
      <c r="I198" s="33">
        <f t="shared" ref="I198:I261" si="982">19.82/151.67</f>
        <v>0.13067844662754666</v>
      </c>
      <c r="J198" s="7">
        <f t="shared" si="934"/>
        <v>19.82</v>
      </c>
      <c r="K198" s="4"/>
      <c r="L198" s="34"/>
      <c r="M198" s="5"/>
      <c r="N198" s="26" t="s">
        <v>29</v>
      </c>
      <c r="P198" s="25">
        <f t="shared" ref="P198" si="983">P196-(O209*5.06)</f>
        <v>151.66999999999999</v>
      </c>
      <c r="Q198" s="33">
        <f t="shared" ref="Q198:Q261" si="984">19.82/151.67</f>
        <v>0.13067844662754666</v>
      </c>
      <c r="R198" s="7">
        <f t="shared" si="936"/>
        <v>19.82</v>
      </c>
      <c r="S198" s="4"/>
      <c r="T198" s="34"/>
      <c r="U198" s="5"/>
      <c r="V198" s="26" t="s">
        <v>29</v>
      </c>
      <c r="X198" s="25">
        <f t="shared" ref="X198" si="985">X196-(W209*5.06)</f>
        <v>151.66999999999999</v>
      </c>
      <c r="Y198" s="33">
        <f t="shared" ref="Y198:Y261" si="986">19.82/151.67</f>
        <v>0.13067844662754666</v>
      </c>
      <c r="Z198" s="7">
        <f t="shared" si="938"/>
        <v>19.82</v>
      </c>
      <c r="AA198" s="4"/>
      <c r="AB198" s="34"/>
      <c r="AC198" s="5"/>
      <c r="AD198" s="26" t="s">
        <v>29</v>
      </c>
      <c r="AF198" s="25">
        <f t="shared" ref="AF198" si="987">AF196-(AE209*5.06)</f>
        <v>151.66999999999999</v>
      </c>
      <c r="AG198" s="33">
        <f t="shared" ref="AG198:AG261" si="988">19.82/151.67</f>
        <v>0.13067844662754666</v>
      </c>
      <c r="AH198" s="7">
        <f t="shared" si="940"/>
        <v>19.82</v>
      </c>
      <c r="AI198" s="4"/>
      <c r="AJ198" s="34"/>
      <c r="AK198" s="5"/>
      <c r="AL198" s="26" t="s">
        <v>29</v>
      </c>
      <c r="AN198" s="25">
        <f t="shared" ref="AN198" si="989">AN196-(AM209*5.06)</f>
        <v>151.66999999999999</v>
      </c>
      <c r="AO198" s="33">
        <f t="shared" ref="AO198:AO261" si="990">19.82/151.67</f>
        <v>0.13067844662754666</v>
      </c>
      <c r="AP198" s="7">
        <f t="shared" si="942"/>
        <v>19.82</v>
      </c>
      <c r="AQ198" s="4"/>
      <c r="AR198" s="34"/>
      <c r="AS198" s="5"/>
      <c r="AT198" s="26" t="s">
        <v>29</v>
      </c>
      <c r="AV198" s="25">
        <f t="shared" ref="AV198" si="991">AV196-(AU209*5.06)</f>
        <v>151.66999999999999</v>
      </c>
      <c r="AW198" s="33">
        <f t="shared" ref="AW198:AW261" si="992">19.82/151.67</f>
        <v>0.13067844662754666</v>
      </c>
      <c r="AX198" s="7">
        <f t="shared" si="944"/>
        <v>19.82</v>
      </c>
      <c r="AY198" s="4"/>
      <c r="AZ198" s="34"/>
      <c r="BA198" s="5"/>
      <c r="BB198" s="26" t="s">
        <v>29</v>
      </c>
      <c r="BD198" s="25">
        <f t="shared" ref="BD198" si="993">BD196-(BC209*5.06)</f>
        <v>151.66999999999999</v>
      </c>
      <c r="BE198" s="33">
        <f t="shared" ref="BE198:BE261" si="994">19.82/151.67</f>
        <v>0.13067844662754666</v>
      </c>
      <c r="BF198" s="7">
        <f t="shared" si="946"/>
        <v>19.82</v>
      </c>
      <c r="BG198" s="4"/>
      <c r="BH198" s="34"/>
      <c r="BI198" s="5"/>
      <c r="BJ198" s="26" t="s">
        <v>29</v>
      </c>
      <c r="BL198" s="25">
        <f t="shared" ref="BL198" si="995">BL196-(BK209*5.06)</f>
        <v>151.66999999999999</v>
      </c>
      <c r="BM198" s="33">
        <f t="shared" ref="BM198:BM261" si="996">19.82/151.67</f>
        <v>0.13067844662754666</v>
      </c>
      <c r="BN198" s="7">
        <f t="shared" si="948"/>
        <v>19.82</v>
      </c>
      <c r="BO198" s="4"/>
      <c r="BP198" s="34"/>
      <c r="BQ198" s="5"/>
      <c r="BR198" s="26" t="s">
        <v>29</v>
      </c>
      <c r="BT198" s="25">
        <f t="shared" ref="BT198" si="997">BT196-(BS209*5.06)</f>
        <v>151.66999999999999</v>
      </c>
      <c r="BU198" s="33">
        <f t="shared" ref="BU198:BU261" si="998">19.82/151.67</f>
        <v>0.13067844662754666</v>
      </c>
      <c r="BV198" s="7">
        <f t="shared" si="950"/>
        <v>19.82</v>
      </c>
      <c r="BW198" s="4"/>
      <c r="BX198" s="34"/>
      <c r="BY198" s="5"/>
      <c r="BZ198" s="26" t="s">
        <v>29</v>
      </c>
      <c r="CB198" s="25">
        <f t="shared" ref="CB198" si="999">CB196-(CA209*5.06)</f>
        <v>151.66999999999999</v>
      </c>
      <c r="CC198" s="33">
        <f t="shared" ref="CC198:CC261" si="1000">19.82/151.67</f>
        <v>0.13067844662754666</v>
      </c>
      <c r="CD198" s="7">
        <f t="shared" si="952"/>
        <v>19.82</v>
      </c>
      <c r="CE198" s="4"/>
      <c r="CF198" s="34"/>
      <c r="CG198" s="5"/>
      <c r="CH198" s="26" t="s">
        <v>29</v>
      </c>
      <c r="CJ198" s="25">
        <f t="shared" ref="CJ198" si="1001">CJ196-(CI209*5.06)</f>
        <v>151.66999999999999</v>
      </c>
      <c r="CK198" s="33">
        <f t="shared" ref="CK198:CK261" si="1002">19.82/151.67</f>
        <v>0.13067844662754666</v>
      </c>
      <c r="CL198" s="7">
        <f t="shared" si="954"/>
        <v>19.82</v>
      </c>
      <c r="CM198" s="4"/>
      <c r="CN198" s="34"/>
      <c r="CO198" s="5"/>
      <c r="CP198" s="26" t="s">
        <v>29</v>
      </c>
      <c r="CR198" s="25">
        <f t="shared" ref="CR198" si="1003">CR196-(CQ209*5.06)</f>
        <v>151.66999999999999</v>
      </c>
      <c r="CS198" s="33">
        <f t="shared" ref="CS198:CS261" si="1004">19.82/151.67</f>
        <v>0.13067844662754666</v>
      </c>
      <c r="CT198" s="7">
        <f t="shared" si="956"/>
        <v>19.82</v>
      </c>
      <c r="CU198" s="4"/>
    </row>
    <row r="199" spans="4:99" x14ac:dyDescent="0.25">
      <c r="D199" s="4"/>
      <c r="E199" s="5"/>
      <c r="F199" s="26" t="s">
        <v>28</v>
      </c>
      <c r="G199" s="31"/>
      <c r="H199" s="13"/>
      <c r="I199" s="11"/>
      <c r="J199" s="7">
        <f t="shared" si="934"/>
        <v>0</v>
      </c>
      <c r="K199" s="4"/>
      <c r="M199" s="5"/>
      <c r="N199" s="26" t="s">
        <v>28</v>
      </c>
      <c r="O199" s="31"/>
      <c r="P199" s="13"/>
      <c r="Q199" s="11"/>
      <c r="R199" s="7">
        <f t="shared" si="936"/>
        <v>0</v>
      </c>
      <c r="S199" s="4"/>
      <c r="U199" s="5"/>
      <c r="V199" s="26" t="s">
        <v>28</v>
      </c>
      <c r="W199" s="31"/>
      <c r="X199" s="13"/>
      <c r="Y199" s="11"/>
      <c r="Z199" s="7">
        <f t="shared" si="938"/>
        <v>0</v>
      </c>
      <c r="AA199" s="4"/>
      <c r="AC199" s="5"/>
      <c r="AD199" s="26" t="s">
        <v>28</v>
      </c>
      <c r="AE199" s="31"/>
      <c r="AF199" s="13"/>
      <c r="AG199" s="11"/>
      <c r="AH199" s="7">
        <f t="shared" si="940"/>
        <v>0</v>
      </c>
      <c r="AI199" s="4"/>
      <c r="AK199" s="5"/>
      <c r="AL199" s="26" t="s">
        <v>28</v>
      </c>
      <c r="AM199" s="31"/>
      <c r="AN199" s="13"/>
      <c r="AO199" s="11"/>
      <c r="AP199" s="7">
        <f t="shared" si="942"/>
        <v>0</v>
      </c>
      <c r="AQ199" s="4"/>
      <c r="AS199" s="5"/>
      <c r="AT199" s="26" t="s">
        <v>28</v>
      </c>
      <c r="AU199" s="31"/>
      <c r="AV199" s="13"/>
      <c r="AW199" s="11"/>
      <c r="AX199" s="7">
        <f t="shared" si="944"/>
        <v>0</v>
      </c>
      <c r="AY199" s="4"/>
      <c r="BA199" s="5"/>
      <c r="BB199" s="26" t="s">
        <v>28</v>
      </c>
      <c r="BC199" s="31"/>
      <c r="BD199" s="13"/>
      <c r="BE199" s="11"/>
      <c r="BF199" s="7">
        <f t="shared" si="946"/>
        <v>0</v>
      </c>
      <c r="BG199" s="4"/>
      <c r="BI199" s="5"/>
      <c r="BJ199" s="26" t="s">
        <v>28</v>
      </c>
      <c r="BK199" s="31"/>
      <c r="BL199" s="13"/>
      <c r="BM199" s="11"/>
      <c r="BN199" s="7">
        <f t="shared" si="948"/>
        <v>0</v>
      </c>
      <c r="BO199" s="4"/>
      <c r="BQ199" s="5"/>
      <c r="BR199" s="26" t="s">
        <v>28</v>
      </c>
      <c r="BS199" s="31"/>
      <c r="BT199" s="13"/>
      <c r="BU199" s="11"/>
      <c r="BV199" s="7">
        <f t="shared" si="950"/>
        <v>0</v>
      </c>
      <c r="BW199" s="4"/>
      <c r="BY199" s="5"/>
      <c r="BZ199" s="26" t="s">
        <v>28</v>
      </c>
      <c r="CA199" s="31"/>
      <c r="CB199" s="13"/>
      <c r="CC199" s="11"/>
      <c r="CD199" s="7">
        <f t="shared" si="952"/>
        <v>0</v>
      </c>
      <c r="CE199" s="4"/>
      <c r="CG199" s="5"/>
      <c r="CH199" s="26" t="s">
        <v>28</v>
      </c>
      <c r="CI199" s="31"/>
      <c r="CJ199" s="13"/>
      <c r="CK199" s="11"/>
      <c r="CL199" s="7">
        <f t="shared" si="954"/>
        <v>0</v>
      </c>
      <c r="CM199" s="4"/>
      <c r="CO199" s="5"/>
      <c r="CP199" s="26" t="s">
        <v>28</v>
      </c>
      <c r="CQ199" s="31"/>
      <c r="CR199" s="13"/>
      <c r="CS199" s="11"/>
      <c r="CT199" s="7">
        <f t="shared" si="956"/>
        <v>0</v>
      </c>
      <c r="CU199" s="4"/>
    </row>
    <row r="200" spans="4:99" x14ac:dyDescent="0.25">
      <c r="D200" s="4"/>
      <c r="E200" s="5"/>
      <c r="F200" s="26" t="s">
        <v>27</v>
      </c>
      <c r="G200" s="13"/>
      <c r="H200" s="32"/>
      <c r="I200" s="21">
        <f t="shared" ref="I200" si="1005">IF(G190&lt;&gt;"",G190,B201)</f>
        <v>0</v>
      </c>
      <c r="J200" s="7">
        <f t="shared" si="934"/>
        <v>0</v>
      </c>
      <c r="K200" s="4"/>
      <c r="M200" s="5"/>
      <c r="N200" s="26" t="s">
        <v>27</v>
      </c>
      <c r="O200" s="13"/>
      <c r="P200" s="32"/>
      <c r="Q200" s="21">
        <f t="shared" ref="Q200" si="1006">IF(O190&lt;&gt;"",O190,J201)</f>
        <v>0</v>
      </c>
      <c r="R200" s="7">
        <f t="shared" si="936"/>
        <v>0</v>
      </c>
      <c r="S200" s="4"/>
      <c r="U200" s="5"/>
      <c r="V200" s="26" t="s">
        <v>27</v>
      </c>
      <c r="W200" s="13"/>
      <c r="X200" s="32"/>
      <c r="Y200" s="21">
        <f t="shared" ref="Y200" si="1007">IF(W190&lt;&gt;"",W190,R201)</f>
        <v>0</v>
      </c>
      <c r="Z200" s="7">
        <f t="shared" si="938"/>
        <v>0</v>
      </c>
      <c r="AA200" s="4"/>
      <c r="AC200" s="5"/>
      <c r="AD200" s="26" t="s">
        <v>27</v>
      </c>
      <c r="AE200" s="13"/>
      <c r="AF200" s="32"/>
      <c r="AG200" s="21">
        <f t="shared" ref="AG200" si="1008">IF(AE190&lt;&gt;"",AE190,Z201)</f>
        <v>0</v>
      </c>
      <c r="AH200" s="7">
        <f t="shared" si="940"/>
        <v>0</v>
      </c>
      <c r="AI200" s="4"/>
      <c r="AK200" s="5"/>
      <c r="AL200" s="26" t="s">
        <v>27</v>
      </c>
      <c r="AM200" s="13"/>
      <c r="AN200" s="32"/>
      <c r="AO200" s="21">
        <f t="shared" ref="AO200" si="1009">IF(AM190&lt;&gt;"",AM190,AH201)</f>
        <v>0</v>
      </c>
      <c r="AP200" s="7">
        <f t="shared" si="942"/>
        <v>0</v>
      </c>
      <c r="AQ200" s="4"/>
      <c r="AS200" s="5"/>
      <c r="AT200" s="26" t="s">
        <v>27</v>
      </c>
      <c r="AU200" s="13"/>
      <c r="AV200" s="32"/>
      <c r="AW200" s="21">
        <f t="shared" ref="AW200" si="1010">IF(AU190&lt;&gt;"",AU190,AP201)</f>
        <v>0</v>
      </c>
      <c r="AX200" s="7">
        <f t="shared" si="944"/>
        <v>0</v>
      </c>
      <c r="AY200" s="4"/>
      <c r="BA200" s="5"/>
      <c r="BB200" s="26" t="s">
        <v>27</v>
      </c>
      <c r="BC200" s="13"/>
      <c r="BD200" s="32"/>
      <c r="BE200" s="21">
        <f t="shared" ref="BE200" si="1011">IF(BC190&lt;&gt;"",BC190,AX201)</f>
        <v>0</v>
      </c>
      <c r="BF200" s="7">
        <f t="shared" si="946"/>
        <v>0</v>
      </c>
      <c r="BG200" s="4"/>
      <c r="BI200" s="5"/>
      <c r="BJ200" s="26" t="s">
        <v>27</v>
      </c>
      <c r="BK200" s="13"/>
      <c r="BL200" s="32"/>
      <c r="BM200" s="21">
        <f t="shared" ref="BM200" si="1012">IF(BK190&lt;&gt;"",BK190,BF201)</f>
        <v>0</v>
      </c>
      <c r="BN200" s="7">
        <f t="shared" si="948"/>
        <v>0</v>
      </c>
      <c r="BO200" s="4"/>
      <c r="BQ200" s="5"/>
      <c r="BR200" s="26" t="s">
        <v>27</v>
      </c>
      <c r="BS200" s="13"/>
      <c r="BT200" s="32"/>
      <c r="BU200" s="21">
        <f t="shared" ref="BU200" si="1013">IF(BS190&lt;&gt;"",BS190,BN201)</f>
        <v>0</v>
      </c>
      <c r="BV200" s="7">
        <f t="shared" si="950"/>
        <v>0</v>
      </c>
      <c r="BW200" s="4"/>
      <c r="BY200" s="5"/>
      <c r="BZ200" s="26" t="s">
        <v>27</v>
      </c>
      <c r="CA200" s="13"/>
      <c r="CB200" s="32"/>
      <c r="CC200" s="21">
        <f t="shared" ref="CC200" si="1014">IF(CA190&lt;&gt;"",CA190,BV201)</f>
        <v>0</v>
      </c>
      <c r="CD200" s="7">
        <f t="shared" si="952"/>
        <v>0</v>
      </c>
      <c r="CE200" s="4"/>
      <c r="CG200" s="5"/>
      <c r="CH200" s="26" t="s">
        <v>27</v>
      </c>
      <c r="CI200" s="13"/>
      <c r="CJ200" s="32"/>
      <c r="CK200" s="21">
        <f t="shared" ref="CK200" si="1015">IF(CI190&lt;&gt;"",CI190,CD201)</f>
        <v>0</v>
      </c>
      <c r="CL200" s="7">
        <f t="shared" si="954"/>
        <v>0</v>
      </c>
      <c r="CM200" s="4"/>
      <c r="CO200" s="5"/>
      <c r="CP200" s="26" t="s">
        <v>27</v>
      </c>
      <c r="CQ200" s="13"/>
      <c r="CR200" s="32"/>
      <c r="CS200" s="21">
        <f t="shared" ref="CS200" si="1016">IF(CQ190&lt;&gt;"",CQ190,CL201)</f>
        <v>0</v>
      </c>
      <c r="CT200" s="7">
        <f t="shared" si="956"/>
        <v>0</v>
      </c>
      <c r="CU200" s="4"/>
    </row>
    <row r="201" spans="4:99" x14ac:dyDescent="0.25">
      <c r="D201" s="4"/>
      <c r="E201" s="5"/>
      <c r="F201" s="26" t="s">
        <v>26</v>
      </c>
      <c r="G201" s="31"/>
      <c r="H201" s="13"/>
      <c r="I201" s="11"/>
      <c r="J201" s="7">
        <f t="shared" si="934"/>
        <v>0</v>
      </c>
      <c r="K201" s="4"/>
      <c r="M201" s="5"/>
      <c r="N201" s="26" t="s">
        <v>26</v>
      </c>
      <c r="O201" s="31"/>
      <c r="P201" s="13"/>
      <c r="Q201" s="11"/>
      <c r="R201" s="7">
        <f t="shared" si="936"/>
        <v>0</v>
      </c>
      <c r="S201" s="4"/>
      <c r="U201" s="5"/>
      <c r="V201" s="26" t="s">
        <v>26</v>
      </c>
      <c r="W201" s="31"/>
      <c r="X201" s="13"/>
      <c r="Y201" s="11"/>
      <c r="Z201" s="7">
        <f t="shared" si="938"/>
        <v>0</v>
      </c>
      <c r="AA201" s="4"/>
      <c r="AC201" s="5"/>
      <c r="AD201" s="26" t="s">
        <v>26</v>
      </c>
      <c r="AE201" s="31"/>
      <c r="AF201" s="13"/>
      <c r="AG201" s="11"/>
      <c r="AH201" s="7">
        <f t="shared" si="940"/>
        <v>0</v>
      </c>
      <c r="AI201" s="4"/>
      <c r="AK201" s="5"/>
      <c r="AL201" s="26" t="s">
        <v>26</v>
      </c>
      <c r="AM201" s="31"/>
      <c r="AN201" s="13"/>
      <c r="AO201" s="11"/>
      <c r="AP201" s="7">
        <f t="shared" si="942"/>
        <v>0</v>
      </c>
      <c r="AQ201" s="4"/>
      <c r="AS201" s="5"/>
      <c r="AT201" s="26" t="s">
        <v>26</v>
      </c>
      <c r="AU201" s="31"/>
      <c r="AV201" s="13"/>
      <c r="AW201" s="11"/>
      <c r="AX201" s="7">
        <f t="shared" si="944"/>
        <v>0</v>
      </c>
      <c r="AY201" s="4"/>
      <c r="BA201" s="5"/>
      <c r="BB201" s="26" t="s">
        <v>26</v>
      </c>
      <c r="BC201" s="31"/>
      <c r="BD201" s="13"/>
      <c r="BE201" s="11"/>
      <c r="BF201" s="7">
        <f t="shared" si="946"/>
        <v>0</v>
      </c>
      <c r="BG201" s="4"/>
      <c r="BI201" s="5"/>
      <c r="BJ201" s="26" t="s">
        <v>26</v>
      </c>
      <c r="BK201" s="31"/>
      <c r="BL201" s="13"/>
      <c r="BM201" s="11"/>
      <c r="BN201" s="7">
        <f t="shared" si="948"/>
        <v>0</v>
      </c>
      <c r="BO201" s="4"/>
      <c r="BQ201" s="5"/>
      <c r="BR201" s="26" t="s">
        <v>26</v>
      </c>
      <c r="BS201" s="31"/>
      <c r="BT201" s="13"/>
      <c r="BU201" s="11"/>
      <c r="BV201" s="7">
        <f t="shared" si="950"/>
        <v>0</v>
      </c>
      <c r="BW201" s="4"/>
      <c r="BY201" s="5"/>
      <c r="BZ201" s="26" t="s">
        <v>26</v>
      </c>
      <c r="CA201" s="31"/>
      <c r="CB201" s="13"/>
      <c r="CC201" s="11"/>
      <c r="CD201" s="7">
        <f t="shared" si="952"/>
        <v>0</v>
      </c>
      <c r="CE201" s="4"/>
      <c r="CG201" s="5"/>
      <c r="CH201" s="26" t="s">
        <v>26</v>
      </c>
      <c r="CI201" s="31"/>
      <c r="CJ201" s="13"/>
      <c r="CK201" s="11"/>
      <c r="CL201" s="7">
        <f t="shared" si="954"/>
        <v>0</v>
      </c>
      <c r="CM201" s="4"/>
      <c r="CO201" s="5"/>
      <c r="CP201" s="26" t="s">
        <v>26</v>
      </c>
      <c r="CQ201" s="31"/>
      <c r="CR201" s="13"/>
      <c r="CS201" s="11"/>
      <c r="CT201" s="7">
        <f t="shared" si="956"/>
        <v>0</v>
      </c>
      <c r="CU201" s="4"/>
    </row>
    <row r="202" spans="4:99" x14ac:dyDescent="0.25">
      <c r="D202" s="4"/>
      <c r="E202" s="5"/>
      <c r="F202" s="26" t="s">
        <v>25</v>
      </c>
      <c r="G202" s="31"/>
      <c r="H202" s="13"/>
      <c r="I202" s="30">
        <f t="shared" ref="I202" si="1017">I196</f>
        <v>12.536691501285688</v>
      </c>
      <c r="J202" s="7">
        <f t="shared" si="934"/>
        <v>0</v>
      </c>
      <c r="K202" s="4"/>
      <c r="M202" s="5"/>
      <c r="N202" s="26" t="s">
        <v>25</v>
      </c>
      <c r="O202" s="31"/>
      <c r="P202" s="13"/>
      <c r="Q202" s="30">
        <f t="shared" ref="Q202" si="1018">Q196</f>
        <v>12.536691501285688</v>
      </c>
      <c r="R202" s="7">
        <f t="shared" si="936"/>
        <v>0</v>
      </c>
      <c r="S202" s="4"/>
      <c r="U202" s="5"/>
      <c r="V202" s="26" t="s">
        <v>25</v>
      </c>
      <c r="W202" s="31"/>
      <c r="X202" s="13"/>
      <c r="Y202" s="30">
        <f t="shared" ref="Y202" si="1019">Y196</f>
        <v>12.536691501285688</v>
      </c>
      <c r="Z202" s="7">
        <f t="shared" si="938"/>
        <v>0</v>
      </c>
      <c r="AA202" s="4"/>
      <c r="AC202" s="5"/>
      <c r="AD202" s="26" t="s">
        <v>25</v>
      </c>
      <c r="AE202" s="31"/>
      <c r="AF202" s="13"/>
      <c r="AG202" s="30">
        <f t="shared" ref="AG202" si="1020">AG196</f>
        <v>12.536691501285688</v>
      </c>
      <c r="AH202" s="7">
        <f t="shared" si="940"/>
        <v>0</v>
      </c>
      <c r="AI202" s="4"/>
      <c r="AK202" s="5"/>
      <c r="AL202" s="26" t="s">
        <v>25</v>
      </c>
      <c r="AM202" s="31"/>
      <c r="AN202" s="13"/>
      <c r="AO202" s="30">
        <f t="shared" ref="AO202" si="1021">AO196</f>
        <v>12.536691501285688</v>
      </c>
      <c r="AP202" s="7">
        <f t="shared" si="942"/>
        <v>0</v>
      </c>
      <c r="AQ202" s="4"/>
      <c r="AS202" s="5"/>
      <c r="AT202" s="26" t="s">
        <v>25</v>
      </c>
      <c r="AU202" s="31"/>
      <c r="AV202" s="13"/>
      <c r="AW202" s="30">
        <f t="shared" ref="AW202" si="1022">AW196</f>
        <v>12.536691501285688</v>
      </c>
      <c r="AX202" s="7">
        <f t="shared" si="944"/>
        <v>0</v>
      </c>
      <c r="AY202" s="4"/>
      <c r="BA202" s="5"/>
      <c r="BB202" s="26" t="s">
        <v>25</v>
      </c>
      <c r="BC202" s="31"/>
      <c r="BD202" s="13"/>
      <c r="BE202" s="30">
        <f t="shared" ref="BE202" si="1023">BE196</f>
        <v>12.536691501285688</v>
      </c>
      <c r="BF202" s="7">
        <f t="shared" si="946"/>
        <v>0</v>
      </c>
      <c r="BG202" s="4"/>
      <c r="BI202" s="5"/>
      <c r="BJ202" s="26" t="s">
        <v>25</v>
      </c>
      <c r="BK202" s="31"/>
      <c r="BL202" s="13"/>
      <c r="BM202" s="30">
        <f t="shared" ref="BM202" si="1024">BM196</f>
        <v>12.536691501285688</v>
      </c>
      <c r="BN202" s="7">
        <f t="shared" si="948"/>
        <v>0</v>
      </c>
      <c r="BO202" s="4"/>
      <c r="BQ202" s="5"/>
      <c r="BR202" s="26" t="s">
        <v>25</v>
      </c>
      <c r="BS202" s="31"/>
      <c r="BT202" s="13"/>
      <c r="BU202" s="30">
        <f t="shared" ref="BU202" si="1025">BU196</f>
        <v>12.536691501285688</v>
      </c>
      <c r="BV202" s="7">
        <f t="shared" si="950"/>
        <v>0</v>
      </c>
      <c r="BW202" s="4"/>
      <c r="BY202" s="5"/>
      <c r="BZ202" s="26" t="s">
        <v>25</v>
      </c>
      <c r="CA202" s="31"/>
      <c r="CB202" s="13"/>
      <c r="CC202" s="30">
        <f t="shared" ref="CC202" si="1026">CC196</f>
        <v>12.536691501285688</v>
      </c>
      <c r="CD202" s="7">
        <f t="shared" si="952"/>
        <v>0</v>
      </c>
      <c r="CE202" s="4"/>
      <c r="CG202" s="5"/>
      <c r="CH202" s="26" t="s">
        <v>25</v>
      </c>
      <c r="CI202" s="31"/>
      <c r="CJ202" s="13"/>
      <c r="CK202" s="30">
        <f t="shared" ref="CK202" si="1027">CK196</f>
        <v>12.536691501285688</v>
      </c>
      <c r="CL202" s="7">
        <f t="shared" si="954"/>
        <v>0</v>
      </c>
      <c r="CM202" s="4"/>
      <c r="CO202" s="5"/>
      <c r="CP202" s="26" t="s">
        <v>25</v>
      </c>
      <c r="CQ202" s="31"/>
      <c r="CR202" s="13"/>
      <c r="CS202" s="30">
        <f t="shared" ref="CS202" si="1028">CS196</f>
        <v>12.536691501285688</v>
      </c>
      <c r="CT202" s="7">
        <f t="shared" si="956"/>
        <v>0</v>
      </c>
      <c r="CU202" s="4"/>
    </row>
    <row r="203" spans="4:99" x14ac:dyDescent="0.25">
      <c r="D203" s="4"/>
      <c r="E203" s="5"/>
      <c r="F203" s="26" t="s">
        <v>24</v>
      </c>
      <c r="G203" s="13"/>
      <c r="H203" s="13"/>
      <c r="I203" s="29">
        <f t="shared" ref="I203" si="1029">I196*125%</f>
        <v>15.67086437660711</v>
      </c>
      <c r="J203" s="7">
        <f t="shared" si="934"/>
        <v>0</v>
      </c>
      <c r="K203" s="4"/>
      <c r="M203" s="5"/>
      <c r="N203" s="26" t="s">
        <v>24</v>
      </c>
      <c r="O203" s="13"/>
      <c r="P203" s="13"/>
      <c r="Q203" s="29">
        <f t="shared" ref="Q203" si="1030">Q196*125%</f>
        <v>15.67086437660711</v>
      </c>
      <c r="R203" s="7">
        <f t="shared" si="936"/>
        <v>0</v>
      </c>
      <c r="S203" s="4"/>
      <c r="U203" s="5"/>
      <c r="V203" s="26" t="s">
        <v>24</v>
      </c>
      <c r="W203" s="13"/>
      <c r="X203" s="13"/>
      <c r="Y203" s="29">
        <f t="shared" ref="Y203" si="1031">Y196*125%</f>
        <v>15.67086437660711</v>
      </c>
      <c r="Z203" s="7">
        <f t="shared" si="938"/>
        <v>0</v>
      </c>
      <c r="AA203" s="4"/>
      <c r="AC203" s="5"/>
      <c r="AD203" s="26" t="s">
        <v>24</v>
      </c>
      <c r="AE203" s="13"/>
      <c r="AF203" s="13"/>
      <c r="AG203" s="29">
        <f t="shared" ref="AG203" si="1032">AG196*125%</f>
        <v>15.67086437660711</v>
      </c>
      <c r="AH203" s="7">
        <f t="shared" si="940"/>
        <v>0</v>
      </c>
      <c r="AI203" s="4"/>
      <c r="AK203" s="5"/>
      <c r="AL203" s="26" t="s">
        <v>24</v>
      </c>
      <c r="AM203" s="13"/>
      <c r="AN203" s="13"/>
      <c r="AO203" s="29">
        <f t="shared" ref="AO203" si="1033">AO196*125%</f>
        <v>15.67086437660711</v>
      </c>
      <c r="AP203" s="7">
        <f t="shared" si="942"/>
        <v>0</v>
      </c>
      <c r="AQ203" s="4"/>
      <c r="AS203" s="5"/>
      <c r="AT203" s="26" t="s">
        <v>24</v>
      </c>
      <c r="AU203" s="13"/>
      <c r="AV203" s="13"/>
      <c r="AW203" s="29">
        <f t="shared" ref="AW203" si="1034">AW196*125%</f>
        <v>15.67086437660711</v>
      </c>
      <c r="AX203" s="7">
        <f t="shared" si="944"/>
        <v>0</v>
      </c>
      <c r="AY203" s="4"/>
      <c r="BA203" s="5"/>
      <c r="BB203" s="26" t="s">
        <v>24</v>
      </c>
      <c r="BC203" s="13"/>
      <c r="BD203" s="13"/>
      <c r="BE203" s="29">
        <f t="shared" ref="BE203" si="1035">BE196*125%</f>
        <v>15.67086437660711</v>
      </c>
      <c r="BF203" s="7">
        <f t="shared" si="946"/>
        <v>0</v>
      </c>
      <c r="BG203" s="4"/>
      <c r="BI203" s="5"/>
      <c r="BJ203" s="26" t="s">
        <v>24</v>
      </c>
      <c r="BK203" s="13"/>
      <c r="BL203" s="13"/>
      <c r="BM203" s="29">
        <f t="shared" ref="BM203" si="1036">BM196*125%</f>
        <v>15.67086437660711</v>
      </c>
      <c r="BN203" s="7">
        <f t="shared" si="948"/>
        <v>0</v>
      </c>
      <c r="BO203" s="4"/>
      <c r="BQ203" s="5"/>
      <c r="BR203" s="26" t="s">
        <v>24</v>
      </c>
      <c r="BS203" s="13"/>
      <c r="BT203" s="13"/>
      <c r="BU203" s="29">
        <f t="shared" ref="BU203" si="1037">BU196*125%</f>
        <v>15.67086437660711</v>
      </c>
      <c r="BV203" s="7">
        <f t="shared" si="950"/>
        <v>0</v>
      </c>
      <c r="BW203" s="4"/>
      <c r="BY203" s="5"/>
      <c r="BZ203" s="26" t="s">
        <v>24</v>
      </c>
      <c r="CA203" s="13"/>
      <c r="CB203" s="13"/>
      <c r="CC203" s="29">
        <f t="shared" ref="CC203" si="1038">CC196*125%</f>
        <v>15.67086437660711</v>
      </c>
      <c r="CD203" s="7">
        <f t="shared" si="952"/>
        <v>0</v>
      </c>
      <c r="CE203" s="4"/>
      <c r="CG203" s="5"/>
      <c r="CH203" s="26" t="s">
        <v>24</v>
      </c>
      <c r="CI203" s="13"/>
      <c r="CJ203" s="13"/>
      <c r="CK203" s="29">
        <f t="shared" ref="CK203" si="1039">CK196*125%</f>
        <v>15.67086437660711</v>
      </c>
      <c r="CL203" s="7">
        <f t="shared" si="954"/>
        <v>0</v>
      </c>
      <c r="CM203" s="4"/>
      <c r="CO203" s="5"/>
      <c r="CP203" s="26" t="s">
        <v>24</v>
      </c>
      <c r="CQ203" s="13"/>
      <c r="CR203" s="13"/>
      <c r="CS203" s="29">
        <f t="shared" ref="CS203" si="1040">CS196*125%</f>
        <v>15.67086437660711</v>
      </c>
      <c r="CT203" s="7">
        <f t="shared" si="956"/>
        <v>0</v>
      </c>
      <c r="CU203" s="4"/>
    </row>
    <row r="204" spans="4:99" x14ac:dyDescent="0.25">
      <c r="D204" s="4"/>
      <c r="E204" s="5"/>
      <c r="F204" s="26" t="s">
        <v>23</v>
      </c>
      <c r="G204" s="13">
        <f>SUMPRODUCT((MONTH([1]planning!$C$7:$C$11435)=(MONTH(E192)-1)&amp;(YEAR([1]planning!$C$7:$C$11435)=YEAR(E192)))*([1]planning!G191:G11619))</f>
        <v>0</v>
      </c>
      <c r="I204" s="28">
        <f t="shared" ref="I204" si="1041">I196*0.1</f>
        <v>1.2536691501285688</v>
      </c>
      <c r="J204" s="7">
        <f t="shared" si="934"/>
        <v>0</v>
      </c>
      <c r="K204" s="4"/>
      <c r="M204" s="5"/>
      <c r="N204" s="26" t="s">
        <v>23</v>
      </c>
      <c r="O204" s="13">
        <f>SUMPRODUCT((MONTH([1]planning!$C$7:$C$11435)=(MONTH(M192)-1)&amp;(YEAR([1]planning!$C$7:$C$11435)=YEAR(M192)))*([1]planning!O191:O11619))</f>
        <v>0</v>
      </c>
      <c r="Q204" s="28">
        <f t="shared" ref="Q204" si="1042">Q196*0.1</f>
        <v>1.2536691501285688</v>
      </c>
      <c r="R204" s="7">
        <f t="shared" si="936"/>
        <v>0</v>
      </c>
      <c r="S204" s="4"/>
      <c r="U204" s="5"/>
      <c r="V204" s="26" t="s">
        <v>23</v>
      </c>
      <c r="W204" s="13">
        <f>SUMPRODUCT((MONTH([1]planning!$C$7:$C$11435)=(MONTH(U192)-1)&amp;(YEAR([1]planning!$C$7:$C$11435)=YEAR(U192)))*([1]planning!W191:W11619))</f>
        <v>0</v>
      </c>
      <c r="Y204" s="28">
        <f t="shared" ref="Y204" si="1043">Y196*0.1</f>
        <v>1.2536691501285688</v>
      </c>
      <c r="Z204" s="7">
        <f t="shared" si="938"/>
        <v>0</v>
      </c>
      <c r="AA204" s="4"/>
      <c r="AC204" s="5"/>
      <c r="AD204" s="26" t="s">
        <v>23</v>
      </c>
      <c r="AE204" s="13">
        <f>SUMPRODUCT((MONTH([1]planning!$C$7:$C$11435)=(MONTH(AC192)-1)&amp;(YEAR([1]planning!$C$7:$C$11435)=YEAR(AC192)))*([1]planning!AE191:AE11619))</f>
        <v>0</v>
      </c>
      <c r="AG204" s="28">
        <f t="shared" ref="AG204" si="1044">AG196*0.1</f>
        <v>1.2536691501285688</v>
      </c>
      <c r="AH204" s="7">
        <f t="shared" si="940"/>
        <v>0</v>
      </c>
      <c r="AI204" s="4"/>
      <c r="AK204" s="5"/>
      <c r="AL204" s="26" t="s">
        <v>23</v>
      </c>
      <c r="AM204" s="13">
        <f>SUMPRODUCT((MONTH([1]planning!$C$7:$C$11435)=(MONTH(AK192)-1)&amp;(YEAR([1]planning!$C$7:$C$11435)=YEAR(AK192)))*([1]planning!AM191:AM11619))</f>
        <v>0</v>
      </c>
      <c r="AO204" s="28">
        <f t="shared" ref="AO204" si="1045">AO196*0.1</f>
        <v>1.2536691501285688</v>
      </c>
      <c r="AP204" s="7">
        <f t="shared" si="942"/>
        <v>0</v>
      </c>
      <c r="AQ204" s="4"/>
      <c r="AS204" s="5"/>
      <c r="AT204" s="26" t="s">
        <v>23</v>
      </c>
      <c r="AU204" s="13">
        <f>SUMPRODUCT((MONTH([1]planning!$C$7:$C$11435)=(MONTH(AS192)-1)&amp;(YEAR([1]planning!$C$7:$C$11435)=YEAR(AS192)))*([1]planning!AU191:AU11619))</f>
        <v>0</v>
      </c>
      <c r="AW204" s="28">
        <f t="shared" ref="AW204" si="1046">AW196*0.1</f>
        <v>1.2536691501285688</v>
      </c>
      <c r="AX204" s="7">
        <f t="shared" si="944"/>
        <v>0</v>
      </c>
      <c r="AY204" s="4"/>
      <c r="BA204" s="5"/>
      <c r="BB204" s="26" t="s">
        <v>23</v>
      </c>
      <c r="BC204" s="13">
        <f>SUMPRODUCT((MONTH([1]planning!$C$7:$C$11435)=(MONTH(BA192)-1)&amp;(YEAR([1]planning!$C$7:$C$11435)=YEAR(BA192)))*([1]planning!BC191:BC11619))</f>
        <v>0</v>
      </c>
      <c r="BE204" s="28">
        <f t="shared" ref="BE204" si="1047">BE196*0.1</f>
        <v>1.2536691501285688</v>
      </c>
      <c r="BF204" s="7">
        <f t="shared" si="946"/>
        <v>0</v>
      </c>
      <c r="BG204" s="4"/>
      <c r="BI204" s="5"/>
      <c r="BJ204" s="26" t="s">
        <v>23</v>
      </c>
      <c r="BK204" s="13">
        <f>SUMPRODUCT((MONTH([1]planning!$C$7:$C$11435)=(MONTH(BI192)-1)&amp;(YEAR([1]planning!$C$7:$C$11435)=YEAR(BI192)))*([1]planning!BK191:BK11619))</f>
        <v>0</v>
      </c>
      <c r="BM204" s="28">
        <f t="shared" ref="BM204" si="1048">BM196*0.1</f>
        <v>1.2536691501285688</v>
      </c>
      <c r="BN204" s="7">
        <f t="shared" si="948"/>
        <v>0</v>
      </c>
      <c r="BO204" s="4"/>
      <c r="BQ204" s="5"/>
      <c r="BR204" s="26" t="s">
        <v>23</v>
      </c>
      <c r="BS204" s="13">
        <f>SUMPRODUCT((MONTH([1]planning!$C$7:$C$11435)=(MONTH(BQ192)-1)&amp;(YEAR([1]planning!$C$7:$C$11435)=YEAR(BQ192)))*([1]planning!BS191:BS11619))</f>
        <v>0</v>
      </c>
      <c r="BU204" s="28">
        <f t="shared" ref="BU204" si="1049">BU196*0.1</f>
        <v>1.2536691501285688</v>
      </c>
      <c r="BV204" s="7">
        <f t="shared" si="950"/>
        <v>0</v>
      </c>
      <c r="BW204" s="4"/>
      <c r="BY204" s="5"/>
      <c r="BZ204" s="26" t="s">
        <v>23</v>
      </c>
      <c r="CA204" s="13">
        <f>SUMPRODUCT((MONTH([1]planning!$C$7:$C$11435)=(MONTH(BY192)-1)&amp;(YEAR([1]planning!$C$7:$C$11435)=YEAR(BY192)))*([1]planning!CA191:CA11619))</f>
        <v>0</v>
      </c>
      <c r="CC204" s="28">
        <f t="shared" ref="CC204" si="1050">CC196*0.1</f>
        <v>1.2536691501285688</v>
      </c>
      <c r="CD204" s="7">
        <f t="shared" si="952"/>
        <v>0</v>
      </c>
      <c r="CE204" s="4"/>
      <c r="CG204" s="5"/>
      <c r="CH204" s="26" t="s">
        <v>23</v>
      </c>
      <c r="CI204" s="13">
        <f>SUMPRODUCT((MONTH([1]planning!$C$7:$C$11435)=(MONTH(CG192)-1)&amp;(YEAR([1]planning!$C$7:$C$11435)=YEAR(CG192)))*([1]planning!CI191:CI11619))</f>
        <v>0</v>
      </c>
      <c r="CK204" s="28">
        <f t="shared" ref="CK204" si="1051">CK196*0.1</f>
        <v>1.2536691501285688</v>
      </c>
      <c r="CL204" s="7">
        <f t="shared" si="954"/>
        <v>0</v>
      </c>
      <c r="CM204" s="4"/>
      <c r="CO204" s="5"/>
      <c r="CP204" s="26" t="s">
        <v>23</v>
      </c>
      <c r="CQ204" s="13">
        <f>SUMPRODUCT((MONTH([1]planning!$C$7:$C$11435)=(MONTH(CO192)-1)&amp;(YEAR([1]planning!$C$7:$C$11435)=YEAR(CO192)))*([1]planning!CQ191:CQ11619))</f>
        <v>0</v>
      </c>
      <c r="CS204" s="28">
        <f t="shared" ref="CS204" si="1052">CS196*0.1</f>
        <v>1.2536691501285688</v>
      </c>
      <c r="CT204" s="7">
        <f t="shared" si="956"/>
        <v>0</v>
      </c>
      <c r="CU204" s="4"/>
    </row>
    <row r="205" spans="4:99" x14ac:dyDescent="0.25">
      <c r="D205" s="4"/>
      <c r="E205" s="5"/>
      <c r="F205" s="26" t="s">
        <v>22</v>
      </c>
      <c r="G205" s="13">
        <f>SUMPRODUCT((MONTH([1]planning!$C$7:$C$11435)=(MONTH(E192)-1)&amp;(YEAR([1]planning!$C$7:$C$11435)=YEAR(E192)))*([1]planning!$J$7:$J$11435))</f>
        <v>0</v>
      </c>
      <c r="I205" s="28">
        <f t="shared" ref="I205" si="1053">I196*0.1</f>
        <v>1.2536691501285688</v>
      </c>
      <c r="J205" s="7">
        <f t="shared" si="934"/>
        <v>0</v>
      </c>
      <c r="K205" s="4"/>
      <c r="M205" s="5"/>
      <c r="N205" s="26" t="s">
        <v>22</v>
      </c>
      <c r="O205" s="13">
        <f>SUMPRODUCT((MONTH([1]planning!$C$7:$C$11435)=(MONTH(M192)-1)&amp;(YEAR([1]planning!$C$7:$C$11435)=YEAR(M192)))*([1]planning!$J$7:$J$11435))</f>
        <v>0</v>
      </c>
      <c r="Q205" s="28">
        <f t="shared" ref="Q205" si="1054">Q196*0.1</f>
        <v>1.2536691501285688</v>
      </c>
      <c r="R205" s="7">
        <f t="shared" si="936"/>
        <v>0</v>
      </c>
      <c r="S205" s="4"/>
      <c r="U205" s="5"/>
      <c r="V205" s="26" t="s">
        <v>22</v>
      </c>
      <c r="W205" s="13">
        <f>SUMPRODUCT((MONTH([1]planning!$C$7:$C$11435)=(MONTH(U192)-1)&amp;(YEAR([1]planning!$C$7:$C$11435)=YEAR(U192)))*([1]planning!$J$7:$J$11435))</f>
        <v>0</v>
      </c>
      <c r="Y205" s="28">
        <f t="shared" ref="Y205" si="1055">Y196*0.1</f>
        <v>1.2536691501285688</v>
      </c>
      <c r="Z205" s="7">
        <f t="shared" si="938"/>
        <v>0</v>
      </c>
      <c r="AA205" s="4"/>
      <c r="AC205" s="5"/>
      <c r="AD205" s="26" t="s">
        <v>22</v>
      </c>
      <c r="AE205" s="13">
        <f>SUMPRODUCT((MONTH([1]planning!$C$7:$C$11435)=(MONTH(AC192)-1)&amp;(YEAR([1]planning!$C$7:$C$11435)=YEAR(AC192)))*([1]planning!$J$7:$J$11435))</f>
        <v>0</v>
      </c>
      <c r="AG205" s="28">
        <f t="shared" ref="AG205" si="1056">AG196*0.1</f>
        <v>1.2536691501285688</v>
      </c>
      <c r="AH205" s="7">
        <f t="shared" si="940"/>
        <v>0</v>
      </c>
      <c r="AI205" s="4"/>
      <c r="AK205" s="5"/>
      <c r="AL205" s="26" t="s">
        <v>22</v>
      </c>
      <c r="AM205" s="13">
        <f>SUMPRODUCT((MONTH([1]planning!$C$7:$C$11435)=(MONTH(AK192)-1)&amp;(YEAR([1]planning!$C$7:$C$11435)=YEAR(AK192)))*([1]planning!$J$7:$J$11435))</f>
        <v>0</v>
      </c>
      <c r="AO205" s="28">
        <f t="shared" ref="AO205" si="1057">AO196*0.1</f>
        <v>1.2536691501285688</v>
      </c>
      <c r="AP205" s="7">
        <f t="shared" si="942"/>
        <v>0</v>
      </c>
      <c r="AQ205" s="4"/>
      <c r="AS205" s="5"/>
      <c r="AT205" s="26" t="s">
        <v>22</v>
      </c>
      <c r="AU205" s="13">
        <f>SUMPRODUCT((MONTH([1]planning!$C$7:$C$11435)=(MONTH(AS192)-1)&amp;(YEAR([1]planning!$C$7:$C$11435)=YEAR(AS192)))*([1]planning!$J$7:$J$11435))</f>
        <v>0</v>
      </c>
      <c r="AW205" s="28">
        <f t="shared" ref="AW205" si="1058">AW196*0.1</f>
        <v>1.2536691501285688</v>
      </c>
      <c r="AX205" s="7">
        <f t="shared" si="944"/>
        <v>0</v>
      </c>
      <c r="AY205" s="4"/>
      <c r="BA205" s="5"/>
      <c r="BB205" s="26" t="s">
        <v>22</v>
      </c>
      <c r="BC205" s="13">
        <f>SUMPRODUCT((MONTH([1]planning!$C$7:$C$11435)=(MONTH(BA192)-1)&amp;(YEAR([1]planning!$C$7:$C$11435)=YEAR(BA192)))*([1]planning!$J$7:$J$11435))</f>
        <v>0</v>
      </c>
      <c r="BE205" s="28">
        <f t="shared" ref="BE205" si="1059">BE196*0.1</f>
        <v>1.2536691501285688</v>
      </c>
      <c r="BF205" s="7">
        <f t="shared" si="946"/>
        <v>0</v>
      </c>
      <c r="BG205" s="4"/>
      <c r="BI205" s="5"/>
      <c r="BJ205" s="26" t="s">
        <v>22</v>
      </c>
      <c r="BK205" s="13">
        <f>SUMPRODUCT((MONTH([1]planning!$C$7:$C$11435)=(MONTH(BI192)-1)&amp;(YEAR([1]planning!$C$7:$C$11435)=YEAR(BI192)))*([1]planning!$J$7:$J$11435))</f>
        <v>0</v>
      </c>
      <c r="BM205" s="28">
        <f t="shared" ref="BM205" si="1060">BM196*0.1</f>
        <v>1.2536691501285688</v>
      </c>
      <c r="BN205" s="7">
        <f t="shared" si="948"/>
        <v>0</v>
      </c>
      <c r="BO205" s="4"/>
      <c r="BQ205" s="5"/>
      <c r="BR205" s="26" t="s">
        <v>22</v>
      </c>
      <c r="BS205" s="13">
        <f>SUMPRODUCT((MONTH([1]planning!$C$7:$C$11435)=(MONTH(BQ192)-1)&amp;(YEAR([1]planning!$C$7:$C$11435)=YEAR(BQ192)))*([1]planning!$J$7:$J$11435))</f>
        <v>0</v>
      </c>
      <c r="BU205" s="28">
        <f t="shared" ref="BU205" si="1061">BU196*0.1</f>
        <v>1.2536691501285688</v>
      </c>
      <c r="BV205" s="7">
        <f t="shared" si="950"/>
        <v>0</v>
      </c>
      <c r="BW205" s="4"/>
      <c r="BY205" s="5"/>
      <c r="BZ205" s="26" t="s">
        <v>22</v>
      </c>
      <c r="CA205" s="13">
        <f>SUMPRODUCT((MONTH([1]planning!$C$7:$C$11435)=(MONTH(BY192)-1)&amp;(YEAR([1]planning!$C$7:$C$11435)=YEAR(BY192)))*([1]planning!$J$7:$J$11435))</f>
        <v>0</v>
      </c>
      <c r="CC205" s="28">
        <f t="shared" ref="CC205" si="1062">CC196*0.1</f>
        <v>1.2536691501285688</v>
      </c>
      <c r="CD205" s="7">
        <f t="shared" si="952"/>
        <v>0</v>
      </c>
      <c r="CE205" s="4"/>
      <c r="CG205" s="5"/>
      <c r="CH205" s="26" t="s">
        <v>22</v>
      </c>
      <c r="CI205" s="13">
        <f>SUMPRODUCT((MONTH([1]planning!$C$7:$C$11435)=(MONTH(CG192)-1)&amp;(YEAR([1]planning!$C$7:$C$11435)=YEAR(CG192)))*([1]planning!$J$7:$J$11435))</f>
        <v>0</v>
      </c>
      <c r="CK205" s="28">
        <f t="shared" ref="CK205" si="1063">CK196*0.1</f>
        <v>1.2536691501285688</v>
      </c>
      <c r="CL205" s="7">
        <f t="shared" si="954"/>
        <v>0</v>
      </c>
      <c r="CM205" s="4"/>
      <c r="CO205" s="5"/>
      <c r="CP205" s="26" t="s">
        <v>22</v>
      </c>
      <c r="CQ205" s="13">
        <f>SUMPRODUCT((MONTH([1]planning!$C$7:$C$11435)=(MONTH(CO192)-1)&amp;(YEAR([1]planning!$C$7:$C$11435)=YEAR(CO192)))*([1]planning!$J$7:$J$11435))</f>
        <v>0</v>
      </c>
      <c r="CS205" s="28">
        <f t="shared" ref="CS205" si="1064">CS196*0.1</f>
        <v>1.2536691501285688</v>
      </c>
      <c r="CT205" s="7">
        <f t="shared" si="956"/>
        <v>0</v>
      </c>
      <c r="CU205" s="4"/>
    </row>
    <row r="206" spans="4:99" x14ac:dyDescent="0.25">
      <c r="D206" s="4"/>
      <c r="E206" s="5"/>
      <c r="F206" s="26" t="s">
        <v>21</v>
      </c>
      <c r="G206" s="13">
        <f>SUMPRODUCT((MONTH([1]planning!$C$7:$C$11435)=(MONTH(E192)-1)&amp;(YEAR([1]planning!$C$7:$C$11435)=YEAR(E192)))*([1]planning!K191:K11619))</f>
        <v>0</v>
      </c>
      <c r="I206" s="28">
        <f t="shared" ref="I206" si="1065">I196</f>
        <v>12.536691501285688</v>
      </c>
      <c r="J206" s="7">
        <f t="shared" si="934"/>
        <v>0</v>
      </c>
      <c r="K206" s="4"/>
      <c r="M206" s="5"/>
      <c r="N206" s="26" t="s">
        <v>21</v>
      </c>
      <c r="O206" s="13">
        <f>SUMPRODUCT((MONTH([1]planning!$C$7:$C$11435)=(MONTH(M192)-1)&amp;(YEAR([1]planning!$C$7:$C$11435)=YEAR(M192)))*([1]planning!S191:S11619))</f>
        <v>0</v>
      </c>
      <c r="Q206" s="28">
        <f t="shared" ref="Q206" si="1066">Q196</f>
        <v>12.536691501285688</v>
      </c>
      <c r="R206" s="7">
        <f t="shared" si="936"/>
        <v>0</v>
      </c>
      <c r="S206" s="4"/>
      <c r="U206" s="5"/>
      <c r="V206" s="26" t="s">
        <v>21</v>
      </c>
      <c r="W206" s="13">
        <f>SUMPRODUCT((MONTH([1]planning!$C$7:$C$11435)=(MONTH(U192)-1)&amp;(YEAR([1]planning!$C$7:$C$11435)=YEAR(U192)))*([1]planning!AA191:AA11619))</f>
        <v>0</v>
      </c>
      <c r="Y206" s="28">
        <f t="shared" ref="Y206" si="1067">Y196</f>
        <v>12.536691501285688</v>
      </c>
      <c r="Z206" s="7">
        <f t="shared" si="938"/>
        <v>0</v>
      </c>
      <c r="AA206" s="4"/>
      <c r="AC206" s="5"/>
      <c r="AD206" s="26" t="s">
        <v>21</v>
      </c>
      <c r="AE206" s="13">
        <f>SUMPRODUCT((MONTH([1]planning!$C$7:$C$11435)=(MONTH(AC192)-1)&amp;(YEAR([1]planning!$C$7:$C$11435)=YEAR(AC192)))*([1]planning!AI191:AI11619))</f>
        <v>0</v>
      </c>
      <c r="AG206" s="28">
        <f t="shared" ref="AG206" si="1068">AG196</f>
        <v>12.536691501285688</v>
      </c>
      <c r="AH206" s="7">
        <f t="shared" si="940"/>
        <v>0</v>
      </c>
      <c r="AI206" s="4"/>
      <c r="AK206" s="5"/>
      <c r="AL206" s="26" t="s">
        <v>21</v>
      </c>
      <c r="AM206" s="13">
        <f>SUMPRODUCT((MONTH([1]planning!$C$7:$C$11435)=(MONTH(AK192)-1)&amp;(YEAR([1]planning!$C$7:$C$11435)=YEAR(AK192)))*([1]planning!AQ191:AQ11619))</f>
        <v>0</v>
      </c>
      <c r="AO206" s="28">
        <f t="shared" ref="AO206" si="1069">AO196</f>
        <v>12.536691501285688</v>
      </c>
      <c r="AP206" s="7">
        <f t="shared" si="942"/>
        <v>0</v>
      </c>
      <c r="AQ206" s="4"/>
      <c r="AS206" s="5"/>
      <c r="AT206" s="26" t="s">
        <v>21</v>
      </c>
      <c r="AU206" s="13">
        <f>SUMPRODUCT((MONTH([1]planning!$C$7:$C$11435)=(MONTH(AS192)-1)&amp;(YEAR([1]planning!$C$7:$C$11435)=YEAR(AS192)))*([1]planning!AY191:AY11619))</f>
        <v>0</v>
      </c>
      <c r="AW206" s="28">
        <f t="shared" ref="AW206" si="1070">AW196</f>
        <v>12.536691501285688</v>
      </c>
      <c r="AX206" s="7">
        <f t="shared" si="944"/>
        <v>0</v>
      </c>
      <c r="AY206" s="4"/>
      <c r="BA206" s="5"/>
      <c r="BB206" s="26" t="s">
        <v>21</v>
      </c>
      <c r="BC206" s="13">
        <f>SUMPRODUCT((MONTH([1]planning!$C$7:$C$11435)=(MONTH(BA192)-1)&amp;(YEAR([1]planning!$C$7:$C$11435)=YEAR(BA192)))*([1]planning!BG191:BG11619))</f>
        <v>0</v>
      </c>
      <c r="BE206" s="28">
        <f t="shared" ref="BE206" si="1071">BE196</f>
        <v>12.536691501285688</v>
      </c>
      <c r="BF206" s="7">
        <f t="shared" si="946"/>
        <v>0</v>
      </c>
      <c r="BG206" s="4"/>
      <c r="BI206" s="5"/>
      <c r="BJ206" s="26" t="s">
        <v>21</v>
      </c>
      <c r="BK206" s="13">
        <f>SUMPRODUCT((MONTH([1]planning!$C$7:$C$11435)=(MONTH(BI192)-1)&amp;(YEAR([1]planning!$C$7:$C$11435)=YEAR(BI192)))*([1]planning!BO191:BO11619))</f>
        <v>0</v>
      </c>
      <c r="BM206" s="28">
        <f t="shared" ref="BM206" si="1072">BM196</f>
        <v>12.536691501285688</v>
      </c>
      <c r="BN206" s="7">
        <f t="shared" si="948"/>
        <v>0</v>
      </c>
      <c r="BO206" s="4"/>
      <c r="BQ206" s="5"/>
      <c r="BR206" s="26" t="s">
        <v>21</v>
      </c>
      <c r="BS206" s="13">
        <f>SUMPRODUCT((MONTH([1]planning!$C$7:$C$11435)=(MONTH(BQ192)-1)&amp;(YEAR([1]planning!$C$7:$C$11435)=YEAR(BQ192)))*([1]planning!BW191:BW11619))</f>
        <v>0</v>
      </c>
      <c r="BU206" s="28">
        <f t="shared" ref="BU206" si="1073">BU196</f>
        <v>12.536691501285688</v>
      </c>
      <c r="BV206" s="7">
        <f t="shared" si="950"/>
        <v>0</v>
      </c>
      <c r="BW206" s="4"/>
      <c r="BY206" s="5"/>
      <c r="BZ206" s="26" t="s">
        <v>21</v>
      </c>
      <c r="CA206" s="13">
        <f>SUMPRODUCT((MONTH([1]planning!$C$7:$C$11435)=(MONTH(BY192)-1)&amp;(YEAR([1]planning!$C$7:$C$11435)=YEAR(BY192)))*([1]planning!CE191:CE11619))</f>
        <v>0</v>
      </c>
      <c r="CC206" s="28">
        <f t="shared" ref="CC206" si="1074">CC196</f>
        <v>12.536691501285688</v>
      </c>
      <c r="CD206" s="7">
        <f t="shared" si="952"/>
        <v>0</v>
      </c>
      <c r="CE206" s="4"/>
      <c r="CG206" s="5"/>
      <c r="CH206" s="26" t="s">
        <v>21</v>
      </c>
      <c r="CI206" s="13">
        <f>SUMPRODUCT((MONTH([1]planning!$C$7:$C$11435)=(MONTH(CG192)-1)&amp;(YEAR([1]planning!$C$7:$C$11435)=YEAR(CG192)))*([1]planning!CM191:CM11619))</f>
        <v>0</v>
      </c>
      <c r="CK206" s="28">
        <f t="shared" ref="CK206" si="1075">CK196</f>
        <v>12.536691501285688</v>
      </c>
      <c r="CL206" s="7">
        <f t="shared" si="954"/>
        <v>0</v>
      </c>
      <c r="CM206" s="4"/>
      <c r="CO206" s="5"/>
      <c r="CP206" s="26" t="s">
        <v>21</v>
      </c>
      <c r="CQ206" s="13">
        <f>SUMPRODUCT((MONTH([1]planning!$C$7:$C$11435)=(MONTH(CO192)-1)&amp;(YEAR([1]planning!$C$7:$C$11435)=YEAR(CO192)))*([1]planning!CU191:CU11619))</f>
        <v>0</v>
      </c>
      <c r="CS206" s="28">
        <f t="shared" ref="CS206" si="1076">CS196</f>
        <v>12.536691501285688</v>
      </c>
      <c r="CT206" s="7">
        <f t="shared" si="956"/>
        <v>0</v>
      </c>
      <c r="CU206" s="4"/>
    </row>
    <row r="207" spans="4:99" x14ac:dyDescent="0.25">
      <c r="D207" s="4"/>
      <c r="E207" s="5"/>
      <c r="F207" s="27"/>
      <c r="G207" s="13"/>
      <c r="J207" s="7">
        <f t="shared" si="934"/>
        <v>0</v>
      </c>
      <c r="K207" s="4"/>
      <c r="M207" s="5"/>
      <c r="N207" s="27"/>
      <c r="O207" s="13"/>
      <c r="R207" s="7">
        <f t="shared" si="936"/>
        <v>0</v>
      </c>
      <c r="S207" s="4"/>
      <c r="U207" s="5"/>
      <c r="V207" s="27"/>
      <c r="W207" s="13"/>
      <c r="Z207" s="7">
        <f t="shared" si="938"/>
        <v>0</v>
      </c>
      <c r="AA207" s="4"/>
      <c r="AC207" s="5"/>
      <c r="AD207" s="27"/>
      <c r="AE207" s="13"/>
      <c r="AH207" s="7">
        <f t="shared" si="940"/>
        <v>0</v>
      </c>
      <c r="AI207" s="4"/>
      <c r="AK207" s="5"/>
      <c r="AL207" s="27"/>
      <c r="AM207" s="13"/>
      <c r="AP207" s="7">
        <f t="shared" si="942"/>
        <v>0</v>
      </c>
      <c r="AQ207" s="4"/>
      <c r="AS207" s="5"/>
      <c r="AT207" s="27"/>
      <c r="AU207" s="13"/>
      <c r="AX207" s="7">
        <f t="shared" si="944"/>
        <v>0</v>
      </c>
      <c r="AY207" s="4"/>
      <c r="BA207" s="5"/>
      <c r="BB207" s="27"/>
      <c r="BC207" s="13"/>
      <c r="BF207" s="7">
        <f t="shared" si="946"/>
        <v>0</v>
      </c>
      <c r="BG207" s="4"/>
      <c r="BI207" s="5"/>
      <c r="BJ207" s="27"/>
      <c r="BK207" s="13"/>
      <c r="BN207" s="7">
        <f t="shared" si="948"/>
        <v>0</v>
      </c>
      <c r="BO207" s="4"/>
      <c r="BQ207" s="5"/>
      <c r="BR207" s="27"/>
      <c r="BS207" s="13"/>
      <c r="BV207" s="7">
        <f t="shared" si="950"/>
        <v>0</v>
      </c>
      <c r="BW207" s="4"/>
      <c r="BY207" s="5"/>
      <c r="BZ207" s="27"/>
      <c r="CA207" s="13"/>
      <c r="CD207" s="7">
        <f t="shared" si="952"/>
        <v>0</v>
      </c>
      <c r="CE207" s="4"/>
      <c r="CG207" s="5"/>
      <c r="CH207" s="27"/>
      <c r="CI207" s="13"/>
      <c r="CL207" s="7">
        <f t="shared" si="954"/>
        <v>0</v>
      </c>
      <c r="CM207" s="4"/>
      <c r="CO207" s="5"/>
      <c r="CP207" s="27"/>
      <c r="CQ207" s="13"/>
      <c r="CT207" s="7">
        <f t="shared" si="956"/>
        <v>0</v>
      </c>
      <c r="CU207" s="4"/>
    </row>
    <row r="208" spans="4:99" x14ac:dyDescent="0.25">
      <c r="D208" s="4"/>
      <c r="E208" s="5"/>
      <c r="F208" s="27"/>
      <c r="J208" s="7">
        <f t="shared" si="934"/>
        <v>0</v>
      </c>
      <c r="K208" s="4"/>
      <c r="M208" s="5"/>
      <c r="N208" s="27"/>
      <c r="R208" s="7">
        <f t="shared" si="936"/>
        <v>0</v>
      </c>
      <c r="S208" s="4"/>
      <c r="U208" s="5"/>
      <c r="V208" s="27"/>
      <c r="Z208" s="7">
        <f t="shared" si="938"/>
        <v>0</v>
      </c>
      <c r="AA208" s="4"/>
      <c r="AC208" s="5"/>
      <c r="AD208" s="27"/>
      <c r="AH208" s="7">
        <f t="shared" si="940"/>
        <v>0</v>
      </c>
      <c r="AI208" s="4"/>
      <c r="AK208" s="5"/>
      <c r="AL208" s="27"/>
      <c r="AP208" s="7">
        <f t="shared" si="942"/>
        <v>0</v>
      </c>
      <c r="AQ208" s="4"/>
      <c r="AS208" s="5"/>
      <c r="AT208" s="27"/>
      <c r="AX208" s="7">
        <f t="shared" si="944"/>
        <v>0</v>
      </c>
      <c r="AY208" s="4"/>
      <c r="BA208" s="5"/>
      <c r="BB208" s="27"/>
      <c r="BF208" s="7">
        <f t="shared" si="946"/>
        <v>0</v>
      </c>
      <c r="BG208" s="4"/>
      <c r="BI208" s="5"/>
      <c r="BJ208" s="27"/>
      <c r="BN208" s="7">
        <f t="shared" si="948"/>
        <v>0</v>
      </c>
      <c r="BO208" s="4"/>
      <c r="BQ208" s="5"/>
      <c r="BR208" s="27"/>
      <c r="BV208" s="7">
        <f t="shared" si="950"/>
        <v>0</v>
      </c>
      <c r="BW208" s="4"/>
      <c r="BY208" s="5"/>
      <c r="BZ208" s="27"/>
      <c r="CD208" s="7">
        <f t="shared" si="952"/>
        <v>0</v>
      </c>
      <c r="CE208" s="4"/>
      <c r="CG208" s="5"/>
      <c r="CH208" s="27"/>
      <c r="CL208" s="7">
        <f t="shared" si="954"/>
        <v>0</v>
      </c>
      <c r="CM208" s="4"/>
      <c r="CO208" s="5"/>
      <c r="CP208" s="27"/>
      <c r="CT208" s="7">
        <f t="shared" si="956"/>
        <v>0</v>
      </c>
      <c r="CU208" s="4"/>
    </row>
    <row r="209" spans="4:99" x14ac:dyDescent="0.25">
      <c r="D209" s="4"/>
      <c r="E209" s="5"/>
      <c r="F209" s="26" t="s">
        <v>20</v>
      </c>
      <c r="G209" s="13">
        <f>SUMPRODUCT((MONTH([1]planning!$C$7:$C$11435)=(MONTH(E192)-1)&amp;(YEAR([1]planning!$C$7:$C$11435)=YEAR(E192)))*([1]planning!$D$7:$D$11435="AT"))</f>
        <v>0</v>
      </c>
      <c r="H209" s="25"/>
      <c r="I209" s="25"/>
      <c r="J209" s="7">
        <f t="shared" si="934"/>
        <v>0</v>
      </c>
      <c r="K209" s="4"/>
      <c r="M209" s="5"/>
      <c r="N209" s="26" t="s">
        <v>20</v>
      </c>
      <c r="O209" s="13">
        <f>SUMPRODUCT((MONTH([1]planning!$C$7:$C$11435)=(MONTH(M192)-1)&amp;(YEAR([1]planning!$C$7:$C$11435)=YEAR(M192)))*([1]planning!$D$7:$D$11435="AT"))</f>
        <v>0</v>
      </c>
      <c r="P209" s="25"/>
      <c r="Q209" s="25"/>
      <c r="R209" s="7">
        <f t="shared" si="936"/>
        <v>0</v>
      </c>
      <c r="S209" s="4"/>
      <c r="U209" s="5"/>
      <c r="V209" s="26" t="s">
        <v>20</v>
      </c>
      <c r="W209" s="13">
        <f>SUMPRODUCT((MONTH([1]planning!$C$7:$C$11435)=(MONTH(U192)-1)&amp;(YEAR([1]planning!$C$7:$C$11435)=YEAR(U192)))*([1]planning!$D$7:$D$11435="AT"))</f>
        <v>0</v>
      </c>
      <c r="X209" s="25"/>
      <c r="Y209" s="25"/>
      <c r="Z209" s="7">
        <f t="shared" si="938"/>
        <v>0</v>
      </c>
      <c r="AA209" s="4"/>
      <c r="AC209" s="5"/>
      <c r="AD209" s="26" t="s">
        <v>20</v>
      </c>
      <c r="AE209" s="13">
        <f>SUMPRODUCT((MONTH([1]planning!$C$7:$C$11435)=(MONTH(AC192)-1)&amp;(YEAR([1]planning!$C$7:$C$11435)=YEAR(AC192)))*([1]planning!$D$7:$D$11435="AT"))</f>
        <v>0</v>
      </c>
      <c r="AF209" s="25"/>
      <c r="AG209" s="25"/>
      <c r="AH209" s="7">
        <f t="shared" si="940"/>
        <v>0</v>
      </c>
      <c r="AI209" s="4"/>
      <c r="AK209" s="5"/>
      <c r="AL209" s="26" t="s">
        <v>20</v>
      </c>
      <c r="AM209" s="13">
        <f>SUMPRODUCT((MONTH([1]planning!$C$7:$C$11435)=(MONTH(AK192)-1)&amp;(YEAR([1]planning!$C$7:$C$11435)=YEAR(AK192)))*([1]planning!$D$7:$D$11435="AT"))</f>
        <v>0</v>
      </c>
      <c r="AN209" s="25"/>
      <c r="AO209" s="25"/>
      <c r="AP209" s="7">
        <f t="shared" si="942"/>
        <v>0</v>
      </c>
      <c r="AQ209" s="4"/>
      <c r="AS209" s="5"/>
      <c r="AT209" s="26" t="s">
        <v>20</v>
      </c>
      <c r="AU209" s="13">
        <f>SUMPRODUCT((MONTH([1]planning!$C$7:$C$11435)=(MONTH(AS192)-1)&amp;(YEAR([1]planning!$C$7:$C$11435)=YEAR(AS192)))*([1]planning!$D$7:$D$11435="AT"))</f>
        <v>0</v>
      </c>
      <c r="AV209" s="25"/>
      <c r="AW209" s="25"/>
      <c r="AX209" s="7">
        <f t="shared" si="944"/>
        <v>0</v>
      </c>
      <c r="AY209" s="4"/>
      <c r="BA209" s="5"/>
      <c r="BB209" s="26" t="s">
        <v>20</v>
      </c>
      <c r="BC209" s="13">
        <f>SUMPRODUCT((MONTH([1]planning!$C$7:$C$11435)=(MONTH(BA192)-1)&amp;(YEAR([1]planning!$C$7:$C$11435)=YEAR(BA192)))*([1]planning!$D$7:$D$11435="AT"))</f>
        <v>0</v>
      </c>
      <c r="BD209" s="25"/>
      <c r="BE209" s="25"/>
      <c r="BF209" s="7">
        <f t="shared" si="946"/>
        <v>0</v>
      </c>
      <c r="BG209" s="4"/>
      <c r="BI209" s="5"/>
      <c r="BJ209" s="26" t="s">
        <v>20</v>
      </c>
      <c r="BK209" s="13">
        <f>SUMPRODUCT((MONTH([1]planning!$C$7:$C$11435)=(MONTH(BI192)-1)&amp;(YEAR([1]planning!$C$7:$C$11435)=YEAR(BI192)))*([1]planning!$D$7:$D$11435="AT"))</f>
        <v>0</v>
      </c>
      <c r="BL209" s="25"/>
      <c r="BM209" s="25"/>
      <c r="BN209" s="7">
        <f t="shared" si="948"/>
        <v>0</v>
      </c>
      <c r="BO209" s="4"/>
      <c r="BQ209" s="5"/>
      <c r="BR209" s="26" t="s">
        <v>20</v>
      </c>
      <c r="BS209" s="13">
        <f>SUMPRODUCT((MONTH([1]planning!$C$7:$C$11435)=(MONTH(BQ192)-1)&amp;(YEAR([1]planning!$C$7:$C$11435)=YEAR(BQ192)))*([1]planning!$D$7:$D$11435="AT"))</f>
        <v>0</v>
      </c>
      <c r="BT209" s="25"/>
      <c r="BU209" s="25"/>
      <c r="BV209" s="7">
        <f t="shared" si="950"/>
        <v>0</v>
      </c>
      <c r="BW209" s="4"/>
      <c r="BY209" s="5"/>
      <c r="BZ209" s="26" t="s">
        <v>20</v>
      </c>
      <c r="CA209" s="13">
        <f>SUMPRODUCT((MONTH([1]planning!$C$7:$C$11435)=(MONTH(BY192)-1)&amp;(YEAR([1]planning!$C$7:$C$11435)=YEAR(BY192)))*([1]planning!$D$7:$D$11435="AT"))</f>
        <v>0</v>
      </c>
      <c r="CB209" s="25"/>
      <c r="CC209" s="25"/>
      <c r="CD209" s="7">
        <f t="shared" si="952"/>
        <v>0</v>
      </c>
      <c r="CE209" s="4"/>
      <c r="CG209" s="5"/>
      <c r="CH209" s="26" t="s">
        <v>20</v>
      </c>
      <c r="CI209" s="13">
        <f>SUMPRODUCT((MONTH([1]planning!$C$7:$C$11435)=(MONTH(CG192)-1)&amp;(YEAR([1]planning!$C$7:$C$11435)=YEAR(CG192)))*([1]planning!$D$7:$D$11435="AT"))</f>
        <v>0</v>
      </c>
      <c r="CJ209" s="25"/>
      <c r="CK209" s="25"/>
      <c r="CL209" s="7">
        <f t="shared" si="954"/>
        <v>0</v>
      </c>
      <c r="CM209" s="4"/>
      <c r="CO209" s="5"/>
      <c r="CP209" s="26" t="s">
        <v>20</v>
      </c>
      <c r="CQ209" s="13">
        <f>SUMPRODUCT((MONTH([1]planning!$C$7:$C$11435)=(MONTH(CO192)-1)&amp;(YEAR([1]planning!$C$7:$C$11435)=YEAR(CO192)))*([1]planning!$D$7:$D$11435="AT"))</f>
        <v>0</v>
      </c>
      <c r="CR209" s="25"/>
      <c r="CS209" s="25"/>
      <c r="CT209" s="7">
        <f t="shared" si="956"/>
        <v>0</v>
      </c>
      <c r="CU209" s="4"/>
    </row>
    <row r="210" spans="4:99" x14ac:dyDescent="0.25">
      <c r="D210" s="4"/>
      <c r="E210" s="5"/>
      <c r="F210" s="26" t="s">
        <v>19</v>
      </c>
      <c r="G210" s="25">
        <f t="shared" ref="G210:G273" si="1077">G209</f>
        <v>0</v>
      </c>
      <c r="H210" s="25"/>
      <c r="I210" s="25"/>
      <c r="J210" s="7">
        <f t="shared" si="934"/>
        <v>0</v>
      </c>
      <c r="K210" s="4"/>
      <c r="M210" s="5"/>
      <c r="N210" s="26" t="s">
        <v>19</v>
      </c>
      <c r="O210" s="25">
        <f t="shared" ref="O210:O273" si="1078">O209</f>
        <v>0</v>
      </c>
      <c r="P210" s="25"/>
      <c r="Q210" s="25"/>
      <c r="R210" s="7">
        <f t="shared" si="936"/>
        <v>0</v>
      </c>
      <c r="S210" s="4"/>
      <c r="U210" s="5"/>
      <c r="V210" s="26" t="s">
        <v>19</v>
      </c>
      <c r="W210" s="25">
        <f t="shared" ref="W210:W273" si="1079">W209</f>
        <v>0</v>
      </c>
      <c r="X210" s="25"/>
      <c r="Y210" s="25"/>
      <c r="Z210" s="7">
        <f t="shared" si="938"/>
        <v>0</v>
      </c>
      <c r="AA210" s="4"/>
      <c r="AC210" s="5"/>
      <c r="AD210" s="26" t="s">
        <v>19</v>
      </c>
      <c r="AE210" s="25">
        <f t="shared" ref="AE210:AE273" si="1080">AE209</f>
        <v>0</v>
      </c>
      <c r="AF210" s="25"/>
      <c r="AG210" s="25"/>
      <c r="AH210" s="7">
        <f t="shared" si="940"/>
        <v>0</v>
      </c>
      <c r="AI210" s="4"/>
      <c r="AK210" s="5"/>
      <c r="AL210" s="26" t="s">
        <v>19</v>
      </c>
      <c r="AM210" s="25">
        <f t="shared" ref="AM210:AM273" si="1081">AM209</f>
        <v>0</v>
      </c>
      <c r="AN210" s="25"/>
      <c r="AO210" s="25"/>
      <c r="AP210" s="7">
        <f t="shared" si="942"/>
        <v>0</v>
      </c>
      <c r="AQ210" s="4"/>
      <c r="AS210" s="5"/>
      <c r="AT210" s="26" t="s">
        <v>19</v>
      </c>
      <c r="AU210" s="25">
        <f t="shared" ref="AU210:AU273" si="1082">AU209</f>
        <v>0</v>
      </c>
      <c r="AV210" s="25"/>
      <c r="AW210" s="25"/>
      <c r="AX210" s="7">
        <f t="shared" si="944"/>
        <v>0</v>
      </c>
      <c r="AY210" s="4"/>
      <c r="BA210" s="5"/>
      <c r="BB210" s="26" t="s">
        <v>19</v>
      </c>
      <c r="BC210" s="25">
        <f t="shared" ref="BC210:BC273" si="1083">BC209</f>
        <v>0</v>
      </c>
      <c r="BD210" s="25"/>
      <c r="BE210" s="25"/>
      <c r="BF210" s="7">
        <f t="shared" si="946"/>
        <v>0</v>
      </c>
      <c r="BG210" s="4"/>
      <c r="BI210" s="5"/>
      <c r="BJ210" s="26" t="s">
        <v>19</v>
      </c>
      <c r="BK210" s="25">
        <f t="shared" ref="BK210:BK273" si="1084">BK209</f>
        <v>0</v>
      </c>
      <c r="BL210" s="25"/>
      <c r="BM210" s="25"/>
      <c r="BN210" s="7">
        <f t="shared" si="948"/>
        <v>0</v>
      </c>
      <c r="BO210" s="4"/>
      <c r="BQ210" s="5"/>
      <c r="BR210" s="26" t="s">
        <v>19</v>
      </c>
      <c r="BS210" s="25">
        <f t="shared" ref="BS210:BS273" si="1085">BS209</f>
        <v>0</v>
      </c>
      <c r="BT210" s="25"/>
      <c r="BU210" s="25"/>
      <c r="BV210" s="7">
        <f t="shared" si="950"/>
        <v>0</v>
      </c>
      <c r="BW210" s="4"/>
      <c r="BY210" s="5"/>
      <c r="BZ210" s="26" t="s">
        <v>19</v>
      </c>
      <c r="CA210" s="25">
        <f t="shared" ref="CA210:CA273" si="1086">CA209</f>
        <v>0</v>
      </c>
      <c r="CB210" s="25"/>
      <c r="CC210" s="25"/>
      <c r="CD210" s="7">
        <f t="shared" si="952"/>
        <v>0</v>
      </c>
      <c r="CE210" s="4"/>
      <c r="CG210" s="5"/>
      <c r="CH210" s="26" t="s">
        <v>19</v>
      </c>
      <c r="CI210" s="25">
        <f t="shared" ref="CI210:CI273" si="1087">CI209</f>
        <v>0</v>
      </c>
      <c r="CJ210" s="25"/>
      <c r="CK210" s="25"/>
      <c r="CL210" s="7">
        <f t="shared" si="954"/>
        <v>0</v>
      </c>
      <c r="CM210" s="4"/>
      <c r="CO210" s="5"/>
      <c r="CP210" s="26" t="s">
        <v>19</v>
      </c>
      <c r="CQ210" s="25">
        <f t="shared" ref="CQ210:CQ273" si="1088">CQ209</f>
        <v>0</v>
      </c>
      <c r="CR210" s="25"/>
      <c r="CS210" s="25"/>
      <c r="CT210" s="7">
        <f t="shared" si="956"/>
        <v>0</v>
      </c>
      <c r="CU210" s="4"/>
    </row>
    <row r="211" spans="4:99" x14ac:dyDescent="0.25">
      <c r="D211" s="4"/>
      <c r="E211" s="5"/>
      <c r="F211" s="26" t="s">
        <v>18</v>
      </c>
      <c r="G211" s="13">
        <f>SUMPRODUCT((MONTH([1]planning!$C$7:$C$11435)=(MONTH(E192)-1)&amp;(YEAR([1]planning!$C$7:$C$11435)=YEAR(E192)))*([1]planning!$D$7:$D$11435="CE"))</f>
        <v>0</v>
      </c>
      <c r="H211" s="25"/>
      <c r="I211" s="25"/>
      <c r="J211" s="7">
        <f t="shared" si="934"/>
        <v>0</v>
      </c>
      <c r="K211" s="4"/>
      <c r="M211" s="5"/>
      <c r="N211" s="26" t="s">
        <v>18</v>
      </c>
      <c r="O211" s="13">
        <f>SUMPRODUCT((MONTH([1]planning!$C$7:$C$11435)=(MONTH(M192)-1)&amp;(YEAR([1]planning!$C$7:$C$11435)=YEAR(M192)))*([1]planning!$D$7:$D$11435="CE"))</f>
        <v>0</v>
      </c>
      <c r="P211" s="25"/>
      <c r="Q211" s="25"/>
      <c r="R211" s="7">
        <f t="shared" si="936"/>
        <v>0</v>
      </c>
      <c r="S211" s="4"/>
      <c r="U211" s="5"/>
      <c r="V211" s="26" t="s">
        <v>18</v>
      </c>
      <c r="W211" s="13">
        <f>SUMPRODUCT((MONTH([1]planning!$C$7:$C$11435)=(MONTH(U192)-1)&amp;(YEAR([1]planning!$C$7:$C$11435)=YEAR(U192)))*([1]planning!$D$7:$D$11435="CE"))</f>
        <v>0</v>
      </c>
      <c r="X211" s="25"/>
      <c r="Y211" s="25"/>
      <c r="Z211" s="7">
        <f t="shared" si="938"/>
        <v>0</v>
      </c>
      <c r="AA211" s="4"/>
      <c r="AC211" s="5"/>
      <c r="AD211" s="26" t="s">
        <v>18</v>
      </c>
      <c r="AE211" s="13">
        <f>SUMPRODUCT((MONTH([1]planning!$C$7:$C$11435)=(MONTH(AC192)-1)&amp;(YEAR([1]planning!$C$7:$C$11435)=YEAR(AC192)))*([1]planning!$D$7:$D$11435="CE"))</f>
        <v>0</v>
      </c>
      <c r="AF211" s="25"/>
      <c r="AG211" s="25"/>
      <c r="AH211" s="7">
        <f t="shared" si="940"/>
        <v>0</v>
      </c>
      <c r="AI211" s="4"/>
      <c r="AK211" s="5"/>
      <c r="AL211" s="26" t="s">
        <v>18</v>
      </c>
      <c r="AM211" s="13">
        <f>SUMPRODUCT((MONTH([1]planning!$C$7:$C$11435)=(MONTH(AK192)-1)&amp;(YEAR([1]planning!$C$7:$C$11435)=YEAR(AK192)))*([1]planning!$D$7:$D$11435="CE"))</f>
        <v>0</v>
      </c>
      <c r="AN211" s="25"/>
      <c r="AO211" s="25"/>
      <c r="AP211" s="7">
        <f t="shared" si="942"/>
        <v>0</v>
      </c>
      <c r="AQ211" s="4"/>
      <c r="AS211" s="5"/>
      <c r="AT211" s="26" t="s">
        <v>18</v>
      </c>
      <c r="AU211" s="13">
        <f>SUMPRODUCT((MONTH([1]planning!$C$7:$C$11435)=(MONTH(AS192)-1)&amp;(YEAR([1]planning!$C$7:$C$11435)=YEAR(AS192)))*([1]planning!$D$7:$D$11435="CE"))</f>
        <v>0</v>
      </c>
      <c r="AV211" s="25"/>
      <c r="AW211" s="25"/>
      <c r="AX211" s="7">
        <f t="shared" si="944"/>
        <v>0</v>
      </c>
      <c r="AY211" s="4"/>
      <c r="BA211" s="5"/>
      <c r="BB211" s="26" t="s">
        <v>18</v>
      </c>
      <c r="BC211" s="13">
        <f>SUMPRODUCT((MONTH([1]planning!$C$7:$C$11435)=(MONTH(BA192)-1)&amp;(YEAR([1]planning!$C$7:$C$11435)=YEAR(BA192)))*([1]planning!$D$7:$D$11435="CE"))</f>
        <v>0</v>
      </c>
      <c r="BD211" s="25"/>
      <c r="BE211" s="25"/>
      <c r="BF211" s="7">
        <f t="shared" si="946"/>
        <v>0</v>
      </c>
      <c r="BG211" s="4"/>
      <c r="BI211" s="5"/>
      <c r="BJ211" s="26" t="s">
        <v>18</v>
      </c>
      <c r="BK211" s="13">
        <f>SUMPRODUCT((MONTH([1]planning!$C$7:$C$11435)=(MONTH(BI192)-1)&amp;(YEAR([1]planning!$C$7:$C$11435)=YEAR(BI192)))*([1]planning!$D$7:$D$11435="CE"))</f>
        <v>0</v>
      </c>
      <c r="BL211" s="25"/>
      <c r="BM211" s="25"/>
      <c r="BN211" s="7">
        <f t="shared" si="948"/>
        <v>0</v>
      </c>
      <c r="BO211" s="4"/>
      <c r="BQ211" s="5"/>
      <c r="BR211" s="26" t="s">
        <v>18</v>
      </c>
      <c r="BS211" s="13">
        <f>SUMPRODUCT((MONTH([1]planning!$C$7:$C$11435)=(MONTH(BQ192)-1)&amp;(YEAR([1]planning!$C$7:$C$11435)=YEAR(BQ192)))*([1]planning!$D$7:$D$11435="CE"))</f>
        <v>0</v>
      </c>
      <c r="BT211" s="25"/>
      <c r="BU211" s="25"/>
      <c r="BV211" s="7">
        <f t="shared" si="950"/>
        <v>0</v>
      </c>
      <c r="BW211" s="4"/>
      <c r="BY211" s="5"/>
      <c r="BZ211" s="26" t="s">
        <v>18</v>
      </c>
      <c r="CA211" s="13">
        <f>SUMPRODUCT((MONTH([1]planning!$C$7:$C$11435)=(MONTH(BY192)-1)&amp;(YEAR([1]planning!$C$7:$C$11435)=YEAR(BY192)))*([1]planning!$D$7:$D$11435="CE"))</f>
        <v>0</v>
      </c>
      <c r="CB211" s="25"/>
      <c r="CC211" s="25"/>
      <c r="CD211" s="7">
        <f t="shared" si="952"/>
        <v>0</v>
      </c>
      <c r="CE211" s="4"/>
      <c r="CG211" s="5"/>
      <c r="CH211" s="26" t="s">
        <v>18</v>
      </c>
      <c r="CI211" s="13">
        <f>SUMPRODUCT((MONTH([1]planning!$C$7:$C$11435)=(MONTH(CG192)-1)&amp;(YEAR([1]planning!$C$7:$C$11435)=YEAR(CG192)))*([1]planning!$D$7:$D$11435="CE"))</f>
        <v>0</v>
      </c>
      <c r="CJ211" s="25"/>
      <c r="CK211" s="25"/>
      <c r="CL211" s="7">
        <f t="shared" si="954"/>
        <v>0</v>
      </c>
      <c r="CM211" s="4"/>
      <c r="CO211" s="5"/>
      <c r="CP211" s="26" t="s">
        <v>18</v>
      </c>
      <c r="CQ211" s="13">
        <f>SUMPRODUCT((MONTH([1]planning!$C$7:$C$11435)=(MONTH(CO192)-1)&amp;(YEAR([1]planning!$C$7:$C$11435)=YEAR(CO192)))*([1]planning!$D$7:$D$11435="CE"))</f>
        <v>0</v>
      </c>
      <c r="CR211" s="25"/>
      <c r="CS211" s="25"/>
      <c r="CT211" s="7">
        <f t="shared" si="956"/>
        <v>0</v>
      </c>
      <c r="CU211" s="4"/>
    </row>
    <row r="212" spans="4:99" x14ac:dyDescent="0.25">
      <c r="D212" s="4"/>
      <c r="E212" s="5"/>
      <c r="F212" s="26" t="s">
        <v>17</v>
      </c>
      <c r="G212" s="25">
        <f t="shared" ref="G212:G275" si="1089">G211</f>
        <v>0</v>
      </c>
      <c r="H212" s="25"/>
      <c r="I212" s="25"/>
      <c r="J212" s="7">
        <f t="shared" si="934"/>
        <v>0</v>
      </c>
      <c r="K212" s="4"/>
      <c r="M212" s="5"/>
      <c r="N212" s="26" t="s">
        <v>17</v>
      </c>
      <c r="O212" s="25">
        <f t="shared" ref="O212:O275" si="1090">O211</f>
        <v>0</v>
      </c>
      <c r="P212" s="25"/>
      <c r="Q212" s="25"/>
      <c r="R212" s="7">
        <f t="shared" si="936"/>
        <v>0</v>
      </c>
      <c r="S212" s="4"/>
      <c r="U212" s="5"/>
      <c r="V212" s="26" t="s">
        <v>17</v>
      </c>
      <c r="W212" s="25">
        <f t="shared" ref="W212:W275" si="1091">W211</f>
        <v>0</v>
      </c>
      <c r="X212" s="25"/>
      <c r="Y212" s="25"/>
      <c r="Z212" s="7">
        <f t="shared" si="938"/>
        <v>0</v>
      </c>
      <c r="AA212" s="4"/>
      <c r="AC212" s="5"/>
      <c r="AD212" s="26" t="s">
        <v>17</v>
      </c>
      <c r="AE212" s="25">
        <f t="shared" ref="AE212:AE275" si="1092">AE211</f>
        <v>0</v>
      </c>
      <c r="AF212" s="25"/>
      <c r="AG212" s="25"/>
      <c r="AH212" s="7">
        <f t="shared" si="940"/>
        <v>0</v>
      </c>
      <c r="AI212" s="4"/>
      <c r="AK212" s="5"/>
      <c r="AL212" s="26" t="s">
        <v>17</v>
      </c>
      <c r="AM212" s="25">
        <f t="shared" ref="AM212:AM275" si="1093">AM211</f>
        <v>0</v>
      </c>
      <c r="AN212" s="25"/>
      <c r="AO212" s="25"/>
      <c r="AP212" s="7">
        <f t="shared" si="942"/>
        <v>0</v>
      </c>
      <c r="AQ212" s="4"/>
      <c r="AS212" s="5"/>
      <c r="AT212" s="26" t="s">
        <v>17</v>
      </c>
      <c r="AU212" s="25">
        <f t="shared" ref="AU212:AU275" si="1094">AU211</f>
        <v>0</v>
      </c>
      <c r="AV212" s="25"/>
      <c r="AW212" s="25"/>
      <c r="AX212" s="7">
        <f t="shared" si="944"/>
        <v>0</v>
      </c>
      <c r="AY212" s="4"/>
      <c r="BA212" s="5"/>
      <c r="BB212" s="26" t="s">
        <v>17</v>
      </c>
      <c r="BC212" s="25">
        <f t="shared" ref="BC212:BC275" si="1095">BC211</f>
        <v>0</v>
      </c>
      <c r="BD212" s="25"/>
      <c r="BE212" s="25"/>
      <c r="BF212" s="7">
        <f t="shared" si="946"/>
        <v>0</v>
      </c>
      <c r="BG212" s="4"/>
      <c r="BI212" s="5"/>
      <c r="BJ212" s="26" t="s">
        <v>17</v>
      </c>
      <c r="BK212" s="25">
        <f t="shared" ref="BK212:BK275" si="1096">BK211</f>
        <v>0</v>
      </c>
      <c r="BL212" s="25"/>
      <c r="BM212" s="25"/>
      <c r="BN212" s="7">
        <f t="shared" si="948"/>
        <v>0</v>
      </c>
      <c r="BO212" s="4"/>
      <c r="BQ212" s="5"/>
      <c r="BR212" s="26" t="s">
        <v>17</v>
      </c>
      <c r="BS212" s="25">
        <f t="shared" ref="BS212:BS275" si="1097">BS211</f>
        <v>0</v>
      </c>
      <c r="BT212" s="25"/>
      <c r="BU212" s="25"/>
      <c r="BV212" s="7">
        <f t="shared" si="950"/>
        <v>0</v>
      </c>
      <c r="BW212" s="4"/>
      <c r="BY212" s="5"/>
      <c r="BZ212" s="26" t="s">
        <v>17</v>
      </c>
      <c r="CA212" s="25">
        <f t="shared" ref="CA212:CA275" si="1098">CA211</f>
        <v>0</v>
      </c>
      <c r="CB212" s="25"/>
      <c r="CC212" s="25"/>
      <c r="CD212" s="7">
        <f t="shared" si="952"/>
        <v>0</v>
      </c>
      <c r="CE212" s="4"/>
      <c r="CG212" s="5"/>
      <c r="CH212" s="26" t="s">
        <v>17</v>
      </c>
      <c r="CI212" s="25">
        <f t="shared" ref="CI212:CI275" si="1099">CI211</f>
        <v>0</v>
      </c>
      <c r="CJ212" s="25"/>
      <c r="CK212" s="25"/>
      <c r="CL212" s="7">
        <f t="shared" si="954"/>
        <v>0</v>
      </c>
      <c r="CM212" s="4"/>
      <c r="CO212" s="5"/>
      <c r="CP212" s="26" t="s">
        <v>17</v>
      </c>
      <c r="CQ212" s="25">
        <f t="shared" ref="CQ212:CQ275" si="1100">CQ211</f>
        <v>0</v>
      </c>
      <c r="CR212" s="25"/>
      <c r="CS212" s="25"/>
      <c r="CT212" s="7">
        <f t="shared" si="956"/>
        <v>0</v>
      </c>
      <c r="CU212" s="4"/>
    </row>
    <row r="213" spans="4:99" x14ac:dyDescent="0.25">
      <c r="D213" s="4"/>
      <c r="E213" s="5"/>
      <c r="F213" s="26" t="s">
        <v>16</v>
      </c>
      <c r="G213" s="13">
        <f>SUMPRODUCT((MONTH([1]planning!$C$7:$C$11435)=(MONTH(E192)-1)&amp;(YEAR([1]planning!$C$7:$C$11435)=YEAR(E192)))*([1]planning!$D$7:$D$11435="CP"))</f>
        <v>0</v>
      </c>
      <c r="H213" s="25"/>
      <c r="I213" s="24"/>
      <c r="J213" s="7">
        <f t="shared" si="934"/>
        <v>0</v>
      </c>
      <c r="K213" s="4"/>
      <c r="M213" s="5"/>
      <c r="N213" s="26" t="s">
        <v>16</v>
      </c>
      <c r="O213" s="13">
        <f>SUMPRODUCT((MONTH([1]planning!$C$7:$C$11435)=(MONTH(M192)-1)&amp;(YEAR([1]planning!$C$7:$C$11435)=YEAR(M192)))*([1]planning!$D$7:$D$11435="CP"))</f>
        <v>0</v>
      </c>
      <c r="P213" s="25"/>
      <c r="Q213" s="24"/>
      <c r="R213" s="7">
        <f t="shared" si="936"/>
        <v>0</v>
      </c>
      <c r="S213" s="4"/>
      <c r="U213" s="5"/>
      <c r="V213" s="26" t="s">
        <v>16</v>
      </c>
      <c r="W213" s="13">
        <f>SUMPRODUCT((MONTH([1]planning!$C$7:$C$11435)=(MONTH(U192)-1)&amp;(YEAR([1]planning!$C$7:$C$11435)=YEAR(U192)))*([1]planning!$D$7:$D$11435="CP"))</f>
        <v>0</v>
      </c>
      <c r="X213" s="25"/>
      <c r="Y213" s="24"/>
      <c r="Z213" s="7">
        <f t="shared" si="938"/>
        <v>0</v>
      </c>
      <c r="AA213" s="4"/>
      <c r="AC213" s="5"/>
      <c r="AD213" s="26" t="s">
        <v>16</v>
      </c>
      <c r="AE213" s="13">
        <f>SUMPRODUCT((MONTH([1]planning!$C$7:$C$11435)=(MONTH(AC192)-1)&amp;(YEAR([1]planning!$C$7:$C$11435)=YEAR(AC192)))*([1]planning!$D$7:$D$11435="CP"))</f>
        <v>0</v>
      </c>
      <c r="AF213" s="25"/>
      <c r="AG213" s="24"/>
      <c r="AH213" s="7">
        <f t="shared" si="940"/>
        <v>0</v>
      </c>
      <c r="AI213" s="4"/>
      <c r="AK213" s="5"/>
      <c r="AL213" s="26" t="s">
        <v>16</v>
      </c>
      <c r="AM213" s="13">
        <f>SUMPRODUCT((MONTH([1]planning!$C$7:$C$11435)=(MONTH(AK192)-1)&amp;(YEAR([1]planning!$C$7:$C$11435)=YEAR(AK192)))*([1]planning!$D$7:$D$11435="CP"))</f>
        <v>0</v>
      </c>
      <c r="AN213" s="25"/>
      <c r="AO213" s="24"/>
      <c r="AP213" s="7">
        <f t="shared" si="942"/>
        <v>0</v>
      </c>
      <c r="AQ213" s="4"/>
      <c r="AS213" s="5"/>
      <c r="AT213" s="26" t="s">
        <v>16</v>
      </c>
      <c r="AU213" s="13">
        <f>SUMPRODUCT((MONTH([1]planning!$C$7:$C$11435)=(MONTH(AS192)-1)&amp;(YEAR([1]planning!$C$7:$C$11435)=YEAR(AS192)))*([1]planning!$D$7:$D$11435="CP"))</f>
        <v>0</v>
      </c>
      <c r="AV213" s="25"/>
      <c r="AW213" s="24"/>
      <c r="AX213" s="7">
        <f t="shared" si="944"/>
        <v>0</v>
      </c>
      <c r="AY213" s="4"/>
      <c r="BA213" s="5"/>
      <c r="BB213" s="26" t="s">
        <v>16</v>
      </c>
      <c r="BC213" s="13">
        <f>SUMPRODUCT((MONTH([1]planning!$C$7:$C$11435)=(MONTH(BA192)-1)&amp;(YEAR([1]planning!$C$7:$C$11435)=YEAR(BA192)))*([1]planning!$D$7:$D$11435="CP"))</f>
        <v>0</v>
      </c>
      <c r="BD213" s="25"/>
      <c r="BE213" s="24"/>
      <c r="BF213" s="7">
        <f t="shared" si="946"/>
        <v>0</v>
      </c>
      <c r="BG213" s="4"/>
      <c r="BI213" s="5"/>
      <c r="BJ213" s="26" t="s">
        <v>16</v>
      </c>
      <c r="BK213" s="13">
        <f>SUMPRODUCT((MONTH([1]planning!$C$7:$C$11435)=(MONTH(BI192)-1)&amp;(YEAR([1]planning!$C$7:$C$11435)=YEAR(BI192)))*([1]planning!$D$7:$D$11435="CP"))</f>
        <v>0</v>
      </c>
      <c r="BL213" s="25"/>
      <c r="BM213" s="24"/>
      <c r="BN213" s="7">
        <f t="shared" si="948"/>
        <v>0</v>
      </c>
      <c r="BO213" s="4"/>
      <c r="BQ213" s="5"/>
      <c r="BR213" s="26" t="s">
        <v>16</v>
      </c>
      <c r="BS213" s="13">
        <f>SUMPRODUCT((MONTH([1]planning!$C$7:$C$11435)=(MONTH(BQ192)-1)&amp;(YEAR([1]planning!$C$7:$C$11435)=YEAR(BQ192)))*([1]planning!$D$7:$D$11435="CP"))</f>
        <v>0</v>
      </c>
      <c r="BT213" s="25"/>
      <c r="BU213" s="24"/>
      <c r="BV213" s="7">
        <f t="shared" si="950"/>
        <v>0</v>
      </c>
      <c r="BW213" s="4"/>
      <c r="BY213" s="5"/>
      <c r="BZ213" s="26" t="s">
        <v>16</v>
      </c>
      <c r="CA213" s="13">
        <f>SUMPRODUCT((MONTH([1]planning!$C$7:$C$11435)=(MONTH(BY192)-1)&amp;(YEAR([1]planning!$C$7:$C$11435)=YEAR(BY192)))*([1]planning!$D$7:$D$11435="CP"))</f>
        <v>0</v>
      </c>
      <c r="CB213" s="25"/>
      <c r="CC213" s="24"/>
      <c r="CD213" s="7">
        <f t="shared" si="952"/>
        <v>0</v>
      </c>
      <c r="CE213" s="4"/>
      <c r="CG213" s="5"/>
      <c r="CH213" s="26" t="s">
        <v>16</v>
      </c>
      <c r="CI213" s="13">
        <f>SUMPRODUCT((MONTH([1]planning!$C$7:$C$11435)=(MONTH(CG192)-1)&amp;(YEAR([1]planning!$C$7:$C$11435)=YEAR(CG192)))*([1]planning!$D$7:$D$11435="CP"))</f>
        <v>0</v>
      </c>
      <c r="CJ213" s="25"/>
      <c r="CK213" s="24"/>
      <c r="CL213" s="7">
        <f t="shared" si="954"/>
        <v>0</v>
      </c>
      <c r="CM213" s="4"/>
      <c r="CO213" s="5"/>
      <c r="CP213" s="26" t="s">
        <v>16</v>
      </c>
      <c r="CQ213" s="13">
        <f>SUMPRODUCT((MONTH([1]planning!$C$7:$C$11435)=(MONTH(CO192)-1)&amp;(YEAR([1]planning!$C$7:$C$11435)=YEAR(CO192)))*([1]planning!$D$7:$D$11435="CP"))</f>
        <v>0</v>
      </c>
      <c r="CR213" s="25"/>
      <c r="CS213" s="24"/>
      <c r="CT213" s="7">
        <f t="shared" si="956"/>
        <v>0</v>
      </c>
      <c r="CU213" s="4"/>
    </row>
    <row r="214" spans="4:99" x14ac:dyDescent="0.25">
      <c r="D214" s="4"/>
      <c r="E214" s="5"/>
      <c r="F214" s="26" t="s">
        <v>15</v>
      </c>
      <c r="G214" s="25">
        <f t="shared" ref="G214:G277" si="1101">G213</f>
        <v>0</v>
      </c>
      <c r="H214" s="25"/>
      <c r="I214" s="24"/>
      <c r="J214" s="7">
        <f t="shared" si="934"/>
        <v>0</v>
      </c>
      <c r="K214" s="4"/>
      <c r="M214" s="5"/>
      <c r="N214" s="26" t="s">
        <v>15</v>
      </c>
      <c r="O214" s="25">
        <f t="shared" ref="O214:O277" si="1102">O213</f>
        <v>0</v>
      </c>
      <c r="P214" s="25"/>
      <c r="Q214" s="24"/>
      <c r="R214" s="7">
        <f t="shared" si="936"/>
        <v>0</v>
      </c>
      <c r="S214" s="4"/>
      <c r="U214" s="5"/>
      <c r="V214" s="26" t="s">
        <v>15</v>
      </c>
      <c r="W214" s="25">
        <f t="shared" ref="W214:W277" si="1103">W213</f>
        <v>0</v>
      </c>
      <c r="X214" s="25"/>
      <c r="Y214" s="24"/>
      <c r="Z214" s="7">
        <f t="shared" si="938"/>
        <v>0</v>
      </c>
      <c r="AA214" s="4"/>
      <c r="AC214" s="5"/>
      <c r="AD214" s="26" t="s">
        <v>15</v>
      </c>
      <c r="AE214" s="25">
        <f t="shared" ref="AE214:AE277" si="1104">AE213</f>
        <v>0</v>
      </c>
      <c r="AF214" s="25"/>
      <c r="AG214" s="24"/>
      <c r="AH214" s="7">
        <f t="shared" si="940"/>
        <v>0</v>
      </c>
      <c r="AI214" s="4"/>
      <c r="AK214" s="5"/>
      <c r="AL214" s="26" t="s">
        <v>15</v>
      </c>
      <c r="AM214" s="25">
        <f t="shared" ref="AM214:AM277" si="1105">AM213</f>
        <v>0</v>
      </c>
      <c r="AN214" s="25"/>
      <c r="AO214" s="24"/>
      <c r="AP214" s="7">
        <f t="shared" si="942"/>
        <v>0</v>
      </c>
      <c r="AQ214" s="4"/>
      <c r="AS214" s="5"/>
      <c r="AT214" s="26" t="s">
        <v>15</v>
      </c>
      <c r="AU214" s="25">
        <f t="shared" ref="AU214:AU277" si="1106">AU213</f>
        <v>0</v>
      </c>
      <c r="AV214" s="25"/>
      <c r="AW214" s="24"/>
      <c r="AX214" s="7">
        <f t="shared" si="944"/>
        <v>0</v>
      </c>
      <c r="AY214" s="4"/>
      <c r="BA214" s="5"/>
      <c r="BB214" s="26" t="s">
        <v>15</v>
      </c>
      <c r="BC214" s="25">
        <f t="shared" ref="BC214:BC277" si="1107">BC213</f>
        <v>0</v>
      </c>
      <c r="BD214" s="25"/>
      <c r="BE214" s="24"/>
      <c r="BF214" s="7">
        <f t="shared" si="946"/>
        <v>0</v>
      </c>
      <c r="BG214" s="4"/>
      <c r="BI214" s="5"/>
      <c r="BJ214" s="26" t="s">
        <v>15</v>
      </c>
      <c r="BK214" s="25">
        <f t="shared" ref="BK214:BK277" si="1108">BK213</f>
        <v>0</v>
      </c>
      <c r="BL214" s="25"/>
      <c r="BM214" s="24"/>
      <c r="BN214" s="7">
        <f t="shared" si="948"/>
        <v>0</v>
      </c>
      <c r="BO214" s="4"/>
      <c r="BQ214" s="5"/>
      <c r="BR214" s="26" t="s">
        <v>15</v>
      </c>
      <c r="BS214" s="25">
        <f t="shared" ref="BS214:BS277" si="1109">BS213</f>
        <v>0</v>
      </c>
      <c r="BT214" s="25"/>
      <c r="BU214" s="24"/>
      <c r="BV214" s="7">
        <f t="shared" si="950"/>
        <v>0</v>
      </c>
      <c r="BW214" s="4"/>
      <c r="BY214" s="5"/>
      <c r="BZ214" s="26" t="s">
        <v>15</v>
      </c>
      <c r="CA214" s="25">
        <f t="shared" ref="CA214:CA277" si="1110">CA213</f>
        <v>0</v>
      </c>
      <c r="CB214" s="25"/>
      <c r="CC214" s="24"/>
      <c r="CD214" s="7">
        <f t="shared" si="952"/>
        <v>0</v>
      </c>
      <c r="CE214" s="4"/>
      <c r="CG214" s="5"/>
      <c r="CH214" s="26" t="s">
        <v>15</v>
      </c>
      <c r="CI214" s="25">
        <f t="shared" ref="CI214:CI277" si="1111">CI213</f>
        <v>0</v>
      </c>
      <c r="CJ214" s="25"/>
      <c r="CK214" s="24"/>
      <c r="CL214" s="7">
        <f t="shared" si="954"/>
        <v>0</v>
      </c>
      <c r="CM214" s="4"/>
      <c r="CO214" s="5"/>
      <c r="CP214" s="26" t="s">
        <v>15</v>
      </c>
      <c r="CQ214" s="25">
        <f t="shared" ref="CQ214:CQ277" si="1112">CQ213</f>
        <v>0</v>
      </c>
      <c r="CR214" s="25"/>
      <c r="CS214" s="24"/>
      <c r="CT214" s="7">
        <f t="shared" si="956"/>
        <v>0</v>
      </c>
      <c r="CU214" s="4"/>
    </row>
    <row r="215" spans="4:99" x14ac:dyDescent="0.25">
      <c r="D215" s="4"/>
      <c r="E215" s="5"/>
      <c r="F215" s="83" t="s">
        <v>14</v>
      </c>
      <c r="G215" s="84"/>
      <c r="H215" s="84"/>
      <c r="I215" s="98">
        <f t="shared" ref="I215" si="1113">SUM(J196:J208)-J213-J209+J210-J211+J212+J214</f>
        <v>2016.3320000000001</v>
      </c>
      <c r="J215" s="99"/>
      <c r="K215" s="4"/>
      <c r="M215" s="5"/>
      <c r="N215" s="83" t="s">
        <v>14</v>
      </c>
      <c r="O215" s="84"/>
      <c r="P215" s="84"/>
      <c r="Q215" s="98">
        <f t="shared" ref="Q215" si="1114">SUM(R196:R208)-R213-R209+R210-R211+R212+R214</f>
        <v>2016.3320000000001</v>
      </c>
      <c r="R215" s="99"/>
      <c r="S215" s="4"/>
      <c r="U215" s="5"/>
      <c r="V215" s="83" t="s">
        <v>14</v>
      </c>
      <c r="W215" s="84"/>
      <c r="X215" s="84"/>
      <c r="Y215" s="98">
        <f t="shared" ref="Y215" si="1115">SUM(Z196:Z208)-Z213-Z209+Z210-Z211+Z212+Z214</f>
        <v>2016.3320000000001</v>
      </c>
      <c r="Z215" s="99"/>
      <c r="AA215" s="4"/>
      <c r="AC215" s="5"/>
      <c r="AD215" s="83" t="s">
        <v>14</v>
      </c>
      <c r="AE215" s="84"/>
      <c r="AF215" s="84"/>
      <c r="AG215" s="98">
        <f t="shared" ref="AG215" si="1116">SUM(AH196:AH208)-AH213-AH209+AH210-AH211+AH212+AH214</f>
        <v>2016.3320000000001</v>
      </c>
      <c r="AH215" s="99"/>
      <c r="AI215" s="4"/>
      <c r="AK215" s="5"/>
      <c r="AL215" s="83" t="s">
        <v>14</v>
      </c>
      <c r="AM215" s="84"/>
      <c r="AN215" s="84"/>
      <c r="AO215" s="98">
        <f t="shared" ref="AO215" si="1117">SUM(AP196:AP208)-AP213-AP209+AP210-AP211+AP212+AP214</f>
        <v>2016.3320000000001</v>
      </c>
      <c r="AP215" s="99"/>
      <c r="AQ215" s="4"/>
      <c r="AS215" s="5"/>
      <c r="AT215" s="83" t="s">
        <v>14</v>
      </c>
      <c r="AU215" s="84"/>
      <c r="AV215" s="84"/>
      <c r="AW215" s="98">
        <f t="shared" ref="AW215" si="1118">SUM(AX196:AX208)-AX213-AX209+AX210-AX211+AX212+AX214</f>
        <v>2016.3320000000001</v>
      </c>
      <c r="AX215" s="99"/>
      <c r="AY215" s="4"/>
      <c r="BA215" s="5"/>
      <c r="BB215" s="83" t="s">
        <v>14</v>
      </c>
      <c r="BC215" s="84"/>
      <c r="BD215" s="84"/>
      <c r="BE215" s="98">
        <f t="shared" ref="BE215" si="1119">SUM(BF196:BF208)-BF213-BF209+BF210-BF211+BF212+BF214</f>
        <v>2016.3320000000001</v>
      </c>
      <c r="BF215" s="99"/>
      <c r="BG215" s="4"/>
      <c r="BI215" s="5"/>
      <c r="BJ215" s="83" t="s">
        <v>14</v>
      </c>
      <c r="BK215" s="84"/>
      <c r="BL215" s="84"/>
      <c r="BM215" s="98">
        <f t="shared" ref="BM215" si="1120">SUM(BN196:BN208)-BN213-BN209+BN210-BN211+BN212+BN214</f>
        <v>2016.3320000000001</v>
      </c>
      <c r="BN215" s="99"/>
      <c r="BO215" s="4"/>
      <c r="BQ215" s="5"/>
      <c r="BR215" s="83" t="s">
        <v>14</v>
      </c>
      <c r="BS215" s="84"/>
      <c r="BT215" s="84"/>
      <c r="BU215" s="98">
        <f t="shared" ref="BU215" si="1121">SUM(BV196:BV208)-BV213-BV209+BV210-BV211+BV212+BV214</f>
        <v>2016.3320000000001</v>
      </c>
      <c r="BV215" s="99"/>
      <c r="BW215" s="4"/>
      <c r="BY215" s="5"/>
      <c r="BZ215" s="83" t="s">
        <v>14</v>
      </c>
      <c r="CA215" s="84"/>
      <c r="CB215" s="84"/>
      <c r="CC215" s="98">
        <f t="shared" ref="CC215" si="1122">SUM(CD196:CD208)-CD213-CD209+CD210-CD211+CD212+CD214</f>
        <v>2016.3320000000001</v>
      </c>
      <c r="CD215" s="99"/>
      <c r="CE215" s="4"/>
      <c r="CG215" s="5"/>
      <c r="CH215" s="83" t="s">
        <v>14</v>
      </c>
      <c r="CI215" s="84"/>
      <c r="CJ215" s="84"/>
      <c r="CK215" s="98">
        <f t="shared" ref="CK215" si="1123">SUM(CL196:CL208)-CL213-CL209+CL210-CL211+CL212+CL214</f>
        <v>2016.3320000000001</v>
      </c>
      <c r="CL215" s="99"/>
      <c r="CM215" s="4"/>
      <c r="CO215" s="5"/>
      <c r="CP215" s="83" t="s">
        <v>14</v>
      </c>
      <c r="CQ215" s="84"/>
      <c r="CR215" s="84"/>
      <c r="CS215" s="98">
        <f t="shared" ref="CS215" si="1124">SUM(CT196:CT208)-CT213-CT209+CT210-CT211+CT212+CT214</f>
        <v>2016.3320000000001</v>
      </c>
      <c r="CT215" s="99"/>
      <c r="CU215" s="4"/>
    </row>
    <row r="216" spans="4:99" x14ac:dyDescent="0.25">
      <c r="D216" s="4"/>
      <c r="E216" s="5"/>
      <c r="F216" s="9" t="s">
        <v>13</v>
      </c>
      <c r="H216" s="21">
        <f t="shared" ref="H216:H279" si="1125">I215</f>
        <v>2016.3320000000001</v>
      </c>
      <c r="I216" s="19">
        <v>5.8500000000000002E-3</v>
      </c>
      <c r="J216" s="7">
        <f t="shared" ref="J216:J223" si="1126">(I216*H216)+I216*G216</f>
        <v>11.795542200000002</v>
      </c>
      <c r="K216" s="4"/>
      <c r="L216" s="23"/>
      <c r="M216" s="5"/>
      <c r="N216" s="9" t="s">
        <v>13</v>
      </c>
      <c r="P216" s="21">
        <f t="shared" ref="P216:P279" si="1127">Q215</f>
        <v>2016.3320000000001</v>
      </c>
      <c r="Q216" s="19">
        <v>5.8500000000000002E-3</v>
      </c>
      <c r="R216" s="7">
        <f t="shared" ref="R216:R223" si="1128">(Q216*P216)+Q216*O216</f>
        <v>11.795542200000002</v>
      </c>
      <c r="S216" s="4"/>
      <c r="T216" s="23"/>
      <c r="U216" s="5"/>
      <c r="V216" s="9" t="s">
        <v>13</v>
      </c>
      <c r="X216" s="21">
        <f t="shared" ref="X216:X279" si="1129">Y215</f>
        <v>2016.3320000000001</v>
      </c>
      <c r="Y216" s="19">
        <v>5.8500000000000002E-3</v>
      </c>
      <c r="Z216" s="7">
        <f t="shared" ref="Z216:Z223" si="1130">(Y216*X216)+Y216*W216</f>
        <v>11.795542200000002</v>
      </c>
      <c r="AA216" s="4"/>
      <c r="AB216" s="23"/>
      <c r="AC216" s="5"/>
      <c r="AD216" s="9" t="s">
        <v>13</v>
      </c>
      <c r="AF216" s="21">
        <f t="shared" ref="AF216:AF279" si="1131">AG215</f>
        <v>2016.3320000000001</v>
      </c>
      <c r="AG216" s="19">
        <v>5.8500000000000002E-3</v>
      </c>
      <c r="AH216" s="7">
        <f t="shared" ref="AH216:AH223" si="1132">(AG216*AF216)+AG216*AE216</f>
        <v>11.795542200000002</v>
      </c>
      <c r="AI216" s="4"/>
      <c r="AJ216" s="23"/>
      <c r="AK216" s="5"/>
      <c r="AL216" s="9" t="s">
        <v>13</v>
      </c>
      <c r="AN216" s="21">
        <f t="shared" ref="AN216:AN279" si="1133">AO215</f>
        <v>2016.3320000000001</v>
      </c>
      <c r="AO216" s="19">
        <v>5.8500000000000002E-3</v>
      </c>
      <c r="AP216" s="7">
        <f t="shared" ref="AP216:AP223" si="1134">(AO216*AN216)+AO216*AM216</f>
        <v>11.795542200000002</v>
      </c>
      <c r="AQ216" s="4"/>
      <c r="AR216" s="23"/>
      <c r="AS216" s="5"/>
      <c r="AT216" s="9" t="s">
        <v>13</v>
      </c>
      <c r="AV216" s="21">
        <f t="shared" ref="AV216:AV279" si="1135">AW215</f>
        <v>2016.3320000000001</v>
      </c>
      <c r="AW216" s="19">
        <v>5.8500000000000002E-3</v>
      </c>
      <c r="AX216" s="7">
        <f t="shared" ref="AX216:AX223" si="1136">(AW216*AV216)+AW216*AU216</f>
        <v>11.795542200000002</v>
      </c>
      <c r="AY216" s="4"/>
      <c r="AZ216" s="23"/>
      <c r="BA216" s="5"/>
      <c r="BB216" s="9" t="s">
        <v>13</v>
      </c>
      <c r="BD216" s="21">
        <f t="shared" ref="BD216:BD279" si="1137">BE215</f>
        <v>2016.3320000000001</v>
      </c>
      <c r="BE216" s="19">
        <v>5.8500000000000002E-3</v>
      </c>
      <c r="BF216" s="7">
        <f t="shared" ref="BF216:BF223" si="1138">(BE216*BD216)+BE216*BC216</f>
        <v>11.795542200000002</v>
      </c>
      <c r="BG216" s="4"/>
      <c r="BH216" s="23"/>
      <c r="BI216" s="5"/>
      <c r="BJ216" s="9" t="s">
        <v>13</v>
      </c>
      <c r="BL216" s="21">
        <f t="shared" ref="BL216:BL279" si="1139">BM215</f>
        <v>2016.3320000000001</v>
      </c>
      <c r="BM216" s="19">
        <v>5.8500000000000002E-3</v>
      </c>
      <c r="BN216" s="7">
        <f t="shared" ref="BN216:BN223" si="1140">(BM216*BL216)+BM216*BK216</f>
        <v>11.795542200000002</v>
      </c>
      <c r="BO216" s="4"/>
      <c r="BP216" s="23"/>
      <c r="BQ216" s="5"/>
      <c r="BR216" s="9" t="s">
        <v>13</v>
      </c>
      <c r="BT216" s="21">
        <f t="shared" ref="BT216:BT279" si="1141">BU215</f>
        <v>2016.3320000000001</v>
      </c>
      <c r="BU216" s="19">
        <v>5.8500000000000002E-3</v>
      </c>
      <c r="BV216" s="7">
        <f t="shared" ref="BV216:BV223" si="1142">(BU216*BT216)+BU216*BS216</f>
        <v>11.795542200000002</v>
      </c>
      <c r="BW216" s="4"/>
      <c r="BX216" s="23"/>
      <c r="BY216" s="5"/>
      <c r="BZ216" s="9" t="s">
        <v>13</v>
      </c>
      <c r="CB216" s="21">
        <f t="shared" ref="CB216:CB279" si="1143">CC215</f>
        <v>2016.3320000000001</v>
      </c>
      <c r="CC216" s="19">
        <v>5.8500000000000002E-3</v>
      </c>
      <c r="CD216" s="7">
        <f t="shared" ref="CD216:CD223" si="1144">(CC216*CB216)+CC216*CA216</f>
        <v>11.795542200000002</v>
      </c>
      <c r="CE216" s="4"/>
      <c r="CF216" s="23"/>
      <c r="CG216" s="5"/>
      <c r="CH216" s="9" t="s">
        <v>13</v>
      </c>
      <c r="CJ216" s="21">
        <f t="shared" ref="CJ216:CJ279" si="1145">CK215</f>
        <v>2016.3320000000001</v>
      </c>
      <c r="CK216" s="19">
        <v>5.8500000000000002E-3</v>
      </c>
      <c r="CL216" s="7">
        <f t="shared" ref="CL216:CL223" si="1146">(CK216*CJ216)+CK216*CI216</f>
        <v>11.795542200000002</v>
      </c>
      <c r="CM216" s="4"/>
      <c r="CN216" s="23"/>
      <c r="CO216" s="5"/>
      <c r="CP216" s="9" t="s">
        <v>13</v>
      </c>
      <c r="CR216" s="21">
        <f t="shared" ref="CR216:CR279" si="1147">CS215</f>
        <v>2016.3320000000001</v>
      </c>
      <c r="CS216" s="19">
        <v>5.8500000000000002E-3</v>
      </c>
      <c r="CT216" s="7">
        <f t="shared" ref="CT216:CT223" si="1148">(CS216*CR216)+CS216*CQ216</f>
        <v>11.795542200000002</v>
      </c>
      <c r="CU216" s="4"/>
    </row>
    <row r="217" spans="4:99" x14ac:dyDescent="0.25">
      <c r="D217" s="4"/>
      <c r="E217" s="5"/>
      <c r="F217" s="9" t="s">
        <v>12</v>
      </c>
      <c r="H217" s="22">
        <f t="shared" ref="H217" si="1149">IF(I190&lt;&gt;"",I190,$B$18)</f>
        <v>11.1</v>
      </c>
      <c r="I217">
        <v>1</v>
      </c>
      <c r="J217" s="7">
        <f t="shared" si="1126"/>
        <v>11.1</v>
      </c>
      <c r="K217" s="4"/>
      <c r="M217" s="5"/>
      <c r="N217" s="9" t="s">
        <v>12</v>
      </c>
      <c r="P217" s="22">
        <f t="shared" ref="P217" si="1150">IF(Q190&lt;&gt;"",Q190,$B$18)</f>
        <v>11.1</v>
      </c>
      <c r="Q217">
        <v>1</v>
      </c>
      <c r="R217" s="7">
        <f t="shared" si="1128"/>
        <v>11.1</v>
      </c>
      <c r="S217" s="4"/>
      <c r="U217" s="5"/>
      <c r="V217" s="9" t="s">
        <v>12</v>
      </c>
      <c r="X217" s="22">
        <f t="shared" ref="X217" si="1151">IF(Y190&lt;&gt;"",Y190,$B$18)</f>
        <v>11.1</v>
      </c>
      <c r="Y217">
        <v>1</v>
      </c>
      <c r="Z217" s="7">
        <f t="shared" si="1130"/>
        <v>11.1</v>
      </c>
      <c r="AA217" s="4"/>
      <c r="AC217" s="5"/>
      <c r="AD217" s="9" t="s">
        <v>12</v>
      </c>
      <c r="AF217" s="22">
        <f t="shared" ref="AF217" si="1152">IF(AG190&lt;&gt;"",AG190,$B$18)</f>
        <v>11.1</v>
      </c>
      <c r="AG217">
        <v>1</v>
      </c>
      <c r="AH217" s="7">
        <f t="shared" si="1132"/>
        <v>11.1</v>
      </c>
      <c r="AI217" s="4"/>
      <c r="AK217" s="5"/>
      <c r="AL217" s="9" t="s">
        <v>12</v>
      </c>
      <c r="AN217" s="22">
        <f t="shared" ref="AN217" si="1153">IF(AO190&lt;&gt;"",AO190,$B$18)</f>
        <v>11.1</v>
      </c>
      <c r="AO217">
        <v>1</v>
      </c>
      <c r="AP217" s="7">
        <f t="shared" si="1134"/>
        <v>11.1</v>
      </c>
      <c r="AQ217" s="4"/>
      <c r="AS217" s="5"/>
      <c r="AT217" s="9" t="s">
        <v>12</v>
      </c>
      <c r="AV217" s="22">
        <f t="shared" ref="AV217" si="1154">IF(AW190&lt;&gt;"",AW190,$B$18)</f>
        <v>11.1</v>
      </c>
      <c r="AW217">
        <v>1</v>
      </c>
      <c r="AX217" s="7">
        <f t="shared" si="1136"/>
        <v>11.1</v>
      </c>
      <c r="AY217" s="4"/>
      <c r="BA217" s="5"/>
      <c r="BB217" s="9" t="s">
        <v>12</v>
      </c>
      <c r="BD217" s="22">
        <f t="shared" ref="BD217" si="1155">IF(BE190&lt;&gt;"",BE190,$B$18)</f>
        <v>11.1</v>
      </c>
      <c r="BE217">
        <v>1</v>
      </c>
      <c r="BF217" s="7">
        <f t="shared" si="1138"/>
        <v>11.1</v>
      </c>
      <c r="BG217" s="4"/>
      <c r="BI217" s="5"/>
      <c r="BJ217" s="9" t="s">
        <v>12</v>
      </c>
      <c r="BL217" s="22">
        <f t="shared" ref="BL217" si="1156">IF(BM190&lt;&gt;"",BM190,$B$18)</f>
        <v>11.1</v>
      </c>
      <c r="BM217">
        <v>1</v>
      </c>
      <c r="BN217" s="7">
        <f t="shared" si="1140"/>
        <v>11.1</v>
      </c>
      <c r="BO217" s="4"/>
      <c r="BQ217" s="5"/>
      <c r="BR217" s="9" t="s">
        <v>12</v>
      </c>
      <c r="BT217" s="22">
        <f t="shared" ref="BT217" si="1157">IF(BU190&lt;&gt;"",BU190,$B$18)</f>
        <v>11.1</v>
      </c>
      <c r="BU217">
        <v>1</v>
      </c>
      <c r="BV217" s="7">
        <f t="shared" si="1142"/>
        <v>11.1</v>
      </c>
      <c r="BW217" s="4"/>
      <c r="BY217" s="5"/>
      <c r="BZ217" s="9" t="s">
        <v>12</v>
      </c>
      <c r="CB217" s="22">
        <f t="shared" ref="CB217" si="1158">IF(CC190&lt;&gt;"",CC190,$B$18)</f>
        <v>11.1</v>
      </c>
      <c r="CC217">
        <v>1</v>
      </c>
      <c r="CD217" s="7">
        <f t="shared" si="1144"/>
        <v>11.1</v>
      </c>
      <c r="CE217" s="4"/>
      <c r="CG217" s="5"/>
      <c r="CH217" s="9" t="s">
        <v>12</v>
      </c>
      <c r="CJ217" s="22">
        <f t="shared" ref="CJ217" si="1159">IF(CK190&lt;&gt;"",CK190,$B$18)</f>
        <v>11.1</v>
      </c>
      <c r="CK217">
        <v>1</v>
      </c>
      <c r="CL217" s="7">
        <f t="shared" si="1146"/>
        <v>11.1</v>
      </c>
      <c r="CM217" s="4"/>
      <c r="CO217" s="5"/>
      <c r="CP217" s="9" t="s">
        <v>12</v>
      </c>
      <c r="CR217" s="22">
        <f t="shared" ref="CR217" si="1160">IF(CS190&lt;&gt;"",CS190,$B$18)</f>
        <v>11.1</v>
      </c>
      <c r="CS217">
        <v>1</v>
      </c>
      <c r="CT217" s="7">
        <f t="shared" si="1148"/>
        <v>11.1</v>
      </c>
      <c r="CU217" s="4"/>
    </row>
    <row r="218" spans="4:99" x14ac:dyDescent="0.25">
      <c r="D218" s="4"/>
      <c r="E218" s="5"/>
      <c r="F218" s="9" t="s">
        <v>11</v>
      </c>
      <c r="H218" s="21">
        <f t="shared" ref="H218" si="1161">H216</f>
        <v>2016.3320000000001</v>
      </c>
      <c r="I218" s="19">
        <v>6.9000000000000006E-2</v>
      </c>
      <c r="J218" s="7">
        <f t="shared" si="1126"/>
        <v>139.12690800000001</v>
      </c>
      <c r="K218" s="4"/>
      <c r="M218" s="5"/>
      <c r="N218" s="9" t="s">
        <v>11</v>
      </c>
      <c r="P218" s="21">
        <f t="shared" ref="P218" si="1162">P216</f>
        <v>2016.3320000000001</v>
      </c>
      <c r="Q218" s="19">
        <v>6.9000000000000006E-2</v>
      </c>
      <c r="R218" s="7">
        <f t="shared" si="1128"/>
        <v>139.12690800000001</v>
      </c>
      <c r="S218" s="4"/>
      <c r="U218" s="5"/>
      <c r="V218" s="9" t="s">
        <v>11</v>
      </c>
      <c r="X218" s="21">
        <f t="shared" ref="X218" si="1163">X216</f>
        <v>2016.3320000000001</v>
      </c>
      <c r="Y218" s="19">
        <v>6.9000000000000006E-2</v>
      </c>
      <c r="Z218" s="7">
        <f t="shared" si="1130"/>
        <v>139.12690800000001</v>
      </c>
      <c r="AA218" s="4"/>
      <c r="AC218" s="5"/>
      <c r="AD218" s="9" t="s">
        <v>11</v>
      </c>
      <c r="AF218" s="21">
        <f t="shared" ref="AF218" si="1164">AF216</f>
        <v>2016.3320000000001</v>
      </c>
      <c r="AG218" s="19">
        <v>6.9000000000000006E-2</v>
      </c>
      <c r="AH218" s="7">
        <f t="shared" si="1132"/>
        <v>139.12690800000001</v>
      </c>
      <c r="AI218" s="4"/>
      <c r="AK218" s="5"/>
      <c r="AL218" s="9" t="s">
        <v>11</v>
      </c>
      <c r="AN218" s="21">
        <f t="shared" ref="AN218" si="1165">AN216</f>
        <v>2016.3320000000001</v>
      </c>
      <c r="AO218" s="19">
        <v>6.9000000000000006E-2</v>
      </c>
      <c r="AP218" s="7">
        <f t="shared" si="1134"/>
        <v>139.12690800000001</v>
      </c>
      <c r="AQ218" s="4"/>
      <c r="AS218" s="5"/>
      <c r="AT218" s="9" t="s">
        <v>11</v>
      </c>
      <c r="AV218" s="21">
        <f t="shared" ref="AV218" si="1166">AV216</f>
        <v>2016.3320000000001</v>
      </c>
      <c r="AW218" s="19">
        <v>6.9000000000000006E-2</v>
      </c>
      <c r="AX218" s="7">
        <f t="shared" si="1136"/>
        <v>139.12690800000001</v>
      </c>
      <c r="AY218" s="4"/>
      <c r="BA218" s="5"/>
      <c r="BB218" s="9" t="s">
        <v>11</v>
      </c>
      <c r="BD218" s="21">
        <f t="shared" ref="BD218" si="1167">BD216</f>
        <v>2016.3320000000001</v>
      </c>
      <c r="BE218" s="19">
        <v>6.9000000000000006E-2</v>
      </c>
      <c r="BF218" s="7">
        <f t="shared" si="1138"/>
        <v>139.12690800000001</v>
      </c>
      <c r="BG218" s="4"/>
      <c r="BI218" s="5"/>
      <c r="BJ218" s="9" t="s">
        <v>11</v>
      </c>
      <c r="BL218" s="21">
        <f t="shared" ref="BL218" si="1168">BL216</f>
        <v>2016.3320000000001</v>
      </c>
      <c r="BM218" s="19">
        <v>6.9000000000000006E-2</v>
      </c>
      <c r="BN218" s="7">
        <f t="shared" si="1140"/>
        <v>139.12690800000001</v>
      </c>
      <c r="BO218" s="4"/>
      <c r="BQ218" s="5"/>
      <c r="BR218" s="9" t="s">
        <v>11</v>
      </c>
      <c r="BT218" s="21">
        <f t="shared" ref="BT218" si="1169">BT216</f>
        <v>2016.3320000000001</v>
      </c>
      <c r="BU218" s="19">
        <v>6.9000000000000006E-2</v>
      </c>
      <c r="BV218" s="7">
        <f t="shared" si="1142"/>
        <v>139.12690800000001</v>
      </c>
      <c r="BW218" s="4"/>
      <c r="BY218" s="5"/>
      <c r="BZ218" s="9" t="s">
        <v>11</v>
      </c>
      <c r="CB218" s="21">
        <f t="shared" ref="CB218" si="1170">CB216</f>
        <v>2016.3320000000001</v>
      </c>
      <c r="CC218" s="19">
        <v>6.9000000000000006E-2</v>
      </c>
      <c r="CD218" s="7">
        <f t="shared" si="1144"/>
        <v>139.12690800000001</v>
      </c>
      <c r="CE218" s="4"/>
      <c r="CG218" s="5"/>
      <c r="CH218" s="9" t="s">
        <v>11</v>
      </c>
      <c r="CJ218" s="21">
        <f t="shared" ref="CJ218" si="1171">CJ216</f>
        <v>2016.3320000000001</v>
      </c>
      <c r="CK218" s="19">
        <v>6.9000000000000006E-2</v>
      </c>
      <c r="CL218" s="7">
        <f t="shared" si="1146"/>
        <v>139.12690800000001</v>
      </c>
      <c r="CM218" s="4"/>
      <c r="CO218" s="5"/>
      <c r="CP218" s="9" t="s">
        <v>11</v>
      </c>
      <c r="CR218" s="21">
        <f t="shared" ref="CR218" si="1172">CR216</f>
        <v>2016.3320000000001</v>
      </c>
      <c r="CS218" s="19">
        <v>6.9000000000000006E-2</v>
      </c>
      <c r="CT218" s="7">
        <f t="shared" si="1148"/>
        <v>139.12690800000001</v>
      </c>
      <c r="CU218" s="4"/>
    </row>
    <row r="219" spans="4:99" x14ac:dyDescent="0.25">
      <c r="D219" s="4"/>
      <c r="E219" s="5"/>
      <c r="F219" s="9" t="s">
        <v>10</v>
      </c>
      <c r="H219" s="21">
        <f t="shared" ref="H219" si="1173">H216</f>
        <v>2016.3320000000001</v>
      </c>
      <c r="I219" s="19">
        <v>4.0000000000000001E-3</v>
      </c>
      <c r="J219" s="7">
        <f t="shared" si="1126"/>
        <v>8.0653280000000009</v>
      </c>
      <c r="K219" s="4"/>
      <c r="M219" s="5"/>
      <c r="N219" s="9" t="s">
        <v>10</v>
      </c>
      <c r="P219" s="21">
        <f t="shared" ref="P219" si="1174">P216</f>
        <v>2016.3320000000001</v>
      </c>
      <c r="Q219" s="19">
        <v>4.0000000000000001E-3</v>
      </c>
      <c r="R219" s="7">
        <f t="shared" si="1128"/>
        <v>8.0653280000000009</v>
      </c>
      <c r="S219" s="4"/>
      <c r="U219" s="5"/>
      <c r="V219" s="9" t="s">
        <v>10</v>
      </c>
      <c r="X219" s="21">
        <f t="shared" ref="X219" si="1175">X216</f>
        <v>2016.3320000000001</v>
      </c>
      <c r="Y219" s="19">
        <v>4.0000000000000001E-3</v>
      </c>
      <c r="Z219" s="7">
        <f t="shared" si="1130"/>
        <v>8.0653280000000009</v>
      </c>
      <c r="AA219" s="4"/>
      <c r="AC219" s="5"/>
      <c r="AD219" s="9" t="s">
        <v>10</v>
      </c>
      <c r="AF219" s="21">
        <f t="shared" ref="AF219" si="1176">AF216</f>
        <v>2016.3320000000001</v>
      </c>
      <c r="AG219" s="19">
        <v>4.0000000000000001E-3</v>
      </c>
      <c r="AH219" s="7">
        <f t="shared" si="1132"/>
        <v>8.0653280000000009</v>
      </c>
      <c r="AI219" s="4"/>
      <c r="AK219" s="5"/>
      <c r="AL219" s="9" t="s">
        <v>10</v>
      </c>
      <c r="AN219" s="21">
        <f t="shared" ref="AN219" si="1177">AN216</f>
        <v>2016.3320000000001</v>
      </c>
      <c r="AO219" s="19">
        <v>4.0000000000000001E-3</v>
      </c>
      <c r="AP219" s="7">
        <f t="shared" si="1134"/>
        <v>8.0653280000000009</v>
      </c>
      <c r="AQ219" s="4"/>
      <c r="AS219" s="5"/>
      <c r="AT219" s="9" t="s">
        <v>10</v>
      </c>
      <c r="AV219" s="21">
        <f t="shared" ref="AV219" si="1178">AV216</f>
        <v>2016.3320000000001</v>
      </c>
      <c r="AW219" s="19">
        <v>4.0000000000000001E-3</v>
      </c>
      <c r="AX219" s="7">
        <f t="shared" si="1136"/>
        <v>8.0653280000000009</v>
      </c>
      <c r="AY219" s="4"/>
      <c r="BA219" s="5"/>
      <c r="BB219" s="9" t="s">
        <v>10</v>
      </c>
      <c r="BD219" s="21">
        <f t="shared" ref="BD219" si="1179">BD216</f>
        <v>2016.3320000000001</v>
      </c>
      <c r="BE219" s="19">
        <v>4.0000000000000001E-3</v>
      </c>
      <c r="BF219" s="7">
        <f t="shared" si="1138"/>
        <v>8.0653280000000009</v>
      </c>
      <c r="BG219" s="4"/>
      <c r="BI219" s="5"/>
      <c r="BJ219" s="9" t="s">
        <v>10</v>
      </c>
      <c r="BL219" s="21">
        <f t="shared" ref="BL219" si="1180">BL216</f>
        <v>2016.3320000000001</v>
      </c>
      <c r="BM219" s="19">
        <v>4.0000000000000001E-3</v>
      </c>
      <c r="BN219" s="7">
        <f t="shared" si="1140"/>
        <v>8.0653280000000009</v>
      </c>
      <c r="BO219" s="4"/>
      <c r="BQ219" s="5"/>
      <c r="BR219" s="9" t="s">
        <v>10</v>
      </c>
      <c r="BT219" s="21">
        <f t="shared" ref="BT219" si="1181">BT216</f>
        <v>2016.3320000000001</v>
      </c>
      <c r="BU219" s="19">
        <v>4.0000000000000001E-3</v>
      </c>
      <c r="BV219" s="7">
        <f t="shared" si="1142"/>
        <v>8.0653280000000009</v>
      </c>
      <c r="BW219" s="4"/>
      <c r="BY219" s="5"/>
      <c r="BZ219" s="9" t="s">
        <v>10</v>
      </c>
      <c r="CB219" s="21">
        <f t="shared" ref="CB219" si="1182">CB216</f>
        <v>2016.3320000000001</v>
      </c>
      <c r="CC219" s="19">
        <v>4.0000000000000001E-3</v>
      </c>
      <c r="CD219" s="7">
        <f t="shared" si="1144"/>
        <v>8.0653280000000009</v>
      </c>
      <c r="CE219" s="4"/>
      <c r="CG219" s="5"/>
      <c r="CH219" s="9" t="s">
        <v>10</v>
      </c>
      <c r="CJ219" s="21">
        <f t="shared" ref="CJ219" si="1183">CJ216</f>
        <v>2016.3320000000001</v>
      </c>
      <c r="CK219" s="19">
        <v>4.0000000000000001E-3</v>
      </c>
      <c r="CL219" s="7">
        <f t="shared" si="1146"/>
        <v>8.0653280000000009</v>
      </c>
      <c r="CM219" s="4"/>
      <c r="CO219" s="5"/>
      <c r="CP219" s="9" t="s">
        <v>10</v>
      </c>
      <c r="CR219" s="21">
        <f t="shared" ref="CR219" si="1184">CR216</f>
        <v>2016.3320000000001</v>
      </c>
      <c r="CS219" s="19">
        <v>4.0000000000000001E-3</v>
      </c>
      <c r="CT219" s="7">
        <f t="shared" si="1148"/>
        <v>8.0653280000000009</v>
      </c>
      <c r="CU219" s="4"/>
    </row>
    <row r="220" spans="4:99" x14ac:dyDescent="0.25">
      <c r="D220" s="4"/>
      <c r="E220" s="5"/>
      <c r="F220" s="9" t="s">
        <v>46</v>
      </c>
      <c r="H220" s="21">
        <f t="shared" ref="H220" si="1185">H216</f>
        <v>2016.3320000000001</v>
      </c>
      <c r="I220" s="19">
        <v>4.0099999999999997E-2</v>
      </c>
      <c r="J220" s="7">
        <f t="shared" si="1126"/>
        <v>80.854913199999999</v>
      </c>
      <c r="K220" s="4"/>
      <c r="M220" s="5"/>
      <c r="N220" s="9" t="s">
        <v>46</v>
      </c>
      <c r="P220" s="21">
        <f t="shared" ref="P220" si="1186">P216</f>
        <v>2016.3320000000001</v>
      </c>
      <c r="Q220" s="19">
        <v>4.0099999999999997E-2</v>
      </c>
      <c r="R220" s="7">
        <f t="shared" si="1128"/>
        <v>80.854913199999999</v>
      </c>
      <c r="S220" s="4"/>
      <c r="U220" s="5"/>
      <c r="V220" s="9" t="s">
        <v>46</v>
      </c>
      <c r="X220" s="21">
        <f t="shared" ref="X220" si="1187">X216</f>
        <v>2016.3320000000001</v>
      </c>
      <c r="Y220" s="19">
        <v>4.0099999999999997E-2</v>
      </c>
      <c r="Z220" s="7">
        <f t="shared" si="1130"/>
        <v>80.854913199999999</v>
      </c>
      <c r="AA220" s="4"/>
      <c r="AC220" s="5"/>
      <c r="AD220" s="9" t="s">
        <v>46</v>
      </c>
      <c r="AF220" s="21">
        <f t="shared" ref="AF220" si="1188">AF216</f>
        <v>2016.3320000000001</v>
      </c>
      <c r="AG220" s="19">
        <v>4.0099999999999997E-2</v>
      </c>
      <c r="AH220" s="7">
        <f t="shared" si="1132"/>
        <v>80.854913199999999</v>
      </c>
      <c r="AI220" s="4"/>
      <c r="AK220" s="5"/>
      <c r="AL220" s="9" t="s">
        <v>46</v>
      </c>
      <c r="AN220" s="21">
        <f t="shared" ref="AN220" si="1189">AN216</f>
        <v>2016.3320000000001</v>
      </c>
      <c r="AO220" s="19">
        <v>4.0099999999999997E-2</v>
      </c>
      <c r="AP220" s="7">
        <f t="shared" si="1134"/>
        <v>80.854913199999999</v>
      </c>
      <c r="AQ220" s="4"/>
      <c r="AS220" s="5"/>
      <c r="AT220" s="9" t="s">
        <v>46</v>
      </c>
      <c r="AV220" s="21">
        <f t="shared" ref="AV220" si="1190">AV216</f>
        <v>2016.3320000000001</v>
      </c>
      <c r="AW220" s="19">
        <v>4.0099999999999997E-2</v>
      </c>
      <c r="AX220" s="7">
        <f t="shared" si="1136"/>
        <v>80.854913199999999</v>
      </c>
      <c r="AY220" s="4"/>
      <c r="BA220" s="5"/>
      <c r="BB220" s="9" t="s">
        <v>46</v>
      </c>
      <c r="BD220" s="21">
        <f t="shared" ref="BD220" si="1191">BD216</f>
        <v>2016.3320000000001</v>
      </c>
      <c r="BE220" s="19">
        <v>4.0099999999999997E-2</v>
      </c>
      <c r="BF220" s="7">
        <f t="shared" si="1138"/>
        <v>80.854913199999999</v>
      </c>
      <c r="BG220" s="4"/>
      <c r="BI220" s="5"/>
      <c r="BJ220" s="9" t="s">
        <v>46</v>
      </c>
      <c r="BL220" s="21">
        <f t="shared" ref="BL220" si="1192">BL216</f>
        <v>2016.3320000000001</v>
      </c>
      <c r="BM220" s="19">
        <v>4.0099999999999997E-2</v>
      </c>
      <c r="BN220" s="7">
        <f t="shared" si="1140"/>
        <v>80.854913199999999</v>
      </c>
      <c r="BO220" s="4"/>
      <c r="BQ220" s="5"/>
      <c r="BR220" s="9" t="s">
        <v>46</v>
      </c>
      <c r="BT220" s="21">
        <f t="shared" ref="BT220" si="1193">BT216</f>
        <v>2016.3320000000001</v>
      </c>
      <c r="BU220" s="19">
        <v>4.0099999999999997E-2</v>
      </c>
      <c r="BV220" s="7">
        <f t="shared" si="1142"/>
        <v>80.854913199999999</v>
      </c>
      <c r="BW220" s="4"/>
      <c r="BY220" s="5"/>
      <c r="BZ220" s="9" t="s">
        <v>46</v>
      </c>
      <c r="CB220" s="21">
        <f t="shared" ref="CB220" si="1194">CB216</f>
        <v>2016.3320000000001</v>
      </c>
      <c r="CC220" s="19">
        <v>4.0099999999999997E-2</v>
      </c>
      <c r="CD220" s="7">
        <f t="shared" si="1144"/>
        <v>80.854913199999999</v>
      </c>
      <c r="CE220" s="4"/>
      <c r="CG220" s="5"/>
      <c r="CH220" s="9" t="s">
        <v>46</v>
      </c>
      <c r="CJ220" s="21">
        <f t="shared" ref="CJ220" si="1195">CJ216</f>
        <v>2016.3320000000001</v>
      </c>
      <c r="CK220" s="19">
        <v>4.0099999999999997E-2</v>
      </c>
      <c r="CL220" s="7">
        <f t="shared" si="1146"/>
        <v>80.854913199999999</v>
      </c>
      <c r="CM220" s="4"/>
      <c r="CO220" s="5"/>
      <c r="CP220" s="9" t="s">
        <v>46</v>
      </c>
      <c r="CR220" s="21">
        <f t="shared" ref="CR220" si="1196">CR216</f>
        <v>2016.3320000000001</v>
      </c>
      <c r="CS220" s="19">
        <v>4.0099999999999997E-2</v>
      </c>
      <c r="CT220" s="7">
        <f t="shared" si="1148"/>
        <v>80.854913199999999</v>
      </c>
      <c r="CU220" s="4"/>
    </row>
    <row r="221" spans="4:99" x14ac:dyDescent="0.25">
      <c r="D221" s="4"/>
      <c r="E221" s="5"/>
      <c r="F221" s="9" t="s">
        <v>9</v>
      </c>
      <c r="H221" s="20">
        <f t="shared" ref="H221" si="1197">G188</f>
        <v>1992.8417322000003</v>
      </c>
      <c r="I221" s="19">
        <v>6.8000000000000005E-2</v>
      </c>
      <c r="J221" s="7">
        <f t="shared" si="1126"/>
        <v>135.51323778960003</v>
      </c>
      <c r="K221" s="4"/>
      <c r="M221" s="5"/>
      <c r="N221" s="9" t="s">
        <v>9</v>
      </c>
      <c r="P221" s="20">
        <f t="shared" ref="P221" si="1198">O188</f>
        <v>1992.8417322000003</v>
      </c>
      <c r="Q221" s="19">
        <v>6.8000000000000005E-2</v>
      </c>
      <c r="R221" s="7">
        <f t="shared" si="1128"/>
        <v>135.51323778960003</v>
      </c>
      <c r="S221" s="4"/>
      <c r="U221" s="5"/>
      <c r="V221" s="9" t="s">
        <v>9</v>
      </c>
      <c r="X221" s="20">
        <f t="shared" ref="X221" si="1199">W188</f>
        <v>1992.8417322000003</v>
      </c>
      <c r="Y221" s="19">
        <v>6.8000000000000005E-2</v>
      </c>
      <c r="Z221" s="7">
        <f t="shared" si="1130"/>
        <v>135.51323778960003</v>
      </c>
      <c r="AA221" s="4"/>
      <c r="AC221" s="5"/>
      <c r="AD221" s="9" t="s">
        <v>9</v>
      </c>
      <c r="AF221" s="20">
        <f t="shared" ref="AF221" si="1200">AE188</f>
        <v>1992.8417322000003</v>
      </c>
      <c r="AG221" s="19">
        <v>6.8000000000000005E-2</v>
      </c>
      <c r="AH221" s="7">
        <f t="shared" si="1132"/>
        <v>135.51323778960003</v>
      </c>
      <c r="AI221" s="4"/>
      <c r="AK221" s="5"/>
      <c r="AL221" s="9" t="s">
        <v>9</v>
      </c>
      <c r="AN221" s="20">
        <f t="shared" ref="AN221" si="1201">AM188</f>
        <v>1992.8417322000003</v>
      </c>
      <c r="AO221" s="19">
        <v>6.8000000000000005E-2</v>
      </c>
      <c r="AP221" s="7">
        <f t="shared" si="1134"/>
        <v>135.51323778960003</v>
      </c>
      <c r="AQ221" s="4"/>
      <c r="AS221" s="5"/>
      <c r="AT221" s="9" t="s">
        <v>9</v>
      </c>
      <c r="AV221" s="20">
        <f t="shared" ref="AV221" si="1202">AU188</f>
        <v>1992.8417322000003</v>
      </c>
      <c r="AW221" s="19">
        <v>6.8000000000000005E-2</v>
      </c>
      <c r="AX221" s="7">
        <f t="shared" si="1136"/>
        <v>135.51323778960003</v>
      </c>
      <c r="AY221" s="4"/>
      <c r="BA221" s="5"/>
      <c r="BB221" s="9" t="s">
        <v>9</v>
      </c>
      <c r="BD221" s="20">
        <f t="shared" ref="BD221" si="1203">BC188</f>
        <v>1992.8417322000003</v>
      </c>
      <c r="BE221" s="19">
        <v>6.8000000000000005E-2</v>
      </c>
      <c r="BF221" s="7">
        <f t="shared" si="1138"/>
        <v>135.51323778960003</v>
      </c>
      <c r="BG221" s="4"/>
      <c r="BI221" s="5"/>
      <c r="BJ221" s="9" t="s">
        <v>9</v>
      </c>
      <c r="BL221" s="20">
        <f t="shared" ref="BL221" si="1204">BK188</f>
        <v>1992.8417322000003</v>
      </c>
      <c r="BM221" s="19">
        <v>6.8000000000000005E-2</v>
      </c>
      <c r="BN221" s="7">
        <f t="shared" si="1140"/>
        <v>135.51323778960003</v>
      </c>
      <c r="BO221" s="4"/>
      <c r="BQ221" s="5"/>
      <c r="BR221" s="9" t="s">
        <v>9</v>
      </c>
      <c r="BT221" s="20">
        <f t="shared" ref="BT221" si="1205">BS188</f>
        <v>1992.8417322000003</v>
      </c>
      <c r="BU221" s="19">
        <v>6.8000000000000005E-2</v>
      </c>
      <c r="BV221" s="7">
        <f t="shared" si="1142"/>
        <v>135.51323778960003</v>
      </c>
      <c r="BW221" s="4"/>
      <c r="BY221" s="5"/>
      <c r="BZ221" s="9" t="s">
        <v>9</v>
      </c>
      <c r="CB221" s="20">
        <f t="shared" ref="CB221" si="1206">CA188</f>
        <v>1992.8417322000003</v>
      </c>
      <c r="CC221" s="19">
        <v>6.8000000000000005E-2</v>
      </c>
      <c r="CD221" s="7">
        <f t="shared" si="1144"/>
        <v>135.51323778960003</v>
      </c>
      <c r="CE221" s="4"/>
      <c r="CG221" s="5"/>
      <c r="CH221" s="9" t="s">
        <v>9</v>
      </c>
      <c r="CJ221" s="20">
        <f t="shared" ref="CJ221" si="1207">CI188</f>
        <v>1992.8417322000003</v>
      </c>
      <c r="CK221" s="19">
        <v>6.8000000000000005E-2</v>
      </c>
      <c r="CL221" s="7">
        <f t="shared" si="1146"/>
        <v>135.51323778960003</v>
      </c>
      <c r="CM221" s="4"/>
      <c r="CO221" s="5"/>
      <c r="CP221" s="9" t="s">
        <v>9</v>
      </c>
      <c r="CR221" s="20">
        <f t="shared" ref="CR221" si="1208">CQ188</f>
        <v>1992.8417322000003</v>
      </c>
      <c r="CS221" s="19">
        <v>6.8000000000000005E-2</v>
      </c>
      <c r="CT221" s="7">
        <f t="shared" si="1148"/>
        <v>135.51323778960003</v>
      </c>
      <c r="CU221" s="4"/>
    </row>
    <row r="222" spans="4:99" x14ac:dyDescent="0.25">
      <c r="D222" s="4"/>
      <c r="E222" s="5"/>
      <c r="F222" s="9" t="s">
        <v>8</v>
      </c>
      <c r="H222" s="10">
        <f t="shared" ref="H222" si="1209">G188</f>
        <v>1992.8417322000003</v>
      </c>
      <c r="I222" s="19">
        <v>2.9000000000000001E-2</v>
      </c>
      <c r="J222" s="7">
        <f t="shared" si="1126"/>
        <v>57.792410233800013</v>
      </c>
      <c r="K222" s="4"/>
      <c r="M222" s="5"/>
      <c r="N222" s="9" t="s">
        <v>8</v>
      </c>
      <c r="P222" s="10">
        <f t="shared" ref="P222" si="1210">O188</f>
        <v>1992.8417322000003</v>
      </c>
      <c r="Q222" s="19">
        <v>2.9000000000000001E-2</v>
      </c>
      <c r="R222" s="7">
        <f t="shared" si="1128"/>
        <v>57.792410233800013</v>
      </c>
      <c r="S222" s="4"/>
      <c r="U222" s="5"/>
      <c r="V222" s="9" t="s">
        <v>8</v>
      </c>
      <c r="X222" s="10">
        <f t="shared" ref="X222" si="1211">W188</f>
        <v>1992.8417322000003</v>
      </c>
      <c r="Y222" s="19">
        <v>2.9000000000000001E-2</v>
      </c>
      <c r="Z222" s="7">
        <f t="shared" si="1130"/>
        <v>57.792410233800013</v>
      </c>
      <c r="AA222" s="4"/>
      <c r="AC222" s="5"/>
      <c r="AD222" s="9" t="s">
        <v>8</v>
      </c>
      <c r="AF222" s="10">
        <f t="shared" ref="AF222" si="1212">AE188</f>
        <v>1992.8417322000003</v>
      </c>
      <c r="AG222" s="19">
        <v>2.9000000000000001E-2</v>
      </c>
      <c r="AH222" s="7">
        <f t="shared" si="1132"/>
        <v>57.792410233800013</v>
      </c>
      <c r="AI222" s="4"/>
      <c r="AK222" s="5"/>
      <c r="AL222" s="9" t="s">
        <v>8</v>
      </c>
      <c r="AN222" s="10">
        <f t="shared" ref="AN222" si="1213">AM188</f>
        <v>1992.8417322000003</v>
      </c>
      <c r="AO222" s="19">
        <v>2.9000000000000001E-2</v>
      </c>
      <c r="AP222" s="7">
        <f t="shared" si="1134"/>
        <v>57.792410233800013</v>
      </c>
      <c r="AQ222" s="4"/>
      <c r="AS222" s="5"/>
      <c r="AT222" s="9" t="s">
        <v>8</v>
      </c>
      <c r="AV222" s="10">
        <f t="shared" ref="AV222" si="1214">AU188</f>
        <v>1992.8417322000003</v>
      </c>
      <c r="AW222" s="19">
        <v>2.9000000000000001E-2</v>
      </c>
      <c r="AX222" s="7">
        <f t="shared" si="1136"/>
        <v>57.792410233800013</v>
      </c>
      <c r="AY222" s="4"/>
      <c r="BA222" s="5"/>
      <c r="BB222" s="9" t="s">
        <v>8</v>
      </c>
      <c r="BD222" s="10">
        <f t="shared" ref="BD222" si="1215">BC188</f>
        <v>1992.8417322000003</v>
      </c>
      <c r="BE222" s="19">
        <v>2.9000000000000001E-2</v>
      </c>
      <c r="BF222" s="7">
        <f t="shared" si="1138"/>
        <v>57.792410233800013</v>
      </c>
      <c r="BG222" s="4"/>
      <c r="BI222" s="5"/>
      <c r="BJ222" s="9" t="s">
        <v>8</v>
      </c>
      <c r="BL222" s="10">
        <f t="shared" ref="BL222" si="1216">BK188</f>
        <v>1992.8417322000003</v>
      </c>
      <c r="BM222" s="19">
        <v>2.9000000000000001E-2</v>
      </c>
      <c r="BN222" s="7">
        <f t="shared" si="1140"/>
        <v>57.792410233800013</v>
      </c>
      <c r="BO222" s="4"/>
      <c r="BQ222" s="5"/>
      <c r="BR222" s="9" t="s">
        <v>8</v>
      </c>
      <c r="BT222" s="10">
        <f t="shared" ref="BT222" si="1217">BS188</f>
        <v>1992.8417322000003</v>
      </c>
      <c r="BU222" s="19">
        <v>2.9000000000000001E-2</v>
      </c>
      <c r="BV222" s="7">
        <f t="shared" si="1142"/>
        <v>57.792410233800013</v>
      </c>
      <c r="BW222" s="4"/>
      <c r="BY222" s="5"/>
      <c r="BZ222" s="9" t="s">
        <v>8</v>
      </c>
      <c r="CB222" s="10">
        <f t="shared" ref="CB222" si="1218">CA188</f>
        <v>1992.8417322000003</v>
      </c>
      <c r="CC222" s="19">
        <v>2.9000000000000001E-2</v>
      </c>
      <c r="CD222" s="7">
        <f t="shared" si="1144"/>
        <v>57.792410233800013</v>
      </c>
      <c r="CE222" s="4"/>
      <c r="CG222" s="5"/>
      <c r="CH222" s="9" t="s">
        <v>8</v>
      </c>
      <c r="CJ222" s="10">
        <f t="shared" ref="CJ222" si="1219">CI188</f>
        <v>1992.8417322000003</v>
      </c>
      <c r="CK222" s="19">
        <v>2.9000000000000001E-2</v>
      </c>
      <c r="CL222" s="7">
        <f t="shared" si="1146"/>
        <v>57.792410233800013</v>
      </c>
      <c r="CM222" s="4"/>
      <c r="CO222" s="5"/>
      <c r="CP222" s="9" t="s">
        <v>8</v>
      </c>
      <c r="CR222" s="10">
        <f t="shared" ref="CR222" si="1220">CQ188</f>
        <v>1992.8417322000003</v>
      </c>
      <c r="CS222" s="19">
        <v>2.9000000000000001E-2</v>
      </c>
      <c r="CT222" s="7">
        <f t="shared" si="1148"/>
        <v>57.792410233800013</v>
      </c>
      <c r="CU222" s="4"/>
    </row>
    <row r="223" spans="4:99" x14ac:dyDescent="0.25">
      <c r="D223" s="4"/>
      <c r="E223" s="5"/>
      <c r="F223" s="9" t="s">
        <v>7</v>
      </c>
      <c r="H223" s="18"/>
      <c r="I223" s="17">
        <v>9.7000000000000003E-2</v>
      </c>
      <c r="J223" s="7">
        <f t="shared" si="1126"/>
        <v>0</v>
      </c>
      <c r="K223" s="4"/>
      <c r="M223" s="5"/>
      <c r="N223" s="9" t="s">
        <v>7</v>
      </c>
      <c r="P223" s="18"/>
      <c r="Q223" s="17">
        <v>9.7000000000000003E-2</v>
      </c>
      <c r="R223" s="7">
        <f t="shared" si="1128"/>
        <v>0</v>
      </c>
      <c r="S223" s="4"/>
      <c r="U223" s="5"/>
      <c r="V223" s="9" t="s">
        <v>7</v>
      </c>
      <c r="X223" s="18"/>
      <c r="Y223" s="17">
        <v>9.7000000000000003E-2</v>
      </c>
      <c r="Z223" s="7">
        <f t="shared" si="1130"/>
        <v>0</v>
      </c>
      <c r="AA223" s="4"/>
      <c r="AC223" s="5"/>
      <c r="AD223" s="9" t="s">
        <v>7</v>
      </c>
      <c r="AF223" s="18"/>
      <c r="AG223" s="17">
        <v>9.7000000000000003E-2</v>
      </c>
      <c r="AH223" s="7">
        <f t="shared" si="1132"/>
        <v>0</v>
      </c>
      <c r="AI223" s="4"/>
      <c r="AK223" s="5"/>
      <c r="AL223" s="9" t="s">
        <v>7</v>
      </c>
      <c r="AN223" s="18"/>
      <c r="AO223" s="17">
        <v>9.7000000000000003E-2</v>
      </c>
      <c r="AP223" s="7">
        <f t="shared" si="1134"/>
        <v>0</v>
      </c>
      <c r="AQ223" s="4"/>
      <c r="AS223" s="5"/>
      <c r="AT223" s="9" t="s">
        <v>7</v>
      </c>
      <c r="AV223" s="18"/>
      <c r="AW223" s="17">
        <v>9.7000000000000003E-2</v>
      </c>
      <c r="AX223" s="7">
        <f t="shared" si="1136"/>
        <v>0</v>
      </c>
      <c r="AY223" s="4"/>
      <c r="BA223" s="5"/>
      <c r="BB223" s="9" t="s">
        <v>7</v>
      </c>
      <c r="BD223" s="18"/>
      <c r="BE223" s="17">
        <v>9.7000000000000003E-2</v>
      </c>
      <c r="BF223" s="7">
        <f t="shared" si="1138"/>
        <v>0</v>
      </c>
      <c r="BG223" s="4"/>
      <c r="BI223" s="5"/>
      <c r="BJ223" s="9" t="s">
        <v>7</v>
      </c>
      <c r="BL223" s="18"/>
      <c r="BM223" s="17">
        <v>9.7000000000000003E-2</v>
      </c>
      <c r="BN223" s="7">
        <f t="shared" si="1140"/>
        <v>0</v>
      </c>
      <c r="BO223" s="4"/>
      <c r="BQ223" s="5"/>
      <c r="BR223" s="9" t="s">
        <v>7</v>
      </c>
      <c r="BT223" s="18"/>
      <c r="BU223" s="17">
        <v>9.7000000000000003E-2</v>
      </c>
      <c r="BV223" s="7">
        <f t="shared" si="1142"/>
        <v>0</v>
      </c>
      <c r="BW223" s="4"/>
      <c r="BY223" s="5"/>
      <c r="BZ223" s="9" t="s">
        <v>7</v>
      </c>
      <c r="CB223" s="18"/>
      <c r="CC223" s="17">
        <v>9.7000000000000003E-2</v>
      </c>
      <c r="CD223" s="7">
        <f t="shared" si="1144"/>
        <v>0</v>
      </c>
      <c r="CE223" s="4"/>
      <c r="CG223" s="5"/>
      <c r="CH223" s="9" t="s">
        <v>7</v>
      </c>
      <c r="CJ223" s="18"/>
      <c r="CK223" s="17">
        <v>9.7000000000000003E-2</v>
      </c>
      <c r="CL223" s="7">
        <f t="shared" si="1146"/>
        <v>0</v>
      </c>
      <c r="CM223" s="4"/>
      <c r="CO223" s="5"/>
      <c r="CP223" s="9" t="s">
        <v>7</v>
      </c>
      <c r="CR223" s="18"/>
      <c r="CS223" s="17">
        <v>9.7000000000000003E-2</v>
      </c>
      <c r="CT223" s="7">
        <f t="shared" si="1148"/>
        <v>0</v>
      </c>
      <c r="CU223" s="4"/>
    </row>
    <row r="224" spans="4:99" x14ac:dyDescent="0.25">
      <c r="D224" s="4"/>
      <c r="E224" s="5"/>
      <c r="F224" s="16" t="s">
        <v>6</v>
      </c>
      <c r="G224" s="13"/>
      <c r="H224" s="13"/>
      <c r="I224" s="14">
        <f t="shared" ref="I224" si="1221">SUM(J216:J223)</f>
        <v>444.24833942340007</v>
      </c>
      <c r="J224" s="15"/>
      <c r="K224" s="4"/>
      <c r="M224" s="5"/>
      <c r="N224" s="16" t="s">
        <v>6</v>
      </c>
      <c r="O224" s="13"/>
      <c r="P224" s="13"/>
      <c r="Q224" s="14">
        <f t="shared" ref="Q224" si="1222">SUM(R216:R223)</f>
        <v>444.24833942340007</v>
      </c>
      <c r="R224" s="15"/>
      <c r="S224" s="4"/>
      <c r="U224" s="5"/>
      <c r="V224" s="16" t="s">
        <v>6</v>
      </c>
      <c r="W224" s="13"/>
      <c r="X224" s="13"/>
      <c r="Y224" s="14">
        <f t="shared" ref="Y224" si="1223">SUM(Z216:Z223)</f>
        <v>444.24833942340007</v>
      </c>
      <c r="Z224" s="15"/>
      <c r="AA224" s="4"/>
      <c r="AC224" s="5"/>
      <c r="AD224" s="16" t="s">
        <v>6</v>
      </c>
      <c r="AE224" s="13"/>
      <c r="AF224" s="13"/>
      <c r="AG224" s="14">
        <f t="shared" ref="AG224" si="1224">SUM(AH216:AH223)</f>
        <v>444.24833942340007</v>
      </c>
      <c r="AH224" s="15"/>
      <c r="AI224" s="4"/>
      <c r="AK224" s="5"/>
      <c r="AL224" s="16" t="s">
        <v>6</v>
      </c>
      <c r="AM224" s="13"/>
      <c r="AN224" s="13"/>
      <c r="AO224" s="14">
        <f t="shared" ref="AO224" si="1225">SUM(AP216:AP223)</f>
        <v>444.24833942340007</v>
      </c>
      <c r="AP224" s="15"/>
      <c r="AQ224" s="4"/>
      <c r="AS224" s="5"/>
      <c r="AT224" s="16" t="s">
        <v>6</v>
      </c>
      <c r="AU224" s="13"/>
      <c r="AV224" s="13"/>
      <c r="AW224" s="14">
        <f t="shared" ref="AW224" si="1226">SUM(AX216:AX223)</f>
        <v>444.24833942340007</v>
      </c>
      <c r="AX224" s="15"/>
      <c r="AY224" s="4"/>
      <c r="BA224" s="5"/>
      <c r="BB224" s="16" t="s">
        <v>6</v>
      </c>
      <c r="BC224" s="13"/>
      <c r="BD224" s="13"/>
      <c r="BE224" s="14">
        <f t="shared" ref="BE224" si="1227">SUM(BF216:BF223)</f>
        <v>444.24833942340007</v>
      </c>
      <c r="BF224" s="15"/>
      <c r="BG224" s="4"/>
      <c r="BI224" s="5"/>
      <c r="BJ224" s="16" t="s">
        <v>6</v>
      </c>
      <c r="BK224" s="13"/>
      <c r="BL224" s="13"/>
      <c r="BM224" s="14">
        <f t="shared" ref="BM224" si="1228">SUM(BN216:BN223)</f>
        <v>444.24833942340007</v>
      </c>
      <c r="BN224" s="15"/>
      <c r="BO224" s="4"/>
      <c r="BQ224" s="5"/>
      <c r="BR224" s="16" t="s">
        <v>6</v>
      </c>
      <c r="BS224" s="13"/>
      <c r="BT224" s="13"/>
      <c r="BU224" s="14">
        <f t="shared" ref="BU224" si="1229">SUM(BV216:BV223)</f>
        <v>444.24833942340007</v>
      </c>
      <c r="BV224" s="15"/>
      <c r="BW224" s="4"/>
      <c r="BY224" s="5"/>
      <c r="BZ224" s="16" t="s">
        <v>6</v>
      </c>
      <c r="CA224" s="13"/>
      <c r="CB224" s="13"/>
      <c r="CC224" s="14">
        <f t="shared" ref="CC224" si="1230">SUM(CD216:CD223)</f>
        <v>444.24833942340007</v>
      </c>
      <c r="CD224" s="15"/>
      <c r="CE224" s="4"/>
      <c r="CG224" s="5"/>
      <c r="CH224" s="16" t="s">
        <v>6</v>
      </c>
      <c r="CI224" s="13"/>
      <c r="CJ224" s="13"/>
      <c r="CK224" s="14">
        <f t="shared" ref="CK224" si="1231">SUM(CL216:CL223)</f>
        <v>444.24833942340007</v>
      </c>
      <c r="CL224" s="15"/>
      <c r="CM224" s="4"/>
      <c r="CO224" s="5"/>
      <c r="CP224" s="16" t="s">
        <v>6</v>
      </c>
      <c r="CQ224" s="13"/>
      <c r="CR224" s="13"/>
      <c r="CS224" s="14">
        <f t="shared" ref="CS224" si="1232">SUM(CT216:CT223)</f>
        <v>444.24833942340007</v>
      </c>
      <c r="CT224" s="15"/>
      <c r="CU224" s="4"/>
    </row>
    <row r="225" spans="4:99" x14ac:dyDescent="0.25">
      <c r="D225" s="4"/>
      <c r="E225" s="5"/>
      <c r="F225" s="9" t="s">
        <v>5</v>
      </c>
      <c r="G225" s="13"/>
      <c r="H225" s="13"/>
      <c r="I225" s="14"/>
      <c r="J225" s="12">
        <f t="shared" ref="J225" si="1233">(I225*H225)+I225*G225</f>
        <v>0</v>
      </c>
      <c r="K225" s="4"/>
      <c r="M225" s="5"/>
      <c r="N225" s="9" t="s">
        <v>5</v>
      </c>
      <c r="O225" s="13"/>
      <c r="P225" s="13"/>
      <c r="Q225" s="14"/>
      <c r="R225" s="12">
        <f t="shared" ref="R225" si="1234">(Q225*P225)+Q225*O225</f>
        <v>0</v>
      </c>
      <c r="S225" s="4"/>
      <c r="U225" s="5"/>
      <c r="V225" s="9" t="s">
        <v>5</v>
      </c>
      <c r="W225" s="13"/>
      <c r="X225" s="13"/>
      <c r="Y225" s="14"/>
      <c r="Z225" s="12">
        <f t="shared" ref="Z225" si="1235">(Y225*X225)+Y225*W225</f>
        <v>0</v>
      </c>
      <c r="AA225" s="4"/>
      <c r="AC225" s="5"/>
      <c r="AD225" s="9" t="s">
        <v>5</v>
      </c>
      <c r="AE225" s="13"/>
      <c r="AF225" s="13"/>
      <c r="AG225" s="14"/>
      <c r="AH225" s="12">
        <f t="shared" ref="AH225" si="1236">(AG225*AF225)+AG225*AE225</f>
        <v>0</v>
      </c>
      <c r="AI225" s="4"/>
      <c r="AK225" s="5"/>
      <c r="AL225" s="9" t="s">
        <v>5</v>
      </c>
      <c r="AM225" s="13"/>
      <c r="AN225" s="13"/>
      <c r="AO225" s="14"/>
      <c r="AP225" s="12">
        <f t="shared" ref="AP225" si="1237">(AO225*AN225)+AO225*AM225</f>
        <v>0</v>
      </c>
      <c r="AQ225" s="4"/>
      <c r="AS225" s="5"/>
      <c r="AT225" s="9" t="s">
        <v>5</v>
      </c>
      <c r="AU225" s="13"/>
      <c r="AV225" s="13"/>
      <c r="AW225" s="14"/>
      <c r="AX225" s="12">
        <f t="shared" ref="AX225" si="1238">(AW225*AV225)+AW225*AU225</f>
        <v>0</v>
      </c>
      <c r="AY225" s="4"/>
      <c r="BA225" s="5"/>
      <c r="BB225" s="9" t="s">
        <v>5</v>
      </c>
      <c r="BC225" s="13"/>
      <c r="BD225" s="13"/>
      <c r="BE225" s="14"/>
      <c r="BF225" s="12">
        <f t="shared" ref="BF225" si="1239">(BE225*BD225)+BE225*BC225</f>
        <v>0</v>
      </c>
      <c r="BG225" s="4"/>
      <c r="BI225" s="5"/>
      <c r="BJ225" s="9" t="s">
        <v>5</v>
      </c>
      <c r="BK225" s="13"/>
      <c r="BL225" s="13"/>
      <c r="BM225" s="14"/>
      <c r="BN225" s="12">
        <f t="shared" ref="BN225" si="1240">(BM225*BL225)+BM225*BK225</f>
        <v>0</v>
      </c>
      <c r="BO225" s="4"/>
      <c r="BQ225" s="5"/>
      <c r="BR225" s="9" t="s">
        <v>5</v>
      </c>
      <c r="BS225" s="13"/>
      <c r="BT225" s="13"/>
      <c r="BU225" s="14"/>
      <c r="BV225" s="12">
        <f t="shared" ref="BV225" si="1241">(BU225*BT225)+BU225*BS225</f>
        <v>0</v>
      </c>
      <c r="BW225" s="4"/>
      <c r="BY225" s="5"/>
      <c r="BZ225" s="9" t="s">
        <v>5</v>
      </c>
      <c r="CA225" s="13"/>
      <c r="CB225" s="13"/>
      <c r="CC225" s="14"/>
      <c r="CD225" s="12">
        <f t="shared" ref="CD225" si="1242">(CC225*CB225)+CC225*CA225</f>
        <v>0</v>
      </c>
      <c r="CE225" s="4"/>
      <c r="CG225" s="5"/>
      <c r="CH225" s="9" t="s">
        <v>5</v>
      </c>
      <c r="CI225" s="13"/>
      <c r="CJ225" s="13"/>
      <c r="CK225" s="14"/>
      <c r="CL225" s="12">
        <f t="shared" ref="CL225" si="1243">(CK225*CJ225)+CK225*CI225</f>
        <v>0</v>
      </c>
      <c r="CM225" s="4"/>
      <c r="CO225" s="5"/>
      <c r="CP225" s="9" t="s">
        <v>5</v>
      </c>
      <c r="CQ225" s="13"/>
      <c r="CR225" s="13"/>
      <c r="CS225" s="14"/>
      <c r="CT225" s="12">
        <f t="shared" ref="CT225" si="1244">(CS225*CR225)+CS225*CQ225</f>
        <v>0</v>
      </c>
      <c r="CU225" s="4"/>
    </row>
    <row r="226" spans="4:99" x14ac:dyDescent="0.25">
      <c r="D226" s="4"/>
      <c r="E226" s="5"/>
      <c r="F226" s="9"/>
      <c r="G226" s="13"/>
      <c r="H226" s="13"/>
      <c r="I226" s="13"/>
      <c r="J226" s="12"/>
      <c r="K226" s="4"/>
      <c r="M226" s="5"/>
      <c r="N226" s="9"/>
      <c r="O226" s="13"/>
      <c r="P226" s="13"/>
      <c r="Q226" s="13"/>
      <c r="R226" s="12"/>
      <c r="S226" s="4"/>
      <c r="U226" s="5"/>
      <c r="V226" s="9"/>
      <c r="W226" s="13"/>
      <c r="X226" s="13"/>
      <c r="Y226" s="13"/>
      <c r="Z226" s="12"/>
      <c r="AA226" s="4"/>
      <c r="AC226" s="5"/>
      <c r="AD226" s="9"/>
      <c r="AE226" s="13"/>
      <c r="AF226" s="13"/>
      <c r="AG226" s="13"/>
      <c r="AH226" s="12"/>
      <c r="AI226" s="4"/>
      <c r="AK226" s="5"/>
      <c r="AL226" s="9"/>
      <c r="AM226" s="13"/>
      <c r="AN226" s="13"/>
      <c r="AO226" s="13"/>
      <c r="AP226" s="12"/>
      <c r="AQ226" s="4"/>
      <c r="AS226" s="5"/>
      <c r="AT226" s="9"/>
      <c r="AU226" s="13"/>
      <c r="AV226" s="13"/>
      <c r="AW226" s="13"/>
      <c r="AX226" s="12"/>
      <c r="AY226" s="4"/>
      <c r="BA226" s="5"/>
      <c r="BB226" s="9"/>
      <c r="BC226" s="13"/>
      <c r="BD226" s="13"/>
      <c r="BE226" s="13"/>
      <c r="BF226" s="12"/>
      <c r="BG226" s="4"/>
      <c r="BI226" s="5"/>
      <c r="BJ226" s="9"/>
      <c r="BK226" s="13"/>
      <c r="BL226" s="13"/>
      <c r="BM226" s="13"/>
      <c r="BN226" s="12"/>
      <c r="BO226" s="4"/>
      <c r="BQ226" s="5"/>
      <c r="BR226" s="9"/>
      <c r="BS226" s="13"/>
      <c r="BT226" s="13"/>
      <c r="BU226" s="13"/>
      <c r="BV226" s="12"/>
      <c r="BW226" s="4"/>
      <c r="BY226" s="5"/>
      <c r="BZ226" s="9"/>
      <c r="CA226" s="13"/>
      <c r="CB226" s="13"/>
      <c r="CC226" s="13"/>
      <c r="CD226" s="12"/>
      <c r="CE226" s="4"/>
      <c r="CG226" s="5"/>
      <c r="CH226" s="9"/>
      <c r="CI226" s="13"/>
      <c r="CJ226" s="13"/>
      <c r="CK226" s="13"/>
      <c r="CL226" s="12"/>
      <c r="CM226" s="4"/>
      <c r="CO226" s="5"/>
      <c r="CP226" s="9"/>
      <c r="CQ226" s="13"/>
      <c r="CR226" s="13"/>
      <c r="CS226" s="13"/>
      <c r="CT226" s="12"/>
      <c r="CU226" s="4"/>
    </row>
    <row r="227" spans="4:99" x14ac:dyDescent="0.25">
      <c r="D227" s="4"/>
      <c r="E227" s="5"/>
      <c r="F227" s="9" t="s">
        <v>4</v>
      </c>
      <c r="G227" s="11"/>
      <c r="H227" s="11"/>
      <c r="I227" s="10"/>
      <c r="J227" s="7">
        <f t="shared" ref="J227:J229" si="1245">(I227*H227)+I227*G227</f>
        <v>0</v>
      </c>
      <c r="K227" s="4"/>
      <c r="M227" s="5"/>
      <c r="N227" s="9" t="s">
        <v>4</v>
      </c>
      <c r="O227" s="11"/>
      <c r="P227" s="11"/>
      <c r="Q227" s="10"/>
      <c r="R227" s="7">
        <f t="shared" ref="R227:R229" si="1246">(Q227*P227)+Q227*O227</f>
        <v>0</v>
      </c>
      <c r="S227" s="4"/>
      <c r="U227" s="5"/>
      <c r="V227" s="9" t="s">
        <v>4</v>
      </c>
      <c r="W227" s="11"/>
      <c r="X227" s="11"/>
      <c r="Y227" s="10"/>
      <c r="Z227" s="7">
        <f t="shared" ref="Z227:Z229" si="1247">(Y227*X227)+Y227*W227</f>
        <v>0</v>
      </c>
      <c r="AA227" s="4"/>
      <c r="AC227" s="5"/>
      <c r="AD227" s="9" t="s">
        <v>4</v>
      </c>
      <c r="AE227" s="11"/>
      <c r="AF227" s="11"/>
      <c r="AG227" s="10"/>
      <c r="AH227" s="7">
        <f t="shared" ref="AH227:AH229" si="1248">(AG227*AF227)+AG227*AE227</f>
        <v>0</v>
      </c>
      <c r="AI227" s="4"/>
      <c r="AK227" s="5"/>
      <c r="AL227" s="9" t="s">
        <v>4</v>
      </c>
      <c r="AM227" s="11"/>
      <c r="AN227" s="11"/>
      <c r="AO227" s="10"/>
      <c r="AP227" s="7">
        <f t="shared" ref="AP227:AP229" si="1249">(AO227*AN227)+AO227*AM227</f>
        <v>0</v>
      </c>
      <c r="AQ227" s="4"/>
      <c r="AS227" s="5"/>
      <c r="AT227" s="9" t="s">
        <v>4</v>
      </c>
      <c r="AU227" s="11"/>
      <c r="AV227" s="11"/>
      <c r="AW227" s="10"/>
      <c r="AX227" s="7">
        <f t="shared" ref="AX227:AX229" si="1250">(AW227*AV227)+AW227*AU227</f>
        <v>0</v>
      </c>
      <c r="AY227" s="4"/>
      <c r="BA227" s="5"/>
      <c r="BB227" s="9" t="s">
        <v>4</v>
      </c>
      <c r="BC227" s="11"/>
      <c r="BD227" s="11"/>
      <c r="BE227" s="10"/>
      <c r="BF227" s="7">
        <f t="shared" ref="BF227:BF229" si="1251">(BE227*BD227)+BE227*BC227</f>
        <v>0</v>
      </c>
      <c r="BG227" s="4"/>
      <c r="BI227" s="5"/>
      <c r="BJ227" s="9" t="s">
        <v>4</v>
      </c>
      <c r="BK227" s="11"/>
      <c r="BL227" s="11"/>
      <c r="BM227" s="10"/>
      <c r="BN227" s="7">
        <f t="shared" ref="BN227:BN229" si="1252">(BM227*BL227)+BM227*BK227</f>
        <v>0</v>
      </c>
      <c r="BO227" s="4"/>
      <c r="BQ227" s="5"/>
      <c r="BR227" s="9" t="s">
        <v>4</v>
      </c>
      <c r="BS227" s="11"/>
      <c r="BT227" s="11"/>
      <c r="BU227" s="10"/>
      <c r="BV227" s="7">
        <f t="shared" ref="BV227:BV229" si="1253">(BU227*BT227)+BU227*BS227</f>
        <v>0</v>
      </c>
      <c r="BW227" s="4"/>
      <c r="BY227" s="5"/>
      <c r="BZ227" s="9" t="s">
        <v>4</v>
      </c>
      <c r="CA227" s="11"/>
      <c r="CB227" s="11"/>
      <c r="CC227" s="10"/>
      <c r="CD227" s="7">
        <f t="shared" ref="CD227:CD229" si="1254">(CC227*CB227)+CC227*CA227</f>
        <v>0</v>
      </c>
      <c r="CE227" s="4"/>
      <c r="CG227" s="5"/>
      <c r="CH227" s="9" t="s">
        <v>4</v>
      </c>
      <c r="CI227" s="11"/>
      <c r="CJ227" s="11"/>
      <c r="CK227" s="10"/>
      <c r="CL227" s="7">
        <f t="shared" ref="CL227:CL229" si="1255">(CK227*CJ227)+CK227*CI227</f>
        <v>0</v>
      </c>
      <c r="CM227" s="4"/>
      <c r="CO227" s="5"/>
      <c r="CP227" s="9" t="s">
        <v>4</v>
      </c>
      <c r="CQ227" s="11"/>
      <c r="CR227" s="11"/>
      <c r="CS227" s="10"/>
      <c r="CT227" s="7">
        <f t="shared" ref="CT227:CT229" si="1256">(CS227*CR227)+CS227*CQ227</f>
        <v>0</v>
      </c>
      <c r="CU227" s="4"/>
    </row>
    <row r="228" spans="4:99" x14ac:dyDescent="0.25">
      <c r="D228" s="4"/>
      <c r="E228" s="5"/>
      <c r="F228" s="9" t="s">
        <v>3</v>
      </c>
      <c r="G228">
        <f>SUMPRODUCT((MONTH([1]planning!$C$7:$C$11435)=(MONTH(E192)-1)&amp;(YEAR([1]planning!$C$7:$C$11435)=YEAR(E192)))*([1]planning!$Y$7:$Y$11435))</f>
        <v>0</v>
      </c>
      <c r="I228" s="8">
        <v>3.5680000000000001</v>
      </c>
      <c r="J228" s="7">
        <f t="shared" si="1245"/>
        <v>0</v>
      </c>
      <c r="K228" s="4"/>
      <c r="M228" s="5"/>
      <c r="N228" s="9" t="s">
        <v>3</v>
      </c>
      <c r="O228">
        <f>SUMPRODUCT((MONTH([1]planning!$C$7:$C$11435)=(MONTH(M192)-1)&amp;(YEAR([1]planning!$C$7:$C$11435)=YEAR(M192)))*([1]planning!$Y$7:$Y$11435))</f>
        <v>0</v>
      </c>
      <c r="Q228" s="8">
        <v>3.5680000000000001</v>
      </c>
      <c r="R228" s="7">
        <f t="shared" si="1246"/>
        <v>0</v>
      </c>
      <c r="S228" s="4"/>
      <c r="U228" s="5"/>
      <c r="V228" s="9" t="s">
        <v>3</v>
      </c>
      <c r="W228">
        <f>SUMPRODUCT((MONTH([1]planning!$C$7:$C$11435)=(MONTH(U192)-1)&amp;(YEAR([1]planning!$C$7:$C$11435)=YEAR(U192)))*([1]planning!$Y$7:$Y$11435))</f>
        <v>0</v>
      </c>
      <c r="Y228" s="8">
        <v>3.5680000000000001</v>
      </c>
      <c r="Z228" s="7">
        <f t="shared" si="1247"/>
        <v>0</v>
      </c>
      <c r="AA228" s="4"/>
      <c r="AC228" s="5"/>
      <c r="AD228" s="9" t="s">
        <v>3</v>
      </c>
      <c r="AE228">
        <f>SUMPRODUCT((MONTH([1]planning!$C$7:$C$11435)=(MONTH(AC192)-1)&amp;(YEAR([1]planning!$C$7:$C$11435)=YEAR(AC192)))*([1]planning!$Y$7:$Y$11435))</f>
        <v>0</v>
      </c>
      <c r="AG228" s="8">
        <v>3.5680000000000001</v>
      </c>
      <c r="AH228" s="7">
        <f t="shared" si="1248"/>
        <v>0</v>
      </c>
      <c r="AI228" s="4"/>
      <c r="AK228" s="5"/>
      <c r="AL228" s="9" t="s">
        <v>3</v>
      </c>
      <c r="AM228">
        <f>SUMPRODUCT((MONTH([1]planning!$C$7:$C$11435)=(MONTH(AK192)-1)&amp;(YEAR([1]planning!$C$7:$C$11435)=YEAR(AK192)))*([1]planning!$Y$7:$Y$11435))</f>
        <v>0</v>
      </c>
      <c r="AO228" s="8">
        <v>3.5680000000000001</v>
      </c>
      <c r="AP228" s="7">
        <f t="shared" si="1249"/>
        <v>0</v>
      </c>
      <c r="AQ228" s="4"/>
      <c r="AS228" s="5"/>
      <c r="AT228" s="9" t="s">
        <v>3</v>
      </c>
      <c r="AU228">
        <f>SUMPRODUCT((MONTH([1]planning!$C$7:$C$11435)=(MONTH(AS192)-1)&amp;(YEAR([1]planning!$C$7:$C$11435)=YEAR(AS192)))*([1]planning!$Y$7:$Y$11435))</f>
        <v>0</v>
      </c>
      <c r="AW228" s="8">
        <v>3.5680000000000001</v>
      </c>
      <c r="AX228" s="7">
        <f t="shared" si="1250"/>
        <v>0</v>
      </c>
      <c r="AY228" s="4"/>
      <c r="BA228" s="5"/>
      <c r="BB228" s="9" t="s">
        <v>3</v>
      </c>
      <c r="BC228">
        <f>SUMPRODUCT((MONTH([1]planning!$C$7:$C$11435)=(MONTH(BA192)-1)&amp;(YEAR([1]planning!$C$7:$C$11435)=YEAR(BA192)))*([1]planning!$Y$7:$Y$11435))</f>
        <v>0</v>
      </c>
      <c r="BE228" s="8">
        <v>3.5680000000000001</v>
      </c>
      <c r="BF228" s="7">
        <f t="shared" si="1251"/>
        <v>0</v>
      </c>
      <c r="BG228" s="4"/>
      <c r="BI228" s="5"/>
      <c r="BJ228" s="9" t="s">
        <v>3</v>
      </c>
      <c r="BK228">
        <f>SUMPRODUCT((MONTH([1]planning!$C$7:$C$11435)=(MONTH(BI192)-1)&amp;(YEAR([1]planning!$C$7:$C$11435)=YEAR(BI192)))*([1]planning!$Y$7:$Y$11435))</f>
        <v>0</v>
      </c>
      <c r="BM228" s="8">
        <v>3.5680000000000001</v>
      </c>
      <c r="BN228" s="7">
        <f t="shared" si="1252"/>
        <v>0</v>
      </c>
      <c r="BO228" s="4"/>
      <c r="BQ228" s="5"/>
      <c r="BR228" s="9" t="s">
        <v>3</v>
      </c>
      <c r="BS228">
        <f>SUMPRODUCT((MONTH([1]planning!$C$7:$C$11435)=(MONTH(BQ192)-1)&amp;(YEAR([1]planning!$C$7:$C$11435)=YEAR(BQ192)))*([1]planning!$Y$7:$Y$11435))</f>
        <v>0</v>
      </c>
      <c r="BU228" s="8">
        <v>3.5680000000000001</v>
      </c>
      <c r="BV228" s="7">
        <f t="shared" si="1253"/>
        <v>0</v>
      </c>
      <c r="BW228" s="4"/>
      <c r="BY228" s="5"/>
      <c r="BZ228" s="9" t="s">
        <v>3</v>
      </c>
      <c r="CA228">
        <f>SUMPRODUCT((MONTH([1]planning!$C$7:$C$11435)=(MONTH(BY192)-1)&amp;(YEAR([1]planning!$C$7:$C$11435)=YEAR(BY192)))*([1]planning!$Y$7:$Y$11435))</f>
        <v>0</v>
      </c>
      <c r="CC228" s="8">
        <v>3.5680000000000001</v>
      </c>
      <c r="CD228" s="7">
        <f t="shared" si="1254"/>
        <v>0</v>
      </c>
      <c r="CE228" s="4"/>
      <c r="CG228" s="5"/>
      <c r="CH228" s="9" t="s">
        <v>3</v>
      </c>
      <c r="CI228">
        <f>SUMPRODUCT((MONTH([1]planning!$C$7:$C$11435)=(MONTH(CG192)-1)&amp;(YEAR([1]planning!$C$7:$C$11435)=YEAR(CG192)))*([1]planning!$Y$7:$Y$11435))</f>
        <v>0</v>
      </c>
      <c r="CK228" s="8">
        <v>3.5680000000000001</v>
      </c>
      <c r="CL228" s="7">
        <f t="shared" si="1255"/>
        <v>0</v>
      </c>
      <c r="CM228" s="4"/>
      <c r="CO228" s="5"/>
      <c r="CP228" s="9" t="s">
        <v>3</v>
      </c>
      <c r="CQ228">
        <f>SUMPRODUCT((MONTH([1]planning!$C$7:$C$11435)=(MONTH(CO192)-1)&amp;(YEAR([1]planning!$C$7:$C$11435)=YEAR(CO192)))*([1]planning!$Y$7:$Y$11435))</f>
        <v>0</v>
      </c>
      <c r="CS228" s="8">
        <v>3.5680000000000001</v>
      </c>
      <c r="CT228" s="7">
        <f t="shared" si="1256"/>
        <v>0</v>
      </c>
      <c r="CU228" s="4"/>
    </row>
    <row r="229" spans="4:99" x14ac:dyDescent="0.25">
      <c r="D229" s="4"/>
      <c r="E229" s="5"/>
      <c r="F229" s="9" t="s">
        <v>2</v>
      </c>
      <c r="H229">
        <f t="shared" ref="H229" si="1257">H198</f>
        <v>151.66999999999999</v>
      </c>
      <c r="I229" s="8">
        <v>4.5999999999999999E-2</v>
      </c>
      <c r="J229" s="7">
        <f t="shared" si="1245"/>
        <v>6.9768199999999991</v>
      </c>
      <c r="K229" s="4"/>
      <c r="M229" s="5"/>
      <c r="N229" s="9" t="s">
        <v>2</v>
      </c>
      <c r="P229">
        <f t="shared" ref="P229" si="1258">P198</f>
        <v>151.66999999999999</v>
      </c>
      <c r="Q229" s="8">
        <v>4.5999999999999999E-2</v>
      </c>
      <c r="R229" s="7">
        <f t="shared" si="1246"/>
        <v>6.9768199999999991</v>
      </c>
      <c r="S229" s="4"/>
      <c r="U229" s="5"/>
      <c r="V229" s="9" t="s">
        <v>2</v>
      </c>
      <c r="X229">
        <f t="shared" ref="X229" si="1259">X198</f>
        <v>151.66999999999999</v>
      </c>
      <c r="Y229" s="8">
        <v>4.5999999999999999E-2</v>
      </c>
      <c r="Z229" s="7">
        <f t="shared" si="1247"/>
        <v>6.9768199999999991</v>
      </c>
      <c r="AA229" s="4"/>
      <c r="AC229" s="5"/>
      <c r="AD229" s="9" t="s">
        <v>2</v>
      </c>
      <c r="AF229">
        <f t="shared" ref="AF229" si="1260">AF198</f>
        <v>151.66999999999999</v>
      </c>
      <c r="AG229" s="8">
        <v>4.5999999999999999E-2</v>
      </c>
      <c r="AH229" s="7">
        <f t="shared" si="1248"/>
        <v>6.9768199999999991</v>
      </c>
      <c r="AI229" s="4"/>
      <c r="AK229" s="5"/>
      <c r="AL229" s="9" t="s">
        <v>2</v>
      </c>
      <c r="AN229">
        <f t="shared" ref="AN229" si="1261">AN198</f>
        <v>151.66999999999999</v>
      </c>
      <c r="AO229" s="8">
        <v>4.5999999999999999E-2</v>
      </c>
      <c r="AP229" s="7">
        <f t="shared" si="1249"/>
        <v>6.9768199999999991</v>
      </c>
      <c r="AQ229" s="4"/>
      <c r="AS229" s="5"/>
      <c r="AT229" s="9" t="s">
        <v>2</v>
      </c>
      <c r="AV229">
        <f t="shared" ref="AV229" si="1262">AV198</f>
        <v>151.66999999999999</v>
      </c>
      <c r="AW229" s="8">
        <v>4.5999999999999999E-2</v>
      </c>
      <c r="AX229" s="7">
        <f t="shared" si="1250"/>
        <v>6.9768199999999991</v>
      </c>
      <c r="AY229" s="4"/>
      <c r="BA229" s="5"/>
      <c r="BB229" s="9" t="s">
        <v>2</v>
      </c>
      <c r="BD229">
        <f t="shared" ref="BD229" si="1263">BD198</f>
        <v>151.66999999999999</v>
      </c>
      <c r="BE229" s="8">
        <v>4.5999999999999999E-2</v>
      </c>
      <c r="BF229" s="7">
        <f t="shared" si="1251"/>
        <v>6.9768199999999991</v>
      </c>
      <c r="BG229" s="4"/>
      <c r="BI229" s="5"/>
      <c r="BJ229" s="9" t="s">
        <v>2</v>
      </c>
      <c r="BL229">
        <f t="shared" ref="BL229" si="1264">BL198</f>
        <v>151.66999999999999</v>
      </c>
      <c r="BM229" s="8">
        <v>4.5999999999999999E-2</v>
      </c>
      <c r="BN229" s="7">
        <f t="shared" si="1252"/>
        <v>6.9768199999999991</v>
      </c>
      <c r="BO229" s="4"/>
      <c r="BQ229" s="5"/>
      <c r="BR229" s="9" t="s">
        <v>2</v>
      </c>
      <c r="BT229">
        <f t="shared" ref="BT229" si="1265">BT198</f>
        <v>151.66999999999999</v>
      </c>
      <c r="BU229" s="8">
        <v>4.5999999999999999E-2</v>
      </c>
      <c r="BV229" s="7">
        <f t="shared" si="1253"/>
        <v>6.9768199999999991</v>
      </c>
      <c r="BW229" s="4"/>
      <c r="BY229" s="5"/>
      <c r="BZ229" s="9" t="s">
        <v>2</v>
      </c>
      <c r="CB229">
        <f t="shared" ref="CB229" si="1266">CB198</f>
        <v>151.66999999999999</v>
      </c>
      <c r="CC229" s="8">
        <v>4.5999999999999999E-2</v>
      </c>
      <c r="CD229" s="7">
        <f t="shared" si="1254"/>
        <v>6.9768199999999991</v>
      </c>
      <c r="CE229" s="4"/>
      <c r="CG229" s="5"/>
      <c r="CH229" s="9" t="s">
        <v>2</v>
      </c>
      <c r="CJ229">
        <f t="shared" ref="CJ229" si="1267">CJ198</f>
        <v>151.66999999999999</v>
      </c>
      <c r="CK229" s="8">
        <v>4.5999999999999999E-2</v>
      </c>
      <c r="CL229" s="7">
        <f t="shared" si="1255"/>
        <v>6.9768199999999991</v>
      </c>
      <c r="CM229" s="4"/>
      <c r="CO229" s="5"/>
      <c r="CP229" s="9" t="s">
        <v>2</v>
      </c>
      <c r="CR229">
        <f t="shared" ref="CR229" si="1268">CR198</f>
        <v>151.66999999999999</v>
      </c>
      <c r="CS229" s="8">
        <v>4.5999999999999999E-2</v>
      </c>
      <c r="CT229" s="7">
        <f t="shared" si="1256"/>
        <v>6.9768199999999991</v>
      </c>
      <c r="CU229" s="4"/>
    </row>
    <row r="230" spans="4:99" x14ac:dyDescent="0.25">
      <c r="D230" s="4"/>
      <c r="E230" s="5"/>
      <c r="F230" s="87" t="s">
        <v>1</v>
      </c>
      <c r="G230" s="88"/>
      <c r="H230" s="6">
        <f t="shared" ref="H230:H293" si="1269">$B$19</f>
        <v>0</v>
      </c>
      <c r="I230" s="100">
        <f t="shared" ref="I230" si="1270">I215-I224+J225+J227+J228+J229+J226</f>
        <v>1579.0604805766002</v>
      </c>
      <c r="J230" s="101"/>
      <c r="K230" s="4"/>
      <c r="M230" s="5"/>
      <c r="N230" s="87" t="s">
        <v>1</v>
      </c>
      <c r="O230" s="88"/>
      <c r="P230" s="6">
        <f t="shared" ref="P230:P293" si="1271">$B$19</f>
        <v>0</v>
      </c>
      <c r="Q230" s="100">
        <f t="shared" ref="Q230" si="1272">Q215-Q224+R225+R227+R228+R229+R226</f>
        <v>1579.0604805766002</v>
      </c>
      <c r="R230" s="101"/>
      <c r="S230" s="4"/>
      <c r="U230" s="5"/>
      <c r="V230" s="87" t="s">
        <v>1</v>
      </c>
      <c r="W230" s="88"/>
      <c r="X230" s="6">
        <f t="shared" ref="X230:X293" si="1273">$B$19</f>
        <v>0</v>
      </c>
      <c r="Y230" s="100">
        <f t="shared" ref="Y230" si="1274">Y215-Y224+Z225+Z227+Z228+Z229+Z226</f>
        <v>1579.0604805766002</v>
      </c>
      <c r="Z230" s="101"/>
      <c r="AA230" s="4"/>
      <c r="AC230" s="5"/>
      <c r="AD230" s="87" t="s">
        <v>1</v>
      </c>
      <c r="AE230" s="88"/>
      <c r="AF230" s="6">
        <f t="shared" ref="AF230:AF293" si="1275">$B$19</f>
        <v>0</v>
      </c>
      <c r="AG230" s="100">
        <f t="shared" ref="AG230" si="1276">AG215-AG224+AH225+AH227+AH228+AH229+AH226</f>
        <v>1579.0604805766002</v>
      </c>
      <c r="AH230" s="101"/>
      <c r="AI230" s="4"/>
      <c r="AK230" s="5"/>
      <c r="AL230" s="87" t="s">
        <v>1</v>
      </c>
      <c r="AM230" s="88"/>
      <c r="AN230" s="6">
        <f t="shared" ref="AN230:AN293" si="1277">$B$19</f>
        <v>0</v>
      </c>
      <c r="AO230" s="100">
        <f t="shared" ref="AO230" si="1278">AO215-AO224+AP225+AP227+AP228+AP229+AP226</f>
        <v>1579.0604805766002</v>
      </c>
      <c r="AP230" s="101"/>
      <c r="AQ230" s="4"/>
      <c r="AS230" s="5"/>
      <c r="AT230" s="87" t="s">
        <v>1</v>
      </c>
      <c r="AU230" s="88"/>
      <c r="AV230" s="6">
        <f t="shared" ref="AV230:AV293" si="1279">$B$19</f>
        <v>0</v>
      </c>
      <c r="AW230" s="100">
        <f t="shared" ref="AW230" si="1280">AW215-AW224+AX225+AX227+AX228+AX229+AX226</f>
        <v>1579.0604805766002</v>
      </c>
      <c r="AX230" s="101"/>
      <c r="AY230" s="4"/>
      <c r="BA230" s="5"/>
      <c r="BB230" s="87" t="s">
        <v>1</v>
      </c>
      <c r="BC230" s="88"/>
      <c r="BD230" s="6">
        <f t="shared" ref="BD230:BD293" si="1281">$B$19</f>
        <v>0</v>
      </c>
      <c r="BE230" s="100">
        <f t="shared" ref="BE230" si="1282">BE215-BE224+BF225+BF227+BF228+BF229+BF226</f>
        <v>1579.0604805766002</v>
      </c>
      <c r="BF230" s="101"/>
      <c r="BG230" s="4"/>
      <c r="BI230" s="5"/>
      <c r="BJ230" s="87" t="s">
        <v>1</v>
      </c>
      <c r="BK230" s="88"/>
      <c r="BL230" s="6">
        <f t="shared" ref="BL230:BL293" si="1283">$B$19</f>
        <v>0</v>
      </c>
      <c r="BM230" s="100">
        <f t="shared" ref="BM230" si="1284">BM215-BM224+BN225+BN227+BN228+BN229+BN226</f>
        <v>1579.0604805766002</v>
      </c>
      <c r="BN230" s="101"/>
      <c r="BO230" s="4"/>
      <c r="BQ230" s="5"/>
      <c r="BR230" s="87" t="s">
        <v>1</v>
      </c>
      <c r="BS230" s="88"/>
      <c r="BT230" s="6">
        <f t="shared" ref="BT230:BT293" si="1285">$B$19</f>
        <v>0</v>
      </c>
      <c r="BU230" s="100">
        <f t="shared" ref="BU230" si="1286">BU215-BU224+BV225+BV227+BV228+BV229+BV226</f>
        <v>1579.0604805766002</v>
      </c>
      <c r="BV230" s="101"/>
      <c r="BW230" s="4"/>
      <c r="BY230" s="5"/>
      <c r="BZ230" s="87" t="s">
        <v>1</v>
      </c>
      <c r="CA230" s="88"/>
      <c r="CB230" s="6">
        <f t="shared" ref="CB230:CB293" si="1287">$B$19</f>
        <v>0</v>
      </c>
      <c r="CC230" s="100">
        <f t="shared" ref="CC230" si="1288">CC215-CC224+CD225+CD227+CD228+CD229+CD226</f>
        <v>1579.0604805766002</v>
      </c>
      <c r="CD230" s="101"/>
      <c r="CE230" s="4"/>
      <c r="CG230" s="5"/>
      <c r="CH230" s="87" t="s">
        <v>1</v>
      </c>
      <c r="CI230" s="88"/>
      <c r="CJ230" s="6">
        <f t="shared" ref="CJ230:CJ293" si="1289">$B$19</f>
        <v>0</v>
      </c>
      <c r="CK230" s="100">
        <f t="shared" ref="CK230" si="1290">CK215-CK224+CL225+CL227+CL228+CL229+CL226</f>
        <v>1579.0604805766002</v>
      </c>
      <c r="CL230" s="101"/>
      <c r="CM230" s="4"/>
      <c r="CO230" s="5"/>
      <c r="CP230" s="87" t="s">
        <v>1</v>
      </c>
      <c r="CQ230" s="88"/>
      <c r="CR230" s="6">
        <f t="shared" ref="CR230:CR293" si="1291">$B$19</f>
        <v>0</v>
      </c>
      <c r="CS230" s="100">
        <f t="shared" ref="CS230" si="1292">CS215-CS224+CT225+CT227+CT228+CT229+CT226</f>
        <v>1579.0604805766002</v>
      </c>
      <c r="CT230" s="101"/>
      <c r="CU230" s="4"/>
    </row>
    <row r="231" spans="4:99" ht="15.75" thickBot="1" x14ac:dyDescent="0.3">
      <c r="D231" s="4"/>
      <c r="E231" s="5"/>
      <c r="F231" s="85" t="s">
        <v>0</v>
      </c>
      <c r="G231" s="86"/>
      <c r="H231" s="86"/>
      <c r="I231" s="102">
        <f t="shared" ref="I231:I294" si="1293">I230-(I230*H230)</f>
        <v>1579.0604805766002</v>
      </c>
      <c r="J231" s="103"/>
      <c r="K231" s="4"/>
      <c r="M231" s="5"/>
      <c r="N231" s="85" t="s">
        <v>0</v>
      </c>
      <c r="O231" s="86"/>
      <c r="P231" s="86"/>
      <c r="Q231" s="102">
        <f t="shared" ref="Q231:Q294" si="1294">Q230-(Q230*P230)</f>
        <v>1579.0604805766002</v>
      </c>
      <c r="R231" s="103"/>
      <c r="S231" s="4"/>
      <c r="U231" s="5"/>
      <c r="V231" s="85" t="s">
        <v>0</v>
      </c>
      <c r="W231" s="86"/>
      <c r="X231" s="86"/>
      <c r="Y231" s="102">
        <f t="shared" ref="Y231:Y294" si="1295">Y230-(Y230*X230)</f>
        <v>1579.0604805766002</v>
      </c>
      <c r="Z231" s="103"/>
      <c r="AA231" s="4"/>
      <c r="AC231" s="5"/>
      <c r="AD231" s="85" t="s">
        <v>0</v>
      </c>
      <c r="AE231" s="86"/>
      <c r="AF231" s="86"/>
      <c r="AG231" s="102">
        <f t="shared" ref="AG231:AG294" si="1296">AG230-(AG230*AF230)</f>
        <v>1579.0604805766002</v>
      </c>
      <c r="AH231" s="103"/>
      <c r="AI231" s="4"/>
      <c r="AK231" s="5"/>
      <c r="AL231" s="85" t="s">
        <v>0</v>
      </c>
      <c r="AM231" s="86"/>
      <c r="AN231" s="86"/>
      <c r="AO231" s="102">
        <f t="shared" ref="AO231:AO294" si="1297">AO230-(AO230*AN230)</f>
        <v>1579.0604805766002</v>
      </c>
      <c r="AP231" s="103"/>
      <c r="AQ231" s="4"/>
      <c r="AS231" s="5"/>
      <c r="AT231" s="85" t="s">
        <v>0</v>
      </c>
      <c r="AU231" s="86"/>
      <c r="AV231" s="86"/>
      <c r="AW231" s="102">
        <f t="shared" ref="AW231:AW294" si="1298">AW230-(AW230*AV230)</f>
        <v>1579.0604805766002</v>
      </c>
      <c r="AX231" s="103"/>
      <c r="AY231" s="4"/>
      <c r="BA231" s="5"/>
      <c r="BB231" s="85" t="s">
        <v>0</v>
      </c>
      <c r="BC231" s="86"/>
      <c r="BD231" s="86"/>
      <c r="BE231" s="102">
        <f t="shared" ref="BE231:BE294" si="1299">BE230-(BE230*BD230)</f>
        <v>1579.0604805766002</v>
      </c>
      <c r="BF231" s="103"/>
      <c r="BG231" s="4"/>
      <c r="BI231" s="5"/>
      <c r="BJ231" s="85" t="s">
        <v>0</v>
      </c>
      <c r="BK231" s="86"/>
      <c r="BL231" s="86"/>
      <c r="BM231" s="102">
        <f t="shared" ref="BM231:BM294" si="1300">BM230-(BM230*BL230)</f>
        <v>1579.0604805766002</v>
      </c>
      <c r="BN231" s="103"/>
      <c r="BO231" s="4"/>
      <c r="BQ231" s="5"/>
      <c r="BR231" s="85" t="s">
        <v>0</v>
      </c>
      <c r="BS231" s="86"/>
      <c r="BT231" s="86"/>
      <c r="BU231" s="102">
        <f t="shared" ref="BU231:BU294" si="1301">BU230-(BU230*BT230)</f>
        <v>1579.0604805766002</v>
      </c>
      <c r="BV231" s="103"/>
      <c r="BW231" s="4"/>
      <c r="BY231" s="5"/>
      <c r="BZ231" s="85" t="s">
        <v>0</v>
      </c>
      <c r="CA231" s="86"/>
      <c r="CB231" s="86"/>
      <c r="CC231" s="102">
        <f t="shared" ref="CC231:CC294" si="1302">CC230-(CC230*CB230)</f>
        <v>1579.0604805766002</v>
      </c>
      <c r="CD231" s="103"/>
      <c r="CE231" s="4"/>
      <c r="CG231" s="5"/>
      <c r="CH231" s="85" t="s">
        <v>0</v>
      </c>
      <c r="CI231" s="86"/>
      <c r="CJ231" s="86"/>
      <c r="CK231" s="102">
        <f t="shared" ref="CK231:CK294" si="1303">CK230-(CK230*CJ230)</f>
        <v>1579.0604805766002</v>
      </c>
      <c r="CL231" s="103"/>
      <c r="CM231" s="4"/>
      <c r="CO231" s="5"/>
      <c r="CP231" s="85" t="s">
        <v>0</v>
      </c>
      <c r="CQ231" s="86"/>
      <c r="CR231" s="86"/>
      <c r="CS231" s="102">
        <f t="shared" ref="CS231:CS294" si="1304">CS230-(CS230*CR230)</f>
        <v>1579.0604805766002</v>
      </c>
      <c r="CT231" s="103"/>
      <c r="CU231" s="4"/>
    </row>
    <row r="232" spans="4:99" ht="15.75" thickBot="1" x14ac:dyDescent="0.3">
      <c r="D232" s="4"/>
      <c r="E232" s="3"/>
      <c r="F232" s="2"/>
      <c r="G232" s="2"/>
      <c r="H232" s="2"/>
      <c r="I232" s="2"/>
      <c r="J232" s="2"/>
      <c r="K232" s="1"/>
      <c r="M232" s="3"/>
      <c r="N232" s="2"/>
      <c r="O232" s="2"/>
      <c r="P232" s="2"/>
      <c r="Q232" s="2"/>
      <c r="R232" s="2"/>
      <c r="S232" s="1"/>
      <c r="U232" s="3"/>
      <c r="V232" s="2"/>
      <c r="W232" s="2"/>
      <c r="X232" s="2"/>
      <c r="Y232" s="2"/>
      <c r="Z232" s="2"/>
      <c r="AA232" s="1"/>
      <c r="AC232" s="3"/>
      <c r="AD232" s="2"/>
      <c r="AE232" s="2"/>
      <c r="AF232" s="2"/>
      <c r="AG232" s="2"/>
      <c r="AH232" s="2"/>
      <c r="AI232" s="1"/>
      <c r="AK232" s="3"/>
      <c r="AL232" s="2"/>
      <c r="AM232" s="2"/>
      <c r="AN232" s="2"/>
      <c r="AO232" s="2"/>
      <c r="AP232" s="2"/>
      <c r="AQ232" s="1"/>
      <c r="AS232" s="3"/>
      <c r="AT232" s="2"/>
      <c r="AU232" s="2"/>
      <c r="AV232" s="2"/>
      <c r="AW232" s="2"/>
      <c r="AX232" s="2"/>
      <c r="AY232" s="1"/>
      <c r="BA232" s="3"/>
      <c r="BB232" s="2"/>
      <c r="BC232" s="2"/>
      <c r="BD232" s="2"/>
      <c r="BE232" s="2"/>
      <c r="BF232" s="2"/>
      <c r="BG232" s="1"/>
      <c r="BI232" s="3"/>
      <c r="BJ232" s="2"/>
      <c r="BK232" s="2"/>
      <c r="BL232" s="2"/>
      <c r="BM232" s="2"/>
      <c r="BN232" s="2"/>
      <c r="BO232" s="1"/>
      <c r="BQ232" s="3"/>
      <c r="BR232" s="2"/>
      <c r="BS232" s="2"/>
      <c r="BT232" s="2"/>
      <c r="BU232" s="2"/>
      <c r="BV232" s="2"/>
      <c r="BW232" s="1"/>
      <c r="BY232" s="3"/>
      <c r="BZ232" s="2"/>
      <c r="CA232" s="2"/>
      <c r="CB232" s="2"/>
      <c r="CC232" s="2"/>
      <c r="CD232" s="2"/>
      <c r="CE232" s="1"/>
      <c r="CG232" s="3"/>
      <c r="CH232" s="2"/>
      <c r="CI232" s="2"/>
      <c r="CJ232" s="2"/>
      <c r="CK232" s="2"/>
      <c r="CL232" s="2"/>
      <c r="CM232" s="1"/>
      <c r="CO232" s="3"/>
      <c r="CP232" s="2"/>
      <c r="CQ232" s="2"/>
      <c r="CR232" s="2"/>
      <c r="CS232" s="2"/>
      <c r="CT232" s="2"/>
      <c r="CU232" s="1"/>
    </row>
    <row r="233" spans="4:99" ht="16.5" thickTop="1" thickBot="1" x14ac:dyDescent="0.3">
      <c r="D233" s="4"/>
      <c r="E233" s="60">
        <v>5</v>
      </c>
      <c r="F233" s="58">
        <f>annee_depart+$E233</f>
        <v>2019</v>
      </c>
      <c r="G233" s="59">
        <f t="shared" ref="G233" si="1305">G239</f>
        <v>41640</v>
      </c>
      <c r="H233" s="58"/>
      <c r="I233" s="58"/>
      <c r="J233" s="58"/>
      <c r="K233" s="57"/>
      <c r="M233" s="60">
        <v>0</v>
      </c>
      <c r="N233" s="58">
        <f t="shared" ref="N233:N296" si="1306">$F233</f>
        <v>2019</v>
      </c>
      <c r="O233" s="59">
        <f t="shared" ref="O233" si="1307">O239</f>
        <v>41671</v>
      </c>
      <c r="P233" s="58"/>
      <c r="Q233" s="58"/>
      <c r="R233" s="58"/>
      <c r="S233" s="57"/>
      <c r="U233" s="60">
        <v>0</v>
      </c>
      <c r="V233" s="58">
        <f t="shared" ref="V233:V296" si="1308">$F233</f>
        <v>2019</v>
      </c>
      <c r="W233" s="59">
        <f t="shared" ref="W233" si="1309">W239</f>
        <v>41699</v>
      </c>
      <c r="X233" s="58"/>
      <c r="Y233" s="58"/>
      <c r="Z233" s="58"/>
      <c r="AA233" s="57"/>
      <c r="AC233" s="60">
        <v>0</v>
      </c>
      <c r="AD233" s="58">
        <f t="shared" ref="AD233:AD296" si="1310">$F233</f>
        <v>2019</v>
      </c>
      <c r="AE233" s="59">
        <f t="shared" ref="AE233" si="1311">AE239</f>
        <v>41730</v>
      </c>
      <c r="AF233" s="58"/>
      <c r="AG233" s="58"/>
      <c r="AH233" s="58"/>
      <c r="AI233" s="57"/>
      <c r="AK233" s="60">
        <v>0</v>
      </c>
      <c r="AL233" s="58">
        <f t="shared" ref="AL233:AL296" si="1312">$F233</f>
        <v>2019</v>
      </c>
      <c r="AM233" s="59">
        <f t="shared" ref="AM233" si="1313">AM239</f>
        <v>41760</v>
      </c>
      <c r="AN233" s="58"/>
      <c r="AO233" s="58"/>
      <c r="AP233" s="58"/>
      <c r="AQ233" s="57"/>
      <c r="AS233" s="60">
        <v>0</v>
      </c>
      <c r="AT233" s="58">
        <f t="shared" ref="AT233:AT296" si="1314">$F233</f>
        <v>2019</v>
      </c>
      <c r="AU233" s="59">
        <f t="shared" ref="AU233" si="1315">AU239</f>
        <v>41791</v>
      </c>
      <c r="AV233" s="58"/>
      <c r="AW233" s="58"/>
      <c r="AX233" s="58"/>
      <c r="AY233" s="57"/>
      <c r="BA233" s="60">
        <v>0</v>
      </c>
      <c r="BB233" s="58">
        <f t="shared" ref="BB233:BB296" si="1316">$F233</f>
        <v>2019</v>
      </c>
      <c r="BC233" s="59">
        <f t="shared" ref="BC233" si="1317">BC239</f>
        <v>41821</v>
      </c>
      <c r="BD233" s="58"/>
      <c r="BE233" s="58"/>
      <c r="BF233" s="58"/>
      <c r="BG233" s="57"/>
      <c r="BI233" s="60">
        <v>0</v>
      </c>
      <c r="BJ233" s="58">
        <f t="shared" ref="BJ233:BJ296" si="1318">$F233</f>
        <v>2019</v>
      </c>
      <c r="BK233" s="59">
        <f t="shared" ref="BK233" si="1319">BK239</f>
        <v>41852</v>
      </c>
      <c r="BL233" s="58"/>
      <c r="BM233" s="58"/>
      <c r="BN233" s="58"/>
      <c r="BO233" s="57"/>
      <c r="BQ233" s="60">
        <v>0</v>
      </c>
      <c r="BR233" s="58">
        <f t="shared" ref="BR233:BR296" si="1320">$F233</f>
        <v>2019</v>
      </c>
      <c r="BS233" s="59">
        <f t="shared" ref="BS233" si="1321">BS239</f>
        <v>41883</v>
      </c>
      <c r="BT233" s="58"/>
      <c r="BU233" s="58"/>
      <c r="BV233" s="58"/>
      <c r="BW233" s="57"/>
      <c r="BY233" s="60">
        <v>0</v>
      </c>
      <c r="BZ233" s="58">
        <f t="shared" ref="BZ233:BZ296" si="1322">$F233</f>
        <v>2019</v>
      </c>
      <c r="CA233" s="59">
        <f t="shared" ref="CA233" si="1323">CA239</f>
        <v>41913</v>
      </c>
      <c r="CB233" s="58"/>
      <c r="CC233" s="58"/>
      <c r="CD233" s="58"/>
      <c r="CE233" s="57"/>
      <c r="CG233" s="60">
        <v>0</v>
      </c>
      <c r="CH233" s="58">
        <f t="shared" ref="CH233:CH296" si="1324">$F233</f>
        <v>2019</v>
      </c>
      <c r="CI233" s="59">
        <f t="shared" ref="CI233" si="1325">CI239</f>
        <v>41944</v>
      </c>
      <c r="CJ233" s="58"/>
      <c r="CK233" s="58"/>
      <c r="CL233" s="58"/>
      <c r="CM233" s="57"/>
      <c r="CO233" s="60">
        <v>0</v>
      </c>
      <c r="CP233" s="58">
        <f t="shared" ref="CP233:CP296" si="1326">$F233</f>
        <v>2019</v>
      </c>
      <c r="CQ233" s="59">
        <f t="shared" ref="CQ233" si="1327">CQ239</f>
        <v>41974</v>
      </c>
      <c r="CR233" s="58"/>
      <c r="CS233" s="58"/>
      <c r="CT233" s="58"/>
      <c r="CU233" s="57"/>
    </row>
    <row r="234" spans="4:99" ht="19.5" x14ac:dyDescent="0.25">
      <c r="D234" s="4"/>
      <c r="E234" s="5"/>
      <c r="F234" s="56" t="s">
        <v>43</v>
      </c>
      <c r="G234" s="55">
        <f t="shared" ref="G234" si="1328">(98.25%*I261)+J262+(IF(I236&lt;&gt;"",J236,C248))</f>
        <v>1992.8417322000003</v>
      </c>
      <c r="H234" s="54"/>
      <c r="I234" s="54"/>
      <c r="J234" s="53"/>
      <c r="K234" s="4"/>
      <c r="M234" s="5"/>
      <c r="N234" s="56" t="s">
        <v>43</v>
      </c>
      <c r="O234" s="55">
        <f t="shared" ref="O234" si="1329">(98.25%*Q261)+R262+(IF(Q236&lt;&gt;"",R236,K248))</f>
        <v>1992.8417322000003</v>
      </c>
      <c r="P234" s="54"/>
      <c r="Q234" s="54"/>
      <c r="R234" s="53"/>
      <c r="S234" s="4"/>
      <c r="U234" s="5"/>
      <c r="V234" s="56" t="s">
        <v>43</v>
      </c>
      <c r="W234" s="55">
        <f t="shared" ref="W234" si="1330">(98.25%*Y261)+Z262+(IF(Y236&lt;&gt;"",Z236,S248))</f>
        <v>1992.8417322000003</v>
      </c>
      <c r="X234" s="54"/>
      <c r="Y234" s="54"/>
      <c r="Z234" s="53"/>
      <c r="AA234" s="4"/>
      <c r="AC234" s="5"/>
      <c r="AD234" s="56" t="s">
        <v>43</v>
      </c>
      <c r="AE234" s="55">
        <f t="shared" ref="AE234" si="1331">(98.25%*AG261)+AH262+(IF(AG236&lt;&gt;"",AH236,AA248))</f>
        <v>1992.8417322000003</v>
      </c>
      <c r="AF234" s="54"/>
      <c r="AG234" s="54"/>
      <c r="AH234" s="53"/>
      <c r="AI234" s="4"/>
      <c r="AK234" s="5"/>
      <c r="AL234" s="56" t="s">
        <v>43</v>
      </c>
      <c r="AM234" s="55">
        <f t="shared" ref="AM234" si="1332">(98.25%*AO261)+AP262+(IF(AO236&lt;&gt;"",AP236,AI248))</f>
        <v>1992.8417322000003</v>
      </c>
      <c r="AN234" s="54"/>
      <c r="AO234" s="54"/>
      <c r="AP234" s="53"/>
      <c r="AQ234" s="4"/>
      <c r="AS234" s="5"/>
      <c r="AT234" s="56" t="s">
        <v>43</v>
      </c>
      <c r="AU234" s="55">
        <f t="shared" ref="AU234" si="1333">(98.25%*AW261)+AX262+(IF(AW236&lt;&gt;"",AX236,AQ248))</f>
        <v>1992.8417322000003</v>
      </c>
      <c r="AV234" s="54"/>
      <c r="AW234" s="54"/>
      <c r="AX234" s="53"/>
      <c r="AY234" s="4"/>
      <c r="BA234" s="5"/>
      <c r="BB234" s="56" t="s">
        <v>43</v>
      </c>
      <c r="BC234" s="55">
        <f t="shared" ref="BC234" si="1334">(98.25%*BE261)+BF262+(IF(BE236&lt;&gt;"",BF236,AY248))</f>
        <v>1992.8417322000003</v>
      </c>
      <c r="BD234" s="54"/>
      <c r="BE234" s="54"/>
      <c r="BF234" s="53"/>
      <c r="BG234" s="4"/>
      <c r="BI234" s="5"/>
      <c r="BJ234" s="56" t="s">
        <v>43</v>
      </c>
      <c r="BK234" s="55">
        <f t="shared" ref="BK234" si="1335">(98.25%*BM261)+BN262+(IF(BM236&lt;&gt;"",BN236,BG248))</f>
        <v>1992.8417322000003</v>
      </c>
      <c r="BL234" s="54"/>
      <c r="BM234" s="54"/>
      <c r="BN234" s="53"/>
      <c r="BO234" s="4"/>
      <c r="BQ234" s="5"/>
      <c r="BR234" s="56" t="s">
        <v>43</v>
      </c>
      <c r="BS234" s="55">
        <f t="shared" ref="BS234" si="1336">(98.25%*BU261)+BV262+(IF(BU236&lt;&gt;"",BV236,BO248))</f>
        <v>1992.8417322000003</v>
      </c>
      <c r="BT234" s="54"/>
      <c r="BU234" s="54"/>
      <c r="BV234" s="53"/>
      <c r="BW234" s="4"/>
      <c r="BY234" s="5"/>
      <c r="BZ234" s="56" t="s">
        <v>43</v>
      </c>
      <c r="CA234" s="55">
        <f t="shared" ref="CA234" si="1337">(98.25%*CC261)+CD262+(IF(CC236&lt;&gt;"",CD236,BW248))</f>
        <v>1992.8417322000003</v>
      </c>
      <c r="CB234" s="54"/>
      <c r="CC234" s="54"/>
      <c r="CD234" s="53"/>
      <c r="CE234" s="4"/>
      <c r="CG234" s="5"/>
      <c r="CH234" s="56" t="s">
        <v>43</v>
      </c>
      <c r="CI234" s="55">
        <f t="shared" ref="CI234" si="1338">(98.25%*CK261)+CL262+(IF(CK236&lt;&gt;"",CL236,CE248))</f>
        <v>1992.8417322000003</v>
      </c>
      <c r="CJ234" s="54"/>
      <c r="CK234" s="54"/>
      <c r="CL234" s="53"/>
      <c r="CM234" s="4"/>
      <c r="CO234" s="5"/>
      <c r="CP234" s="56" t="s">
        <v>43</v>
      </c>
      <c r="CQ234" s="55">
        <f t="shared" ref="CQ234" si="1339">(98.25%*CS261)+CT262+(IF(CS236&lt;&gt;"",CT236,CM248))</f>
        <v>1992.8417322000003</v>
      </c>
      <c r="CR234" s="54"/>
      <c r="CS234" s="54"/>
      <c r="CT234" s="53"/>
      <c r="CU234" s="4"/>
    </row>
    <row r="235" spans="4:99" x14ac:dyDescent="0.25">
      <c r="D235" s="4"/>
      <c r="E235" s="5"/>
      <c r="F235" s="52" t="s">
        <v>42</v>
      </c>
      <c r="G235" s="51"/>
      <c r="H235" s="50" t="s">
        <v>41</v>
      </c>
      <c r="I235" s="49">
        <f t="shared" ref="I235:I298" si="1340">G235/151.67</f>
        <v>0</v>
      </c>
      <c r="J235" s="48"/>
      <c r="K235" s="4"/>
      <c r="M235" s="5"/>
      <c r="N235" s="52" t="s">
        <v>42</v>
      </c>
      <c r="O235" s="51"/>
      <c r="P235" s="50" t="s">
        <v>41</v>
      </c>
      <c r="Q235" s="49">
        <f t="shared" ref="Q235:Q298" si="1341">O235/151.67</f>
        <v>0</v>
      </c>
      <c r="R235" s="48"/>
      <c r="S235" s="4"/>
      <c r="U235" s="5"/>
      <c r="V235" s="52" t="s">
        <v>42</v>
      </c>
      <c r="W235" s="51"/>
      <c r="X235" s="50" t="s">
        <v>41</v>
      </c>
      <c r="Y235" s="49">
        <f t="shared" ref="Y235:Y298" si="1342">W235/151.67</f>
        <v>0</v>
      </c>
      <c r="Z235" s="48"/>
      <c r="AA235" s="4"/>
      <c r="AC235" s="5"/>
      <c r="AD235" s="52" t="s">
        <v>42</v>
      </c>
      <c r="AE235" s="51"/>
      <c r="AF235" s="50" t="s">
        <v>41</v>
      </c>
      <c r="AG235" s="49">
        <f t="shared" ref="AG235:AG298" si="1343">AE235/151.67</f>
        <v>0</v>
      </c>
      <c r="AH235" s="48"/>
      <c r="AI235" s="4"/>
      <c r="AK235" s="5"/>
      <c r="AL235" s="52" t="s">
        <v>42</v>
      </c>
      <c r="AM235" s="51"/>
      <c r="AN235" s="50" t="s">
        <v>41</v>
      </c>
      <c r="AO235" s="49">
        <f t="shared" ref="AO235:AO298" si="1344">AM235/151.67</f>
        <v>0</v>
      </c>
      <c r="AP235" s="48"/>
      <c r="AQ235" s="4"/>
      <c r="AS235" s="5"/>
      <c r="AT235" s="52" t="s">
        <v>42</v>
      </c>
      <c r="AU235" s="51"/>
      <c r="AV235" s="50" t="s">
        <v>41</v>
      </c>
      <c r="AW235" s="49">
        <f t="shared" ref="AW235:AW298" si="1345">AU235/151.67</f>
        <v>0</v>
      </c>
      <c r="AX235" s="48"/>
      <c r="AY235" s="4"/>
      <c r="BA235" s="5"/>
      <c r="BB235" s="52" t="s">
        <v>42</v>
      </c>
      <c r="BC235" s="51"/>
      <c r="BD235" s="50" t="s">
        <v>41</v>
      </c>
      <c r="BE235" s="49">
        <f t="shared" ref="BE235:BE298" si="1346">BC235/151.67</f>
        <v>0</v>
      </c>
      <c r="BF235" s="48"/>
      <c r="BG235" s="4"/>
      <c r="BI235" s="5"/>
      <c r="BJ235" s="52" t="s">
        <v>42</v>
      </c>
      <c r="BK235" s="51"/>
      <c r="BL235" s="50" t="s">
        <v>41</v>
      </c>
      <c r="BM235" s="49">
        <f t="shared" ref="BM235:BM298" si="1347">BK235/151.67</f>
        <v>0</v>
      </c>
      <c r="BN235" s="48"/>
      <c r="BO235" s="4"/>
      <c r="BQ235" s="5"/>
      <c r="BR235" s="52" t="s">
        <v>42</v>
      </c>
      <c r="BS235" s="51"/>
      <c r="BT235" s="50" t="s">
        <v>41</v>
      </c>
      <c r="BU235" s="49">
        <f t="shared" ref="BU235:BU298" si="1348">BS235/151.67</f>
        <v>0</v>
      </c>
      <c r="BV235" s="48"/>
      <c r="BW235" s="4"/>
      <c r="BY235" s="5"/>
      <c r="BZ235" s="52" t="s">
        <v>42</v>
      </c>
      <c r="CA235" s="51"/>
      <c r="CB235" s="50" t="s">
        <v>41</v>
      </c>
      <c r="CC235" s="49">
        <f t="shared" ref="CC235:CC298" si="1349">CA235/151.67</f>
        <v>0</v>
      </c>
      <c r="CD235" s="48"/>
      <c r="CE235" s="4"/>
      <c r="CG235" s="5"/>
      <c r="CH235" s="52" t="s">
        <v>42</v>
      </c>
      <c r="CI235" s="51"/>
      <c r="CJ235" s="50" t="s">
        <v>41</v>
      </c>
      <c r="CK235" s="49">
        <f t="shared" ref="CK235:CK298" si="1350">CI235/151.67</f>
        <v>0</v>
      </c>
      <c r="CL235" s="48"/>
      <c r="CM235" s="4"/>
      <c r="CO235" s="5"/>
      <c r="CP235" s="52" t="s">
        <v>42</v>
      </c>
      <c r="CQ235" s="51"/>
      <c r="CR235" s="50" t="s">
        <v>41</v>
      </c>
      <c r="CS235" s="49">
        <f t="shared" ref="CS235:CS298" si="1351">CQ235/151.67</f>
        <v>0</v>
      </c>
      <c r="CT235" s="48"/>
      <c r="CU235" s="4"/>
    </row>
    <row r="236" spans="4:99" ht="15.75" thickBot="1" x14ac:dyDescent="0.3">
      <c r="D236" s="4"/>
      <c r="E236" s="5"/>
      <c r="F236" s="47" t="s">
        <v>40</v>
      </c>
      <c r="G236" s="46"/>
      <c r="H236" s="45" t="s">
        <v>39</v>
      </c>
      <c r="I236" s="44"/>
      <c r="J236" s="43"/>
      <c r="K236" s="4"/>
      <c r="M236" s="5"/>
      <c r="N236" s="47" t="s">
        <v>40</v>
      </c>
      <c r="O236" s="46"/>
      <c r="P236" s="45" t="s">
        <v>39</v>
      </c>
      <c r="Q236" s="44"/>
      <c r="R236" s="43"/>
      <c r="S236" s="4"/>
      <c r="U236" s="5"/>
      <c r="V236" s="47" t="s">
        <v>40</v>
      </c>
      <c r="W236" s="46"/>
      <c r="X236" s="45" t="s">
        <v>39</v>
      </c>
      <c r="Y236" s="44"/>
      <c r="Z236" s="43"/>
      <c r="AA236" s="4"/>
      <c r="AC236" s="5"/>
      <c r="AD236" s="47" t="s">
        <v>40</v>
      </c>
      <c r="AE236" s="46"/>
      <c r="AF236" s="45" t="s">
        <v>39</v>
      </c>
      <c r="AG236" s="44"/>
      <c r="AH236" s="43"/>
      <c r="AI236" s="4"/>
      <c r="AK236" s="5"/>
      <c r="AL236" s="47" t="s">
        <v>40</v>
      </c>
      <c r="AM236" s="46"/>
      <c r="AN236" s="45" t="s">
        <v>39</v>
      </c>
      <c r="AO236" s="44"/>
      <c r="AP236" s="43"/>
      <c r="AQ236" s="4"/>
      <c r="AS236" s="5"/>
      <c r="AT236" s="47" t="s">
        <v>40</v>
      </c>
      <c r="AU236" s="46"/>
      <c r="AV236" s="45" t="s">
        <v>39</v>
      </c>
      <c r="AW236" s="44"/>
      <c r="AX236" s="43"/>
      <c r="AY236" s="4"/>
      <c r="BA236" s="5"/>
      <c r="BB236" s="47" t="s">
        <v>40</v>
      </c>
      <c r="BC236" s="46"/>
      <c r="BD236" s="45" t="s">
        <v>39</v>
      </c>
      <c r="BE236" s="44"/>
      <c r="BF236" s="43"/>
      <c r="BG236" s="4"/>
      <c r="BI236" s="5"/>
      <c r="BJ236" s="47" t="s">
        <v>40</v>
      </c>
      <c r="BK236" s="46"/>
      <c r="BL236" s="45" t="s">
        <v>39</v>
      </c>
      <c r="BM236" s="44"/>
      <c r="BN236" s="43"/>
      <c r="BO236" s="4"/>
      <c r="BQ236" s="5"/>
      <c r="BR236" s="47" t="s">
        <v>40</v>
      </c>
      <c r="BS236" s="46"/>
      <c r="BT236" s="45" t="s">
        <v>39</v>
      </c>
      <c r="BU236" s="44"/>
      <c r="BV236" s="43"/>
      <c r="BW236" s="4"/>
      <c r="BY236" s="5"/>
      <c r="BZ236" s="47" t="s">
        <v>40</v>
      </c>
      <c r="CA236" s="46"/>
      <c r="CB236" s="45" t="s">
        <v>39</v>
      </c>
      <c r="CC236" s="44"/>
      <c r="CD236" s="43"/>
      <c r="CE236" s="4"/>
      <c r="CG236" s="5"/>
      <c r="CH236" s="47" t="s">
        <v>40</v>
      </c>
      <c r="CI236" s="46"/>
      <c r="CJ236" s="45" t="s">
        <v>39</v>
      </c>
      <c r="CK236" s="44"/>
      <c r="CL236" s="43"/>
      <c r="CM236" s="4"/>
      <c r="CO236" s="5"/>
      <c r="CP236" s="47" t="s">
        <v>40</v>
      </c>
      <c r="CQ236" s="46"/>
      <c r="CR236" s="45" t="s">
        <v>39</v>
      </c>
      <c r="CS236" s="44"/>
      <c r="CT236" s="43"/>
      <c r="CU236" s="4"/>
    </row>
    <row r="237" spans="4:99" ht="15.75" thickBot="1" x14ac:dyDescent="0.3">
      <c r="D237" s="4"/>
      <c r="E237" s="5"/>
      <c r="K237" s="4"/>
      <c r="M237" s="5"/>
      <c r="S237" s="4"/>
      <c r="U237" s="5"/>
      <c r="AA237" s="4"/>
      <c r="AC237" s="5"/>
      <c r="AI237" s="4"/>
      <c r="AK237" s="5"/>
      <c r="AQ237" s="4"/>
      <c r="AS237" s="5"/>
      <c r="AY237" s="4"/>
      <c r="BA237" s="5"/>
      <c r="BG237" s="4"/>
      <c r="BI237" s="5"/>
      <c r="BO237" s="4"/>
      <c r="BQ237" s="5"/>
      <c r="BW237" s="4"/>
      <c r="BY237" s="5"/>
      <c r="CE237" s="4"/>
      <c r="CG237" s="5"/>
      <c r="CM237" s="4"/>
      <c r="CO237" s="5"/>
      <c r="CU237" s="4"/>
    </row>
    <row r="238" spans="4:99" ht="21" x14ac:dyDescent="0.25">
      <c r="D238" s="4"/>
      <c r="E238" s="42">
        <f>DATE(annee_depart+$E233,1,1)</f>
        <v>43466</v>
      </c>
      <c r="F238" s="93" t="s">
        <v>38</v>
      </c>
      <c r="G238" s="94"/>
      <c r="H238" s="94"/>
      <c r="I238" s="94"/>
      <c r="J238" s="95"/>
      <c r="K238" s="4"/>
      <c r="M238" s="42">
        <f>DATE(annee_depart+$E233,1,1)</f>
        <v>43466</v>
      </c>
      <c r="N238" s="93" t="s">
        <v>38</v>
      </c>
      <c r="O238" s="94"/>
      <c r="P238" s="94"/>
      <c r="Q238" s="94"/>
      <c r="R238" s="95"/>
      <c r="S238" s="4"/>
      <c r="U238" s="42">
        <f>DATE(annee_depart+$E233,1,1)</f>
        <v>43466</v>
      </c>
      <c r="V238" s="93" t="s">
        <v>38</v>
      </c>
      <c r="W238" s="94"/>
      <c r="X238" s="94"/>
      <c r="Y238" s="94"/>
      <c r="Z238" s="95"/>
      <c r="AA238" s="4"/>
      <c r="AC238" s="42">
        <f>DATE(annee_depart+$E233,1,1)</f>
        <v>43466</v>
      </c>
      <c r="AD238" s="93" t="s">
        <v>38</v>
      </c>
      <c r="AE238" s="94"/>
      <c r="AF238" s="94"/>
      <c r="AG238" s="94"/>
      <c r="AH238" s="95"/>
      <c r="AI238" s="4"/>
      <c r="AK238" s="42">
        <f>DATE(annee_depart+$E233,1,1)</f>
        <v>43466</v>
      </c>
      <c r="AL238" s="93" t="s">
        <v>38</v>
      </c>
      <c r="AM238" s="94"/>
      <c r="AN238" s="94"/>
      <c r="AO238" s="94"/>
      <c r="AP238" s="95"/>
      <c r="AQ238" s="4"/>
      <c r="AS238" s="42">
        <f>DATE(annee_depart+$E233,1,1)</f>
        <v>43466</v>
      </c>
      <c r="AT238" s="93" t="s">
        <v>38</v>
      </c>
      <c r="AU238" s="94"/>
      <c r="AV238" s="94"/>
      <c r="AW238" s="94"/>
      <c r="AX238" s="95"/>
      <c r="AY238" s="4"/>
      <c r="BA238" s="42">
        <f>DATE(annee_depart+$E233,1,1)</f>
        <v>43466</v>
      </c>
      <c r="BB238" s="93" t="s">
        <v>38</v>
      </c>
      <c r="BC238" s="94"/>
      <c r="BD238" s="94"/>
      <c r="BE238" s="94"/>
      <c r="BF238" s="95"/>
      <c r="BG238" s="4"/>
      <c r="BI238" s="42">
        <f>DATE(annee_depart+$E233,1,1)</f>
        <v>43466</v>
      </c>
      <c r="BJ238" s="93" t="s">
        <v>38</v>
      </c>
      <c r="BK238" s="94"/>
      <c r="BL238" s="94"/>
      <c r="BM238" s="94"/>
      <c r="BN238" s="95"/>
      <c r="BO238" s="4"/>
      <c r="BQ238" s="42">
        <f>DATE(annee_depart+$E233,1,1)</f>
        <v>43466</v>
      </c>
      <c r="BR238" s="93" t="s">
        <v>38</v>
      </c>
      <c r="BS238" s="94"/>
      <c r="BT238" s="94"/>
      <c r="BU238" s="94"/>
      <c r="BV238" s="95"/>
      <c r="BW238" s="4"/>
      <c r="BY238" s="42">
        <f>DATE(annee_depart+$E233,1,1)</f>
        <v>43466</v>
      </c>
      <c r="BZ238" s="93" t="s">
        <v>38</v>
      </c>
      <c r="CA238" s="94"/>
      <c r="CB238" s="94"/>
      <c r="CC238" s="94"/>
      <c r="CD238" s="95"/>
      <c r="CE238" s="4"/>
      <c r="CG238" s="42">
        <f>DATE(annee_depart+$E233,1,1)</f>
        <v>43466</v>
      </c>
      <c r="CH238" s="93" t="s">
        <v>38</v>
      </c>
      <c r="CI238" s="94"/>
      <c r="CJ238" s="94"/>
      <c r="CK238" s="94"/>
      <c r="CL238" s="95"/>
      <c r="CM238" s="4"/>
      <c r="CO238" s="42">
        <f>DATE(annee_depart+$E233,1,1)</f>
        <v>43466</v>
      </c>
      <c r="CP238" s="93" t="s">
        <v>38</v>
      </c>
      <c r="CQ238" s="94"/>
      <c r="CR238" s="94"/>
      <c r="CS238" s="94"/>
      <c r="CT238" s="95"/>
      <c r="CU238" s="4"/>
    </row>
    <row r="239" spans="4:99" x14ac:dyDescent="0.25">
      <c r="D239" s="4"/>
      <c r="E239" s="5"/>
      <c r="F239" s="41">
        <v>1</v>
      </c>
      <c r="G239" s="91">
        <f>DATE(annee_depart,F239,1)</f>
        <v>41640</v>
      </c>
      <c r="H239" s="91"/>
      <c r="I239" s="91"/>
      <c r="J239" s="92"/>
      <c r="K239" s="4"/>
      <c r="M239" s="5"/>
      <c r="N239" s="41">
        <v>2</v>
      </c>
      <c r="O239" s="91">
        <f>DATE(annee_depart,N239,1)</f>
        <v>41671</v>
      </c>
      <c r="P239" s="91"/>
      <c r="Q239" s="91"/>
      <c r="R239" s="92"/>
      <c r="S239" s="4"/>
      <c r="U239" s="5"/>
      <c r="V239" s="41">
        <v>3</v>
      </c>
      <c r="W239" s="91">
        <f>DATE(annee_depart,V239,1)</f>
        <v>41699</v>
      </c>
      <c r="X239" s="91"/>
      <c r="Y239" s="91"/>
      <c r="Z239" s="92"/>
      <c r="AA239" s="4"/>
      <c r="AC239" s="5"/>
      <c r="AD239" s="41">
        <v>4</v>
      </c>
      <c r="AE239" s="91">
        <f>DATE(annee_depart,AD239,1)</f>
        <v>41730</v>
      </c>
      <c r="AF239" s="91"/>
      <c r="AG239" s="91"/>
      <c r="AH239" s="92"/>
      <c r="AI239" s="4"/>
      <c r="AK239" s="5"/>
      <c r="AL239" s="41">
        <v>5</v>
      </c>
      <c r="AM239" s="91">
        <f>DATE(annee_depart,AL239,1)</f>
        <v>41760</v>
      </c>
      <c r="AN239" s="91"/>
      <c r="AO239" s="91"/>
      <c r="AP239" s="92"/>
      <c r="AQ239" s="4"/>
      <c r="AS239" s="5"/>
      <c r="AT239" s="41">
        <v>6</v>
      </c>
      <c r="AU239" s="91">
        <f>DATE(annee_depart,AT239,1)</f>
        <v>41791</v>
      </c>
      <c r="AV239" s="91"/>
      <c r="AW239" s="91"/>
      <c r="AX239" s="92"/>
      <c r="AY239" s="4"/>
      <c r="BA239" s="5"/>
      <c r="BB239" s="41">
        <v>7</v>
      </c>
      <c r="BC239" s="91">
        <f>DATE(annee_depart,BB239,1)</f>
        <v>41821</v>
      </c>
      <c r="BD239" s="91"/>
      <c r="BE239" s="91"/>
      <c r="BF239" s="92"/>
      <c r="BG239" s="4"/>
      <c r="BI239" s="5"/>
      <c r="BJ239" s="41">
        <v>8</v>
      </c>
      <c r="BK239" s="91">
        <f>DATE(annee_depart,BJ239,1)</f>
        <v>41852</v>
      </c>
      <c r="BL239" s="91"/>
      <c r="BM239" s="91"/>
      <c r="BN239" s="92"/>
      <c r="BO239" s="4"/>
      <c r="BQ239" s="5"/>
      <c r="BR239" s="41">
        <v>9</v>
      </c>
      <c r="BS239" s="91">
        <f>DATE(annee_depart,BR239,1)</f>
        <v>41883</v>
      </c>
      <c r="BT239" s="91"/>
      <c r="BU239" s="91"/>
      <c r="BV239" s="92"/>
      <c r="BW239" s="4"/>
      <c r="BY239" s="5"/>
      <c r="BZ239" s="41">
        <v>10</v>
      </c>
      <c r="CA239" s="91">
        <f>DATE(annee_depart,BZ239,1)</f>
        <v>41913</v>
      </c>
      <c r="CB239" s="91"/>
      <c r="CC239" s="91"/>
      <c r="CD239" s="92"/>
      <c r="CE239" s="4"/>
      <c r="CG239" s="5"/>
      <c r="CH239" s="41">
        <v>11</v>
      </c>
      <c r="CI239" s="91">
        <f>DATE(annee_depart,CH239,1)</f>
        <v>41944</v>
      </c>
      <c r="CJ239" s="91"/>
      <c r="CK239" s="91"/>
      <c r="CL239" s="92"/>
      <c r="CM239" s="4"/>
      <c r="CO239" s="5"/>
      <c r="CP239" s="41">
        <v>12</v>
      </c>
      <c r="CQ239" s="91">
        <f>DATE(annee_depart,CP239,1)</f>
        <v>41974</v>
      </c>
      <c r="CR239" s="91"/>
      <c r="CS239" s="91"/>
      <c r="CT239" s="92"/>
      <c r="CU239" s="4"/>
    </row>
    <row r="240" spans="4:99" x14ac:dyDescent="0.25">
      <c r="D240" s="4"/>
      <c r="E240" s="5"/>
      <c r="F240" s="40" t="s">
        <v>37</v>
      </c>
      <c r="G240" s="38" t="s">
        <v>36</v>
      </c>
      <c r="H240" s="38" t="s">
        <v>35</v>
      </c>
      <c r="I240" s="89" t="s">
        <v>34</v>
      </c>
      <c r="J240" s="90"/>
      <c r="K240" s="4"/>
      <c r="M240" s="5"/>
      <c r="N240" s="40" t="s">
        <v>37</v>
      </c>
      <c r="O240" s="38" t="s">
        <v>36</v>
      </c>
      <c r="P240" s="38" t="s">
        <v>35</v>
      </c>
      <c r="Q240" s="89" t="s">
        <v>34</v>
      </c>
      <c r="R240" s="90"/>
      <c r="S240" s="4"/>
      <c r="U240" s="5"/>
      <c r="V240" s="40" t="s">
        <v>37</v>
      </c>
      <c r="W240" s="38" t="s">
        <v>36</v>
      </c>
      <c r="X240" s="38" t="s">
        <v>35</v>
      </c>
      <c r="Y240" s="89" t="s">
        <v>34</v>
      </c>
      <c r="Z240" s="90"/>
      <c r="AA240" s="4"/>
      <c r="AC240" s="5"/>
      <c r="AD240" s="40" t="s">
        <v>37</v>
      </c>
      <c r="AE240" s="38" t="s">
        <v>36</v>
      </c>
      <c r="AF240" s="38" t="s">
        <v>35</v>
      </c>
      <c r="AG240" s="89" t="s">
        <v>34</v>
      </c>
      <c r="AH240" s="90"/>
      <c r="AI240" s="4"/>
      <c r="AK240" s="5"/>
      <c r="AL240" s="40" t="s">
        <v>37</v>
      </c>
      <c r="AM240" s="38" t="s">
        <v>36</v>
      </c>
      <c r="AN240" s="38" t="s">
        <v>35</v>
      </c>
      <c r="AO240" s="89" t="s">
        <v>34</v>
      </c>
      <c r="AP240" s="90"/>
      <c r="AQ240" s="4"/>
      <c r="AS240" s="5"/>
      <c r="AT240" s="40" t="s">
        <v>37</v>
      </c>
      <c r="AU240" s="38" t="s">
        <v>36</v>
      </c>
      <c r="AV240" s="38" t="s">
        <v>35</v>
      </c>
      <c r="AW240" s="89" t="s">
        <v>34</v>
      </c>
      <c r="AX240" s="90"/>
      <c r="AY240" s="4"/>
      <c r="BA240" s="5"/>
      <c r="BB240" s="40" t="s">
        <v>37</v>
      </c>
      <c r="BC240" s="38" t="s">
        <v>36</v>
      </c>
      <c r="BD240" s="38" t="s">
        <v>35</v>
      </c>
      <c r="BE240" s="89" t="s">
        <v>34</v>
      </c>
      <c r="BF240" s="90"/>
      <c r="BG240" s="4"/>
      <c r="BI240" s="5"/>
      <c r="BJ240" s="40" t="s">
        <v>37</v>
      </c>
      <c r="BK240" s="38" t="s">
        <v>36</v>
      </c>
      <c r="BL240" s="38" t="s">
        <v>35</v>
      </c>
      <c r="BM240" s="89" t="s">
        <v>34</v>
      </c>
      <c r="BN240" s="90"/>
      <c r="BO240" s="4"/>
      <c r="BQ240" s="5"/>
      <c r="BR240" s="40" t="s">
        <v>37</v>
      </c>
      <c r="BS240" s="38" t="s">
        <v>36</v>
      </c>
      <c r="BT240" s="38" t="s">
        <v>35</v>
      </c>
      <c r="BU240" s="89" t="s">
        <v>34</v>
      </c>
      <c r="BV240" s="90"/>
      <c r="BW240" s="4"/>
      <c r="BY240" s="5"/>
      <c r="BZ240" s="40" t="s">
        <v>37</v>
      </c>
      <c r="CA240" s="38" t="s">
        <v>36</v>
      </c>
      <c r="CB240" s="38" t="s">
        <v>35</v>
      </c>
      <c r="CC240" s="89" t="s">
        <v>34</v>
      </c>
      <c r="CD240" s="90"/>
      <c r="CE240" s="4"/>
      <c r="CG240" s="5"/>
      <c r="CH240" s="40" t="s">
        <v>37</v>
      </c>
      <c r="CI240" s="38" t="s">
        <v>36</v>
      </c>
      <c r="CJ240" s="38" t="s">
        <v>35</v>
      </c>
      <c r="CK240" s="89" t="s">
        <v>34</v>
      </c>
      <c r="CL240" s="90"/>
      <c r="CM240" s="4"/>
      <c r="CO240" s="5"/>
      <c r="CP240" s="40" t="s">
        <v>37</v>
      </c>
      <c r="CQ240" s="38" t="s">
        <v>36</v>
      </c>
      <c r="CR240" s="38" t="s">
        <v>35</v>
      </c>
      <c r="CS240" s="89" t="s">
        <v>34</v>
      </c>
      <c r="CT240" s="90"/>
      <c r="CU240" s="4"/>
    </row>
    <row r="241" spans="4:99" x14ac:dyDescent="0.25">
      <c r="D241" s="4"/>
      <c r="E241" s="5"/>
      <c r="F241" s="39"/>
      <c r="G241" s="38"/>
      <c r="H241" s="38"/>
      <c r="I241" t="s">
        <v>33</v>
      </c>
      <c r="J241" s="37" t="s">
        <v>32</v>
      </c>
      <c r="K241" s="4"/>
      <c r="M241" s="5"/>
      <c r="N241" s="39"/>
      <c r="O241" s="38"/>
      <c r="P241" s="38"/>
      <c r="Q241" t="s">
        <v>33</v>
      </c>
      <c r="R241" s="37" t="s">
        <v>32</v>
      </c>
      <c r="S241" s="4"/>
      <c r="U241" s="5"/>
      <c r="V241" s="39"/>
      <c r="W241" s="38"/>
      <c r="X241" s="38"/>
      <c r="Y241" t="s">
        <v>33</v>
      </c>
      <c r="Z241" s="37" t="s">
        <v>32</v>
      </c>
      <c r="AA241" s="4"/>
      <c r="AC241" s="5"/>
      <c r="AD241" s="39"/>
      <c r="AE241" s="38"/>
      <c r="AF241" s="38"/>
      <c r="AG241" t="s">
        <v>33</v>
      </c>
      <c r="AH241" s="37" t="s">
        <v>32</v>
      </c>
      <c r="AI241" s="4"/>
      <c r="AK241" s="5"/>
      <c r="AL241" s="39"/>
      <c r="AM241" s="38"/>
      <c r="AN241" s="38"/>
      <c r="AO241" t="s">
        <v>33</v>
      </c>
      <c r="AP241" s="37" t="s">
        <v>32</v>
      </c>
      <c r="AQ241" s="4"/>
      <c r="AS241" s="5"/>
      <c r="AT241" s="39"/>
      <c r="AU241" s="38"/>
      <c r="AV241" s="38"/>
      <c r="AW241" t="s">
        <v>33</v>
      </c>
      <c r="AX241" s="37" t="s">
        <v>32</v>
      </c>
      <c r="AY241" s="4"/>
      <c r="BA241" s="5"/>
      <c r="BB241" s="39"/>
      <c r="BC241" s="38"/>
      <c r="BD241" s="38"/>
      <c r="BE241" t="s">
        <v>33</v>
      </c>
      <c r="BF241" s="37" t="s">
        <v>32</v>
      </c>
      <c r="BG241" s="4"/>
      <c r="BI241" s="5"/>
      <c r="BJ241" s="39"/>
      <c r="BK241" s="38"/>
      <c r="BL241" s="38"/>
      <c r="BM241" t="s">
        <v>33</v>
      </c>
      <c r="BN241" s="37" t="s">
        <v>32</v>
      </c>
      <c r="BO241" s="4"/>
      <c r="BQ241" s="5"/>
      <c r="BR241" s="39"/>
      <c r="BS241" s="38"/>
      <c r="BT241" s="38"/>
      <c r="BU241" t="s">
        <v>33</v>
      </c>
      <c r="BV241" s="37" t="s">
        <v>32</v>
      </c>
      <c r="BW241" s="4"/>
      <c r="BY241" s="5"/>
      <c r="BZ241" s="39"/>
      <c r="CA241" s="38"/>
      <c r="CB241" s="38"/>
      <c r="CC241" t="s">
        <v>33</v>
      </c>
      <c r="CD241" s="37" t="s">
        <v>32</v>
      </c>
      <c r="CE241" s="4"/>
      <c r="CG241" s="5"/>
      <c r="CH241" s="39"/>
      <c r="CI241" s="38"/>
      <c r="CJ241" s="38"/>
      <c r="CK241" t="s">
        <v>33</v>
      </c>
      <c r="CL241" s="37" t="s">
        <v>32</v>
      </c>
      <c r="CM241" s="4"/>
      <c r="CO241" s="5"/>
      <c r="CP241" s="39"/>
      <c r="CQ241" s="38"/>
      <c r="CR241" s="38"/>
      <c r="CS241" t="s">
        <v>33</v>
      </c>
      <c r="CT241" s="37" t="s">
        <v>32</v>
      </c>
      <c r="CU241" s="4"/>
    </row>
    <row r="242" spans="4:99" x14ac:dyDescent="0.25">
      <c r="D242" s="4"/>
      <c r="E242" s="5"/>
      <c r="F242" s="26" t="s">
        <v>31</v>
      </c>
      <c r="H242">
        <v>151.66999999999999</v>
      </c>
      <c r="I242" s="36">
        <f t="shared" ref="I242" si="1352">IF(G235&lt;&gt;"",I235,$B$15)</f>
        <v>12.536691501285688</v>
      </c>
      <c r="J242" s="7">
        <f t="shared" ref="J242:J260" si="1353">(I242*H242)+I242*G242</f>
        <v>1901.44</v>
      </c>
      <c r="K242" s="4"/>
      <c r="M242" s="5"/>
      <c r="N242" s="26" t="s">
        <v>31</v>
      </c>
      <c r="P242">
        <v>151.66999999999999</v>
      </c>
      <c r="Q242" s="36">
        <f t="shared" ref="Q242" si="1354">IF(O235&lt;&gt;"",Q235,$B$15)</f>
        <v>12.536691501285688</v>
      </c>
      <c r="R242" s="7">
        <f t="shared" ref="R242:R260" si="1355">(Q242*P242)+Q242*O242</f>
        <v>1901.44</v>
      </c>
      <c r="S242" s="4"/>
      <c r="U242" s="5"/>
      <c r="V242" s="26" t="s">
        <v>31</v>
      </c>
      <c r="X242">
        <v>151.66999999999999</v>
      </c>
      <c r="Y242" s="36">
        <f t="shared" ref="Y242" si="1356">IF(W235&lt;&gt;"",Y235,$B$15)</f>
        <v>12.536691501285688</v>
      </c>
      <c r="Z242" s="7">
        <f t="shared" ref="Z242:Z260" si="1357">(Y242*X242)+Y242*W242</f>
        <v>1901.44</v>
      </c>
      <c r="AA242" s="4"/>
      <c r="AC242" s="5"/>
      <c r="AD242" s="26" t="s">
        <v>31</v>
      </c>
      <c r="AF242">
        <v>151.66999999999999</v>
      </c>
      <c r="AG242" s="36">
        <f t="shared" ref="AG242" si="1358">IF(AE235&lt;&gt;"",AG235,$B$15)</f>
        <v>12.536691501285688</v>
      </c>
      <c r="AH242" s="7">
        <f t="shared" ref="AH242:AH260" si="1359">(AG242*AF242)+AG242*AE242</f>
        <v>1901.44</v>
      </c>
      <c r="AI242" s="4"/>
      <c r="AK242" s="5"/>
      <c r="AL242" s="26" t="s">
        <v>31</v>
      </c>
      <c r="AN242">
        <v>151.66999999999999</v>
      </c>
      <c r="AO242" s="36">
        <f t="shared" ref="AO242" si="1360">IF(AM235&lt;&gt;"",AO235,$B$15)</f>
        <v>12.536691501285688</v>
      </c>
      <c r="AP242" s="7">
        <f t="shared" ref="AP242:AP260" si="1361">(AO242*AN242)+AO242*AM242</f>
        <v>1901.44</v>
      </c>
      <c r="AQ242" s="4"/>
      <c r="AS242" s="5"/>
      <c r="AT242" s="26" t="s">
        <v>31</v>
      </c>
      <c r="AV242">
        <v>151.66999999999999</v>
      </c>
      <c r="AW242" s="36">
        <f t="shared" ref="AW242" si="1362">IF(AU235&lt;&gt;"",AW235,$B$15)</f>
        <v>12.536691501285688</v>
      </c>
      <c r="AX242" s="7">
        <f t="shared" ref="AX242:AX260" si="1363">(AW242*AV242)+AW242*AU242</f>
        <v>1901.44</v>
      </c>
      <c r="AY242" s="4"/>
      <c r="BA242" s="5"/>
      <c r="BB242" s="26" t="s">
        <v>31</v>
      </c>
      <c r="BD242">
        <v>151.66999999999999</v>
      </c>
      <c r="BE242" s="36">
        <f t="shared" ref="BE242" si="1364">IF(BC235&lt;&gt;"",BE235,$B$15)</f>
        <v>12.536691501285688</v>
      </c>
      <c r="BF242" s="7">
        <f t="shared" ref="BF242:BF260" si="1365">(BE242*BD242)+BE242*BC242</f>
        <v>1901.44</v>
      </c>
      <c r="BG242" s="4"/>
      <c r="BI242" s="5"/>
      <c r="BJ242" s="26" t="s">
        <v>31</v>
      </c>
      <c r="BL242">
        <v>151.66999999999999</v>
      </c>
      <c r="BM242" s="36">
        <f t="shared" ref="BM242" si="1366">IF(BK235&lt;&gt;"",BM235,$B$15)</f>
        <v>12.536691501285688</v>
      </c>
      <c r="BN242" s="7">
        <f t="shared" ref="BN242:BN260" si="1367">(BM242*BL242)+BM242*BK242</f>
        <v>1901.44</v>
      </c>
      <c r="BO242" s="4"/>
      <c r="BQ242" s="5"/>
      <c r="BR242" s="26" t="s">
        <v>31</v>
      </c>
      <c r="BT242">
        <v>151.66999999999999</v>
      </c>
      <c r="BU242" s="36">
        <f t="shared" ref="BU242" si="1368">IF(BS235&lt;&gt;"",BU235,$B$15)</f>
        <v>12.536691501285688</v>
      </c>
      <c r="BV242" s="7">
        <f t="shared" ref="BV242:BV260" si="1369">(BU242*BT242)+BU242*BS242</f>
        <v>1901.44</v>
      </c>
      <c r="BW242" s="4"/>
      <c r="BY242" s="5"/>
      <c r="BZ242" s="26" t="s">
        <v>31</v>
      </c>
      <c r="CB242">
        <v>151.66999999999999</v>
      </c>
      <c r="CC242" s="36">
        <f t="shared" ref="CC242" si="1370">IF(CA235&lt;&gt;"",CC235,$B$15)</f>
        <v>12.536691501285688</v>
      </c>
      <c r="CD242" s="7">
        <f t="shared" ref="CD242:CD260" si="1371">(CC242*CB242)+CC242*CA242</f>
        <v>1901.44</v>
      </c>
      <c r="CE242" s="4"/>
      <c r="CG242" s="5"/>
      <c r="CH242" s="26" t="s">
        <v>31</v>
      </c>
      <c r="CJ242">
        <v>151.66999999999999</v>
      </c>
      <c r="CK242" s="36">
        <f t="shared" ref="CK242" si="1372">IF(CI235&lt;&gt;"",CK235,$B$15)</f>
        <v>12.536691501285688</v>
      </c>
      <c r="CL242" s="7">
        <f t="shared" ref="CL242:CL260" si="1373">(CK242*CJ242)+CK242*CI242</f>
        <v>1901.44</v>
      </c>
      <c r="CM242" s="4"/>
      <c r="CO242" s="5"/>
      <c r="CP242" s="26" t="s">
        <v>31</v>
      </c>
      <c r="CR242">
        <v>151.66999999999999</v>
      </c>
      <c r="CS242" s="36">
        <f t="shared" ref="CS242" si="1374">IF(CQ235&lt;&gt;"",CS235,$B$15)</f>
        <v>12.536691501285688</v>
      </c>
      <c r="CT242" s="7">
        <f t="shared" ref="CT242:CT260" si="1375">(CS242*CR242)+CS242*CQ242</f>
        <v>1901.44</v>
      </c>
      <c r="CU242" s="4"/>
    </row>
    <row r="243" spans="4:99" x14ac:dyDescent="0.25">
      <c r="D243" s="4"/>
      <c r="E243" s="5"/>
      <c r="F243" s="26" t="s">
        <v>30</v>
      </c>
      <c r="H243">
        <f t="shared" ref="H243:H306" si="1376">J242</f>
        <v>1901.44</v>
      </c>
      <c r="I243" s="35">
        <f t="shared" ref="I243:I306" si="1377">$B$16</f>
        <v>0.05</v>
      </c>
      <c r="J243" s="7">
        <f t="shared" si="1353"/>
        <v>95.072000000000003</v>
      </c>
      <c r="K243" s="4"/>
      <c r="M243" s="5"/>
      <c r="N243" s="26" t="s">
        <v>30</v>
      </c>
      <c r="P243">
        <f t="shared" ref="P243:P306" si="1378">R242</f>
        <v>1901.44</v>
      </c>
      <c r="Q243" s="35">
        <f t="shared" ref="Q243:Q306" si="1379">$B$16</f>
        <v>0.05</v>
      </c>
      <c r="R243" s="7">
        <f t="shared" si="1355"/>
        <v>95.072000000000003</v>
      </c>
      <c r="S243" s="4"/>
      <c r="U243" s="5"/>
      <c r="V243" s="26" t="s">
        <v>30</v>
      </c>
      <c r="X243">
        <f t="shared" ref="X243:X306" si="1380">Z242</f>
        <v>1901.44</v>
      </c>
      <c r="Y243" s="35">
        <f t="shared" ref="Y243:Y306" si="1381">$B$16</f>
        <v>0.05</v>
      </c>
      <c r="Z243" s="7">
        <f t="shared" si="1357"/>
        <v>95.072000000000003</v>
      </c>
      <c r="AA243" s="4"/>
      <c r="AC243" s="5"/>
      <c r="AD243" s="26" t="s">
        <v>30</v>
      </c>
      <c r="AF243">
        <f t="shared" ref="AF243:AF306" si="1382">AH242</f>
        <v>1901.44</v>
      </c>
      <c r="AG243" s="35">
        <f t="shared" ref="AG243:AG306" si="1383">$B$16</f>
        <v>0.05</v>
      </c>
      <c r="AH243" s="7">
        <f t="shared" si="1359"/>
        <v>95.072000000000003</v>
      </c>
      <c r="AI243" s="4"/>
      <c r="AK243" s="5"/>
      <c r="AL243" s="26" t="s">
        <v>30</v>
      </c>
      <c r="AN243">
        <f t="shared" ref="AN243:AN306" si="1384">AP242</f>
        <v>1901.44</v>
      </c>
      <c r="AO243" s="35">
        <f t="shared" ref="AO243:AO306" si="1385">$B$16</f>
        <v>0.05</v>
      </c>
      <c r="AP243" s="7">
        <f t="shared" si="1361"/>
        <v>95.072000000000003</v>
      </c>
      <c r="AQ243" s="4"/>
      <c r="AS243" s="5"/>
      <c r="AT243" s="26" t="s">
        <v>30</v>
      </c>
      <c r="AV243">
        <f t="shared" ref="AV243:AV306" si="1386">AX242</f>
        <v>1901.44</v>
      </c>
      <c r="AW243" s="35">
        <f t="shared" ref="AW243:AW306" si="1387">$B$16</f>
        <v>0.05</v>
      </c>
      <c r="AX243" s="7">
        <f t="shared" si="1363"/>
        <v>95.072000000000003</v>
      </c>
      <c r="AY243" s="4"/>
      <c r="BA243" s="5"/>
      <c r="BB243" s="26" t="s">
        <v>30</v>
      </c>
      <c r="BD243">
        <f t="shared" ref="BD243:BD306" si="1388">BF242</f>
        <v>1901.44</v>
      </c>
      <c r="BE243" s="35">
        <f t="shared" ref="BE243:BE306" si="1389">$B$16</f>
        <v>0.05</v>
      </c>
      <c r="BF243" s="7">
        <f t="shared" si="1365"/>
        <v>95.072000000000003</v>
      </c>
      <c r="BG243" s="4"/>
      <c r="BI243" s="5"/>
      <c r="BJ243" s="26" t="s">
        <v>30</v>
      </c>
      <c r="BL243">
        <f t="shared" ref="BL243:BL306" si="1390">BN242</f>
        <v>1901.44</v>
      </c>
      <c r="BM243" s="35">
        <f t="shared" ref="BM243:BM306" si="1391">$B$16</f>
        <v>0.05</v>
      </c>
      <c r="BN243" s="7">
        <f t="shared" si="1367"/>
        <v>95.072000000000003</v>
      </c>
      <c r="BO243" s="4"/>
      <c r="BQ243" s="5"/>
      <c r="BR243" s="26" t="s">
        <v>30</v>
      </c>
      <c r="BT243">
        <f t="shared" ref="BT243:BT306" si="1392">BV242</f>
        <v>1901.44</v>
      </c>
      <c r="BU243" s="35">
        <f t="shared" ref="BU243:BU306" si="1393">$B$16</f>
        <v>0.05</v>
      </c>
      <c r="BV243" s="7">
        <f t="shared" si="1369"/>
        <v>95.072000000000003</v>
      </c>
      <c r="BW243" s="4"/>
      <c r="BY243" s="5"/>
      <c r="BZ243" s="26" t="s">
        <v>30</v>
      </c>
      <c r="CB243">
        <f t="shared" ref="CB243:CB306" si="1394">CD242</f>
        <v>1901.44</v>
      </c>
      <c r="CC243" s="35">
        <f t="shared" ref="CC243:CC306" si="1395">$B$16</f>
        <v>0.05</v>
      </c>
      <c r="CD243" s="7">
        <f t="shared" si="1371"/>
        <v>95.072000000000003</v>
      </c>
      <c r="CE243" s="4"/>
      <c r="CG243" s="5"/>
      <c r="CH243" s="26" t="s">
        <v>30</v>
      </c>
      <c r="CJ243">
        <f t="shared" ref="CJ243:CJ306" si="1396">CL242</f>
        <v>1901.44</v>
      </c>
      <c r="CK243" s="35">
        <f t="shared" ref="CK243:CK306" si="1397">$B$16</f>
        <v>0.05</v>
      </c>
      <c r="CL243" s="7">
        <f t="shared" si="1373"/>
        <v>95.072000000000003</v>
      </c>
      <c r="CM243" s="4"/>
      <c r="CO243" s="5"/>
      <c r="CP243" s="26" t="s">
        <v>30</v>
      </c>
      <c r="CR243">
        <f t="shared" ref="CR243:CR306" si="1398">CT242</f>
        <v>1901.44</v>
      </c>
      <c r="CS243" s="35">
        <f t="shared" ref="CS243:CS306" si="1399">$B$16</f>
        <v>0.05</v>
      </c>
      <c r="CT243" s="7">
        <f t="shared" si="1375"/>
        <v>95.072000000000003</v>
      </c>
      <c r="CU243" s="4"/>
    </row>
    <row r="244" spans="4:99" x14ac:dyDescent="0.25">
      <c r="D244" s="4"/>
      <c r="E244" s="5"/>
      <c r="F244" s="26" t="s">
        <v>29</v>
      </c>
      <c r="H244" s="25">
        <f t="shared" ref="H244" si="1400">H242-(G255*5.06)</f>
        <v>151.66999999999999</v>
      </c>
      <c r="I244" s="33">
        <f t="shared" ref="I244:I307" si="1401">19.82/151.67</f>
        <v>0.13067844662754666</v>
      </c>
      <c r="J244" s="7">
        <f t="shared" si="1353"/>
        <v>19.82</v>
      </c>
      <c r="K244" s="4"/>
      <c r="L244" s="34"/>
      <c r="M244" s="5"/>
      <c r="N244" s="26" t="s">
        <v>29</v>
      </c>
      <c r="P244" s="25">
        <f t="shared" ref="P244" si="1402">P242-(O255*5.06)</f>
        <v>151.66999999999999</v>
      </c>
      <c r="Q244" s="33">
        <f t="shared" ref="Q244:Q307" si="1403">19.82/151.67</f>
        <v>0.13067844662754666</v>
      </c>
      <c r="R244" s="7">
        <f t="shared" si="1355"/>
        <v>19.82</v>
      </c>
      <c r="S244" s="4"/>
      <c r="T244" s="34"/>
      <c r="U244" s="5"/>
      <c r="V244" s="26" t="s">
        <v>29</v>
      </c>
      <c r="X244" s="25">
        <f t="shared" ref="X244" si="1404">X242-(W255*5.06)</f>
        <v>151.66999999999999</v>
      </c>
      <c r="Y244" s="33">
        <f t="shared" ref="Y244:Y307" si="1405">19.82/151.67</f>
        <v>0.13067844662754666</v>
      </c>
      <c r="Z244" s="7">
        <f t="shared" si="1357"/>
        <v>19.82</v>
      </c>
      <c r="AA244" s="4"/>
      <c r="AB244" s="34"/>
      <c r="AC244" s="5"/>
      <c r="AD244" s="26" t="s">
        <v>29</v>
      </c>
      <c r="AF244" s="25">
        <f t="shared" ref="AF244" si="1406">AF242-(AE255*5.06)</f>
        <v>151.66999999999999</v>
      </c>
      <c r="AG244" s="33">
        <f t="shared" ref="AG244:AG307" si="1407">19.82/151.67</f>
        <v>0.13067844662754666</v>
      </c>
      <c r="AH244" s="7">
        <f t="shared" si="1359"/>
        <v>19.82</v>
      </c>
      <c r="AI244" s="4"/>
      <c r="AJ244" s="34"/>
      <c r="AK244" s="5"/>
      <c r="AL244" s="26" t="s">
        <v>29</v>
      </c>
      <c r="AN244" s="25">
        <f t="shared" ref="AN244" si="1408">AN242-(AM255*5.06)</f>
        <v>151.66999999999999</v>
      </c>
      <c r="AO244" s="33">
        <f t="shared" ref="AO244:AO307" si="1409">19.82/151.67</f>
        <v>0.13067844662754666</v>
      </c>
      <c r="AP244" s="7">
        <f t="shared" si="1361"/>
        <v>19.82</v>
      </c>
      <c r="AQ244" s="4"/>
      <c r="AR244" s="34"/>
      <c r="AS244" s="5"/>
      <c r="AT244" s="26" t="s">
        <v>29</v>
      </c>
      <c r="AV244" s="25">
        <f t="shared" ref="AV244" si="1410">AV242-(AU255*5.06)</f>
        <v>151.66999999999999</v>
      </c>
      <c r="AW244" s="33">
        <f t="shared" ref="AW244:AW307" si="1411">19.82/151.67</f>
        <v>0.13067844662754666</v>
      </c>
      <c r="AX244" s="7">
        <f t="shared" si="1363"/>
        <v>19.82</v>
      </c>
      <c r="AY244" s="4"/>
      <c r="AZ244" s="34"/>
      <c r="BA244" s="5"/>
      <c r="BB244" s="26" t="s">
        <v>29</v>
      </c>
      <c r="BD244" s="25">
        <f t="shared" ref="BD244" si="1412">BD242-(BC255*5.06)</f>
        <v>151.66999999999999</v>
      </c>
      <c r="BE244" s="33">
        <f t="shared" ref="BE244:BE307" si="1413">19.82/151.67</f>
        <v>0.13067844662754666</v>
      </c>
      <c r="BF244" s="7">
        <f t="shared" si="1365"/>
        <v>19.82</v>
      </c>
      <c r="BG244" s="4"/>
      <c r="BH244" s="34"/>
      <c r="BI244" s="5"/>
      <c r="BJ244" s="26" t="s">
        <v>29</v>
      </c>
      <c r="BL244" s="25">
        <f t="shared" ref="BL244" si="1414">BL242-(BK255*5.06)</f>
        <v>151.66999999999999</v>
      </c>
      <c r="BM244" s="33">
        <f t="shared" ref="BM244:BM307" si="1415">19.82/151.67</f>
        <v>0.13067844662754666</v>
      </c>
      <c r="BN244" s="7">
        <f t="shared" si="1367"/>
        <v>19.82</v>
      </c>
      <c r="BO244" s="4"/>
      <c r="BP244" s="34"/>
      <c r="BQ244" s="5"/>
      <c r="BR244" s="26" t="s">
        <v>29</v>
      </c>
      <c r="BT244" s="25">
        <f t="shared" ref="BT244" si="1416">BT242-(BS255*5.06)</f>
        <v>151.66999999999999</v>
      </c>
      <c r="BU244" s="33">
        <f t="shared" ref="BU244:BU307" si="1417">19.82/151.67</f>
        <v>0.13067844662754666</v>
      </c>
      <c r="BV244" s="7">
        <f t="shared" si="1369"/>
        <v>19.82</v>
      </c>
      <c r="BW244" s="4"/>
      <c r="BX244" s="34"/>
      <c r="BY244" s="5"/>
      <c r="BZ244" s="26" t="s">
        <v>29</v>
      </c>
      <c r="CB244" s="25">
        <f t="shared" ref="CB244" si="1418">CB242-(CA255*5.06)</f>
        <v>151.66999999999999</v>
      </c>
      <c r="CC244" s="33">
        <f t="shared" ref="CC244:CC307" si="1419">19.82/151.67</f>
        <v>0.13067844662754666</v>
      </c>
      <c r="CD244" s="7">
        <f t="shared" si="1371"/>
        <v>19.82</v>
      </c>
      <c r="CE244" s="4"/>
      <c r="CF244" s="34"/>
      <c r="CG244" s="5"/>
      <c r="CH244" s="26" t="s">
        <v>29</v>
      </c>
      <c r="CJ244" s="25">
        <f t="shared" ref="CJ244" si="1420">CJ242-(CI255*5.06)</f>
        <v>151.66999999999999</v>
      </c>
      <c r="CK244" s="33">
        <f t="shared" ref="CK244:CK307" si="1421">19.82/151.67</f>
        <v>0.13067844662754666</v>
      </c>
      <c r="CL244" s="7">
        <f t="shared" si="1373"/>
        <v>19.82</v>
      </c>
      <c r="CM244" s="4"/>
      <c r="CN244" s="34"/>
      <c r="CO244" s="5"/>
      <c r="CP244" s="26" t="s">
        <v>29</v>
      </c>
      <c r="CR244" s="25">
        <f t="shared" ref="CR244" si="1422">CR242-(CQ255*5.06)</f>
        <v>151.66999999999999</v>
      </c>
      <c r="CS244" s="33">
        <f t="shared" ref="CS244:CS307" si="1423">19.82/151.67</f>
        <v>0.13067844662754666</v>
      </c>
      <c r="CT244" s="7">
        <f t="shared" si="1375"/>
        <v>19.82</v>
      </c>
      <c r="CU244" s="4"/>
    </row>
    <row r="245" spans="4:99" x14ac:dyDescent="0.25">
      <c r="D245" s="4"/>
      <c r="E245" s="5"/>
      <c r="F245" s="26" t="s">
        <v>28</v>
      </c>
      <c r="G245" s="31"/>
      <c r="H245" s="13"/>
      <c r="I245" s="11"/>
      <c r="J245" s="7">
        <f t="shared" si="1353"/>
        <v>0</v>
      </c>
      <c r="K245" s="4"/>
      <c r="M245" s="5"/>
      <c r="N245" s="26" t="s">
        <v>28</v>
      </c>
      <c r="O245" s="31"/>
      <c r="P245" s="13"/>
      <c r="Q245" s="11"/>
      <c r="R245" s="7">
        <f t="shared" si="1355"/>
        <v>0</v>
      </c>
      <c r="S245" s="4"/>
      <c r="U245" s="5"/>
      <c r="V245" s="26" t="s">
        <v>28</v>
      </c>
      <c r="W245" s="31"/>
      <c r="X245" s="13"/>
      <c r="Y245" s="11"/>
      <c r="Z245" s="7">
        <f t="shared" si="1357"/>
        <v>0</v>
      </c>
      <c r="AA245" s="4"/>
      <c r="AC245" s="5"/>
      <c r="AD245" s="26" t="s">
        <v>28</v>
      </c>
      <c r="AE245" s="31"/>
      <c r="AF245" s="13"/>
      <c r="AG245" s="11"/>
      <c r="AH245" s="7">
        <f t="shared" si="1359"/>
        <v>0</v>
      </c>
      <c r="AI245" s="4"/>
      <c r="AK245" s="5"/>
      <c r="AL245" s="26" t="s">
        <v>28</v>
      </c>
      <c r="AM245" s="31"/>
      <c r="AN245" s="13"/>
      <c r="AO245" s="11"/>
      <c r="AP245" s="7">
        <f t="shared" si="1361"/>
        <v>0</v>
      </c>
      <c r="AQ245" s="4"/>
      <c r="AS245" s="5"/>
      <c r="AT245" s="26" t="s">
        <v>28</v>
      </c>
      <c r="AU245" s="31"/>
      <c r="AV245" s="13"/>
      <c r="AW245" s="11"/>
      <c r="AX245" s="7">
        <f t="shared" si="1363"/>
        <v>0</v>
      </c>
      <c r="AY245" s="4"/>
      <c r="BA245" s="5"/>
      <c r="BB245" s="26" t="s">
        <v>28</v>
      </c>
      <c r="BC245" s="31"/>
      <c r="BD245" s="13"/>
      <c r="BE245" s="11"/>
      <c r="BF245" s="7">
        <f t="shared" si="1365"/>
        <v>0</v>
      </c>
      <c r="BG245" s="4"/>
      <c r="BI245" s="5"/>
      <c r="BJ245" s="26" t="s">
        <v>28</v>
      </c>
      <c r="BK245" s="31"/>
      <c r="BL245" s="13"/>
      <c r="BM245" s="11"/>
      <c r="BN245" s="7">
        <f t="shared" si="1367"/>
        <v>0</v>
      </c>
      <c r="BO245" s="4"/>
      <c r="BQ245" s="5"/>
      <c r="BR245" s="26" t="s">
        <v>28</v>
      </c>
      <c r="BS245" s="31"/>
      <c r="BT245" s="13"/>
      <c r="BU245" s="11"/>
      <c r="BV245" s="7">
        <f t="shared" si="1369"/>
        <v>0</v>
      </c>
      <c r="BW245" s="4"/>
      <c r="BY245" s="5"/>
      <c r="BZ245" s="26" t="s">
        <v>28</v>
      </c>
      <c r="CA245" s="31"/>
      <c r="CB245" s="13"/>
      <c r="CC245" s="11"/>
      <c r="CD245" s="7">
        <f t="shared" si="1371"/>
        <v>0</v>
      </c>
      <c r="CE245" s="4"/>
      <c r="CG245" s="5"/>
      <c r="CH245" s="26" t="s">
        <v>28</v>
      </c>
      <c r="CI245" s="31"/>
      <c r="CJ245" s="13"/>
      <c r="CK245" s="11"/>
      <c r="CL245" s="7">
        <f t="shared" si="1373"/>
        <v>0</v>
      </c>
      <c r="CM245" s="4"/>
      <c r="CO245" s="5"/>
      <c r="CP245" s="26" t="s">
        <v>28</v>
      </c>
      <c r="CQ245" s="31"/>
      <c r="CR245" s="13"/>
      <c r="CS245" s="11"/>
      <c r="CT245" s="7">
        <f t="shared" si="1375"/>
        <v>0</v>
      </c>
      <c r="CU245" s="4"/>
    </row>
    <row r="246" spans="4:99" x14ac:dyDescent="0.25">
      <c r="D246" s="4"/>
      <c r="E246" s="5"/>
      <c r="F246" s="26" t="s">
        <v>27</v>
      </c>
      <c r="G246" s="13"/>
      <c r="H246" s="32"/>
      <c r="I246" s="21">
        <f t="shared" ref="I246" si="1424">IF(G236&lt;&gt;"",G236,B247)</f>
        <v>0</v>
      </c>
      <c r="J246" s="7">
        <f t="shared" si="1353"/>
        <v>0</v>
      </c>
      <c r="K246" s="4"/>
      <c r="M246" s="5"/>
      <c r="N246" s="26" t="s">
        <v>27</v>
      </c>
      <c r="O246" s="13"/>
      <c r="P246" s="32"/>
      <c r="Q246" s="21">
        <f t="shared" ref="Q246" si="1425">IF(O236&lt;&gt;"",O236,J247)</f>
        <v>0</v>
      </c>
      <c r="R246" s="7">
        <f t="shared" si="1355"/>
        <v>0</v>
      </c>
      <c r="S246" s="4"/>
      <c r="U246" s="5"/>
      <c r="V246" s="26" t="s">
        <v>27</v>
      </c>
      <c r="W246" s="13"/>
      <c r="X246" s="32"/>
      <c r="Y246" s="21">
        <f t="shared" ref="Y246" si="1426">IF(W236&lt;&gt;"",W236,R247)</f>
        <v>0</v>
      </c>
      <c r="Z246" s="7">
        <f t="shared" si="1357"/>
        <v>0</v>
      </c>
      <c r="AA246" s="4"/>
      <c r="AC246" s="5"/>
      <c r="AD246" s="26" t="s">
        <v>27</v>
      </c>
      <c r="AE246" s="13"/>
      <c r="AF246" s="32"/>
      <c r="AG246" s="21">
        <f t="shared" ref="AG246" si="1427">IF(AE236&lt;&gt;"",AE236,Z247)</f>
        <v>0</v>
      </c>
      <c r="AH246" s="7">
        <f t="shared" si="1359"/>
        <v>0</v>
      </c>
      <c r="AI246" s="4"/>
      <c r="AK246" s="5"/>
      <c r="AL246" s="26" t="s">
        <v>27</v>
      </c>
      <c r="AM246" s="13"/>
      <c r="AN246" s="32"/>
      <c r="AO246" s="21">
        <f t="shared" ref="AO246" si="1428">IF(AM236&lt;&gt;"",AM236,AH247)</f>
        <v>0</v>
      </c>
      <c r="AP246" s="7">
        <f t="shared" si="1361"/>
        <v>0</v>
      </c>
      <c r="AQ246" s="4"/>
      <c r="AS246" s="5"/>
      <c r="AT246" s="26" t="s">
        <v>27</v>
      </c>
      <c r="AU246" s="13"/>
      <c r="AV246" s="32"/>
      <c r="AW246" s="21">
        <f t="shared" ref="AW246" si="1429">IF(AU236&lt;&gt;"",AU236,AP247)</f>
        <v>0</v>
      </c>
      <c r="AX246" s="7">
        <f t="shared" si="1363"/>
        <v>0</v>
      </c>
      <c r="AY246" s="4"/>
      <c r="BA246" s="5"/>
      <c r="BB246" s="26" t="s">
        <v>27</v>
      </c>
      <c r="BC246" s="13"/>
      <c r="BD246" s="32"/>
      <c r="BE246" s="21">
        <f t="shared" ref="BE246" si="1430">IF(BC236&lt;&gt;"",BC236,AX247)</f>
        <v>0</v>
      </c>
      <c r="BF246" s="7">
        <f t="shared" si="1365"/>
        <v>0</v>
      </c>
      <c r="BG246" s="4"/>
      <c r="BI246" s="5"/>
      <c r="BJ246" s="26" t="s">
        <v>27</v>
      </c>
      <c r="BK246" s="13"/>
      <c r="BL246" s="32"/>
      <c r="BM246" s="21">
        <f t="shared" ref="BM246" si="1431">IF(BK236&lt;&gt;"",BK236,BF247)</f>
        <v>0</v>
      </c>
      <c r="BN246" s="7">
        <f t="shared" si="1367"/>
        <v>0</v>
      </c>
      <c r="BO246" s="4"/>
      <c r="BQ246" s="5"/>
      <c r="BR246" s="26" t="s">
        <v>27</v>
      </c>
      <c r="BS246" s="13"/>
      <c r="BT246" s="32"/>
      <c r="BU246" s="21">
        <f t="shared" ref="BU246" si="1432">IF(BS236&lt;&gt;"",BS236,BN247)</f>
        <v>0</v>
      </c>
      <c r="BV246" s="7">
        <f t="shared" si="1369"/>
        <v>0</v>
      </c>
      <c r="BW246" s="4"/>
      <c r="BY246" s="5"/>
      <c r="BZ246" s="26" t="s">
        <v>27</v>
      </c>
      <c r="CA246" s="13"/>
      <c r="CB246" s="32"/>
      <c r="CC246" s="21">
        <f t="shared" ref="CC246" si="1433">IF(CA236&lt;&gt;"",CA236,BV247)</f>
        <v>0</v>
      </c>
      <c r="CD246" s="7">
        <f t="shared" si="1371"/>
        <v>0</v>
      </c>
      <c r="CE246" s="4"/>
      <c r="CG246" s="5"/>
      <c r="CH246" s="26" t="s">
        <v>27</v>
      </c>
      <c r="CI246" s="13"/>
      <c r="CJ246" s="32"/>
      <c r="CK246" s="21">
        <f t="shared" ref="CK246" si="1434">IF(CI236&lt;&gt;"",CI236,CD247)</f>
        <v>0</v>
      </c>
      <c r="CL246" s="7">
        <f t="shared" si="1373"/>
        <v>0</v>
      </c>
      <c r="CM246" s="4"/>
      <c r="CO246" s="5"/>
      <c r="CP246" s="26" t="s">
        <v>27</v>
      </c>
      <c r="CQ246" s="13"/>
      <c r="CR246" s="32"/>
      <c r="CS246" s="21">
        <f t="shared" ref="CS246" si="1435">IF(CQ236&lt;&gt;"",CQ236,CL247)</f>
        <v>0</v>
      </c>
      <c r="CT246" s="7">
        <f t="shared" si="1375"/>
        <v>0</v>
      </c>
      <c r="CU246" s="4"/>
    </row>
    <row r="247" spans="4:99" x14ac:dyDescent="0.25">
      <c r="D247" s="4"/>
      <c r="E247" s="5"/>
      <c r="F247" s="26" t="s">
        <v>26</v>
      </c>
      <c r="G247" s="31"/>
      <c r="H247" s="13"/>
      <c r="I247" s="11"/>
      <c r="J247" s="7">
        <f t="shared" si="1353"/>
        <v>0</v>
      </c>
      <c r="K247" s="4"/>
      <c r="M247" s="5"/>
      <c r="N247" s="26" t="s">
        <v>26</v>
      </c>
      <c r="O247" s="31"/>
      <c r="P247" s="13"/>
      <c r="Q247" s="11"/>
      <c r="R247" s="7">
        <f t="shared" si="1355"/>
        <v>0</v>
      </c>
      <c r="S247" s="4"/>
      <c r="U247" s="5"/>
      <c r="V247" s="26" t="s">
        <v>26</v>
      </c>
      <c r="W247" s="31"/>
      <c r="X247" s="13"/>
      <c r="Y247" s="11"/>
      <c r="Z247" s="7">
        <f t="shared" si="1357"/>
        <v>0</v>
      </c>
      <c r="AA247" s="4"/>
      <c r="AC247" s="5"/>
      <c r="AD247" s="26" t="s">
        <v>26</v>
      </c>
      <c r="AE247" s="31"/>
      <c r="AF247" s="13"/>
      <c r="AG247" s="11"/>
      <c r="AH247" s="7">
        <f t="shared" si="1359"/>
        <v>0</v>
      </c>
      <c r="AI247" s="4"/>
      <c r="AK247" s="5"/>
      <c r="AL247" s="26" t="s">
        <v>26</v>
      </c>
      <c r="AM247" s="31"/>
      <c r="AN247" s="13"/>
      <c r="AO247" s="11"/>
      <c r="AP247" s="7">
        <f t="shared" si="1361"/>
        <v>0</v>
      </c>
      <c r="AQ247" s="4"/>
      <c r="AS247" s="5"/>
      <c r="AT247" s="26" t="s">
        <v>26</v>
      </c>
      <c r="AU247" s="31"/>
      <c r="AV247" s="13"/>
      <c r="AW247" s="11"/>
      <c r="AX247" s="7">
        <f t="shared" si="1363"/>
        <v>0</v>
      </c>
      <c r="AY247" s="4"/>
      <c r="BA247" s="5"/>
      <c r="BB247" s="26" t="s">
        <v>26</v>
      </c>
      <c r="BC247" s="31"/>
      <c r="BD247" s="13"/>
      <c r="BE247" s="11"/>
      <c r="BF247" s="7">
        <f t="shared" si="1365"/>
        <v>0</v>
      </c>
      <c r="BG247" s="4"/>
      <c r="BI247" s="5"/>
      <c r="BJ247" s="26" t="s">
        <v>26</v>
      </c>
      <c r="BK247" s="31"/>
      <c r="BL247" s="13"/>
      <c r="BM247" s="11"/>
      <c r="BN247" s="7">
        <f t="shared" si="1367"/>
        <v>0</v>
      </c>
      <c r="BO247" s="4"/>
      <c r="BQ247" s="5"/>
      <c r="BR247" s="26" t="s">
        <v>26</v>
      </c>
      <c r="BS247" s="31"/>
      <c r="BT247" s="13"/>
      <c r="BU247" s="11"/>
      <c r="BV247" s="7">
        <f t="shared" si="1369"/>
        <v>0</v>
      </c>
      <c r="BW247" s="4"/>
      <c r="BY247" s="5"/>
      <c r="BZ247" s="26" t="s">
        <v>26</v>
      </c>
      <c r="CA247" s="31"/>
      <c r="CB247" s="13"/>
      <c r="CC247" s="11"/>
      <c r="CD247" s="7">
        <f t="shared" si="1371"/>
        <v>0</v>
      </c>
      <c r="CE247" s="4"/>
      <c r="CG247" s="5"/>
      <c r="CH247" s="26" t="s">
        <v>26</v>
      </c>
      <c r="CI247" s="31"/>
      <c r="CJ247" s="13"/>
      <c r="CK247" s="11"/>
      <c r="CL247" s="7">
        <f t="shared" si="1373"/>
        <v>0</v>
      </c>
      <c r="CM247" s="4"/>
      <c r="CO247" s="5"/>
      <c r="CP247" s="26" t="s">
        <v>26</v>
      </c>
      <c r="CQ247" s="31"/>
      <c r="CR247" s="13"/>
      <c r="CS247" s="11"/>
      <c r="CT247" s="7">
        <f t="shared" si="1375"/>
        <v>0</v>
      </c>
      <c r="CU247" s="4"/>
    </row>
    <row r="248" spans="4:99" x14ac:dyDescent="0.25">
      <c r="D248" s="4"/>
      <c r="E248" s="5"/>
      <c r="F248" s="26" t="s">
        <v>25</v>
      </c>
      <c r="G248" s="31"/>
      <c r="H248" s="13"/>
      <c r="I248" s="30">
        <f t="shared" ref="I248" si="1436">I242</f>
        <v>12.536691501285688</v>
      </c>
      <c r="J248" s="7">
        <f t="shared" si="1353"/>
        <v>0</v>
      </c>
      <c r="K248" s="4"/>
      <c r="M248" s="5"/>
      <c r="N248" s="26" t="s">
        <v>25</v>
      </c>
      <c r="O248" s="31"/>
      <c r="P248" s="13"/>
      <c r="Q248" s="30">
        <f t="shared" ref="Q248" si="1437">Q242</f>
        <v>12.536691501285688</v>
      </c>
      <c r="R248" s="7">
        <f t="shared" si="1355"/>
        <v>0</v>
      </c>
      <c r="S248" s="4"/>
      <c r="U248" s="5"/>
      <c r="V248" s="26" t="s">
        <v>25</v>
      </c>
      <c r="W248" s="31"/>
      <c r="X248" s="13"/>
      <c r="Y248" s="30">
        <f t="shared" ref="Y248" si="1438">Y242</f>
        <v>12.536691501285688</v>
      </c>
      <c r="Z248" s="7">
        <f t="shared" si="1357"/>
        <v>0</v>
      </c>
      <c r="AA248" s="4"/>
      <c r="AC248" s="5"/>
      <c r="AD248" s="26" t="s">
        <v>25</v>
      </c>
      <c r="AE248" s="31"/>
      <c r="AF248" s="13"/>
      <c r="AG248" s="30">
        <f t="shared" ref="AG248" si="1439">AG242</f>
        <v>12.536691501285688</v>
      </c>
      <c r="AH248" s="7">
        <f t="shared" si="1359"/>
        <v>0</v>
      </c>
      <c r="AI248" s="4"/>
      <c r="AK248" s="5"/>
      <c r="AL248" s="26" t="s">
        <v>25</v>
      </c>
      <c r="AM248" s="31"/>
      <c r="AN248" s="13"/>
      <c r="AO248" s="30">
        <f t="shared" ref="AO248" si="1440">AO242</f>
        <v>12.536691501285688</v>
      </c>
      <c r="AP248" s="7">
        <f t="shared" si="1361"/>
        <v>0</v>
      </c>
      <c r="AQ248" s="4"/>
      <c r="AS248" s="5"/>
      <c r="AT248" s="26" t="s">
        <v>25</v>
      </c>
      <c r="AU248" s="31"/>
      <c r="AV248" s="13"/>
      <c r="AW248" s="30">
        <f t="shared" ref="AW248" si="1441">AW242</f>
        <v>12.536691501285688</v>
      </c>
      <c r="AX248" s="7">
        <f t="shared" si="1363"/>
        <v>0</v>
      </c>
      <c r="AY248" s="4"/>
      <c r="BA248" s="5"/>
      <c r="BB248" s="26" t="s">
        <v>25</v>
      </c>
      <c r="BC248" s="31"/>
      <c r="BD248" s="13"/>
      <c r="BE248" s="30">
        <f t="shared" ref="BE248" si="1442">BE242</f>
        <v>12.536691501285688</v>
      </c>
      <c r="BF248" s="7">
        <f t="shared" si="1365"/>
        <v>0</v>
      </c>
      <c r="BG248" s="4"/>
      <c r="BI248" s="5"/>
      <c r="BJ248" s="26" t="s">
        <v>25</v>
      </c>
      <c r="BK248" s="31"/>
      <c r="BL248" s="13"/>
      <c r="BM248" s="30">
        <f t="shared" ref="BM248" si="1443">BM242</f>
        <v>12.536691501285688</v>
      </c>
      <c r="BN248" s="7">
        <f t="shared" si="1367"/>
        <v>0</v>
      </c>
      <c r="BO248" s="4"/>
      <c r="BQ248" s="5"/>
      <c r="BR248" s="26" t="s">
        <v>25</v>
      </c>
      <c r="BS248" s="31"/>
      <c r="BT248" s="13"/>
      <c r="BU248" s="30">
        <f t="shared" ref="BU248" si="1444">BU242</f>
        <v>12.536691501285688</v>
      </c>
      <c r="BV248" s="7">
        <f t="shared" si="1369"/>
        <v>0</v>
      </c>
      <c r="BW248" s="4"/>
      <c r="BY248" s="5"/>
      <c r="BZ248" s="26" t="s">
        <v>25</v>
      </c>
      <c r="CA248" s="31"/>
      <c r="CB248" s="13"/>
      <c r="CC248" s="30">
        <f t="shared" ref="CC248" si="1445">CC242</f>
        <v>12.536691501285688</v>
      </c>
      <c r="CD248" s="7">
        <f t="shared" si="1371"/>
        <v>0</v>
      </c>
      <c r="CE248" s="4"/>
      <c r="CG248" s="5"/>
      <c r="CH248" s="26" t="s">
        <v>25</v>
      </c>
      <c r="CI248" s="31"/>
      <c r="CJ248" s="13"/>
      <c r="CK248" s="30">
        <f t="shared" ref="CK248" si="1446">CK242</f>
        <v>12.536691501285688</v>
      </c>
      <c r="CL248" s="7">
        <f t="shared" si="1373"/>
        <v>0</v>
      </c>
      <c r="CM248" s="4"/>
      <c r="CO248" s="5"/>
      <c r="CP248" s="26" t="s">
        <v>25</v>
      </c>
      <c r="CQ248" s="31"/>
      <c r="CR248" s="13"/>
      <c r="CS248" s="30">
        <f t="shared" ref="CS248" si="1447">CS242</f>
        <v>12.536691501285688</v>
      </c>
      <c r="CT248" s="7">
        <f t="shared" si="1375"/>
        <v>0</v>
      </c>
      <c r="CU248" s="4"/>
    </row>
    <row r="249" spans="4:99" x14ac:dyDescent="0.25">
      <c r="D249" s="4"/>
      <c r="E249" s="5"/>
      <c r="F249" s="26" t="s">
        <v>24</v>
      </c>
      <c r="G249" s="13"/>
      <c r="H249" s="13"/>
      <c r="I249" s="29">
        <f t="shared" ref="I249" si="1448">I242*125%</f>
        <v>15.67086437660711</v>
      </c>
      <c r="J249" s="7">
        <f t="shared" si="1353"/>
        <v>0</v>
      </c>
      <c r="K249" s="4"/>
      <c r="M249" s="5"/>
      <c r="N249" s="26" t="s">
        <v>24</v>
      </c>
      <c r="O249" s="13"/>
      <c r="P249" s="13"/>
      <c r="Q249" s="29">
        <f t="shared" ref="Q249" si="1449">Q242*125%</f>
        <v>15.67086437660711</v>
      </c>
      <c r="R249" s="7">
        <f t="shared" si="1355"/>
        <v>0</v>
      </c>
      <c r="S249" s="4"/>
      <c r="U249" s="5"/>
      <c r="V249" s="26" t="s">
        <v>24</v>
      </c>
      <c r="W249" s="13"/>
      <c r="X249" s="13"/>
      <c r="Y249" s="29">
        <f t="shared" ref="Y249" si="1450">Y242*125%</f>
        <v>15.67086437660711</v>
      </c>
      <c r="Z249" s="7">
        <f t="shared" si="1357"/>
        <v>0</v>
      </c>
      <c r="AA249" s="4"/>
      <c r="AC249" s="5"/>
      <c r="AD249" s="26" t="s">
        <v>24</v>
      </c>
      <c r="AE249" s="13"/>
      <c r="AF249" s="13"/>
      <c r="AG249" s="29">
        <f t="shared" ref="AG249" si="1451">AG242*125%</f>
        <v>15.67086437660711</v>
      </c>
      <c r="AH249" s="7">
        <f t="shared" si="1359"/>
        <v>0</v>
      </c>
      <c r="AI249" s="4"/>
      <c r="AK249" s="5"/>
      <c r="AL249" s="26" t="s">
        <v>24</v>
      </c>
      <c r="AM249" s="13"/>
      <c r="AN249" s="13"/>
      <c r="AO249" s="29">
        <f t="shared" ref="AO249" si="1452">AO242*125%</f>
        <v>15.67086437660711</v>
      </c>
      <c r="AP249" s="7">
        <f t="shared" si="1361"/>
        <v>0</v>
      </c>
      <c r="AQ249" s="4"/>
      <c r="AS249" s="5"/>
      <c r="AT249" s="26" t="s">
        <v>24</v>
      </c>
      <c r="AU249" s="13"/>
      <c r="AV249" s="13"/>
      <c r="AW249" s="29">
        <f t="shared" ref="AW249" si="1453">AW242*125%</f>
        <v>15.67086437660711</v>
      </c>
      <c r="AX249" s="7">
        <f t="shared" si="1363"/>
        <v>0</v>
      </c>
      <c r="AY249" s="4"/>
      <c r="BA249" s="5"/>
      <c r="BB249" s="26" t="s">
        <v>24</v>
      </c>
      <c r="BC249" s="13"/>
      <c r="BD249" s="13"/>
      <c r="BE249" s="29">
        <f t="shared" ref="BE249" si="1454">BE242*125%</f>
        <v>15.67086437660711</v>
      </c>
      <c r="BF249" s="7">
        <f t="shared" si="1365"/>
        <v>0</v>
      </c>
      <c r="BG249" s="4"/>
      <c r="BI249" s="5"/>
      <c r="BJ249" s="26" t="s">
        <v>24</v>
      </c>
      <c r="BK249" s="13"/>
      <c r="BL249" s="13"/>
      <c r="BM249" s="29">
        <f t="shared" ref="BM249" si="1455">BM242*125%</f>
        <v>15.67086437660711</v>
      </c>
      <c r="BN249" s="7">
        <f t="shared" si="1367"/>
        <v>0</v>
      </c>
      <c r="BO249" s="4"/>
      <c r="BQ249" s="5"/>
      <c r="BR249" s="26" t="s">
        <v>24</v>
      </c>
      <c r="BS249" s="13"/>
      <c r="BT249" s="13"/>
      <c r="BU249" s="29">
        <f t="shared" ref="BU249" si="1456">BU242*125%</f>
        <v>15.67086437660711</v>
      </c>
      <c r="BV249" s="7">
        <f t="shared" si="1369"/>
        <v>0</v>
      </c>
      <c r="BW249" s="4"/>
      <c r="BY249" s="5"/>
      <c r="BZ249" s="26" t="s">
        <v>24</v>
      </c>
      <c r="CA249" s="13"/>
      <c r="CB249" s="13"/>
      <c r="CC249" s="29">
        <f t="shared" ref="CC249" si="1457">CC242*125%</f>
        <v>15.67086437660711</v>
      </c>
      <c r="CD249" s="7">
        <f t="shared" si="1371"/>
        <v>0</v>
      </c>
      <c r="CE249" s="4"/>
      <c r="CG249" s="5"/>
      <c r="CH249" s="26" t="s">
        <v>24</v>
      </c>
      <c r="CI249" s="13"/>
      <c r="CJ249" s="13"/>
      <c r="CK249" s="29">
        <f t="shared" ref="CK249" si="1458">CK242*125%</f>
        <v>15.67086437660711</v>
      </c>
      <c r="CL249" s="7">
        <f t="shared" si="1373"/>
        <v>0</v>
      </c>
      <c r="CM249" s="4"/>
      <c r="CO249" s="5"/>
      <c r="CP249" s="26" t="s">
        <v>24</v>
      </c>
      <c r="CQ249" s="13"/>
      <c r="CR249" s="13"/>
      <c r="CS249" s="29">
        <f t="shared" ref="CS249" si="1459">CS242*125%</f>
        <v>15.67086437660711</v>
      </c>
      <c r="CT249" s="7">
        <f t="shared" si="1375"/>
        <v>0</v>
      </c>
      <c r="CU249" s="4"/>
    </row>
    <row r="250" spans="4:99" x14ac:dyDescent="0.25">
      <c r="D250" s="4"/>
      <c r="E250" s="5"/>
      <c r="F250" s="26" t="s">
        <v>23</v>
      </c>
      <c r="G250" s="13">
        <f>SUMPRODUCT((MONTH([1]planning!$C$7:$C$11435)=(MONTH(E238)-1)&amp;(YEAR([1]planning!$C$7:$C$11435)=YEAR(E238)))*([1]planning!G237:G11665))</f>
        <v>0</v>
      </c>
      <c r="I250" s="28">
        <f t="shared" ref="I250" si="1460">I242*0.1</f>
        <v>1.2536691501285688</v>
      </c>
      <c r="J250" s="7">
        <f t="shared" si="1353"/>
        <v>0</v>
      </c>
      <c r="K250" s="4"/>
      <c r="M250" s="5"/>
      <c r="N250" s="26" t="s">
        <v>23</v>
      </c>
      <c r="O250" s="13">
        <f>SUMPRODUCT((MONTH([1]planning!$C$7:$C$11435)=(MONTH(M238)-1)&amp;(YEAR([1]planning!$C$7:$C$11435)=YEAR(M238)))*([1]planning!O237:O11665))</f>
        <v>0</v>
      </c>
      <c r="Q250" s="28">
        <f t="shared" ref="Q250" si="1461">Q242*0.1</f>
        <v>1.2536691501285688</v>
      </c>
      <c r="R250" s="7">
        <f t="shared" si="1355"/>
        <v>0</v>
      </c>
      <c r="S250" s="4"/>
      <c r="U250" s="5"/>
      <c r="V250" s="26" t="s">
        <v>23</v>
      </c>
      <c r="W250" s="13">
        <f>SUMPRODUCT((MONTH([1]planning!$C$7:$C$11435)=(MONTH(U238)-1)&amp;(YEAR([1]planning!$C$7:$C$11435)=YEAR(U238)))*([1]planning!W237:W11665))</f>
        <v>0</v>
      </c>
      <c r="Y250" s="28">
        <f t="shared" ref="Y250" si="1462">Y242*0.1</f>
        <v>1.2536691501285688</v>
      </c>
      <c r="Z250" s="7">
        <f t="shared" si="1357"/>
        <v>0</v>
      </c>
      <c r="AA250" s="4"/>
      <c r="AC250" s="5"/>
      <c r="AD250" s="26" t="s">
        <v>23</v>
      </c>
      <c r="AE250" s="13">
        <f>SUMPRODUCT((MONTH([1]planning!$C$7:$C$11435)=(MONTH(AC238)-1)&amp;(YEAR([1]planning!$C$7:$C$11435)=YEAR(AC238)))*([1]planning!AE237:AE11665))</f>
        <v>0</v>
      </c>
      <c r="AG250" s="28">
        <f t="shared" ref="AG250" si="1463">AG242*0.1</f>
        <v>1.2536691501285688</v>
      </c>
      <c r="AH250" s="7">
        <f t="shared" si="1359"/>
        <v>0</v>
      </c>
      <c r="AI250" s="4"/>
      <c r="AK250" s="5"/>
      <c r="AL250" s="26" t="s">
        <v>23</v>
      </c>
      <c r="AM250" s="13">
        <f>SUMPRODUCT((MONTH([1]planning!$C$7:$C$11435)=(MONTH(AK238)-1)&amp;(YEAR([1]planning!$C$7:$C$11435)=YEAR(AK238)))*([1]planning!AM237:AM11665))</f>
        <v>0</v>
      </c>
      <c r="AO250" s="28">
        <f t="shared" ref="AO250" si="1464">AO242*0.1</f>
        <v>1.2536691501285688</v>
      </c>
      <c r="AP250" s="7">
        <f t="shared" si="1361"/>
        <v>0</v>
      </c>
      <c r="AQ250" s="4"/>
      <c r="AS250" s="5"/>
      <c r="AT250" s="26" t="s">
        <v>23</v>
      </c>
      <c r="AU250" s="13">
        <f>SUMPRODUCT((MONTH([1]planning!$C$7:$C$11435)=(MONTH(AS238)-1)&amp;(YEAR([1]planning!$C$7:$C$11435)=YEAR(AS238)))*([1]planning!AU237:AU11665))</f>
        <v>0</v>
      </c>
      <c r="AW250" s="28">
        <f t="shared" ref="AW250" si="1465">AW242*0.1</f>
        <v>1.2536691501285688</v>
      </c>
      <c r="AX250" s="7">
        <f t="shared" si="1363"/>
        <v>0</v>
      </c>
      <c r="AY250" s="4"/>
      <c r="BA250" s="5"/>
      <c r="BB250" s="26" t="s">
        <v>23</v>
      </c>
      <c r="BC250" s="13">
        <f>SUMPRODUCT((MONTH([1]planning!$C$7:$C$11435)=(MONTH(BA238)-1)&amp;(YEAR([1]planning!$C$7:$C$11435)=YEAR(BA238)))*([1]planning!BC237:BC11665))</f>
        <v>0</v>
      </c>
      <c r="BE250" s="28">
        <f t="shared" ref="BE250" si="1466">BE242*0.1</f>
        <v>1.2536691501285688</v>
      </c>
      <c r="BF250" s="7">
        <f t="shared" si="1365"/>
        <v>0</v>
      </c>
      <c r="BG250" s="4"/>
      <c r="BI250" s="5"/>
      <c r="BJ250" s="26" t="s">
        <v>23</v>
      </c>
      <c r="BK250" s="13">
        <f>SUMPRODUCT((MONTH([1]planning!$C$7:$C$11435)=(MONTH(BI238)-1)&amp;(YEAR([1]planning!$C$7:$C$11435)=YEAR(BI238)))*([1]planning!BK237:BK11665))</f>
        <v>0</v>
      </c>
      <c r="BM250" s="28">
        <f t="shared" ref="BM250" si="1467">BM242*0.1</f>
        <v>1.2536691501285688</v>
      </c>
      <c r="BN250" s="7">
        <f t="shared" si="1367"/>
        <v>0</v>
      </c>
      <c r="BO250" s="4"/>
      <c r="BQ250" s="5"/>
      <c r="BR250" s="26" t="s">
        <v>23</v>
      </c>
      <c r="BS250" s="13">
        <f>SUMPRODUCT((MONTH([1]planning!$C$7:$C$11435)=(MONTH(BQ238)-1)&amp;(YEAR([1]planning!$C$7:$C$11435)=YEAR(BQ238)))*([1]planning!BS237:BS11665))</f>
        <v>0</v>
      </c>
      <c r="BU250" s="28">
        <f t="shared" ref="BU250" si="1468">BU242*0.1</f>
        <v>1.2536691501285688</v>
      </c>
      <c r="BV250" s="7">
        <f t="shared" si="1369"/>
        <v>0</v>
      </c>
      <c r="BW250" s="4"/>
      <c r="BY250" s="5"/>
      <c r="BZ250" s="26" t="s">
        <v>23</v>
      </c>
      <c r="CA250" s="13">
        <f>SUMPRODUCT((MONTH([1]planning!$C$7:$C$11435)=(MONTH(BY238)-1)&amp;(YEAR([1]planning!$C$7:$C$11435)=YEAR(BY238)))*([1]planning!CA237:CA11665))</f>
        <v>0</v>
      </c>
      <c r="CC250" s="28">
        <f t="shared" ref="CC250" si="1469">CC242*0.1</f>
        <v>1.2536691501285688</v>
      </c>
      <c r="CD250" s="7">
        <f t="shared" si="1371"/>
        <v>0</v>
      </c>
      <c r="CE250" s="4"/>
      <c r="CG250" s="5"/>
      <c r="CH250" s="26" t="s">
        <v>23</v>
      </c>
      <c r="CI250" s="13">
        <f>SUMPRODUCT((MONTH([1]planning!$C$7:$C$11435)=(MONTH(CG238)-1)&amp;(YEAR([1]planning!$C$7:$C$11435)=YEAR(CG238)))*([1]planning!CI237:CI11665))</f>
        <v>0</v>
      </c>
      <c r="CK250" s="28">
        <f t="shared" ref="CK250" si="1470">CK242*0.1</f>
        <v>1.2536691501285688</v>
      </c>
      <c r="CL250" s="7">
        <f t="shared" si="1373"/>
        <v>0</v>
      </c>
      <c r="CM250" s="4"/>
      <c r="CO250" s="5"/>
      <c r="CP250" s="26" t="s">
        <v>23</v>
      </c>
      <c r="CQ250" s="13">
        <f>SUMPRODUCT((MONTH([1]planning!$C$7:$C$11435)=(MONTH(CO238)-1)&amp;(YEAR([1]planning!$C$7:$C$11435)=YEAR(CO238)))*([1]planning!CQ237:CQ11665))</f>
        <v>0</v>
      </c>
      <c r="CS250" s="28">
        <f t="shared" ref="CS250" si="1471">CS242*0.1</f>
        <v>1.2536691501285688</v>
      </c>
      <c r="CT250" s="7">
        <f t="shared" si="1375"/>
        <v>0</v>
      </c>
      <c r="CU250" s="4"/>
    </row>
    <row r="251" spans="4:99" x14ac:dyDescent="0.25">
      <c r="D251" s="4"/>
      <c r="E251" s="5"/>
      <c r="F251" s="26" t="s">
        <v>22</v>
      </c>
      <c r="G251" s="13">
        <f>SUMPRODUCT((MONTH([1]planning!$C$7:$C$11435)=(MONTH(E238)-1)&amp;(YEAR([1]planning!$C$7:$C$11435)=YEAR(E238)))*([1]planning!$J$7:$J$11435))</f>
        <v>0</v>
      </c>
      <c r="I251" s="28">
        <f t="shared" ref="I251" si="1472">I242*0.1</f>
        <v>1.2536691501285688</v>
      </c>
      <c r="J251" s="7">
        <f t="shared" si="1353"/>
        <v>0</v>
      </c>
      <c r="K251" s="4"/>
      <c r="M251" s="5"/>
      <c r="N251" s="26" t="s">
        <v>22</v>
      </c>
      <c r="O251" s="13">
        <f>SUMPRODUCT((MONTH([1]planning!$C$7:$C$11435)=(MONTH(M238)-1)&amp;(YEAR([1]planning!$C$7:$C$11435)=YEAR(M238)))*([1]planning!$J$7:$J$11435))</f>
        <v>0</v>
      </c>
      <c r="Q251" s="28">
        <f t="shared" ref="Q251" si="1473">Q242*0.1</f>
        <v>1.2536691501285688</v>
      </c>
      <c r="R251" s="7">
        <f t="shared" si="1355"/>
        <v>0</v>
      </c>
      <c r="S251" s="4"/>
      <c r="U251" s="5"/>
      <c r="V251" s="26" t="s">
        <v>22</v>
      </c>
      <c r="W251" s="13">
        <f>SUMPRODUCT((MONTH([1]planning!$C$7:$C$11435)=(MONTH(U238)-1)&amp;(YEAR([1]planning!$C$7:$C$11435)=YEAR(U238)))*([1]planning!$J$7:$J$11435))</f>
        <v>0</v>
      </c>
      <c r="Y251" s="28">
        <f t="shared" ref="Y251" si="1474">Y242*0.1</f>
        <v>1.2536691501285688</v>
      </c>
      <c r="Z251" s="7">
        <f t="shared" si="1357"/>
        <v>0</v>
      </c>
      <c r="AA251" s="4"/>
      <c r="AC251" s="5"/>
      <c r="AD251" s="26" t="s">
        <v>22</v>
      </c>
      <c r="AE251" s="13">
        <f>SUMPRODUCT((MONTH([1]planning!$C$7:$C$11435)=(MONTH(AC238)-1)&amp;(YEAR([1]planning!$C$7:$C$11435)=YEAR(AC238)))*([1]planning!$J$7:$J$11435))</f>
        <v>0</v>
      </c>
      <c r="AG251" s="28">
        <f t="shared" ref="AG251" si="1475">AG242*0.1</f>
        <v>1.2536691501285688</v>
      </c>
      <c r="AH251" s="7">
        <f t="shared" si="1359"/>
        <v>0</v>
      </c>
      <c r="AI251" s="4"/>
      <c r="AK251" s="5"/>
      <c r="AL251" s="26" t="s">
        <v>22</v>
      </c>
      <c r="AM251" s="13">
        <f>SUMPRODUCT((MONTH([1]planning!$C$7:$C$11435)=(MONTH(AK238)-1)&amp;(YEAR([1]planning!$C$7:$C$11435)=YEAR(AK238)))*([1]planning!$J$7:$J$11435))</f>
        <v>0</v>
      </c>
      <c r="AO251" s="28">
        <f t="shared" ref="AO251" si="1476">AO242*0.1</f>
        <v>1.2536691501285688</v>
      </c>
      <c r="AP251" s="7">
        <f t="shared" si="1361"/>
        <v>0</v>
      </c>
      <c r="AQ251" s="4"/>
      <c r="AS251" s="5"/>
      <c r="AT251" s="26" t="s">
        <v>22</v>
      </c>
      <c r="AU251" s="13">
        <f>SUMPRODUCT((MONTH([1]planning!$C$7:$C$11435)=(MONTH(AS238)-1)&amp;(YEAR([1]planning!$C$7:$C$11435)=YEAR(AS238)))*([1]planning!$J$7:$J$11435))</f>
        <v>0</v>
      </c>
      <c r="AW251" s="28">
        <f t="shared" ref="AW251" si="1477">AW242*0.1</f>
        <v>1.2536691501285688</v>
      </c>
      <c r="AX251" s="7">
        <f t="shared" si="1363"/>
        <v>0</v>
      </c>
      <c r="AY251" s="4"/>
      <c r="BA251" s="5"/>
      <c r="BB251" s="26" t="s">
        <v>22</v>
      </c>
      <c r="BC251" s="13">
        <f>SUMPRODUCT((MONTH([1]planning!$C$7:$C$11435)=(MONTH(BA238)-1)&amp;(YEAR([1]planning!$C$7:$C$11435)=YEAR(BA238)))*([1]planning!$J$7:$J$11435))</f>
        <v>0</v>
      </c>
      <c r="BE251" s="28">
        <f t="shared" ref="BE251" si="1478">BE242*0.1</f>
        <v>1.2536691501285688</v>
      </c>
      <c r="BF251" s="7">
        <f t="shared" si="1365"/>
        <v>0</v>
      </c>
      <c r="BG251" s="4"/>
      <c r="BI251" s="5"/>
      <c r="BJ251" s="26" t="s">
        <v>22</v>
      </c>
      <c r="BK251" s="13">
        <f>SUMPRODUCT((MONTH([1]planning!$C$7:$C$11435)=(MONTH(BI238)-1)&amp;(YEAR([1]planning!$C$7:$C$11435)=YEAR(BI238)))*([1]planning!$J$7:$J$11435))</f>
        <v>0</v>
      </c>
      <c r="BM251" s="28">
        <f t="shared" ref="BM251" si="1479">BM242*0.1</f>
        <v>1.2536691501285688</v>
      </c>
      <c r="BN251" s="7">
        <f t="shared" si="1367"/>
        <v>0</v>
      </c>
      <c r="BO251" s="4"/>
      <c r="BQ251" s="5"/>
      <c r="BR251" s="26" t="s">
        <v>22</v>
      </c>
      <c r="BS251" s="13">
        <f>SUMPRODUCT((MONTH([1]planning!$C$7:$C$11435)=(MONTH(BQ238)-1)&amp;(YEAR([1]planning!$C$7:$C$11435)=YEAR(BQ238)))*([1]planning!$J$7:$J$11435))</f>
        <v>0</v>
      </c>
      <c r="BU251" s="28">
        <f t="shared" ref="BU251" si="1480">BU242*0.1</f>
        <v>1.2536691501285688</v>
      </c>
      <c r="BV251" s="7">
        <f t="shared" si="1369"/>
        <v>0</v>
      </c>
      <c r="BW251" s="4"/>
      <c r="BY251" s="5"/>
      <c r="BZ251" s="26" t="s">
        <v>22</v>
      </c>
      <c r="CA251" s="13">
        <f>SUMPRODUCT((MONTH([1]planning!$C$7:$C$11435)=(MONTH(BY238)-1)&amp;(YEAR([1]planning!$C$7:$C$11435)=YEAR(BY238)))*([1]planning!$J$7:$J$11435))</f>
        <v>0</v>
      </c>
      <c r="CC251" s="28">
        <f t="shared" ref="CC251" si="1481">CC242*0.1</f>
        <v>1.2536691501285688</v>
      </c>
      <c r="CD251" s="7">
        <f t="shared" si="1371"/>
        <v>0</v>
      </c>
      <c r="CE251" s="4"/>
      <c r="CG251" s="5"/>
      <c r="CH251" s="26" t="s">
        <v>22</v>
      </c>
      <c r="CI251" s="13">
        <f>SUMPRODUCT((MONTH([1]planning!$C$7:$C$11435)=(MONTH(CG238)-1)&amp;(YEAR([1]planning!$C$7:$C$11435)=YEAR(CG238)))*([1]planning!$J$7:$J$11435))</f>
        <v>0</v>
      </c>
      <c r="CK251" s="28">
        <f t="shared" ref="CK251" si="1482">CK242*0.1</f>
        <v>1.2536691501285688</v>
      </c>
      <c r="CL251" s="7">
        <f t="shared" si="1373"/>
        <v>0</v>
      </c>
      <c r="CM251" s="4"/>
      <c r="CO251" s="5"/>
      <c r="CP251" s="26" t="s">
        <v>22</v>
      </c>
      <c r="CQ251" s="13">
        <f>SUMPRODUCT((MONTH([1]planning!$C$7:$C$11435)=(MONTH(CO238)-1)&amp;(YEAR([1]planning!$C$7:$C$11435)=YEAR(CO238)))*([1]planning!$J$7:$J$11435))</f>
        <v>0</v>
      </c>
      <c r="CS251" s="28">
        <f t="shared" ref="CS251" si="1483">CS242*0.1</f>
        <v>1.2536691501285688</v>
      </c>
      <c r="CT251" s="7">
        <f t="shared" si="1375"/>
        <v>0</v>
      </c>
      <c r="CU251" s="4"/>
    </row>
    <row r="252" spans="4:99" x14ac:dyDescent="0.25">
      <c r="D252" s="4"/>
      <c r="E252" s="5"/>
      <c r="F252" s="26" t="s">
        <v>21</v>
      </c>
      <c r="G252" s="13">
        <f>SUMPRODUCT((MONTH([1]planning!$C$7:$C$11435)=(MONTH(E238)-1)&amp;(YEAR([1]planning!$C$7:$C$11435)=YEAR(E238)))*([1]planning!K237:K11665))</f>
        <v>0</v>
      </c>
      <c r="I252" s="28">
        <f t="shared" ref="I252" si="1484">I242</f>
        <v>12.536691501285688</v>
      </c>
      <c r="J252" s="7">
        <f t="shared" si="1353"/>
        <v>0</v>
      </c>
      <c r="K252" s="4"/>
      <c r="M252" s="5"/>
      <c r="N252" s="26" t="s">
        <v>21</v>
      </c>
      <c r="O252" s="13">
        <f>SUMPRODUCT((MONTH([1]planning!$C$7:$C$11435)=(MONTH(M238)-1)&amp;(YEAR([1]planning!$C$7:$C$11435)=YEAR(M238)))*([1]planning!S237:S11665))</f>
        <v>0</v>
      </c>
      <c r="Q252" s="28">
        <f t="shared" ref="Q252" si="1485">Q242</f>
        <v>12.536691501285688</v>
      </c>
      <c r="R252" s="7">
        <f t="shared" si="1355"/>
        <v>0</v>
      </c>
      <c r="S252" s="4"/>
      <c r="U252" s="5"/>
      <c r="V252" s="26" t="s">
        <v>21</v>
      </c>
      <c r="W252" s="13">
        <f>SUMPRODUCT((MONTH([1]planning!$C$7:$C$11435)=(MONTH(U238)-1)&amp;(YEAR([1]planning!$C$7:$C$11435)=YEAR(U238)))*([1]planning!AA237:AA11665))</f>
        <v>0</v>
      </c>
      <c r="Y252" s="28">
        <f t="shared" ref="Y252" si="1486">Y242</f>
        <v>12.536691501285688</v>
      </c>
      <c r="Z252" s="7">
        <f t="shared" si="1357"/>
        <v>0</v>
      </c>
      <c r="AA252" s="4"/>
      <c r="AC252" s="5"/>
      <c r="AD252" s="26" t="s">
        <v>21</v>
      </c>
      <c r="AE252" s="13">
        <f>SUMPRODUCT((MONTH([1]planning!$C$7:$C$11435)=(MONTH(AC238)-1)&amp;(YEAR([1]planning!$C$7:$C$11435)=YEAR(AC238)))*([1]planning!AI237:AI11665))</f>
        <v>0</v>
      </c>
      <c r="AG252" s="28">
        <f t="shared" ref="AG252" si="1487">AG242</f>
        <v>12.536691501285688</v>
      </c>
      <c r="AH252" s="7">
        <f t="shared" si="1359"/>
        <v>0</v>
      </c>
      <c r="AI252" s="4"/>
      <c r="AK252" s="5"/>
      <c r="AL252" s="26" t="s">
        <v>21</v>
      </c>
      <c r="AM252" s="13">
        <f>SUMPRODUCT((MONTH([1]planning!$C$7:$C$11435)=(MONTH(AK238)-1)&amp;(YEAR([1]planning!$C$7:$C$11435)=YEAR(AK238)))*([1]planning!AQ237:AQ11665))</f>
        <v>0</v>
      </c>
      <c r="AO252" s="28">
        <f t="shared" ref="AO252" si="1488">AO242</f>
        <v>12.536691501285688</v>
      </c>
      <c r="AP252" s="7">
        <f t="shared" si="1361"/>
        <v>0</v>
      </c>
      <c r="AQ252" s="4"/>
      <c r="AS252" s="5"/>
      <c r="AT252" s="26" t="s">
        <v>21</v>
      </c>
      <c r="AU252" s="13">
        <f>SUMPRODUCT((MONTH([1]planning!$C$7:$C$11435)=(MONTH(AS238)-1)&amp;(YEAR([1]planning!$C$7:$C$11435)=YEAR(AS238)))*([1]planning!AY237:AY11665))</f>
        <v>0</v>
      </c>
      <c r="AW252" s="28">
        <f t="shared" ref="AW252" si="1489">AW242</f>
        <v>12.536691501285688</v>
      </c>
      <c r="AX252" s="7">
        <f t="shared" si="1363"/>
        <v>0</v>
      </c>
      <c r="AY252" s="4"/>
      <c r="BA252" s="5"/>
      <c r="BB252" s="26" t="s">
        <v>21</v>
      </c>
      <c r="BC252" s="13">
        <f>SUMPRODUCT((MONTH([1]planning!$C$7:$C$11435)=(MONTH(BA238)-1)&amp;(YEAR([1]planning!$C$7:$C$11435)=YEAR(BA238)))*([1]planning!BG237:BG11665))</f>
        <v>0</v>
      </c>
      <c r="BE252" s="28">
        <f t="shared" ref="BE252" si="1490">BE242</f>
        <v>12.536691501285688</v>
      </c>
      <c r="BF252" s="7">
        <f t="shared" si="1365"/>
        <v>0</v>
      </c>
      <c r="BG252" s="4"/>
      <c r="BI252" s="5"/>
      <c r="BJ252" s="26" t="s">
        <v>21</v>
      </c>
      <c r="BK252" s="13">
        <f>SUMPRODUCT((MONTH([1]planning!$C$7:$C$11435)=(MONTH(BI238)-1)&amp;(YEAR([1]planning!$C$7:$C$11435)=YEAR(BI238)))*([1]planning!BO237:BO11665))</f>
        <v>0</v>
      </c>
      <c r="BM252" s="28">
        <f t="shared" ref="BM252" si="1491">BM242</f>
        <v>12.536691501285688</v>
      </c>
      <c r="BN252" s="7">
        <f t="shared" si="1367"/>
        <v>0</v>
      </c>
      <c r="BO252" s="4"/>
      <c r="BQ252" s="5"/>
      <c r="BR252" s="26" t="s">
        <v>21</v>
      </c>
      <c r="BS252" s="13">
        <f>SUMPRODUCT((MONTH([1]planning!$C$7:$C$11435)=(MONTH(BQ238)-1)&amp;(YEAR([1]planning!$C$7:$C$11435)=YEAR(BQ238)))*([1]planning!BW237:BW11665))</f>
        <v>0</v>
      </c>
      <c r="BU252" s="28">
        <f t="shared" ref="BU252" si="1492">BU242</f>
        <v>12.536691501285688</v>
      </c>
      <c r="BV252" s="7">
        <f t="shared" si="1369"/>
        <v>0</v>
      </c>
      <c r="BW252" s="4"/>
      <c r="BY252" s="5"/>
      <c r="BZ252" s="26" t="s">
        <v>21</v>
      </c>
      <c r="CA252" s="13">
        <f>SUMPRODUCT((MONTH([1]planning!$C$7:$C$11435)=(MONTH(BY238)-1)&amp;(YEAR([1]planning!$C$7:$C$11435)=YEAR(BY238)))*([1]planning!CE237:CE11665))</f>
        <v>0</v>
      </c>
      <c r="CC252" s="28">
        <f t="shared" ref="CC252" si="1493">CC242</f>
        <v>12.536691501285688</v>
      </c>
      <c r="CD252" s="7">
        <f t="shared" si="1371"/>
        <v>0</v>
      </c>
      <c r="CE252" s="4"/>
      <c r="CG252" s="5"/>
      <c r="CH252" s="26" t="s">
        <v>21</v>
      </c>
      <c r="CI252" s="13">
        <f>SUMPRODUCT((MONTH([1]planning!$C$7:$C$11435)=(MONTH(CG238)-1)&amp;(YEAR([1]planning!$C$7:$C$11435)=YEAR(CG238)))*([1]planning!CM237:CM11665))</f>
        <v>0</v>
      </c>
      <c r="CK252" s="28">
        <f t="shared" ref="CK252" si="1494">CK242</f>
        <v>12.536691501285688</v>
      </c>
      <c r="CL252" s="7">
        <f t="shared" si="1373"/>
        <v>0</v>
      </c>
      <c r="CM252" s="4"/>
      <c r="CO252" s="5"/>
      <c r="CP252" s="26" t="s">
        <v>21</v>
      </c>
      <c r="CQ252" s="13">
        <f>SUMPRODUCT((MONTH([1]planning!$C$7:$C$11435)=(MONTH(CO238)-1)&amp;(YEAR([1]planning!$C$7:$C$11435)=YEAR(CO238)))*([1]planning!CU237:CU11665))</f>
        <v>0</v>
      </c>
      <c r="CS252" s="28">
        <f t="shared" ref="CS252" si="1495">CS242</f>
        <v>12.536691501285688</v>
      </c>
      <c r="CT252" s="7">
        <f t="shared" si="1375"/>
        <v>0</v>
      </c>
      <c r="CU252" s="4"/>
    </row>
    <row r="253" spans="4:99" x14ac:dyDescent="0.25">
      <c r="D253" s="4"/>
      <c r="E253" s="5"/>
      <c r="F253" s="27"/>
      <c r="G253" s="13"/>
      <c r="J253" s="7">
        <f t="shared" si="1353"/>
        <v>0</v>
      </c>
      <c r="K253" s="4"/>
      <c r="M253" s="5"/>
      <c r="N253" s="27"/>
      <c r="O253" s="13"/>
      <c r="R253" s="7">
        <f t="shared" si="1355"/>
        <v>0</v>
      </c>
      <c r="S253" s="4"/>
      <c r="U253" s="5"/>
      <c r="V253" s="27"/>
      <c r="W253" s="13"/>
      <c r="Z253" s="7">
        <f t="shared" si="1357"/>
        <v>0</v>
      </c>
      <c r="AA253" s="4"/>
      <c r="AC253" s="5"/>
      <c r="AD253" s="27"/>
      <c r="AE253" s="13"/>
      <c r="AH253" s="7">
        <f t="shared" si="1359"/>
        <v>0</v>
      </c>
      <c r="AI253" s="4"/>
      <c r="AK253" s="5"/>
      <c r="AL253" s="27"/>
      <c r="AM253" s="13"/>
      <c r="AP253" s="7">
        <f t="shared" si="1361"/>
        <v>0</v>
      </c>
      <c r="AQ253" s="4"/>
      <c r="AS253" s="5"/>
      <c r="AT253" s="27"/>
      <c r="AU253" s="13"/>
      <c r="AX253" s="7">
        <f t="shared" si="1363"/>
        <v>0</v>
      </c>
      <c r="AY253" s="4"/>
      <c r="BA253" s="5"/>
      <c r="BB253" s="27"/>
      <c r="BC253" s="13"/>
      <c r="BF253" s="7">
        <f t="shared" si="1365"/>
        <v>0</v>
      </c>
      <c r="BG253" s="4"/>
      <c r="BI253" s="5"/>
      <c r="BJ253" s="27"/>
      <c r="BK253" s="13"/>
      <c r="BN253" s="7">
        <f t="shared" si="1367"/>
        <v>0</v>
      </c>
      <c r="BO253" s="4"/>
      <c r="BQ253" s="5"/>
      <c r="BR253" s="27"/>
      <c r="BS253" s="13"/>
      <c r="BV253" s="7">
        <f t="shared" si="1369"/>
        <v>0</v>
      </c>
      <c r="BW253" s="4"/>
      <c r="BY253" s="5"/>
      <c r="BZ253" s="27"/>
      <c r="CA253" s="13"/>
      <c r="CD253" s="7">
        <f t="shared" si="1371"/>
        <v>0</v>
      </c>
      <c r="CE253" s="4"/>
      <c r="CG253" s="5"/>
      <c r="CH253" s="27"/>
      <c r="CI253" s="13"/>
      <c r="CL253" s="7">
        <f t="shared" si="1373"/>
        <v>0</v>
      </c>
      <c r="CM253" s="4"/>
      <c r="CO253" s="5"/>
      <c r="CP253" s="27"/>
      <c r="CQ253" s="13"/>
      <c r="CT253" s="7">
        <f t="shared" si="1375"/>
        <v>0</v>
      </c>
      <c r="CU253" s="4"/>
    </row>
    <row r="254" spans="4:99" x14ac:dyDescent="0.25">
      <c r="D254" s="4"/>
      <c r="E254" s="5"/>
      <c r="F254" s="27"/>
      <c r="J254" s="7">
        <f t="shared" si="1353"/>
        <v>0</v>
      </c>
      <c r="K254" s="4"/>
      <c r="M254" s="5"/>
      <c r="N254" s="27"/>
      <c r="R254" s="7">
        <f t="shared" si="1355"/>
        <v>0</v>
      </c>
      <c r="S254" s="4"/>
      <c r="U254" s="5"/>
      <c r="V254" s="27"/>
      <c r="Z254" s="7">
        <f t="shared" si="1357"/>
        <v>0</v>
      </c>
      <c r="AA254" s="4"/>
      <c r="AC254" s="5"/>
      <c r="AD254" s="27"/>
      <c r="AH254" s="7">
        <f t="shared" si="1359"/>
        <v>0</v>
      </c>
      <c r="AI254" s="4"/>
      <c r="AK254" s="5"/>
      <c r="AL254" s="27"/>
      <c r="AP254" s="7">
        <f t="shared" si="1361"/>
        <v>0</v>
      </c>
      <c r="AQ254" s="4"/>
      <c r="AS254" s="5"/>
      <c r="AT254" s="27"/>
      <c r="AX254" s="7">
        <f t="shared" si="1363"/>
        <v>0</v>
      </c>
      <c r="AY254" s="4"/>
      <c r="BA254" s="5"/>
      <c r="BB254" s="27"/>
      <c r="BF254" s="7">
        <f t="shared" si="1365"/>
        <v>0</v>
      </c>
      <c r="BG254" s="4"/>
      <c r="BI254" s="5"/>
      <c r="BJ254" s="27"/>
      <c r="BN254" s="7">
        <f t="shared" si="1367"/>
        <v>0</v>
      </c>
      <c r="BO254" s="4"/>
      <c r="BQ254" s="5"/>
      <c r="BR254" s="27"/>
      <c r="BV254" s="7">
        <f t="shared" si="1369"/>
        <v>0</v>
      </c>
      <c r="BW254" s="4"/>
      <c r="BY254" s="5"/>
      <c r="BZ254" s="27"/>
      <c r="CD254" s="7">
        <f t="shared" si="1371"/>
        <v>0</v>
      </c>
      <c r="CE254" s="4"/>
      <c r="CG254" s="5"/>
      <c r="CH254" s="27"/>
      <c r="CL254" s="7">
        <f t="shared" si="1373"/>
        <v>0</v>
      </c>
      <c r="CM254" s="4"/>
      <c r="CO254" s="5"/>
      <c r="CP254" s="27"/>
      <c r="CT254" s="7">
        <f t="shared" si="1375"/>
        <v>0</v>
      </c>
      <c r="CU254" s="4"/>
    </row>
    <row r="255" spans="4:99" x14ac:dyDescent="0.25">
      <c r="D255" s="4"/>
      <c r="E255" s="5"/>
      <c r="F255" s="26" t="s">
        <v>20</v>
      </c>
      <c r="G255" s="13">
        <f>SUMPRODUCT((MONTH([1]planning!$C$7:$C$11435)=(MONTH(E238)-1)&amp;(YEAR([1]planning!$C$7:$C$11435)=YEAR(E238)))*([1]planning!$D$7:$D$11435="AT"))</f>
        <v>0</v>
      </c>
      <c r="H255" s="25"/>
      <c r="I255" s="25"/>
      <c r="J255" s="7">
        <f t="shared" si="1353"/>
        <v>0</v>
      </c>
      <c r="K255" s="4"/>
      <c r="M255" s="5"/>
      <c r="N255" s="26" t="s">
        <v>20</v>
      </c>
      <c r="O255" s="13">
        <f>SUMPRODUCT((MONTH([1]planning!$C$7:$C$11435)=(MONTH(M238)-1)&amp;(YEAR([1]planning!$C$7:$C$11435)=YEAR(M238)))*([1]planning!$D$7:$D$11435="AT"))</f>
        <v>0</v>
      </c>
      <c r="P255" s="25"/>
      <c r="Q255" s="25"/>
      <c r="R255" s="7">
        <f t="shared" si="1355"/>
        <v>0</v>
      </c>
      <c r="S255" s="4"/>
      <c r="U255" s="5"/>
      <c r="V255" s="26" t="s">
        <v>20</v>
      </c>
      <c r="W255" s="13">
        <f>SUMPRODUCT((MONTH([1]planning!$C$7:$C$11435)=(MONTH(U238)-1)&amp;(YEAR([1]planning!$C$7:$C$11435)=YEAR(U238)))*([1]planning!$D$7:$D$11435="AT"))</f>
        <v>0</v>
      </c>
      <c r="X255" s="25"/>
      <c r="Y255" s="25"/>
      <c r="Z255" s="7">
        <f t="shared" si="1357"/>
        <v>0</v>
      </c>
      <c r="AA255" s="4"/>
      <c r="AC255" s="5"/>
      <c r="AD255" s="26" t="s">
        <v>20</v>
      </c>
      <c r="AE255" s="13">
        <f>SUMPRODUCT((MONTH([1]planning!$C$7:$C$11435)=(MONTH(AC238)-1)&amp;(YEAR([1]planning!$C$7:$C$11435)=YEAR(AC238)))*([1]planning!$D$7:$D$11435="AT"))</f>
        <v>0</v>
      </c>
      <c r="AF255" s="25"/>
      <c r="AG255" s="25"/>
      <c r="AH255" s="7">
        <f t="shared" si="1359"/>
        <v>0</v>
      </c>
      <c r="AI255" s="4"/>
      <c r="AK255" s="5"/>
      <c r="AL255" s="26" t="s">
        <v>20</v>
      </c>
      <c r="AM255" s="13">
        <f>SUMPRODUCT((MONTH([1]planning!$C$7:$C$11435)=(MONTH(AK238)-1)&amp;(YEAR([1]planning!$C$7:$C$11435)=YEAR(AK238)))*([1]planning!$D$7:$D$11435="AT"))</f>
        <v>0</v>
      </c>
      <c r="AN255" s="25"/>
      <c r="AO255" s="25"/>
      <c r="AP255" s="7">
        <f t="shared" si="1361"/>
        <v>0</v>
      </c>
      <c r="AQ255" s="4"/>
      <c r="AS255" s="5"/>
      <c r="AT255" s="26" t="s">
        <v>20</v>
      </c>
      <c r="AU255" s="13">
        <f>SUMPRODUCT((MONTH([1]planning!$C$7:$C$11435)=(MONTH(AS238)-1)&amp;(YEAR([1]planning!$C$7:$C$11435)=YEAR(AS238)))*([1]planning!$D$7:$D$11435="AT"))</f>
        <v>0</v>
      </c>
      <c r="AV255" s="25"/>
      <c r="AW255" s="25"/>
      <c r="AX255" s="7">
        <f t="shared" si="1363"/>
        <v>0</v>
      </c>
      <c r="AY255" s="4"/>
      <c r="BA255" s="5"/>
      <c r="BB255" s="26" t="s">
        <v>20</v>
      </c>
      <c r="BC255" s="13">
        <f>SUMPRODUCT((MONTH([1]planning!$C$7:$C$11435)=(MONTH(BA238)-1)&amp;(YEAR([1]planning!$C$7:$C$11435)=YEAR(BA238)))*([1]planning!$D$7:$D$11435="AT"))</f>
        <v>0</v>
      </c>
      <c r="BD255" s="25"/>
      <c r="BE255" s="25"/>
      <c r="BF255" s="7">
        <f t="shared" si="1365"/>
        <v>0</v>
      </c>
      <c r="BG255" s="4"/>
      <c r="BI255" s="5"/>
      <c r="BJ255" s="26" t="s">
        <v>20</v>
      </c>
      <c r="BK255" s="13">
        <f>SUMPRODUCT((MONTH([1]planning!$C$7:$C$11435)=(MONTH(BI238)-1)&amp;(YEAR([1]planning!$C$7:$C$11435)=YEAR(BI238)))*([1]planning!$D$7:$D$11435="AT"))</f>
        <v>0</v>
      </c>
      <c r="BL255" s="25"/>
      <c r="BM255" s="25"/>
      <c r="BN255" s="7">
        <f t="shared" si="1367"/>
        <v>0</v>
      </c>
      <c r="BO255" s="4"/>
      <c r="BQ255" s="5"/>
      <c r="BR255" s="26" t="s">
        <v>20</v>
      </c>
      <c r="BS255" s="13">
        <f>SUMPRODUCT((MONTH([1]planning!$C$7:$C$11435)=(MONTH(BQ238)-1)&amp;(YEAR([1]planning!$C$7:$C$11435)=YEAR(BQ238)))*([1]planning!$D$7:$D$11435="AT"))</f>
        <v>0</v>
      </c>
      <c r="BT255" s="25"/>
      <c r="BU255" s="25"/>
      <c r="BV255" s="7">
        <f t="shared" si="1369"/>
        <v>0</v>
      </c>
      <c r="BW255" s="4"/>
      <c r="BY255" s="5"/>
      <c r="BZ255" s="26" t="s">
        <v>20</v>
      </c>
      <c r="CA255" s="13">
        <f>SUMPRODUCT((MONTH([1]planning!$C$7:$C$11435)=(MONTH(BY238)-1)&amp;(YEAR([1]planning!$C$7:$C$11435)=YEAR(BY238)))*([1]planning!$D$7:$D$11435="AT"))</f>
        <v>0</v>
      </c>
      <c r="CB255" s="25"/>
      <c r="CC255" s="25"/>
      <c r="CD255" s="7">
        <f t="shared" si="1371"/>
        <v>0</v>
      </c>
      <c r="CE255" s="4"/>
      <c r="CG255" s="5"/>
      <c r="CH255" s="26" t="s">
        <v>20</v>
      </c>
      <c r="CI255" s="13">
        <f>SUMPRODUCT((MONTH([1]planning!$C$7:$C$11435)=(MONTH(CG238)-1)&amp;(YEAR([1]planning!$C$7:$C$11435)=YEAR(CG238)))*([1]planning!$D$7:$D$11435="AT"))</f>
        <v>0</v>
      </c>
      <c r="CJ255" s="25"/>
      <c r="CK255" s="25"/>
      <c r="CL255" s="7">
        <f t="shared" si="1373"/>
        <v>0</v>
      </c>
      <c r="CM255" s="4"/>
      <c r="CO255" s="5"/>
      <c r="CP255" s="26" t="s">
        <v>20</v>
      </c>
      <c r="CQ255" s="13">
        <f>SUMPRODUCT((MONTH([1]planning!$C$7:$C$11435)=(MONTH(CO238)-1)&amp;(YEAR([1]planning!$C$7:$C$11435)=YEAR(CO238)))*([1]planning!$D$7:$D$11435="AT"))</f>
        <v>0</v>
      </c>
      <c r="CR255" s="25"/>
      <c r="CS255" s="25"/>
      <c r="CT255" s="7">
        <f t="shared" si="1375"/>
        <v>0</v>
      </c>
      <c r="CU255" s="4"/>
    </row>
    <row r="256" spans="4:99" x14ac:dyDescent="0.25">
      <c r="D256" s="4"/>
      <c r="E256" s="5"/>
      <c r="F256" s="26" t="s">
        <v>19</v>
      </c>
      <c r="G256" s="25">
        <f t="shared" ref="G256:G319" si="1496">G255</f>
        <v>0</v>
      </c>
      <c r="H256" s="25"/>
      <c r="I256" s="25"/>
      <c r="J256" s="7">
        <f t="shared" si="1353"/>
        <v>0</v>
      </c>
      <c r="K256" s="4"/>
      <c r="M256" s="5"/>
      <c r="N256" s="26" t="s">
        <v>19</v>
      </c>
      <c r="O256" s="25">
        <f t="shared" ref="O256:O319" si="1497">O255</f>
        <v>0</v>
      </c>
      <c r="P256" s="25"/>
      <c r="Q256" s="25"/>
      <c r="R256" s="7">
        <f t="shared" si="1355"/>
        <v>0</v>
      </c>
      <c r="S256" s="4"/>
      <c r="U256" s="5"/>
      <c r="V256" s="26" t="s">
        <v>19</v>
      </c>
      <c r="W256" s="25">
        <f t="shared" ref="W256:W319" si="1498">W255</f>
        <v>0</v>
      </c>
      <c r="X256" s="25"/>
      <c r="Y256" s="25"/>
      <c r="Z256" s="7">
        <f t="shared" si="1357"/>
        <v>0</v>
      </c>
      <c r="AA256" s="4"/>
      <c r="AC256" s="5"/>
      <c r="AD256" s="26" t="s">
        <v>19</v>
      </c>
      <c r="AE256" s="25">
        <f t="shared" ref="AE256:AE319" si="1499">AE255</f>
        <v>0</v>
      </c>
      <c r="AF256" s="25"/>
      <c r="AG256" s="25"/>
      <c r="AH256" s="7">
        <f t="shared" si="1359"/>
        <v>0</v>
      </c>
      <c r="AI256" s="4"/>
      <c r="AK256" s="5"/>
      <c r="AL256" s="26" t="s">
        <v>19</v>
      </c>
      <c r="AM256" s="25">
        <f t="shared" ref="AM256:AM319" si="1500">AM255</f>
        <v>0</v>
      </c>
      <c r="AN256" s="25"/>
      <c r="AO256" s="25"/>
      <c r="AP256" s="7">
        <f t="shared" si="1361"/>
        <v>0</v>
      </c>
      <c r="AQ256" s="4"/>
      <c r="AS256" s="5"/>
      <c r="AT256" s="26" t="s">
        <v>19</v>
      </c>
      <c r="AU256" s="25">
        <f t="shared" ref="AU256:AU319" si="1501">AU255</f>
        <v>0</v>
      </c>
      <c r="AV256" s="25"/>
      <c r="AW256" s="25"/>
      <c r="AX256" s="7">
        <f t="shared" si="1363"/>
        <v>0</v>
      </c>
      <c r="AY256" s="4"/>
      <c r="BA256" s="5"/>
      <c r="BB256" s="26" t="s">
        <v>19</v>
      </c>
      <c r="BC256" s="25">
        <f t="shared" ref="BC256:BC319" si="1502">BC255</f>
        <v>0</v>
      </c>
      <c r="BD256" s="25"/>
      <c r="BE256" s="25"/>
      <c r="BF256" s="7">
        <f t="shared" si="1365"/>
        <v>0</v>
      </c>
      <c r="BG256" s="4"/>
      <c r="BI256" s="5"/>
      <c r="BJ256" s="26" t="s">
        <v>19</v>
      </c>
      <c r="BK256" s="25">
        <f t="shared" ref="BK256:BK319" si="1503">BK255</f>
        <v>0</v>
      </c>
      <c r="BL256" s="25"/>
      <c r="BM256" s="25"/>
      <c r="BN256" s="7">
        <f t="shared" si="1367"/>
        <v>0</v>
      </c>
      <c r="BO256" s="4"/>
      <c r="BQ256" s="5"/>
      <c r="BR256" s="26" t="s">
        <v>19</v>
      </c>
      <c r="BS256" s="25">
        <f t="shared" ref="BS256:BS319" si="1504">BS255</f>
        <v>0</v>
      </c>
      <c r="BT256" s="25"/>
      <c r="BU256" s="25"/>
      <c r="BV256" s="7">
        <f t="shared" si="1369"/>
        <v>0</v>
      </c>
      <c r="BW256" s="4"/>
      <c r="BY256" s="5"/>
      <c r="BZ256" s="26" t="s">
        <v>19</v>
      </c>
      <c r="CA256" s="25">
        <f t="shared" ref="CA256:CA319" si="1505">CA255</f>
        <v>0</v>
      </c>
      <c r="CB256" s="25"/>
      <c r="CC256" s="25"/>
      <c r="CD256" s="7">
        <f t="shared" si="1371"/>
        <v>0</v>
      </c>
      <c r="CE256" s="4"/>
      <c r="CG256" s="5"/>
      <c r="CH256" s="26" t="s">
        <v>19</v>
      </c>
      <c r="CI256" s="25">
        <f t="shared" ref="CI256:CI319" si="1506">CI255</f>
        <v>0</v>
      </c>
      <c r="CJ256" s="25"/>
      <c r="CK256" s="25"/>
      <c r="CL256" s="7">
        <f t="shared" si="1373"/>
        <v>0</v>
      </c>
      <c r="CM256" s="4"/>
      <c r="CO256" s="5"/>
      <c r="CP256" s="26" t="s">
        <v>19</v>
      </c>
      <c r="CQ256" s="25">
        <f t="shared" ref="CQ256:CQ319" si="1507">CQ255</f>
        <v>0</v>
      </c>
      <c r="CR256" s="25"/>
      <c r="CS256" s="25"/>
      <c r="CT256" s="7">
        <f t="shared" si="1375"/>
        <v>0</v>
      </c>
      <c r="CU256" s="4"/>
    </row>
    <row r="257" spans="4:99" x14ac:dyDescent="0.25">
      <c r="D257" s="4"/>
      <c r="E257" s="5"/>
      <c r="F257" s="26" t="s">
        <v>18</v>
      </c>
      <c r="G257" s="13">
        <f>SUMPRODUCT((MONTH([1]planning!$C$7:$C$11435)=(MONTH(E238)-1)&amp;(YEAR([1]planning!$C$7:$C$11435)=YEAR(E238)))*([1]planning!$D$7:$D$11435="CE"))</f>
        <v>0</v>
      </c>
      <c r="H257" s="25"/>
      <c r="I257" s="25"/>
      <c r="J257" s="7">
        <f t="shared" si="1353"/>
        <v>0</v>
      </c>
      <c r="K257" s="4"/>
      <c r="M257" s="5"/>
      <c r="N257" s="26" t="s">
        <v>18</v>
      </c>
      <c r="O257" s="13">
        <f>SUMPRODUCT((MONTH([1]planning!$C$7:$C$11435)=(MONTH(M238)-1)&amp;(YEAR([1]planning!$C$7:$C$11435)=YEAR(M238)))*([1]planning!$D$7:$D$11435="CE"))</f>
        <v>0</v>
      </c>
      <c r="P257" s="25"/>
      <c r="Q257" s="25"/>
      <c r="R257" s="7">
        <f t="shared" si="1355"/>
        <v>0</v>
      </c>
      <c r="S257" s="4"/>
      <c r="U257" s="5"/>
      <c r="V257" s="26" t="s">
        <v>18</v>
      </c>
      <c r="W257" s="13">
        <f>SUMPRODUCT((MONTH([1]planning!$C$7:$C$11435)=(MONTH(U238)-1)&amp;(YEAR([1]planning!$C$7:$C$11435)=YEAR(U238)))*([1]planning!$D$7:$D$11435="CE"))</f>
        <v>0</v>
      </c>
      <c r="X257" s="25"/>
      <c r="Y257" s="25"/>
      <c r="Z257" s="7">
        <f t="shared" si="1357"/>
        <v>0</v>
      </c>
      <c r="AA257" s="4"/>
      <c r="AC257" s="5"/>
      <c r="AD257" s="26" t="s">
        <v>18</v>
      </c>
      <c r="AE257" s="13">
        <f>SUMPRODUCT((MONTH([1]planning!$C$7:$C$11435)=(MONTH(AC238)-1)&amp;(YEAR([1]planning!$C$7:$C$11435)=YEAR(AC238)))*([1]planning!$D$7:$D$11435="CE"))</f>
        <v>0</v>
      </c>
      <c r="AF257" s="25"/>
      <c r="AG257" s="25"/>
      <c r="AH257" s="7">
        <f t="shared" si="1359"/>
        <v>0</v>
      </c>
      <c r="AI257" s="4"/>
      <c r="AK257" s="5"/>
      <c r="AL257" s="26" t="s">
        <v>18</v>
      </c>
      <c r="AM257" s="13">
        <f>SUMPRODUCT((MONTH([1]planning!$C$7:$C$11435)=(MONTH(AK238)-1)&amp;(YEAR([1]planning!$C$7:$C$11435)=YEAR(AK238)))*([1]planning!$D$7:$D$11435="CE"))</f>
        <v>0</v>
      </c>
      <c r="AN257" s="25"/>
      <c r="AO257" s="25"/>
      <c r="AP257" s="7">
        <f t="shared" si="1361"/>
        <v>0</v>
      </c>
      <c r="AQ257" s="4"/>
      <c r="AS257" s="5"/>
      <c r="AT257" s="26" t="s">
        <v>18</v>
      </c>
      <c r="AU257" s="13">
        <f>SUMPRODUCT((MONTH([1]planning!$C$7:$C$11435)=(MONTH(AS238)-1)&amp;(YEAR([1]planning!$C$7:$C$11435)=YEAR(AS238)))*([1]planning!$D$7:$D$11435="CE"))</f>
        <v>0</v>
      </c>
      <c r="AV257" s="25"/>
      <c r="AW257" s="25"/>
      <c r="AX257" s="7">
        <f t="shared" si="1363"/>
        <v>0</v>
      </c>
      <c r="AY257" s="4"/>
      <c r="BA257" s="5"/>
      <c r="BB257" s="26" t="s">
        <v>18</v>
      </c>
      <c r="BC257" s="13">
        <f>SUMPRODUCT((MONTH([1]planning!$C$7:$C$11435)=(MONTH(BA238)-1)&amp;(YEAR([1]planning!$C$7:$C$11435)=YEAR(BA238)))*([1]planning!$D$7:$D$11435="CE"))</f>
        <v>0</v>
      </c>
      <c r="BD257" s="25"/>
      <c r="BE257" s="25"/>
      <c r="BF257" s="7">
        <f t="shared" si="1365"/>
        <v>0</v>
      </c>
      <c r="BG257" s="4"/>
      <c r="BI257" s="5"/>
      <c r="BJ257" s="26" t="s">
        <v>18</v>
      </c>
      <c r="BK257" s="13">
        <f>SUMPRODUCT((MONTH([1]planning!$C$7:$C$11435)=(MONTH(BI238)-1)&amp;(YEAR([1]planning!$C$7:$C$11435)=YEAR(BI238)))*([1]planning!$D$7:$D$11435="CE"))</f>
        <v>0</v>
      </c>
      <c r="BL257" s="25"/>
      <c r="BM257" s="25"/>
      <c r="BN257" s="7">
        <f t="shared" si="1367"/>
        <v>0</v>
      </c>
      <c r="BO257" s="4"/>
      <c r="BQ257" s="5"/>
      <c r="BR257" s="26" t="s">
        <v>18</v>
      </c>
      <c r="BS257" s="13">
        <f>SUMPRODUCT((MONTH([1]planning!$C$7:$C$11435)=(MONTH(BQ238)-1)&amp;(YEAR([1]planning!$C$7:$C$11435)=YEAR(BQ238)))*([1]planning!$D$7:$D$11435="CE"))</f>
        <v>0</v>
      </c>
      <c r="BT257" s="25"/>
      <c r="BU257" s="25"/>
      <c r="BV257" s="7">
        <f t="shared" si="1369"/>
        <v>0</v>
      </c>
      <c r="BW257" s="4"/>
      <c r="BY257" s="5"/>
      <c r="BZ257" s="26" t="s">
        <v>18</v>
      </c>
      <c r="CA257" s="13">
        <f>SUMPRODUCT((MONTH([1]planning!$C$7:$C$11435)=(MONTH(BY238)-1)&amp;(YEAR([1]planning!$C$7:$C$11435)=YEAR(BY238)))*([1]planning!$D$7:$D$11435="CE"))</f>
        <v>0</v>
      </c>
      <c r="CB257" s="25"/>
      <c r="CC257" s="25"/>
      <c r="CD257" s="7">
        <f t="shared" si="1371"/>
        <v>0</v>
      </c>
      <c r="CE257" s="4"/>
      <c r="CG257" s="5"/>
      <c r="CH257" s="26" t="s">
        <v>18</v>
      </c>
      <c r="CI257" s="13">
        <f>SUMPRODUCT((MONTH([1]planning!$C$7:$C$11435)=(MONTH(CG238)-1)&amp;(YEAR([1]planning!$C$7:$C$11435)=YEAR(CG238)))*([1]planning!$D$7:$D$11435="CE"))</f>
        <v>0</v>
      </c>
      <c r="CJ257" s="25"/>
      <c r="CK257" s="25"/>
      <c r="CL257" s="7">
        <f t="shared" si="1373"/>
        <v>0</v>
      </c>
      <c r="CM257" s="4"/>
      <c r="CO257" s="5"/>
      <c r="CP257" s="26" t="s">
        <v>18</v>
      </c>
      <c r="CQ257" s="13">
        <f>SUMPRODUCT((MONTH([1]planning!$C$7:$C$11435)=(MONTH(CO238)-1)&amp;(YEAR([1]planning!$C$7:$C$11435)=YEAR(CO238)))*([1]planning!$D$7:$D$11435="CE"))</f>
        <v>0</v>
      </c>
      <c r="CR257" s="25"/>
      <c r="CS257" s="25"/>
      <c r="CT257" s="7">
        <f t="shared" si="1375"/>
        <v>0</v>
      </c>
      <c r="CU257" s="4"/>
    </row>
    <row r="258" spans="4:99" x14ac:dyDescent="0.25">
      <c r="D258" s="4"/>
      <c r="E258" s="5"/>
      <c r="F258" s="26" t="s">
        <v>17</v>
      </c>
      <c r="G258" s="25">
        <f t="shared" ref="G258:G321" si="1508">G257</f>
        <v>0</v>
      </c>
      <c r="H258" s="25"/>
      <c r="I258" s="25"/>
      <c r="J258" s="7">
        <f t="shared" si="1353"/>
        <v>0</v>
      </c>
      <c r="K258" s="4"/>
      <c r="M258" s="5"/>
      <c r="N258" s="26" t="s">
        <v>17</v>
      </c>
      <c r="O258" s="25">
        <f t="shared" ref="O258:O321" si="1509">O257</f>
        <v>0</v>
      </c>
      <c r="P258" s="25"/>
      <c r="Q258" s="25"/>
      <c r="R258" s="7">
        <f t="shared" si="1355"/>
        <v>0</v>
      </c>
      <c r="S258" s="4"/>
      <c r="U258" s="5"/>
      <c r="V258" s="26" t="s">
        <v>17</v>
      </c>
      <c r="W258" s="25">
        <f t="shared" ref="W258:W321" si="1510">W257</f>
        <v>0</v>
      </c>
      <c r="X258" s="25"/>
      <c r="Y258" s="25"/>
      <c r="Z258" s="7">
        <f t="shared" si="1357"/>
        <v>0</v>
      </c>
      <c r="AA258" s="4"/>
      <c r="AC258" s="5"/>
      <c r="AD258" s="26" t="s">
        <v>17</v>
      </c>
      <c r="AE258" s="25">
        <f t="shared" ref="AE258:AE321" si="1511">AE257</f>
        <v>0</v>
      </c>
      <c r="AF258" s="25"/>
      <c r="AG258" s="25"/>
      <c r="AH258" s="7">
        <f t="shared" si="1359"/>
        <v>0</v>
      </c>
      <c r="AI258" s="4"/>
      <c r="AK258" s="5"/>
      <c r="AL258" s="26" t="s">
        <v>17</v>
      </c>
      <c r="AM258" s="25">
        <f t="shared" ref="AM258:AM321" si="1512">AM257</f>
        <v>0</v>
      </c>
      <c r="AN258" s="25"/>
      <c r="AO258" s="25"/>
      <c r="AP258" s="7">
        <f t="shared" si="1361"/>
        <v>0</v>
      </c>
      <c r="AQ258" s="4"/>
      <c r="AS258" s="5"/>
      <c r="AT258" s="26" t="s">
        <v>17</v>
      </c>
      <c r="AU258" s="25">
        <f t="shared" ref="AU258:AU321" si="1513">AU257</f>
        <v>0</v>
      </c>
      <c r="AV258" s="25"/>
      <c r="AW258" s="25"/>
      <c r="AX258" s="7">
        <f t="shared" si="1363"/>
        <v>0</v>
      </c>
      <c r="AY258" s="4"/>
      <c r="BA258" s="5"/>
      <c r="BB258" s="26" t="s">
        <v>17</v>
      </c>
      <c r="BC258" s="25">
        <f t="shared" ref="BC258:BC321" si="1514">BC257</f>
        <v>0</v>
      </c>
      <c r="BD258" s="25"/>
      <c r="BE258" s="25"/>
      <c r="BF258" s="7">
        <f t="shared" si="1365"/>
        <v>0</v>
      </c>
      <c r="BG258" s="4"/>
      <c r="BI258" s="5"/>
      <c r="BJ258" s="26" t="s">
        <v>17</v>
      </c>
      <c r="BK258" s="25">
        <f t="shared" ref="BK258:BK321" si="1515">BK257</f>
        <v>0</v>
      </c>
      <c r="BL258" s="25"/>
      <c r="BM258" s="25"/>
      <c r="BN258" s="7">
        <f t="shared" si="1367"/>
        <v>0</v>
      </c>
      <c r="BO258" s="4"/>
      <c r="BQ258" s="5"/>
      <c r="BR258" s="26" t="s">
        <v>17</v>
      </c>
      <c r="BS258" s="25">
        <f t="shared" ref="BS258:BS321" si="1516">BS257</f>
        <v>0</v>
      </c>
      <c r="BT258" s="25"/>
      <c r="BU258" s="25"/>
      <c r="BV258" s="7">
        <f t="shared" si="1369"/>
        <v>0</v>
      </c>
      <c r="BW258" s="4"/>
      <c r="BY258" s="5"/>
      <c r="BZ258" s="26" t="s">
        <v>17</v>
      </c>
      <c r="CA258" s="25">
        <f t="shared" ref="CA258:CA321" si="1517">CA257</f>
        <v>0</v>
      </c>
      <c r="CB258" s="25"/>
      <c r="CC258" s="25"/>
      <c r="CD258" s="7">
        <f t="shared" si="1371"/>
        <v>0</v>
      </c>
      <c r="CE258" s="4"/>
      <c r="CG258" s="5"/>
      <c r="CH258" s="26" t="s">
        <v>17</v>
      </c>
      <c r="CI258" s="25">
        <f t="shared" ref="CI258:CI321" si="1518">CI257</f>
        <v>0</v>
      </c>
      <c r="CJ258" s="25"/>
      <c r="CK258" s="25"/>
      <c r="CL258" s="7">
        <f t="shared" si="1373"/>
        <v>0</v>
      </c>
      <c r="CM258" s="4"/>
      <c r="CO258" s="5"/>
      <c r="CP258" s="26" t="s">
        <v>17</v>
      </c>
      <c r="CQ258" s="25">
        <f t="shared" ref="CQ258:CQ321" si="1519">CQ257</f>
        <v>0</v>
      </c>
      <c r="CR258" s="25"/>
      <c r="CS258" s="25"/>
      <c r="CT258" s="7">
        <f t="shared" si="1375"/>
        <v>0</v>
      </c>
      <c r="CU258" s="4"/>
    </row>
    <row r="259" spans="4:99" x14ac:dyDescent="0.25">
      <c r="D259" s="4"/>
      <c r="E259" s="5"/>
      <c r="F259" s="26" t="s">
        <v>16</v>
      </c>
      <c r="G259" s="13">
        <f>SUMPRODUCT((MONTH([1]planning!$C$7:$C$11435)=(MONTH(E238)-1)&amp;(YEAR([1]planning!$C$7:$C$11435)=YEAR(E238)))*([1]planning!$D$7:$D$11435="CP"))</f>
        <v>0</v>
      </c>
      <c r="H259" s="25"/>
      <c r="I259" s="24"/>
      <c r="J259" s="7">
        <f t="shared" si="1353"/>
        <v>0</v>
      </c>
      <c r="K259" s="4"/>
      <c r="M259" s="5"/>
      <c r="N259" s="26" t="s">
        <v>16</v>
      </c>
      <c r="O259" s="13">
        <f>SUMPRODUCT((MONTH([1]planning!$C$7:$C$11435)=(MONTH(M238)-1)&amp;(YEAR([1]planning!$C$7:$C$11435)=YEAR(M238)))*([1]planning!$D$7:$D$11435="CP"))</f>
        <v>0</v>
      </c>
      <c r="P259" s="25"/>
      <c r="Q259" s="24"/>
      <c r="R259" s="7">
        <f t="shared" si="1355"/>
        <v>0</v>
      </c>
      <c r="S259" s="4"/>
      <c r="U259" s="5"/>
      <c r="V259" s="26" t="s">
        <v>16</v>
      </c>
      <c r="W259" s="13">
        <f>SUMPRODUCT((MONTH([1]planning!$C$7:$C$11435)=(MONTH(U238)-1)&amp;(YEAR([1]planning!$C$7:$C$11435)=YEAR(U238)))*([1]planning!$D$7:$D$11435="CP"))</f>
        <v>0</v>
      </c>
      <c r="X259" s="25"/>
      <c r="Y259" s="24"/>
      <c r="Z259" s="7">
        <f t="shared" si="1357"/>
        <v>0</v>
      </c>
      <c r="AA259" s="4"/>
      <c r="AC259" s="5"/>
      <c r="AD259" s="26" t="s">
        <v>16</v>
      </c>
      <c r="AE259" s="13">
        <f>SUMPRODUCT((MONTH([1]planning!$C$7:$C$11435)=(MONTH(AC238)-1)&amp;(YEAR([1]planning!$C$7:$C$11435)=YEAR(AC238)))*([1]planning!$D$7:$D$11435="CP"))</f>
        <v>0</v>
      </c>
      <c r="AF259" s="25"/>
      <c r="AG259" s="24"/>
      <c r="AH259" s="7">
        <f t="shared" si="1359"/>
        <v>0</v>
      </c>
      <c r="AI259" s="4"/>
      <c r="AK259" s="5"/>
      <c r="AL259" s="26" t="s">
        <v>16</v>
      </c>
      <c r="AM259" s="13">
        <f>SUMPRODUCT((MONTH([1]planning!$C$7:$C$11435)=(MONTH(AK238)-1)&amp;(YEAR([1]planning!$C$7:$C$11435)=YEAR(AK238)))*([1]planning!$D$7:$D$11435="CP"))</f>
        <v>0</v>
      </c>
      <c r="AN259" s="25"/>
      <c r="AO259" s="24"/>
      <c r="AP259" s="7">
        <f t="shared" si="1361"/>
        <v>0</v>
      </c>
      <c r="AQ259" s="4"/>
      <c r="AS259" s="5"/>
      <c r="AT259" s="26" t="s">
        <v>16</v>
      </c>
      <c r="AU259" s="13">
        <f>SUMPRODUCT((MONTH([1]planning!$C$7:$C$11435)=(MONTH(AS238)-1)&amp;(YEAR([1]planning!$C$7:$C$11435)=YEAR(AS238)))*([1]planning!$D$7:$D$11435="CP"))</f>
        <v>0</v>
      </c>
      <c r="AV259" s="25"/>
      <c r="AW259" s="24"/>
      <c r="AX259" s="7">
        <f t="shared" si="1363"/>
        <v>0</v>
      </c>
      <c r="AY259" s="4"/>
      <c r="BA259" s="5"/>
      <c r="BB259" s="26" t="s">
        <v>16</v>
      </c>
      <c r="BC259" s="13">
        <f>SUMPRODUCT((MONTH([1]planning!$C$7:$C$11435)=(MONTH(BA238)-1)&amp;(YEAR([1]planning!$C$7:$C$11435)=YEAR(BA238)))*([1]planning!$D$7:$D$11435="CP"))</f>
        <v>0</v>
      </c>
      <c r="BD259" s="25"/>
      <c r="BE259" s="24"/>
      <c r="BF259" s="7">
        <f t="shared" si="1365"/>
        <v>0</v>
      </c>
      <c r="BG259" s="4"/>
      <c r="BI259" s="5"/>
      <c r="BJ259" s="26" t="s">
        <v>16</v>
      </c>
      <c r="BK259" s="13">
        <f>SUMPRODUCT((MONTH([1]planning!$C$7:$C$11435)=(MONTH(BI238)-1)&amp;(YEAR([1]planning!$C$7:$C$11435)=YEAR(BI238)))*([1]planning!$D$7:$D$11435="CP"))</f>
        <v>0</v>
      </c>
      <c r="BL259" s="25"/>
      <c r="BM259" s="24"/>
      <c r="BN259" s="7">
        <f t="shared" si="1367"/>
        <v>0</v>
      </c>
      <c r="BO259" s="4"/>
      <c r="BQ259" s="5"/>
      <c r="BR259" s="26" t="s">
        <v>16</v>
      </c>
      <c r="BS259" s="13">
        <f>SUMPRODUCT((MONTH([1]planning!$C$7:$C$11435)=(MONTH(BQ238)-1)&amp;(YEAR([1]planning!$C$7:$C$11435)=YEAR(BQ238)))*([1]planning!$D$7:$D$11435="CP"))</f>
        <v>0</v>
      </c>
      <c r="BT259" s="25"/>
      <c r="BU259" s="24"/>
      <c r="BV259" s="7">
        <f t="shared" si="1369"/>
        <v>0</v>
      </c>
      <c r="BW259" s="4"/>
      <c r="BY259" s="5"/>
      <c r="BZ259" s="26" t="s">
        <v>16</v>
      </c>
      <c r="CA259" s="13">
        <f>SUMPRODUCT((MONTH([1]planning!$C$7:$C$11435)=(MONTH(BY238)-1)&amp;(YEAR([1]planning!$C$7:$C$11435)=YEAR(BY238)))*([1]planning!$D$7:$D$11435="CP"))</f>
        <v>0</v>
      </c>
      <c r="CB259" s="25"/>
      <c r="CC259" s="24"/>
      <c r="CD259" s="7">
        <f t="shared" si="1371"/>
        <v>0</v>
      </c>
      <c r="CE259" s="4"/>
      <c r="CG259" s="5"/>
      <c r="CH259" s="26" t="s">
        <v>16</v>
      </c>
      <c r="CI259" s="13">
        <f>SUMPRODUCT((MONTH([1]planning!$C$7:$C$11435)=(MONTH(CG238)-1)&amp;(YEAR([1]planning!$C$7:$C$11435)=YEAR(CG238)))*([1]planning!$D$7:$D$11435="CP"))</f>
        <v>0</v>
      </c>
      <c r="CJ259" s="25"/>
      <c r="CK259" s="24"/>
      <c r="CL259" s="7">
        <f t="shared" si="1373"/>
        <v>0</v>
      </c>
      <c r="CM259" s="4"/>
      <c r="CO259" s="5"/>
      <c r="CP259" s="26" t="s">
        <v>16</v>
      </c>
      <c r="CQ259" s="13">
        <f>SUMPRODUCT((MONTH([1]planning!$C$7:$C$11435)=(MONTH(CO238)-1)&amp;(YEAR([1]planning!$C$7:$C$11435)=YEAR(CO238)))*([1]planning!$D$7:$D$11435="CP"))</f>
        <v>0</v>
      </c>
      <c r="CR259" s="25"/>
      <c r="CS259" s="24"/>
      <c r="CT259" s="7">
        <f t="shared" si="1375"/>
        <v>0</v>
      </c>
      <c r="CU259" s="4"/>
    </row>
    <row r="260" spans="4:99" x14ac:dyDescent="0.25">
      <c r="D260" s="4"/>
      <c r="E260" s="5"/>
      <c r="F260" s="26" t="s">
        <v>15</v>
      </c>
      <c r="G260" s="25">
        <f t="shared" ref="G260:G323" si="1520">G259</f>
        <v>0</v>
      </c>
      <c r="H260" s="25"/>
      <c r="I260" s="24"/>
      <c r="J260" s="7">
        <f t="shared" si="1353"/>
        <v>0</v>
      </c>
      <c r="K260" s="4"/>
      <c r="M260" s="5"/>
      <c r="N260" s="26" t="s">
        <v>15</v>
      </c>
      <c r="O260" s="25">
        <f t="shared" ref="O260:O323" si="1521">O259</f>
        <v>0</v>
      </c>
      <c r="P260" s="25"/>
      <c r="Q260" s="24"/>
      <c r="R260" s="7">
        <f t="shared" si="1355"/>
        <v>0</v>
      </c>
      <c r="S260" s="4"/>
      <c r="U260" s="5"/>
      <c r="V260" s="26" t="s">
        <v>15</v>
      </c>
      <c r="W260" s="25">
        <f t="shared" ref="W260:W323" si="1522">W259</f>
        <v>0</v>
      </c>
      <c r="X260" s="25"/>
      <c r="Y260" s="24"/>
      <c r="Z260" s="7">
        <f t="shared" si="1357"/>
        <v>0</v>
      </c>
      <c r="AA260" s="4"/>
      <c r="AC260" s="5"/>
      <c r="AD260" s="26" t="s">
        <v>15</v>
      </c>
      <c r="AE260" s="25">
        <f t="shared" ref="AE260:AE323" si="1523">AE259</f>
        <v>0</v>
      </c>
      <c r="AF260" s="25"/>
      <c r="AG260" s="24"/>
      <c r="AH260" s="7">
        <f t="shared" si="1359"/>
        <v>0</v>
      </c>
      <c r="AI260" s="4"/>
      <c r="AK260" s="5"/>
      <c r="AL260" s="26" t="s">
        <v>15</v>
      </c>
      <c r="AM260" s="25">
        <f t="shared" ref="AM260:AM323" si="1524">AM259</f>
        <v>0</v>
      </c>
      <c r="AN260" s="25"/>
      <c r="AO260" s="24"/>
      <c r="AP260" s="7">
        <f t="shared" si="1361"/>
        <v>0</v>
      </c>
      <c r="AQ260" s="4"/>
      <c r="AS260" s="5"/>
      <c r="AT260" s="26" t="s">
        <v>15</v>
      </c>
      <c r="AU260" s="25">
        <f t="shared" ref="AU260:AU323" si="1525">AU259</f>
        <v>0</v>
      </c>
      <c r="AV260" s="25"/>
      <c r="AW260" s="24"/>
      <c r="AX260" s="7">
        <f t="shared" si="1363"/>
        <v>0</v>
      </c>
      <c r="AY260" s="4"/>
      <c r="BA260" s="5"/>
      <c r="BB260" s="26" t="s">
        <v>15</v>
      </c>
      <c r="BC260" s="25">
        <f t="shared" ref="BC260:BC323" si="1526">BC259</f>
        <v>0</v>
      </c>
      <c r="BD260" s="25"/>
      <c r="BE260" s="24"/>
      <c r="BF260" s="7">
        <f t="shared" si="1365"/>
        <v>0</v>
      </c>
      <c r="BG260" s="4"/>
      <c r="BI260" s="5"/>
      <c r="BJ260" s="26" t="s">
        <v>15</v>
      </c>
      <c r="BK260" s="25">
        <f t="shared" ref="BK260:BK323" si="1527">BK259</f>
        <v>0</v>
      </c>
      <c r="BL260" s="25"/>
      <c r="BM260" s="24"/>
      <c r="BN260" s="7">
        <f t="shared" si="1367"/>
        <v>0</v>
      </c>
      <c r="BO260" s="4"/>
      <c r="BQ260" s="5"/>
      <c r="BR260" s="26" t="s">
        <v>15</v>
      </c>
      <c r="BS260" s="25">
        <f t="shared" ref="BS260:BS323" si="1528">BS259</f>
        <v>0</v>
      </c>
      <c r="BT260" s="25"/>
      <c r="BU260" s="24"/>
      <c r="BV260" s="7">
        <f t="shared" si="1369"/>
        <v>0</v>
      </c>
      <c r="BW260" s="4"/>
      <c r="BY260" s="5"/>
      <c r="BZ260" s="26" t="s">
        <v>15</v>
      </c>
      <c r="CA260" s="25">
        <f t="shared" ref="CA260:CA323" si="1529">CA259</f>
        <v>0</v>
      </c>
      <c r="CB260" s="25"/>
      <c r="CC260" s="24"/>
      <c r="CD260" s="7">
        <f t="shared" si="1371"/>
        <v>0</v>
      </c>
      <c r="CE260" s="4"/>
      <c r="CG260" s="5"/>
      <c r="CH260" s="26" t="s">
        <v>15</v>
      </c>
      <c r="CI260" s="25">
        <f t="shared" ref="CI260:CI323" si="1530">CI259</f>
        <v>0</v>
      </c>
      <c r="CJ260" s="25"/>
      <c r="CK260" s="24"/>
      <c r="CL260" s="7">
        <f t="shared" si="1373"/>
        <v>0</v>
      </c>
      <c r="CM260" s="4"/>
      <c r="CO260" s="5"/>
      <c r="CP260" s="26" t="s">
        <v>15</v>
      </c>
      <c r="CQ260" s="25">
        <f t="shared" ref="CQ260:CQ323" si="1531">CQ259</f>
        <v>0</v>
      </c>
      <c r="CR260" s="25"/>
      <c r="CS260" s="24"/>
      <c r="CT260" s="7">
        <f t="shared" si="1375"/>
        <v>0</v>
      </c>
      <c r="CU260" s="4"/>
    </row>
    <row r="261" spans="4:99" x14ac:dyDescent="0.25">
      <c r="D261" s="4"/>
      <c r="E261" s="5"/>
      <c r="F261" s="83" t="s">
        <v>14</v>
      </c>
      <c r="G261" s="84"/>
      <c r="H261" s="84"/>
      <c r="I261" s="98">
        <f t="shared" ref="I261" si="1532">SUM(J242:J254)-J259-J255+J256-J257+J258+J260</f>
        <v>2016.3320000000001</v>
      </c>
      <c r="J261" s="99"/>
      <c r="K261" s="4"/>
      <c r="M261" s="5"/>
      <c r="N261" s="83" t="s">
        <v>14</v>
      </c>
      <c r="O261" s="84"/>
      <c r="P261" s="84"/>
      <c r="Q261" s="98">
        <f t="shared" ref="Q261" si="1533">SUM(R242:R254)-R259-R255+R256-R257+R258+R260</f>
        <v>2016.3320000000001</v>
      </c>
      <c r="R261" s="99"/>
      <c r="S261" s="4"/>
      <c r="U261" s="5"/>
      <c r="V261" s="83" t="s">
        <v>14</v>
      </c>
      <c r="W261" s="84"/>
      <c r="X261" s="84"/>
      <c r="Y261" s="98">
        <f t="shared" ref="Y261" si="1534">SUM(Z242:Z254)-Z259-Z255+Z256-Z257+Z258+Z260</f>
        <v>2016.3320000000001</v>
      </c>
      <c r="Z261" s="99"/>
      <c r="AA261" s="4"/>
      <c r="AC261" s="5"/>
      <c r="AD261" s="83" t="s">
        <v>14</v>
      </c>
      <c r="AE261" s="84"/>
      <c r="AF261" s="84"/>
      <c r="AG261" s="98">
        <f t="shared" ref="AG261" si="1535">SUM(AH242:AH254)-AH259-AH255+AH256-AH257+AH258+AH260</f>
        <v>2016.3320000000001</v>
      </c>
      <c r="AH261" s="99"/>
      <c r="AI261" s="4"/>
      <c r="AK261" s="5"/>
      <c r="AL261" s="83" t="s">
        <v>14</v>
      </c>
      <c r="AM261" s="84"/>
      <c r="AN261" s="84"/>
      <c r="AO261" s="98">
        <f t="shared" ref="AO261" si="1536">SUM(AP242:AP254)-AP259-AP255+AP256-AP257+AP258+AP260</f>
        <v>2016.3320000000001</v>
      </c>
      <c r="AP261" s="99"/>
      <c r="AQ261" s="4"/>
      <c r="AS261" s="5"/>
      <c r="AT261" s="83" t="s">
        <v>14</v>
      </c>
      <c r="AU261" s="84"/>
      <c r="AV261" s="84"/>
      <c r="AW261" s="98">
        <f t="shared" ref="AW261" si="1537">SUM(AX242:AX254)-AX259-AX255+AX256-AX257+AX258+AX260</f>
        <v>2016.3320000000001</v>
      </c>
      <c r="AX261" s="99"/>
      <c r="AY261" s="4"/>
      <c r="BA261" s="5"/>
      <c r="BB261" s="83" t="s">
        <v>14</v>
      </c>
      <c r="BC261" s="84"/>
      <c r="BD261" s="84"/>
      <c r="BE261" s="98">
        <f t="shared" ref="BE261" si="1538">SUM(BF242:BF254)-BF259-BF255+BF256-BF257+BF258+BF260</f>
        <v>2016.3320000000001</v>
      </c>
      <c r="BF261" s="99"/>
      <c r="BG261" s="4"/>
      <c r="BI261" s="5"/>
      <c r="BJ261" s="83" t="s">
        <v>14</v>
      </c>
      <c r="BK261" s="84"/>
      <c r="BL261" s="84"/>
      <c r="BM261" s="98">
        <f t="shared" ref="BM261" si="1539">SUM(BN242:BN254)-BN259-BN255+BN256-BN257+BN258+BN260</f>
        <v>2016.3320000000001</v>
      </c>
      <c r="BN261" s="99"/>
      <c r="BO261" s="4"/>
      <c r="BQ261" s="5"/>
      <c r="BR261" s="83" t="s">
        <v>14</v>
      </c>
      <c r="BS261" s="84"/>
      <c r="BT261" s="84"/>
      <c r="BU261" s="98">
        <f t="shared" ref="BU261" si="1540">SUM(BV242:BV254)-BV259-BV255+BV256-BV257+BV258+BV260</f>
        <v>2016.3320000000001</v>
      </c>
      <c r="BV261" s="99"/>
      <c r="BW261" s="4"/>
      <c r="BY261" s="5"/>
      <c r="BZ261" s="83" t="s">
        <v>14</v>
      </c>
      <c r="CA261" s="84"/>
      <c r="CB261" s="84"/>
      <c r="CC261" s="98">
        <f t="shared" ref="CC261" si="1541">SUM(CD242:CD254)-CD259-CD255+CD256-CD257+CD258+CD260</f>
        <v>2016.3320000000001</v>
      </c>
      <c r="CD261" s="99"/>
      <c r="CE261" s="4"/>
      <c r="CG261" s="5"/>
      <c r="CH261" s="83" t="s">
        <v>14</v>
      </c>
      <c r="CI261" s="84"/>
      <c r="CJ261" s="84"/>
      <c r="CK261" s="98">
        <f t="shared" ref="CK261" si="1542">SUM(CL242:CL254)-CL259-CL255+CL256-CL257+CL258+CL260</f>
        <v>2016.3320000000001</v>
      </c>
      <c r="CL261" s="99"/>
      <c r="CM261" s="4"/>
      <c r="CO261" s="5"/>
      <c r="CP261" s="83" t="s">
        <v>14</v>
      </c>
      <c r="CQ261" s="84"/>
      <c r="CR261" s="84"/>
      <c r="CS261" s="98">
        <f t="shared" ref="CS261" si="1543">SUM(CT242:CT254)-CT259-CT255+CT256-CT257+CT258+CT260</f>
        <v>2016.3320000000001</v>
      </c>
      <c r="CT261" s="99"/>
      <c r="CU261" s="4"/>
    </row>
    <row r="262" spans="4:99" x14ac:dyDescent="0.25">
      <c r="D262" s="4"/>
      <c r="E262" s="5"/>
      <c r="F262" s="9" t="s">
        <v>13</v>
      </c>
      <c r="H262" s="21">
        <f t="shared" ref="H262:H325" si="1544">I261</f>
        <v>2016.3320000000001</v>
      </c>
      <c r="I262" s="19">
        <v>5.8500000000000002E-3</v>
      </c>
      <c r="J262" s="7">
        <f t="shared" ref="J262:J269" si="1545">(I262*H262)+I262*G262</f>
        <v>11.795542200000002</v>
      </c>
      <c r="K262" s="4"/>
      <c r="L262" s="23"/>
      <c r="M262" s="5"/>
      <c r="N262" s="9" t="s">
        <v>13</v>
      </c>
      <c r="P262" s="21">
        <f t="shared" ref="P262:P325" si="1546">Q261</f>
        <v>2016.3320000000001</v>
      </c>
      <c r="Q262" s="19">
        <v>5.8500000000000002E-3</v>
      </c>
      <c r="R262" s="7">
        <f t="shared" ref="R262:R269" si="1547">(Q262*P262)+Q262*O262</f>
        <v>11.795542200000002</v>
      </c>
      <c r="S262" s="4"/>
      <c r="T262" s="23"/>
      <c r="U262" s="5"/>
      <c r="V262" s="9" t="s">
        <v>13</v>
      </c>
      <c r="X262" s="21">
        <f t="shared" ref="X262:X325" si="1548">Y261</f>
        <v>2016.3320000000001</v>
      </c>
      <c r="Y262" s="19">
        <v>5.8500000000000002E-3</v>
      </c>
      <c r="Z262" s="7">
        <f t="shared" ref="Z262:Z269" si="1549">(Y262*X262)+Y262*W262</f>
        <v>11.795542200000002</v>
      </c>
      <c r="AA262" s="4"/>
      <c r="AB262" s="23"/>
      <c r="AC262" s="5"/>
      <c r="AD262" s="9" t="s">
        <v>13</v>
      </c>
      <c r="AF262" s="21">
        <f t="shared" ref="AF262:AF325" si="1550">AG261</f>
        <v>2016.3320000000001</v>
      </c>
      <c r="AG262" s="19">
        <v>5.8500000000000002E-3</v>
      </c>
      <c r="AH262" s="7">
        <f t="shared" ref="AH262:AH269" si="1551">(AG262*AF262)+AG262*AE262</f>
        <v>11.795542200000002</v>
      </c>
      <c r="AI262" s="4"/>
      <c r="AJ262" s="23"/>
      <c r="AK262" s="5"/>
      <c r="AL262" s="9" t="s">
        <v>13</v>
      </c>
      <c r="AN262" s="21">
        <f t="shared" ref="AN262:AN325" si="1552">AO261</f>
        <v>2016.3320000000001</v>
      </c>
      <c r="AO262" s="19">
        <v>5.8500000000000002E-3</v>
      </c>
      <c r="AP262" s="7">
        <f t="shared" ref="AP262:AP269" si="1553">(AO262*AN262)+AO262*AM262</f>
        <v>11.795542200000002</v>
      </c>
      <c r="AQ262" s="4"/>
      <c r="AR262" s="23"/>
      <c r="AS262" s="5"/>
      <c r="AT262" s="9" t="s">
        <v>13</v>
      </c>
      <c r="AV262" s="21">
        <f t="shared" ref="AV262:AV325" si="1554">AW261</f>
        <v>2016.3320000000001</v>
      </c>
      <c r="AW262" s="19">
        <v>5.8500000000000002E-3</v>
      </c>
      <c r="AX262" s="7">
        <f t="shared" ref="AX262:AX269" si="1555">(AW262*AV262)+AW262*AU262</f>
        <v>11.795542200000002</v>
      </c>
      <c r="AY262" s="4"/>
      <c r="AZ262" s="23"/>
      <c r="BA262" s="5"/>
      <c r="BB262" s="9" t="s">
        <v>13</v>
      </c>
      <c r="BD262" s="21">
        <f t="shared" ref="BD262:BD325" si="1556">BE261</f>
        <v>2016.3320000000001</v>
      </c>
      <c r="BE262" s="19">
        <v>5.8500000000000002E-3</v>
      </c>
      <c r="BF262" s="7">
        <f t="shared" ref="BF262:BF269" si="1557">(BE262*BD262)+BE262*BC262</f>
        <v>11.795542200000002</v>
      </c>
      <c r="BG262" s="4"/>
      <c r="BH262" s="23"/>
      <c r="BI262" s="5"/>
      <c r="BJ262" s="9" t="s">
        <v>13</v>
      </c>
      <c r="BL262" s="21">
        <f t="shared" ref="BL262:BL325" si="1558">BM261</f>
        <v>2016.3320000000001</v>
      </c>
      <c r="BM262" s="19">
        <v>5.8500000000000002E-3</v>
      </c>
      <c r="BN262" s="7">
        <f t="shared" ref="BN262:BN269" si="1559">(BM262*BL262)+BM262*BK262</f>
        <v>11.795542200000002</v>
      </c>
      <c r="BO262" s="4"/>
      <c r="BP262" s="23"/>
      <c r="BQ262" s="5"/>
      <c r="BR262" s="9" t="s">
        <v>13</v>
      </c>
      <c r="BT262" s="21">
        <f t="shared" ref="BT262:BT325" si="1560">BU261</f>
        <v>2016.3320000000001</v>
      </c>
      <c r="BU262" s="19">
        <v>5.8500000000000002E-3</v>
      </c>
      <c r="BV262" s="7">
        <f t="shared" ref="BV262:BV269" si="1561">(BU262*BT262)+BU262*BS262</f>
        <v>11.795542200000002</v>
      </c>
      <c r="BW262" s="4"/>
      <c r="BX262" s="23"/>
      <c r="BY262" s="5"/>
      <c r="BZ262" s="9" t="s">
        <v>13</v>
      </c>
      <c r="CB262" s="21">
        <f t="shared" ref="CB262:CB325" si="1562">CC261</f>
        <v>2016.3320000000001</v>
      </c>
      <c r="CC262" s="19">
        <v>5.8500000000000002E-3</v>
      </c>
      <c r="CD262" s="7">
        <f t="shared" ref="CD262:CD269" si="1563">(CC262*CB262)+CC262*CA262</f>
        <v>11.795542200000002</v>
      </c>
      <c r="CE262" s="4"/>
      <c r="CF262" s="23"/>
      <c r="CG262" s="5"/>
      <c r="CH262" s="9" t="s">
        <v>13</v>
      </c>
      <c r="CJ262" s="21">
        <f t="shared" ref="CJ262:CJ325" si="1564">CK261</f>
        <v>2016.3320000000001</v>
      </c>
      <c r="CK262" s="19">
        <v>5.8500000000000002E-3</v>
      </c>
      <c r="CL262" s="7">
        <f t="shared" ref="CL262:CL269" si="1565">(CK262*CJ262)+CK262*CI262</f>
        <v>11.795542200000002</v>
      </c>
      <c r="CM262" s="4"/>
      <c r="CN262" s="23"/>
      <c r="CO262" s="5"/>
      <c r="CP262" s="9" t="s">
        <v>13</v>
      </c>
      <c r="CR262" s="21">
        <f t="shared" ref="CR262:CR325" si="1566">CS261</f>
        <v>2016.3320000000001</v>
      </c>
      <c r="CS262" s="19">
        <v>5.8500000000000002E-3</v>
      </c>
      <c r="CT262" s="7">
        <f t="shared" ref="CT262:CT269" si="1567">(CS262*CR262)+CS262*CQ262</f>
        <v>11.795542200000002</v>
      </c>
      <c r="CU262" s="4"/>
    </row>
    <row r="263" spans="4:99" x14ac:dyDescent="0.25">
      <c r="D263" s="4"/>
      <c r="E263" s="5"/>
      <c r="F263" s="9" t="s">
        <v>12</v>
      </c>
      <c r="H263" s="22">
        <f t="shared" ref="H263" si="1568">IF(I236&lt;&gt;"",I236,$B$18)</f>
        <v>11.1</v>
      </c>
      <c r="I263">
        <v>1</v>
      </c>
      <c r="J263" s="7">
        <f t="shared" si="1545"/>
        <v>11.1</v>
      </c>
      <c r="K263" s="4"/>
      <c r="M263" s="5"/>
      <c r="N263" s="9" t="s">
        <v>12</v>
      </c>
      <c r="P263" s="22">
        <f t="shared" ref="P263" si="1569">IF(Q236&lt;&gt;"",Q236,$B$18)</f>
        <v>11.1</v>
      </c>
      <c r="Q263">
        <v>1</v>
      </c>
      <c r="R263" s="7">
        <f t="shared" si="1547"/>
        <v>11.1</v>
      </c>
      <c r="S263" s="4"/>
      <c r="U263" s="5"/>
      <c r="V263" s="9" t="s">
        <v>12</v>
      </c>
      <c r="X263" s="22">
        <f t="shared" ref="X263" si="1570">IF(Y236&lt;&gt;"",Y236,$B$18)</f>
        <v>11.1</v>
      </c>
      <c r="Y263">
        <v>1</v>
      </c>
      <c r="Z263" s="7">
        <f t="shared" si="1549"/>
        <v>11.1</v>
      </c>
      <c r="AA263" s="4"/>
      <c r="AC263" s="5"/>
      <c r="AD263" s="9" t="s">
        <v>12</v>
      </c>
      <c r="AF263" s="22">
        <f t="shared" ref="AF263" si="1571">IF(AG236&lt;&gt;"",AG236,$B$18)</f>
        <v>11.1</v>
      </c>
      <c r="AG263">
        <v>1</v>
      </c>
      <c r="AH263" s="7">
        <f t="shared" si="1551"/>
        <v>11.1</v>
      </c>
      <c r="AI263" s="4"/>
      <c r="AK263" s="5"/>
      <c r="AL263" s="9" t="s">
        <v>12</v>
      </c>
      <c r="AN263" s="22">
        <f t="shared" ref="AN263" si="1572">IF(AO236&lt;&gt;"",AO236,$B$18)</f>
        <v>11.1</v>
      </c>
      <c r="AO263">
        <v>1</v>
      </c>
      <c r="AP263" s="7">
        <f t="shared" si="1553"/>
        <v>11.1</v>
      </c>
      <c r="AQ263" s="4"/>
      <c r="AS263" s="5"/>
      <c r="AT263" s="9" t="s">
        <v>12</v>
      </c>
      <c r="AV263" s="22">
        <f t="shared" ref="AV263" si="1573">IF(AW236&lt;&gt;"",AW236,$B$18)</f>
        <v>11.1</v>
      </c>
      <c r="AW263">
        <v>1</v>
      </c>
      <c r="AX263" s="7">
        <f t="shared" si="1555"/>
        <v>11.1</v>
      </c>
      <c r="AY263" s="4"/>
      <c r="BA263" s="5"/>
      <c r="BB263" s="9" t="s">
        <v>12</v>
      </c>
      <c r="BD263" s="22">
        <f t="shared" ref="BD263" si="1574">IF(BE236&lt;&gt;"",BE236,$B$18)</f>
        <v>11.1</v>
      </c>
      <c r="BE263">
        <v>1</v>
      </c>
      <c r="BF263" s="7">
        <f t="shared" si="1557"/>
        <v>11.1</v>
      </c>
      <c r="BG263" s="4"/>
      <c r="BI263" s="5"/>
      <c r="BJ263" s="9" t="s">
        <v>12</v>
      </c>
      <c r="BL263" s="22">
        <f t="shared" ref="BL263" si="1575">IF(BM236&lt;&gt;"",BM236,$B$18)</f>
        <v>11.1</v>
      </c>
      <c r="BM263">
        <v>1</v>
      </c>
      <c r="BN263" s="7">
        <f t="shared" si="1559"/>
        <v>11.1</v>
      </c>
      <c r="BO263" s="4"/>
      <c r="BQ263" s="5"/>
      <c r="BR263" s="9" t="s">
        <v>12</v>
      </c>
      <c r="BT263" s="22">
        <f t="shared" ref="BT263" si="1576">IF(BU236&lt;&gt;"",BU236,$B$18)</f>
        <v>11.1</v>
      </c>
      <c r="BU263">
        <v>1</v>
      </c>
      <c r="BV263" s="7">
        <f t="shared" si="1561"/>
        <v>11.1</v>
      </c>
      <c r="BW263" s="4"/>
      <c r="BY263" s="5"/>
      <c r="BZ263" s="9" t="s">
        <v>12</v>
      </c>
      <c r="CB263" s="22">
        <f t="shared" ref="CB263" si="1577">IF(CC236&lt;&gt;"",CC236,$B$18)</f>
        <v>11.1</v>
      </c>
      <c r="CC263">
        <v>1</v>
      </c>
      <c r="CD263" s="7">
        <f t="shared" si="1563"/>
        <v>11.1</v>
      </c>
      <c r="CE263" s="4"/>
      <c r="CG263" s="5"/>
      <c r="CH263" s="9" t="s">
        <v>12</v>
      </c>
      <c r="CJ263" s="22">
        <f t="shared" ref="CJ263" si="1578">IF(CK236&lt;&gt;"",CK236,$B$18)</f>
        <v>11.1</v>
      </c>
      <c r="CK263">
        <v>1</v>
      </c>
      <c r="CL263" s="7">
        <f t="shared" si="1565"/>
        <v>11.1</v>
      </c>
      <c r="CM263" s="4"/>
      <c r="CO263" s="5"/>
      <c r="CP263" s="9" t="s">
        <v>12</v>
      </c>
      <c r="CR263" s="22">
        <f t="shared" ref="CR263" si="1579">IF(CS236&lt;&gt;"",CS236,$B$18)</f>
        <v>11.1</v>
      </c>
      <c r="CS263">
        <v>1</v>
      </c>
      <c r="CT263" s="7">
        <f t="shared" si="1567"/>
        <v>11.1</v>
      </c>
      <c r="CU263" s="4"/>
    </row>
    <row r="264" spans="4:99" x14ac:dyDescent="0.25">
      <c r="D264" s="4"/>
      <c r="E264" s="5"/>
      <c r="F264" s="9" t="s">
        <v>11</v>
      </c>
      <c r="H264" s="21">
        <f t="shared" ref="H264" si="1580">H262</f>
        <v>2016.3320000000001</v>
      </c>
      <c r="I264" s="19">
        <v>6.9000000000000006E-2</v>
      </c>
      <c r="J264" s="7">
        <f t="shared" si="1545"/>
        <v>139.12690800000001</v>
      </c>
      <c r="K264" s="4"/>
      <c r="M264" s="5"/>
      <c r="N264" s="9" t="s">
        <v>11</v>
      </c>
      <c r="P264" s="21">
        <f t="shared" ref="P264" si="1581">P262</f>
        <v>2016.3320000000001</v>
      </c>
      <c r="Q264" s="19">
        <v>6.9000000000000006E-2</v>
      </c>
      <c r="R264" s="7">
        <f t="shared" si="1547"/>
        <v>139.12690800000001</v>
      </c>
      <c r="S264" s="4"/>
      <c r="U264" s="5"/>
      <c r="V264" s="9" t="s">
        <v>11</v>
      </c>
      <c r="X264" s="21">
        <f t="shared" ref="X264" si="1582">X262</f>
        <v>2016.3320000000001</v>
      </c>
      <c r="Y264" s="19">
        <v>6.9000000000000006E-2</v>
      </c>
      <c r="Z264" s="7">
        <f t="shared" si="1549"/>
        <v>139.12690800000001</v>
      </c>
      <c r="AA264" s="4"/>
      <c r="AC264" s="5"/>
      <c r="AD264" s="9" t="s">
        <v>11</v>
      </c>
      <c r="AF264" s="21">
        <f t="shared" ref="AF264" si="1583">AF262</f>
        <v>2016.3320000000001</v>
      </c>
      <c r="AG264" s="19">
        <v>6.9000000000000006E-2</v>
      </c>
      <c r="AH264" s="7">
        <f t="shared" si="1551"/>
        <v>139.12690800000001</v>
      </c>
      <c r="AI264" s="4"/>
      <c r="AK264" s="5"/>
      <c r="AL264" s="9" t="s">
        <v>11</v>
      </c>
      <c r="AN264" s="21">
        <f t="shared" ref="AN264" si="1584">AN262</f>
        <v>2016.3320000000001</v>
      </c>
      <c r="AO264" s="19">
        <v>6.9000000000000006E-2</v>
      </c>
      <c r="AP264" s="7">
        <f t="shared" si="1553"/>
        <v>139.12690800000001</v>
      </c>
      <c r="AQ264" s="4"/>
      <c r="AS264" s="5"/>
      <c r="AT264" s="9" t="s">
        <v>11</v>
      </c>
      <c r="AV264" s="21">
        <f t="shared" ref="AV264" si="1585">AV262</f>
        <v>2016.3320000000001</v>
      </c>
      <c r="AW264" s="19">
        <v>6.9000000000000006E-2</v>
      </c>
      <c r="AX264" s="7">
        <f t="shared" si="1555"/>
        <v>139.12690800000001</v>
      </c>
      <c r="AY264" s="4"/>
      <c r="BA264" s="5"/>
      <c r="BB264" s="9" t="s">
        <v>11</v>
      </c>
      <c r="BD264" s="21">
        <f t="shared" ref="BD264" si="1586">BD262</f>
        <v>2016.3320000000001</v>
      </c>
      <c r="BE264" s="19">
        <v>6.9000000000000006E-2</v>
      </c>
      <c r="BF264" s="7">
        <f t="shared" si="1557"/>
        <v>139.12690800000001</v>
      </c>
      <c r="BG264" s="4"/>
      <c r="BI264" s="5"/>
      <c r="BJ264" s="9" t="s">
        <v>11</v>
      </c>
      <c r="BL264" s="21">
        <f t="shared" ref="BL264" si="1587">BL262</f>
        <v>2016.3320000000001</v>
      </c>
      <c r="BM264" s="19">
        <v>6.9000000000000006E-2</v>
      </c>
      <c r="BN264" s="7">
        <f t="shared" si="1559"/>
        <v>139.12690800000001</v>
      </c>
      <c r="BO264" s="4"/>
      <c r="BQ264" s="5"/>
      <c r="BR264" s="9" t="s">
        <v>11</v>
      </c>
      <c r="BT264" s="21">
        <f t="shared" ref="BT264" si="1588">BT262</f>
        <v>2016.3320000000001</v>
      </c>
      <c r="BU264" s="19">
        <v>6.9000000000000006E-2</v>
      </c>
      <c r="BV264" s="7">
        <f t="shared" si="1561"/>
        <v>139.12690800000001</v>
      </c>
      <c r="BW264" s="4"/>
      <c r="BY264" s="5"/>
      <c r="BZ264" s="9" t="s">
        <v>11</v>
      </c>
      <c r="CB264" s="21">
        <f t="shared" ref="CB264" si="1589">CB262</f>
        <v>2016.3320000000001</v>
      </c>
      <c r="CC264" s="19">
        <v>6.9000000000000006E-2</v>
      </c>
      <c r="CD264" s="7">
        <f t="shared" si="1563"/>
        <v>139.12690800000001</v>
      </c>
      <c r="CE264" s="4"/>
      <c r="CG264" s="5"/>
      <c r="CH264" s="9" t="s">
        <v>11</v>
      </c>
      <c r="CJ264" s="21">
        <f t="shared" ref="CJ264" si="1590">CJ262</f>
        <v>2016.3320000000001</v>
      </c>
      <c r="CK264" s="19">
        <v>6.9000000000000006E-2</v>
      </c>
      <c r="CL264" s="7">
        <f t="shared" si="1565"/>
        <v>139.12690800000001</v>
      </c>
      <c r="CM264" s="4"/>
      <c r="CO264" s="5"/>
      <c r="CP264" s="9" t="s">
        <v>11</v>
      </c>
      <c r="CR264" s="21">
        <f t="shared" ref="CR264" si="1591">CR262</f>
        <v>2016.3320000000001</v>
      </c>
      <c r="CS264" s="19">
        <v>6.9000000000000006E-2</v>
      </c>
      <c r="CT264" s="7">
        <f t="shared" si="1567"/>
        <v>139.12690800000001</v>
      </c>
      <c r="CU264" s="4"/>
    </row>
    <row r="265" spans="4:99" x14ac:dyDescent="0.25">
      <c r="D265" s="4"/>
      <c r="E265" s="5"/>
      <c r="F265" s="9" t="s">
        <v>10</v>
      </c>
      <c r="H265" s="21">
        <f t="shared" ref="H265" si="1592">H262</f>
        <v>2016.3320000000001</v>
      </c>
      <c r="I265" s="19">
        <v>4.0000000000000001E-3</v>
      </c>
      <c r="J265" s="7">
        <f t="shared" si="1545"/>
        <v>8.0653280000000009</v>
      </c>
      <c r="K265" s="4"/>
      <c r="M265" s="5"/>
      <c r="N265" s="9" t="s">
        <v>10</v>
      </c>
      <c r="P265" s="21">
        <f t="shared" ref="P265" si="1593">P262</f>
        <v>2016.3320000000001</v>
      </c>
      <c r="Q265" s="19">
        <v>4.0000000000000001E-3</v>
      </c>
      <c r="R265" s="7">
        <f t="shared" si="1547"/>
        <v>8.0653280000000009</v>
      </c>
      <c r="S265" s="4"/>
      <c r="U265" s="5"/>
      <c r="V265" s="9" t="s">
        <v>10</v>
      </c>
      <c r="X265" s="21">
        <f t="shared" ref="X265" si="1594">X262</f>
        <v>2016.3320000000001</v>
      </c>
      <c r="Y265" s="19">
        <v>4.0000000000000001E-3</v>
      </c>
      <c r="Z265" s="7">
        <f t="shared" si="1549"/>
        <v>8.0653280000000009</v>
      </c>
      <c r="AA265" s="4"/>
      <c r="AC265" s="5"/>
      <c r="AD265" s="9" t="s">
        <v>10</v>
      </c>
      <c r="AF265" s="21">
        <f t="shared" ref="AF265" si="1595">AF262</f>
        <v>2016.3320000000001</v>
      </c>
      <c r="AG265" s="19">
        <v>4.0000000000000001E-3</v>
      </c>
      <c r="AH265" s="7">
        <f t="shared" si="1551"/>
        <v>8.0653280000000009</v>
      </c>
      <c r="AI265" s="4"/>
      <c r="AK265" s="5"/>
      <c r="AL265" s="9" t="s">
        <v>10</v>
      </c>
      <c r="AN265" s="21">
        <f t="shared" ref="AN265" si="1596">AN262</f>
        <v>2016.3320000000001</v>
      </c>
      <c r="AO265" s="19">
        <v>4.0000000000000001E-3</v>
      </c>
      <c r="AP265" s="7">
        <f t="shared" si="1553"/>
        <v>8.0653280000000009</v>
      </c>
      <c r="AQ265" s="4"/>
      <c r="AS265" s="5"/>
      <c r="AT265" s="9" t="s">
        <v>10</v>
      </c>
      <c r="AV265" s="21">
        <f t="shared" ref="AV265" si="1597">AV262</f>
        <v>2016.3320000000001</v>
      </c>
      <c r="AW265" s="19">
        <v>4.0000000000000001E-3</v>
      </c>
      <c r="AX265" s="7">
        <f t="shared" si="1555"/>
        <v>8.0653280000000009</v>
      </c>
      <c r="AY265" s="4"/>
      <c r="BA265" s="5"/>
      <c r="BB265" s="9" t="s">
        <v>10</v>
      </c>
      <c r="BD265" s="21">
        <f t="shared" ref="BD265" si="1598">BD262</f>
        <v>2016.3320000000001</v>
      </c>
      <c r="BE265" s="19">
        <v>4.0000000000000001E-3</v>
      </c>
      <c r="BF265" s="7">
        <f t="shared" si="1557"/>
        <v>8.0653280000000009</v>
      </c>
      <c r="BG265" s="4"/>
      <c r="BI265" s="5"/>
      <c r="BJ265" s="9" t="s">
        <v>10</v>
      </c>
      <c r="BL265" s="21">
        <f t="shared" ref="BL265" si="1599">BL262</f>
        <v>2016.3320000000001</v>
      </c>
      <c r="BM265" s="19">
        <v>4.0000000000000001E-3</v>
      </c>
      <c r="BN265" s="7">
        <f t="shared" si="1559"/>
        <v>8.0653280000000009</v>
      </c>
      <c r="BO265" s="4"/>
      <c r="BQ265" s="5"/>
      <c r="BR265" s="9" t="s">
        <v>10</v>
      </c>
      <c r="BT265" s="21">
        <f t="shared" ref="BT265" si="1600">BT262</f>
        <v>2016.3320000000001</v>
      </c>
      <c r="BU265" s="19">
        <v>4.0000000000000001E-3</v>
      </c>
      <c r="BV265" s="7">
        <f t="shared" si="1561"/>
        <v>8.0653280000000009</v>
      </c>
      <c r="BW265" s="4"/>
      <c r="BY265" s="5"/>
      <c r="BZ265" s="9" t="s">
        <v>10</v>
      </c>
      <c r="CB265" s="21">
        <f t="shared" ref="CB265" si="1601">CB262</f>
        <v>2016.3320000000001</v>
      </c>
      <c r="CC265" s="19">
        <v>4.0000000000000001E-3</v>
      </c>
      <c r="CD265" s="7">
        <f t="shared" si="1563"/>
        <v>8.0653280000000009</v>
      </c>
      <c r="CE265" s="4"/>
      <c r="CG265" s="5"/>
      <c r="CH265" s="9" t="s">
        <v>10</v>
      </c>
      <c r="CJ265" s="21">
        <f t="shared" ref="CJ265" si="1602">CJ262</f>
        <v>2016.3320000000001</v>
      </c>
      <c r="CK265" s="19">
        <v>4.0000000000000001E-3</v>
      </c>
      <c r="CL265" s="7">
        <f t="shared" si="1565"/>
        <v>8.0653280000000009</v>
      </c>
      <c r="CM265" s="4"/>
      <c r="CO265" s="5"/>
      <c r="CP265" s="9" t="s">
        <v>10</v>
      </c>
      <c r="CR265" s="21">
        <f t="shared" ref="CR265" si="1603">CR262</f>
        <v>2016.3320000000001</v>
      </c>
      <c r="CS265" s="19">
        <v>4.0000000000000001E-3</v>
      </c>
      <c r="CT265" s="7">
        <f t="shared" si="1567"/>
        <v>8.0653280000000009</v>
      </c>
      <c r="CU265" s="4"/>
    </row>
    <row r="266" spans="4:99" x14ac:dyDescent="0.25">
      <c r="D266" s="4"/>
      <c r="E266" s="5"/>
      <c r="F266" s="9" t="s">
        <v>46</v>
      </c>
      <c r="H266" s="21">
        <f t="shared" ref="H266" si="1604">H262</f>
        <v>2016.3320000000001</v>
      </c>
      <c r="I266" s="19">
        <v>4.0099999999999997E-2</v>
      </c>
      <c r="J266" s="7">
        <f t="shared" si="1545"/>
        <v>80.854913199999999</v>
      </c>
      <c r="K266" s="4"/>
      <c r="M266" s="5"/>
      <c r="N266" s="9" t="s">
        <v>46</v>
      </c>
      <c r="P266" s="21">
        <f t="shared" ref="P266" si="1605">P262</f>
        <v>2016.3320000000001</v>
      </c>
      <c r="Q266" s="19">
        <v>4.0099999999999997E-2</v>
      </c>
      <c r="R266" s="7">
        <f t="shared" si="1547"/>
        <v>80.854913199999999</v>
      </c>
      <c r="S266" s="4"/>
      <c r="U266" s="5"/>
      <c r="V266" s="9" t="s">
        <v>46</v>
      </c>
      <c r="X266" s="21">
        <f t="shared" ref="X266" si="1606">X262</f>
        <v>2016.3320000000001</v>
      </c>
      <c r="Y266" s="19">
        <v>4.0099999999999997E-2</v>
      </c>
      <c r="Z266" s="7">
        <f t="shared" si="1549"/>
        <v>80.854913199999999</v>
      </c>
      <c r="AA266" s="4"/>
      <c r="AC266" s="5"/>
      <c r="AD266" s="9" t="s">
        <v>46</v>
      </c>
      <c r="AF266" s="21">
        <f t="shared" ref="AF266" si="1607">AF262</f>
        <v>2016.3320000000001</v>
      </c>
      <c r="AG266" s="19">
        <v>4.0099999999999997E-2</v>
      </c>
      <c r="AH266" s="7">
        <f t="shared" si="1551"/>
        <v>80.854913199999999</v>
      </c>
      <c r="AI266" s="4"/>
      <c r="AK266" s="5"/>
      <c r="AL266" s="9" t="s">
        <v>46</v>
      </c>
      <c r="AN266" s="21">
        <f t="shared" ref="AN266" si="1608">AN262</f>
        <v>2016.3320000000001</v>
      </c>
      <c r="AO266" s="19">
        <v>4.0099999999999997E-2</v>
      </c>
      <c r="AP266" s="7">
        <f t="shared" si="1553"/>
        <v>80.854913199999999</v>
      </c>
      <c r="AQ266" s="4"/>
      <c r="AS266" s="5"/>
      <c r="AT266" s="9" t="s">
        <v>46</v>
      </c>
      <c r="AV266" s="21">
        <f t="shared" ref="AV266" si="1609">AV262</f>
        <v>2016.3320000000001</v>
      </c>
      <c r="AW266" s="19">
        <v>4.0099999999999997E-2</v>
      </c>
      <c r="AX266" s="7">
        <f t="shared" si="1555"/>
        <v>80.854913199999999</v>
      </c>
      <c r="AY266" s="4"/>
      <c r="BA266" s="5"/>
      <c r="BB266" s="9" t="s">
        <v>46</v>
      </c>
      <c r="BD266" s="21">
        <f t="shared" ref="BD266" si="1610">BD262</f>
        <v>2016.3320000000001</v>
      </c>
      <c r="BE266" s="19">
        <v>4.0099999999999997E-2</v>
      </c>
      <c r="BF266" s="7">
        <f t="shared" si="1557"/>
        <v>80.854913199999999</v>
      </c>
      <c r="BG266" s="4"/>
      <c r="BI266" s="5"/>
      <c r="BJ266" s="9" t="s">
        <v>46</v>
      </c>
      <c r="BL266" s="21">
        <f t="shared" ref="BL266" si="1611">BL262</f>
        <v>2016.3320000000001</v>
      </c>
      <c r="BM266" s="19">
        <v>4.0099999999999997E-2</v>
      </c>
      <c r="BN266" s="7">
        <f t="shared" si="1559"/>
        <v>80.854913199999999</v>
      </c>
      <c r="BO266" s="4"/>
      <c r="BQ266" s="5"/>
      <c r="BR266" s="9" t="s">
        <v>46</v>
      </c>
      <c r="BT266" s="21">
        <f t="shared" ref="BT266" si="1612">BT262</f>
        <v>2016.3320000000001</v>
      </c>
      <c r="BU266" s="19">
        <v>4.0099999999999997E-2</v>
      </c>
      <c r="BV266" s="7">
        <f t="shared" si="1561"/>
        <v>80.854913199999999</v>
      </c>
      <c r="BW266" s="4"/>
      <c r="BY266" s="5"/>
      <c r="BZ266" s="9" t="s">
        <v>46</v>
      </c>
      <c r="CB266" s="21">
        <f t="shared" ref="CB266" si="1613">CB262</f>
        <v>2016.3320000000001</v>
      </c>
      <c r="CC266" s="19">
        <v>4.0099999999999997E-2</v>
      </c>
      <c r="CD266" s="7">
        <f t="shared" si="1563"/>
        <v>80.854913199999999</v>
      </c>
      <c r="CE266" s="4"/>
      <c r="CG266" s="5"/>
      <c r="CH266" s="9" t="s">
        <v>46</v>
      </c>
      <c r="CJ266" s="21">
        <f t="shared" ref="CJ266" si="1614">CJ262</f>
        <v>2016.3320000000001</v>
      </c>
      <c r="CK266" s="19">
        <v>4.0099999999999997E-2</v>
      </c>
      <c r="CL266" s="7">
        <f t="shared" si="1565"/>
        <v>80.854913199999999</v>
      </c>
      <c r="CM266" s="4"/>
      <c r="CO266" s="5"/>
      <c r="CP266" s="9" t="s">
        <v>46</v>
      </c>
      <c r="CR266" s="21">
        <f t="shared" ref="CR266" si="1615">CR262</f>
        <v>2016.3320000000001</v>
      </c>
      <c r="CS266" s="19">
        <v>4.0099999999999997E-2</v>
      </c>
      <c r="CT266" s="7">
        <f t="shared" si="1567"/>
        <v>80.854913199999999</v>
      </c>
      <c r="CU266" s="4"/>
    </row>
    <row r="267" spans="4:99" x14ac:dyDescent="0.25">
      <c r="D267" s="4"/>
      <c r="E267" s="5"/>
      <c r="F267" s="9" t="s">
        <v>9</v>
      </c>
      <c r="H267" s="20">
        <f t="shared" ref="H267" si="1616">G234</f>
        <v>1992.8417322000003</v>
      </c>
      <c r="I267" s="19">
        <v>6.8000000000000005E-2</v>
      </c>
      <c r="J267" s="7">
        <f t="shared" si="1545"/>
        <v>135.51323778960003</v>
      </c>
      <c r="K267" s="4"/>
      <c r="M267" s="5"/>
      <c r="N267" s="9" t="s">
        <v>9</v>
      </c>
      <c r="P267" s="20">
        <f t="shared" ref="P267" si="1617">O234</f>
        <v>1992.8417322000003</v>
      </c>
      <c r="Q267" s="19">
        <v>6.8000000000000005E-2</v>
      </c>
      <c r="R267" s="7">
        <f t="shared" si="1547"/>
        <v>135.51323778960003</v>
      </c>
      <c r="S267" s="4"/>
      <c r="U267" s="5"/>
      <c r="V267" s="9" t="s">
        <v>9</v>
      </c>
      <c r="X267" s="20">
        <f t="shared" ref="X267" si="1618">W234</f>
        <v>1992.8417322000003</v>
      </c>
      <c r="Y267" s="19">
        <v>6.8000000000000005E-2</v>
      </c>
      <c r="Z267" s="7">
        <f t="shared" si="1549"/>
        <v>135.51323778960003</v>
      </c>
      <c r="AA267" s="4"/>
      <c r="AC267" s="5"/>
      <c r="AD267" s="9" t="s">
        <v>9</v>
      </c>
      <c r="AF267" s="20">
        <f t="shared" ref="AF267" si="1619">AE234</f>
        <v>1992.8417322000003</v>
      </c>
      <c r="AG267" s="19">
        <v>6.8000000000000005E-2</v>
      </c>
      <c r="AH267" s="7">
        <f t="shared" si="1551"/>
        <v>135.51323778960003</v>
      </c>
      <c r="AI267" s="4"/>
      <c r="AK267" s="5"/>
      <c r="AL267" s="9" t="s">
        <v>9</v>
      </c>
      <c r="AN267" s="20">
        <f t="shared" ref="AN267" si="1620">AM234</f>
        <v>1992.8417322000003</v>
      </c>
      <c r="AO267" s="19">
        <v>6.8000000000000005E-2</v>
      </c>
      <c r="AP267" s="7">
        <f t="shared" si="1553"/>
        <v>135.51323778960003</v>
      </c>
      <c r="AQ267" s="4"/>
      <c r="AS267" s="5"/>
      <c r="AT267" s="9" t="s">
        <v>9</v>
      </c>
      <c r="AV267" s="20">
        <f t="shared" ref="AV267" si="1621">AU234</f>
        <v>1992.8417322000003</v>
      </c>
      <c r="AW267" s="19">
        <v>6.8000000000000005E-2</v>
      </c>
      <c r="AX267" s="7">
        <f t="shared" si="1555"/>
        <v>135.51323778960003</v>
      </c>
      <c r="AY267" s="4"/>
      <c r="BA267" s="5"/>
      <c r="BB267" s="9" t="s">
        <v>9</v>
      </c>
      <c r="BD267" s="20">
        <f t="shared" ref="BD267" si="1622">BC234</f>
        <v>1992.8417322000003</v>
      </c>
      <c r="BE267" s="19">
        <v>6.8000000000000005E-2</v>
      </c>
      <c r="BF267" s="7">
        <f t="shared" si="1557"/>
        <v>135.51323778960003</v>
      </c>
      <c r="BG267" s="4"/>
      <c r="BI267" s="5"/>
      <c r="BJ267" s="9" t="s">
        <v>9</v>
      </c>
      <c r="BL267" s="20">
        <f t="shared" ref="BL267" si="1623">BK234</f>
        <v>1992.8417322000003</v>
      </c>
      <c r="BM267" s="19">
        <v>6.8000000000000005E-2</v>
      </c>
      <c r="BN267" s="7">
        <f t="shared" si="1559"/>
        <v>135.51323778960003</v>
      </c>
      <c r="BO267" s="4"/>
      <c r="BQ267" s="5"/>
      <c r="BR267" s="9" t="s">
        <v>9</v>
      </c>
      <c r="BT267" s="20">
        <f t="shared" ref="BT267" si="1624">BS234</f>
        <v>1992.8417322000003</v>
      </c>
      <c r="BU267" s="19">
        <v>6.8000000000000005E-2</v>
      </c>
      <c r="BV267" s="7">
        <f t="shared" si="1561"/>
        <v>135.51323778960003</v>
      </c>
      <c r="BW267" s="4"/>
      <c r="BY267" s="5"/>
      <c r="BZ267" s="9" t="s">
        <v>9</v>
      </c>
      <c r="CB267" s="20">
        <f t="shared" ref="CB267" si="1625">CA234</f>
        <v>1992.8417322000003</v>
      </c>
      <c r="CC267" s="19">
        <v>6.8000000000000005E-2</v>
      </c>
      <c r="CD267" s="7">
        <f t="shared" si="1563"/>
        <v>135.51323778960003</v>
      </c>
      <c r="CE267" s="4"/>
      <c r="CG267" s="5"/>
      <c r="CH267" s="9" t="s">
        <v>9</v>
      </c>
      <c r="CJ267" s="20">
        <f t="shared" ref="CJ267" si="1626">CI234</f>
        <v>1992.8417322000003</v>
      </c>
      <c r="CK267" s="19">
        <v>6.8000000000000005E-2</v>
      </c>
      <c r="CL267" s="7">
        <f t="shared" si="1565"/>
        <v>135.51323778960003</v>
      </c>
      <c r="CM267" s="4"/>
      <c r="CO267" s="5"/>
      <c r="CP267" s="9" t="s">
        <v>9</v>
      </c>
      <c r="CR267" s="20">
        <f t="shared" ref="CR267" si="1627">CQ234</f>
        <v>1992.8417322000003</v>
      </c>
      <c r="CS267" s="19">
        <v>6.8000000000000005E-2</v>
      </c>
      <c r="CT267" s="7">
        <f t="shared" si="1567"/>
        <v>135.51323778960003</v>
      </c>
      <c r="CU267" s="4"/>
    </row>
    <row r="268" spans="4:99" x14ac:dyDescent="0.25">
      <c r="D268" s="4"/>
      <c r="E268" s="5"/>
      <c r="F268" s="9" t="s">
        <v>8</v>
      </c>
      <c r="H268" s="10">
        <f t="shared" ref="H268" si="1628">G234</f>
        <v>1992.8417322000003</v>
      </c>
      <c r="I268" s="19">
        <v>2.9000000000000001E-2</v>
      </c>
      <c r="J268" s="7">
        <f t="shared" si="1545"/>
        <v>57.792410233800013</v>
      </c>
      <c r="K268" s="4"/>
      <c r="M268" s="5"/>
      <c r="N268" s="9" t="s">
        <v>8</v>
      </c>
      <c r="P268" s="10">
        <f t="shared" ref="P268" si="1629">O234</f>
        <v>1992.8417322000003</v>
      </c>
      <c r="Q268" s="19">
        <v>2.9000000000000001E-2</v>
      </c>
      <c r="R268" s="7">
        <f t="shared" si="1547"/>
        <v>57.792410233800013</v>
      </c>
      <c r="S268" s="4"/>
      <c r="U268" s="5"/>
      <c r="V268" s="9" t="s">
        <v>8</v>
      </c>
      <c r="X268" s="10">
        <f t="shared" ref="X268" si="1630">W234</f>
        <v>1992.8417322000003</v>
      </c>
      <c r="Y268" s="19">
        <v>2.9000000000000001E-2</v>
      </c>
      <c r="Z268" s="7">
        <f t="shared" si="1549"/>
        <v>57.792410233800013</v>
      </c>
      <c r="AA268" s="4"/>
      <c r="AC268" s="5"/>
      <c r="AD268" s="9" t="s">
        <v>8</v>
      </c>
      <c r="AF268" s="10">
        <f t="shared" ref="AF268" si="1631">AE234</f>
        <v>1992.8417322000003</v>
      </c>
      <c r="AG268" s="19">
        <v>2.9000000000000001E-2</v>
      </c>
      <c r="AH268" s="7">
        <f t="shared" si="1551"/>
        <v>57.792410233800013</v>
      </c>
      <c r="AI268" s="4"/>
      <c r="AK268" s="5"/>
      <c r="AL268" s="9" t="s">
        <v>8</v>
      </c>
      <c r="AN268" s="10">
        <f t="shared" ref="AN268" si="1632">AM234</f>
        <v>1992.8417322000003</v>
      </c>
      <c r="AO268" s="19">
        <v>2.9000000000000001E-2</v>
      </c>
      <c r="AP268" s="7">
        <f t="shared" si="1553"/>
        <v>57.792410233800013</v>
      </c>
      <c r="AQ268" s="4"/>
      <c r="AS268" s="5"/>
      <c r="AT268" s="9" t="s">
        <v>8</v>
      </c>
      <c r="AV268" s="10">
        <f t="shared" ref="AV268" si="1633">AU234</f>
        <v>1992.8417322000003</v>
      </c>
      <c r="AW268" s="19">
        <v>2.9000000000000001E-2</v>
      </c>
      <c r="AX268" s="7">
        <f t="shared" si="1555"/>
        <v>57.792410233800013</v>
      </c>
      <c r="AY268" s="4"/>
      <c r="BA268" s="5"/>
      <c r="BB268" s="9" t="s">
        <v>8</v>
      </c>
      <c r="BD268" s="10">
        <f t="shared" ref="BD268" si="1634">BC234</f>
        <v>1992.8417322000003</v>
      </c>
      <c r="BE268" s="19">
        <v>2.9000000000000001E-2</v>
      </c>
      <c r="BF268" s="7">
        <f t="shared" si="1557"/>
        <v>57.792410233800013</v>
      </c>
      <c r="BG268" s="4"/>
      <c r="BI268" s="5"/>
      <c r="BJ268" s="9" t="s">
        <v>8</v>
      </c>
      <c r="BL268" s="10">
        <f t="shared" ref="BL268" si="1635">BK234</f>
        <v>1992.8417322000003</v>
      </c>
      <c r="BM268" s="19">
        <v>2.9000000000000001E-2</v>
      </c>
      <c r="BN268" s="7">
        <f t="shared" si="1559"/>
        <v>57.792410233800013</v>
      </c>
      <c r="BO268" s="4"/>
      <c r="BQ268" s="5"/>
      <c r="BR268" s="9" t="s">
        <v>8</v>
      </c>
      <c r="BT268" s="10">
        <f t="shared" ref="BT268" si="1636">BS234</f>
        <v>1992.8417322000003</v>
      </c>
      <c r="BU268" s="19">
        <v>2.9000000000000001E-2</v>
      </c>
      <c r="BV268" s="7">
        <f t="shared" si="1561"/>
        <v>57.792410233800013</v>
      </c>
      <c r="BW268" s="4"/>
      <c r="BY268" s="5"/>
      <c r="BZ268" s="9" t="s">
        <v>8</v>
      </c>
      <c r="CB268" s="10">
        <f t="shared" ref="CB268" si="1637">CA234</f>
        <v>1992.8417322000003</v>
      </c>
      <c r="CC268" s="19">
        <v>2.9000000000000001E-2</v>
      </c>
      <c r="CD268" s="7">
        <f t="shared" si="1563"/>
        <v>57.792410233800013</v>
      </c>
      <c r="CE268" s="4"/>
      <c r="CG268" s="5"/>
      <c r="CH268" s="9" t="s">
        <v>8</v>
      </c>
      <c r="CJ268" s="10">
        <f t="shared" ref="CJ268" si="1638">CI234</f>
        <v>1992.8417322000003</v>
      </c>
      <c r="CK268" s="19">
        <v>2.9000000000000001E-2</v>
      </c>
      <c r="CL268" s="7">
        <f t="shared" si="1565"/>
        <v>57.792410233800013</v>
      </c>
      <c r="CM268" s="4"/>
      <c r="CO268" s="5"/>
      <c r="CP268" s="9" t="s">
        <v>8</v>
      </c>
      <c r="CR268" s="10">
        <f t="shared" ref="CR268" si="1639">CQ234</f>
        <v>1992.8417322000003</v>
      </c>
      <c r="CS268" s="19">
        <v>2.9000000000000001E-2</v>
      </c>
      <c r="CT268" s="7">
        <f t="shared" si="1567"/>
        <v>57.792410233800013</v>
      </c>
      <c r="CU268" s="4"/>
    </row>
    <row r="269" spans="4:99" x14ac:dyDescent="0.25">
      <c r="D269" s="4"/>
      <c r="E269" s="5"/>
      <c r="F269" s="9" t="s">
        <v>7</v>
      </c>
      <c r="H269" s="18"/>
      <c r="I269" s="17">
        <v>9.7000000000000003E-2</v>
      </c>
      <c r="J269" s="7">
        <f t="shared" si="1545"/>
        <v>0</v>
      </c>
      <c r="K269" s="4"/>
      <c r="M269" s="5"/>
      <c r="N269" s="9" t="s">
        <v>7</v>
      </c>
      <c r="P269" s="18"/>
      <c r="Q269" s="17">
        <v>9.7000000000000003E-2</v>
      </c>
      <c r="R269" s="7">
        <f t="shared" si="1547"/>
        <v>0</v>
      </c>
      <c r="S269" s="4"/>
      <c r="U269" s="5"/>
      <c r="V269" s="9" t="s">
        <v>7</v>
      </c>
      <c r="X269" s="18"/>
      <c r="Y269" s="17">
        <v>9.7000000000000003E-2</v>
      </c>
      <c r="Z269" s="7">
        <f t="shared" si="1549"/>
        <v>0</v>
      </c>
      <c r="AA269" s="4"/>
      <c r="AC269" s="5"/>
      <c r="AD269" s="9" t="s">
        <v>7</v>
      </c>
      <c r="AF269" s="18"/>
      <c r="AG269" s="17">
        <v>9.7000000000000003E-2</v>
      </c>
      <c r="AH269" s="7">
        <f t="shared" si="1551"/>
        <v>0</v>
      </c>
      <c r="AI269" s="4"/>
      <c r="AK269" s="5"/>
      <c r="AL269" s="9" t="s">
        <v>7</v>
      </c>
      <c r="AN269" s="18"/>
      <c r="AO269" s="17">
        <v>9.7000000000000003E-2</v>
      </c>
      <c r="AP269" s="7">
        <f t="shared" si="1553"/>
        <v>0</v>
      </c>
      <c r="AQ269" s="4"/>
      <c r="AS269" s="5"/>
      <c r="AT269" s="9" t="s">
        <v>7</v>
      </c>
      <c r="AV269" s="18"/>
      <c r="AW269" s="17">
        <v>9.7000000000000003E-2</v>
      </c>
      <c r="AX269" s="7">
        <f t="shared" si="1555"/>
        <v>0</v>
      </c>
      <c r="AY269" s="4"/>
      <c r="BA269" s="5"/>
      <c r="BB269" s="9" t="s">
        <v>7</v>
      </c>
      <c r="BD269" s="18"/>
      <c r="BE269" s="17">
        <v>9.7000000000000003E-2</v>
      </c>
      <c r="BF269" s="7">
        <f t="shared" si="1557"/>
        <v>0</v>
      </c>
      <c r="BG269" s="4"/>
      <c r="BI269" s="5"/>
      <c r="BJ269" s="9" t="s">
        <v>7</v>
      </c>
      <c r="BL269" s="18"/>
      <c r="BM269" s="17">
        <v>9.7000000000000003E-2</v>
      </c>
      <c r="BN269" s="7">
        <f t="shared" si="1559"/>
        <v>0</v>
      </c>
      <c r="BO269" s="4"/>
      <c r="BQ269" s="5"/>
      <c r="BR269" s="9" t="s">
        <v>7</v>
      </c>
      <c r="BT269" s="18"/>
      <c r="BU269" s="17">
        <v>9.7000000000000003E-2</v>
      </c>
      <c r="BV269" s="7">
        <f t="shared" si="1561"/>
        <v>0</v>
      </c>
      <c r="BW269" s="4"/>
      <c r="BY269" s="5"/>
      <c r="BZ269" s="9" t="s">
        <v>7</v>
      </c>
      <c r="CB269" s="18"/>
      <c r="CC269" s="17">
        <v>9.7000000000000003E-2</v>
      </c>
      <c r="CD269" s="7">
        <f t="shared" si="1563"/>
        <v>0</v>
      </c>
      <c r="CE269" s="4"/>
      <c r="CG269" s="5"/>
      <c r="CH269" s="9" t="s">
        <v>7</v>
      </c>
      <c r="CJ269" s="18"/>
      <c r="CK269" s="17">
        <v>9.7000000000000003E-2</v>
      </c>
      <c r="CL269" s="7">
        <f t="shared" si="1565"/>
        <v>0</v>
      </c>
      <c r="CM269" s="4"/>
      <c r="CO269" s="5"/>
      <c r="CP269" s="9" t="s">
        <v>7</v>
      </c>
      <c r="CR269" s="18"/>
      <c r="CS269" s="17">
        <v>9.7000000000000003E-2</v>
      </c>
      <c r="CT269" s="7">
        <f t="shared" si="1567"/>
        <v>0</v>
      </c>
      <c r="CU269" s="4"/>
    </row>
    <row r="270" spans="4:99" x14ac:dyDescent="0.25">
      <c r="D270" s="4"/>
      <c r="E270" s="5"/>
      <c r="F270" s="16" t="s">
        <v>6</v>
      </c>
      <c r="G270" s="13"/>
      <c r="H270" s="13"/>
      <c r="I270" s="14">
        <f t="shared" ref="I270" si="1640">SUM(J262:J269)</f>
        <v>444.24833942340007</v>
      </c>
      <c r="J270" s="15"/>
      <c r="K270" s="4"/>
      <c r="M270" s="5"/>
      <c r="N270" s="16" t="s">
        <v>6</v>
      </c>
      <c r="O270" s="13"/>
      <c r="P270" s="13"/>
      <c r="Q270" s="14">
        <f t="shared" ref="Q270" si="1641">SUM(R262:R269)</f>
        <v>444.24833942340007</v>
      </c>
      <c r="R270" s="15"/>
      <c r="S270" s="4"/>
      <c r="U270" s="5"/>
      <c r="V270" s="16" t="s">
        <v>6</v>
      </c>
      <c r="W270" s="13"/>
      <c r="X270" s="13"/>
      <c r="Y270" s="14">
        <f t="shared" ref="Y270" si="1642">SUM(Z262:Z269)</f>
        <v>444.24833942340007</v>
      </c>
      <c r="Z270" s="15"/>
      <c r="AA270" s="4"/>
      <c r="AC270" s="5"/>
      <c r="AD270" s="16" t="s">
        <v>6</v>
      </c>
      <c r="AE270" s="13"/>
      <c r="AF270" s="13"/>
      <c r="AG270" s="14">
        <f t="shared" ref="AG270" si="1643">SUM(AH262:AH269)</f>
        <v>444.24833942340007</v>
      </c>
      <c r="AH270" s="15"/>
      <c r="AI270" s="4"/>
      <c r="AK270" s="5"/>
      <c r="AL270" s="16" t="s">
        <v>6</v>
      </c>
      <c r="AM270" s="13"/>
      <c r="AN270" s="13"/>
      <c r="AO270" s="14">
        <f t="shared" ref="AO270" si="1644">SUM(AP262:AP269)</f>
        <v>444.24833942340007</v>
      </c>
      <c r="AP270" s="15"/>
      <c r="AQ270" s="4"/>
      <c r="AS270" s="5"/>
      <c r="AT270" s="16" t="s">
        <v>6</v>
      </c>
      <c r="AU270" s="13"/>
      <c r="AV270" s="13"/>
      <c r="AW270" s="14">
        <f t="shared" ref="AW270" si="1645">SUM(AX262:AX269)</f>
        <v>444.24833942340007</v>
      </c>
      <c r="AX270" s="15"/>
      <c r="AY270" s="4"/>
      <c r="BA270" s="5"/>
      <c r="BB270" s="16" t="s">
        <v>6</v>
      </c>
      <c r="BC270" s="13"/>
      <c r="BD270" s="13"/>
      <c r="BE270" s="14">
        <f t="shared" ref="BE270" si="1646">SUM(BF262:BF269)</f>
        <v>444.24833942340007</v>
      </c>
      <c r="BF270" s="15"/>
      <c r="BG270" s="4"/>
      <c r="BI270" s="5"/>
      <c r="BJ270" s="16" t="s">
        <v>6</v>
      </c>
      <c r="BK270" s="13"/>
      <c r="BL270" s="13"/>
      <c r="BM270" s="14">
        <f t="shared" ref="BM270" si="1647">SUM(BN262:BN269)</f>
        <v>444.24833942340007</v>
      </c>
      <c r="BN270" s="15"/>
      <c r="BO270" s="4"/>
      <c r="BQ270" s="5"/>
      <c r="BR270" s="16" t="s">
        <v>6</v>
      </c>
      <c r="BS270" s="13"/>
      <c r="BT270" s="13"/>
      <c r="BU270" s="14">
        <f t="shared" ref="BU270" si="1648">SUM(BV262:BV269)</f>
        <v>444.24833942340007</v>
      </c>
      <c r="BV270" s="15"/>
      <c r="BW270" s="4"/>
      <c r="BY270" s="5"/>
      <c r="BZ270" s="16" t="s">
        <v>6</v>
      </c>
      <c r="CA270" s="13"/>
      <c r="CB270" s="13"/>
      <c r="CC270" s="14">
        <f t="shared" ref="CC270" si="1649">SUM(CD262:CD269)</f>
        <v>444.24833942340007</v>
      </c>
      <c r="CD270" s="15"/>
      <c r="CE270" s="4"/>
      <c r="CG270" s="5"/>
      <c r="CH270" s="16" t="s">
        <v>6</v>
      </c>
      <c r="CI270" s="13"/>
      <c r="CJ270" s="13"/>
      <c r="CK270" s="14">
        <f t="shared" ref="CK270" si="1650">SUM(CL262:CL269)</f>
        <v>444.24833942340007</v>
      </c>
      <c r="CL270" s="15"/>
      <c r="CM270" s="4"/>
      <c r="CO270" s="5"/>
      <c r="CP270" s="16" t="s">
        <v>6</v>
      </c>
      <c r="CQ270" s="13"/>
      <c r="CR270" s="13"/>
      <c r="CS270" s="14">
        <f t="shared" ref="CS270" si="1651">SUM(CT262:CT269)</f>
        <v>444.24833942340007</v>
      </c>
      <c r="CT270" s="15"/>
      <c r="CU270" s="4"/>
    </row>
    <row r="271" spans="4:99" x14ac:dyDescent="0.25">
      <c r="D271" s="4"/>
      <c r="E271" s="5"/>
      <c r="F271" s="9" t="s">
        <v>5</v>
      </c>
      <c r="G271" s="13"/>
      <c r="H271" s="13"/>
      <c r="I271" s="14"/>
      <c r="J271" s="12">
        <f t="shared" ref="J271" si="1652">(I271*H271)+I271*G271</f>
        <v>0</v>
      </c>
      <c r="K271" s="4"/>
      <c r="M271" s="5"/>
      <c r="N271" s="9" t="s">
        <v>5</v>
      </c>
      <c r="O271" s="13"/>
      <c r="P271" s="13"/>
      <c r="Q271" s="14"/>
      <c r="R271" s="12">
        <f t="shared" ref="R271" si="1653">(Q271*P271)+Q271*O271</f>
        <v>0</v>
      </c>
      <c r="S271" s="4"/>
      <c r="U271" s="5"/>
      <c r="V271" s="9" t="s">
        <v>5</v>
      </c>
      <c r="W271" s="13"/>
      <c r="X271" s="13"/>
      <c r="Y271" s="14"/>
      <c r="Z271" s="12">
        <f t="shared" ref="Z271" si="1654">(Y271*X271)+Y271*W271</f>
        <v>0</v>
      </c>
      <c r="AA271" s="4"/>
      <c r="AC271" s="5"/>
      <c r="AD271" s="9" t="s">
        <v>5</v>
      </c>
      <c r="AE271" s="13"/>
      <c r="AF271" s="13"/>
      <c r="AG271" s="14"/>
      <c r="AH271" s="12">
        <f t="shared" ref="AH271" si="1655">(AG271*AF271)+AG271*AE271</f>
        <v>0</v>
      </c>
      <c r="AI271" s="4"/>
      <c r="AK271" s="5"/>
      <c r="AL271" s="9" t="s">
        <v>5</v>
      </c>
      <c r="AM271" s="13"/>
      <c r="AN271" s="13"/>
      <c r="AO271" s="14"/>
      <c r="AP271" s="12">
        <f t="shared" ref="AP271" si="1656">(AO271*AN271)+AO271*AM271</f>
        <v>0</v>
      </c>
      <c r="AQ271" s="4"/>
      <c r="AS271" s="5"/>
      <c r="AT271" s="9" t="s">
        <v>5</v>
      </c>
      <c r="AU271" s="13"/>
      <c r="AV271" s="13"/>
      <c r="AW271" s="14"/>
      <c r="AX271" s="12">
        <f t="shared" ref="AX271" si="1657">(AW271*AV271)+AW271*AU271</f>
        <v>0</v>
      </c>
      <c r="AY271" s="4"/>
      <c r="BA271" s="5"/>
      <c r="BB271" s="9" t="s">
        <v>5</v>
      </c>
      <c r="BC271" s="13"/>
      <c r="BD271" s="13"/>
      <c r="BE271" s="14"/>
      <c r="BF271" s="12">
        <f t="shared" ref="BF271" si="1658">(BE271*BD271)+BE271*BC271</f>
        <v>0</v>
      </c>
      <c r="BG271" s="4"/>
      <c r="BI271" s="5"/>
      <c r="BJ271" s="9" t="s">
        <v>5</v>
      </c>
      <c r="BK271" s="13"/>
      <c r="BL271" s="13"/>
      <c r="BM271" s="14"/>
      <c r="BN271" s="12">
        <f t="shared" ref="BN271" si="1659">(BM271*BL271)+BM271*BK271</f>
        <v>0</v>
      </c>
      <c r="BO271" s="4"/>
      <c r="BQ271" s="5"/>
      <c r="BR271" s="9" t="s">
        <v>5</v>
      </c>
      <c r="BS271" s="13"/>
      <c r="BT271" s="13"/>
      <c r="BU271" s="14"/>
      <c r="BV271" s="12">
        <f t="shared" ref="BV271" si="1660">(BU271*BT271)+BU271*BS271</f>
        <v>0</v>
      </c>
      <c r="BW271" s="4"/>
      <c r="BY271" s="5"/>
      <c r="BZ271" s="9" t="s">
        <v>5</v>
      </c>
      <c r="CA271" s="13"/>
      <c r="CB271" s="13"/>
      <c r="CC271" s="14"/>
      <c r="CD271" s="12">
        <f t="shared" ref="CD271" si="1661">(CC271*CB271)+CC271*CA271</f>
        <v>0</v>
      </c>
      <c r="CE271" s="4"/>
      <c r="CG271" s="5"/>
      <c r="CH271" s="9" t="s">
        <v>5</v>
      </c>
      <c r="CI271" s="13"/>
      <c r="CJ271" s="13"/>
      <c r="CK271" s="14"/>
      <c r="CL271" s="12">
        <f t="shared" ref="CL271" si="1662">(CK271*CJ271)+CK271*CI271</f>
        <v>0</v>
      </c>
      <c r="CM271" s="4"/>
      <c r="CO271" s="5"/>
      <c r="CP271" s="9" t="s">
        <v>5</v>
      </c>
      <c r="CQ271" s="13"/>
      <c r="CR271" s="13"/>
      <c r="CS271" s="14"/>
      <c r="CT271" s="12">
        <f t="shared" ref="CT271" si="1663">(CS271*CR271)+CS271*CQ271</f>
        <v>0</v>
      </c>
      <c r="CU271" s="4"/>
    </row>
    <row r="272" spans="4:99" x14ac:dyDescent="0.25">
      <c r="D272" s="4"/>
      <c r="E272" s="5"/>
      <c r="F272" s="9"/>
      <c r="G272" s="13"/>
      <c r="H272" s="13"/>
      <c r="I272" s="13"/>
      <c r="J272" s="12"/>
      <c r="K272" s="4"/>
      <c r="M272" s="5"/>
      <c r="N272" s="9"/>
      <c r="O272" s="13"/>
      <c r="P272" s="13"/>
      <c r="Q272" s="13"/>
      <c r="R272" s="12"/>
      <c r="S272" s="4"/>
      <c r="U272" s="5"/>
      <c r="V272" s="9"/>
      <c r="W272" s="13"/>
      <c r="X272" s="13"/>
      <c r="Y272" s="13"/>
      <c r="Z272" s="12"/>
      <c r="AA272" s="4"/>
      <c r="AC272" s="5"/>
      <c r="AD272" s="9"/>
      <c r="AE272" s="13"/>
      <c r="AF272" s="13"/>
      <c r="AG272" s="13"/>
      <c r="AH272" s="12"/>
      <c r="AI272" s="4"/>
      <c r="AK272" s="5"/>
      <c r="AL272" s="9"/>
      <c r="AM272" s="13"/>
      <c r="AN272" s="13"/>
      <c r="AO272" s="13"/>
      <c r="AP272" s="12"/>
      <c r="AQ272" s="4"/>
      <c r="AS272" s="5"/>
      <c r="AT272" s="9"/>
      <c r="AU272" s="13"/>
      <c r="AV272" s="13"/>
      <c r="AW272" s="13"/>
      <c r="AX272" s="12"/>
      <c r="AY272" s="4"/>
      <c r="BA272" s="5"/>
      <c r="BB272" s="9"/>
      <c r="BC272" s="13"/>
      <c r="BD272" s="13"/>
      <c r="BE272" s="13"/>
      <c r="BF272" s="12"/>
      <c r="BG272" s="4"/>
      <c r="BI272" s="5"/>
      <c r="BJ272" s="9"/>
      <c r="BK272" s="13"/>
      <c r="BL272" s="13"/>
      <c r="BM272" s="13"/>
      <c r="BN272" s="12"/>
      <c r="BO272" s="4"/>
      <c r="BQ272" s="5"/>
      <c r="BR272" s="9"/>
      <c r="BS272" s="13"/>
      <c r="BT272" s="13"/>
      <c r="BU272" s="13"/>
      <c r="BV272" s="12"/>
      <c r="BW272" s="4"/>
      <c r="BY272" s="5"/>
      <c r="BZ272" s="9"/>
      <c r="CA272" s="13"/>
      <c r="CB272" s="13"/>
      <c r="CC272" s="13"/>
      <c r="CD272" s="12"/>
      <c r="CE272" s="4"/>
      <c r="CG272" s="5"/>
      <c r="CH272" s="9"/>
      <c r="CI272" s="13"/>
      <c r="CJ272" s="13"/>
      <c r="CK272" s="13"/>
      <c r="CL272" s="12"/>
      <c r="CM272" s="4"/>
      <c r="CO272" s="5"/>
      <c r="CP272" s="9"/>
      <c r="CQ272" s="13"/>
      <c r="CR272" s="13"/>
      <c r="CS272" s="13"/>
      <c r="CT272" s="12"/>
      <c r="CU272" s="4"/>
    </row>
    <row r="273" spans="4:99" x14ac:dyDescent="0.25">
      <c r="D273" s="4"/>
      <c r="E273" s="5"/>
      <c r="F273" s="9" t="s">
        <v>4</v>
      </c>
      <c r="G273" s="11"/>
      <c r="H273" s="11"/>
      <c r="I273" s="10"/>
      <c r="J273" s="7">
        <f t="shared" ref="J273:J275" si="1664">(I273*H273)+I273*G273</f>
        <v>0</v>
      </c>
      <c r="K273" s="4"/>
      <c r="M273" s="5"/>
      <c r="N273" s="9" t="s">
        <v>4</v>
      </c>
      <c r="O273" s="11"/>
      <c r="P273" s="11"/>
      <c r="Q273" s="10"/>
      <c r="R273" s="7">
        <f t="shared" ref="R273:R275" si="1665">(Q273*P273)+Q273*O273</f>
        <v>0</v>
      </c>
      <c r="S273" s="4"/>
      <c r="U273" s="5"/>
      <c r="V273" s="9" t="s">
        <v>4</v>
      </c>
      <c r="W273" s="11"/>
      <c r="X273" s="11"/>
      <c r="Y273" s="10"/>
      <c r="Z273" s="7">
        <f t="shared" ref="Z273:Z275" si="1666">(Y273*X273)+Y273*W273</f>
        <v>0</v>
      </c>
      <c r="AA273" s="4"/>
      <c r="AC273" s="5"/>
      <c r="AD273" s="9" t="s">
        <v>4</v>
      </c>
      <c r="AE273" s="11"/>
      <c r="AF273" s="11"/>
      <c r="AG273" s="10"/>
      <c r="AH273" s="7">
        <f t="shared" ref="AH273:AH275" si="1667">(AG273*AF273)+AG273*AE273</f>
        <v>0</v>
      </c>
      <c r="AI273" s="4"/>
      <c r="AK273" s="5"/>
      <c r="AL273" s="9" t="s">
        <v>4</v>
      </c>
      <c r="AM273" s="11"/>
      <c r="AN273" s="11"/>
      <c r="AO273" s="10"/>
      <c r="AP273" s="7">
        <f t="shared" ref="AP273:AP275" si="1668">(AO273*AN273)+AO273*AM273</f>
        <v>0</v>
      </c>
      <c r="AQ273" s="4"/>
      <c r="AS273" s="5"/>
      <c r="AT273" s="9" t="s">
        <v>4</v>
      </c>
      <c r="AU273" s="11"/>
      <c r="AV273" s="11"/>
      <c r="AW273" s="10"/>
      <c r="AX273" s="7">
        <f t="shared" ref="AX273:AX275" si="1669">(AW273*AV273)+AW273*AU273</f>
        <v>0</v>
      </c>
      <c r="AY273" s="4"/>
      <c r="BA273" s="5"/>
      <c r="BB273" s="9" t="s">
        <v>4</v>
      </c>
      <c r="BC273" s="11"/>
      <c r="BD273" s="11"/>
      <c r="BE273" s="10"/>
      <c r="BF273" s="7">
        <f t="shared" ref="BF273:BF275" si="1670">(BE273*BD273)+BE273*BC273</f>
        <v>0</v>
      </c>
      <c r="BG273" s="4"/>
      <c r="BI273" s="5"/>
      <c r="BJ273" s="9" t="s">
        <v>4</v>
      </c>
      <c r="BK273" s="11"/>
      <c r="BL273" s="11"/>
      <c r="BM273" s="10"/>
      <c r="BN273" s="7">
        <f t="shared" ref="BN273:BN275" si="1671">(BM273*BL273)+BM273*BK273</f>
        <v>0</v>
      </c>
      <c r="BO273" s="4"/>
      <c r="BQ273" s="5"/>
      <c r="BR273" s="9" t="s">
        <v>4</v>
      </c>
      <c r="BS273" s="11"/>
      <c r="BT273" s="11"/>
      <c r="BU273" s="10"/>
      <c r="BV273" s="7">
        <f t="shared" ref="BV273:BV275" si="1672">(BU273*BT273)+BU273*BS273</f>
        <v>0</v>
      </c>
      <c r="BW273" s="4"/>
      <c r="BY273" s="5"/>
      <c r="BZ273" s="9" t="s">
        <v>4</v>
      </c>
      <c r="CA273" s="11"/>
      <c r="CB273" s="11"/>
      <c r="CC273" s="10"/>
      <c r="CD273" s="7">
        <f t="shared" ref="CD273:CD275" si="1673">(CC273*CB273)+CC273*CA273</f>
        <v>0</v>
      </c>
      <c r="CE273" s="4"/>
      <c r="CG273" s="5"/>
      <c r="CH273" s="9" t="s">
        <v>4</v>
      </c>
      <c r="CI273" s="11"/>
      <c r="CJ273" s="11"/>
      <c r="CK273" s="10"/>
      <c r="CL273" s="7">
        <f t="shared" ref="CL273:CL275" si="1674">(CK273*CJ273)+CK273*CI273</f>
        <v>0</v>
      </c>
      <c r="CM273" s="4"/>
      <c r="CO273" s="5"/>
      <c r="CP273" s="9" t="s">
        <v>4</v>
      </c>
      <c r="CQ273" s="11"/>
      <c r="CR273" s="11"/>
      <c r="CS273" s="10"/>
      <c r="CT273" s="7">
        <f t="shared" ref="CT273:CT275" si="1675">(CS273*CR273)+CS273*CQ273</f>
        <v>0</v>
      </c>
      <c r="CU273" s="4"/>
    </row>
    <row r="274" spans="4:99" x14ac:dyDescent="0.25">
      <c r="D274" s="4"/>
      <c r="E274" s="5"/>
      <c r="F274" s="9" t="s">
        <v>3</v>
      </c>
      <c r="G274">
        <f>SUMPRODUCT((MONTH([1]planning!$C$7:$C$11435)=(MONTH(E238)-1)&amp;(YEAR([1]planning!$C$7:$C$11435)=YEAR(E238)))*([1]planning!$Y$7:$Y$11435))</f>
        <v>0</v>
      </c>
      <c r="I274" s="8">
        <v>3.5680000000000001</v>
      </c>
      <c r="J274" s="7">
        <f t="shared" si="1664"/>
        <v>0</v>
      </c>
      <c r="K274" s="4"/>
      <c r="M274" s="5"/>
      <c r="N274" s="9" t="s">
        <v>3</v>
      </c>
      <c r="O274">
        <f>SUMPRODUCT((MONTH([1]planning!$C$7:$C$11435)=(MONTH(M238)-1)&amp;(YEAR([1]planning!$C$7:$C$11435)=YEAR(M238)))*([1]planning!$Y$7:$Y$11435))</f>
        <v>0</v>
      </c>
      <c r="Q274" s="8">
        <v>3.5680000000000001</v>
      </c>
      <c r="R274" s="7">
        <f t="shared" si="1665"/>
        <v>0</v>
      </c>
      <c r="S274" s="4"/>
      <c r="U274" s="5"/>
      <c r="V274" s="9" t="s">
        <v>3</v>
      </c>
      <c r="W274">
        <f>SUMPRODUCT((MONTH([1]planning!$C$7:$C$11435)=(MONTH(U238)-1)&amp;(YEAR([1]planning!$C$7:$C$11435)=YEAR(U238)))*([1]planning!$Y$7:$Y$11435))</f>
        <v>0</v>
      </c>
      <c r="Y274" s="8">
        <v>3.5680000000000001</v>
      </c>
      <c r="Z274" s="7">
        <f t="shared" si="1666"/>
        <v>0</v>
      </c>
      <c r="AA274" s="4"/>
      <c r="AC274" s="5"/>
      <c r="AD274" s="9" t="s">
        <v>3</v>
      </c>
      <c r="AE274">
        <f>SUMPRODUCT((MONTH([1]planning!$C$7:$C$11435)=(MONTH(AC238)-1)&amp;(YEAR([1]planning!$C$7:$C$11435)=YEAR(AC238)))*([1]planning!$Y$7:$Y$11435))</f>
        <v>0</v>
      </c>
      <c r="AG274" s="8">
        <v>3.5680000000000001</v>
      </c>
      <c r="AH274" s="7">
        <f t="shared" si="1667"/>
        <v>0</v>
      </c>
      <c r="AI274" s="4"/>
      <c r="AK274" s="5"/>
      <c r="AL274" s="9" t="s">
        <v>3</v>
      </c>
      <c r="AM274">
        <f>SUMPRODUCT((MONTH([1]planning!$C$7:$C$11435)=(MONTH(AK238)-1)&amp;(YEAR([1]planning!$C$7:$C$11435)=YEAR(AK238)))*([1]planning!$Y$7:$Y$11435))</f>
        <v>0</v>
      </c>
      <c r="AO274" s="8">
        <v>3.5680000000000001</v>
      </c>
      <c r="AP274" s="7">
        <f t="shared" si="1668"/>
        <v>0</v>
      </c>
      <c r="AQ274" s="4"/>
      <c r="AS274" s="5"/>
      <c r="AT274" s="9" t="s">
        <v>3</v>
      </c>
      <c r="AU274">
        <f>SUMPRODUCT((MONTH([1]planning!$C$7:$C$11435)=(MONTH(AS238)-1)&amp;(YEAR([1]planning!$C$7:$C$11435)=YEAR(AS238)))*([1]planning!$Y$7:$Y$11435))</f>
        <v>0</v>
      </c>
      <c r="AW274" s="8">
        <v>3.5680000000000001</v>
      </c>
      <c r="AX274" s="7">
        <f t="shared" si="1669"/>
        <v>0</v>
      </c>
      <c r="AY274" s="4"/>
      <c r="BA274" s="5"/>
      <c r="BB274" s="9" t="s">
        <v>3</v>
      </c>
      <c r="BC274">
        <f>SUMPRODUCT((MONTH([1]planning!$C$7:$C$11435)=(MONTH(BA238)-1)&amp;(YEAR([1]planning!$C$7:$C$11435)=YEAR(BA238)))*([1]planning!$Y$7:$Y$11435))</f>
        <v>0</v>
      </c>
      <c r="BE274" s="8">
        <v>3.5680000000000001</v>
      </c>
      <c r="BF274" s="7">
        <f t="shared" si="1670"/>
        <v>0</v>
      </c>
      <c r="BG274" s="4"/>
      <c r="BI274" s="5"/>
      <c r="BJ274" s="9" t="s">
        <v>3</v>
      </c>
      <c r="BK274">
        <f>SUMPRODUCT((MONTH([1]planning!$C$7:$C$11435)=(MONTH(BI238)-1)&amp;(YEAR([1]planning!$C$7:$C$11435)=YEAR(BI238)))*([1]planning!$Y$7:$Y$11435))</f>
        <v>0</v>
      </c>
      <c r="BM274" s="8">
        <v>3.5680000000000001</v>
      </c>
      <c r="BN274" s="7">
        <f t="shared" si="1671"/>
        <v>0</v>
      </c>
      <c r="BO274" s="4"/>
      <c r="BQ274" s="5"/>
      <c r="BR274" s="9" t="s">
        <v>3</v>
      </c>
      <c r="BS274">
        <f>SUMPRODUCT((MONTH([1]planning!$C$7:$C$11435)=(MONTH(BQ238)-1)&amp;(YEAR([1]planning!$C$7:$C$11435)=YEAR(BQ238)))*([1]planning!$Y$7:$Y$11435))</f>
        <v>0</v>
      </c>
      <c r="BU274" s="8">
        <v>3.5680000000000001</v>
      </c>
      <c r="BV274" s="7">
        <f t="shared" si="1672"/>
        <v>0</v>
      </c>
      <c r="BW274" s="4"/>
      <c r="BY274" s="5"/>
      <c r="BZ274" s="9" t="s">
        <v>3</v>
      </c>
      <c r="CA274">
        <f>SUMPRODUCT((MONTH([1]planning!$C$7:$C$11435)=(MONTH(BY238)-1)&amp;(YEAR([1]planning!$C$7:$C$11435)=YEAR(BY238)))*([1]planning!$Y$7:$Y$11435))</f>
        <v>0</v>
      </c>
      <c r="CC274" s="8">
        <v>3.5680000000000001</v>
      </c>
      <c r="CD274" s="7">
        <f t="shared" si="1673"/>
        <v>0</v>
      </c>
      <c r="CE274" s="4"/>
      <c r="CG274" s="5"/>
      <c r="CH274" s="9" t="s">
        <v>3</v>
      </c>
      <c r="CI274">
        <f>SUMPRODUCT((MONTH([1]planning!$C$7:$C$11435)=(MONTH(CG238)-1)&amp;(YEAR([1]planning!$C$7:$C$11435)=YEAR(CG238)))*([1]planning!$Y$7:$Y$11435))</f>
        <v>0</v>
      </c>
      <c r="CK274" s="8">
        <v>3.5680000000000001</v>
      </c>
      <c r="CL274" s="7">
        <f t="shared" si="1674"/>
        <v>0</v>
      </c>
      <c r="CM274" s="4"/>
      <c r="CO274" s="5"/>
      <c r="CP274" s="9" t="s">
        <v>3</v>
      </c>
      <c r="CQ274">
        <f>SUMPRODUCT((MONTH([1]planning!$C$7:$C$11435)=(MONTH(CO238)-1)&amp;(YEAR([1]planning!$C$7:$C$11435)=YEAR(CO238)))*([1]planning!$Y$7:$Y$11435))</f>
        <v>0</v>
      </c>
      <c r="CS274" s="8">
        <v>3.5680000000000001</v>
      </c>
      <c r="CT274" s="7">
        <f t="shared" si="1675"/>
        <v>0</v>
      </c>
      <c r="CU274" s="4"/>
    </row>
    <row r="275" spans="4:99" x14ac:dyDescent="0.25">
      <c r="D275" s="4"/>
      <c r="E275" s="5"/>
      <c r="F275" s="9" t="s">
        <v>2</v>
      </c>
      <c r="H275">
        <f t="shared" ref="H275" si="1676">H244</f>
        <v>151.66999999999999</v>
      </c>
      <c r="I275" s="8">
        <v>4.5999999999999999E-2</v>
      </c>
      <c r="J275" s="7">
        <f t="shared" si="1664"/>
        <v>6.9768199999999991</v>
      </c>
      <c r="K275" s="4"/>
      <c r="M275" s="5"/>
      <c r="N275" s="9" t="s">
        <v>2</v>
      </c>
      <c r="P275">
        <f t="shared" ref="P275" si="1677">P244</f>
        <v>151.66999999999999</v>
      </c>
      <c r="Q275" s="8">
        <v>4.5999999999999999E-2</v>
      </c>
      <c r="R275" s="7">
        <f t="shared" si="1665"/>
        <v>6.9768199999999991</v>
      </c>
      <c r="S275" s="4"/>
      <c r="U275" s="5"/>
      <c r="V275" s="9" t="s">
        <v>2</v>
      </c>
      <c r="X275">
        <f t="shared" ref="X275" si="1678">X244</f>
        <v>151.66999999999999</v>
      </c>
      <c r="Y275" s="8">
        <v>4.5999999999999999E-2</v>
      </c>
      <c r="Z275" s="7">
        <f t="shared" si="1666"/>
        <v>6.9768199999999991</v>
      </c>
      <c r="AA275" s="4"/>
      <c r="AC275" s="5"/>
      <c r="AD275" s="9" t="s">
        <v>2</v>
      </c>
      <c r="AF275">
        <f t="shared" ref="AF275" si="1679">AF244</f>
        <v>151.66999999999999</v>
      </c>
      <c r="AG275" s="8">
        <v>4.5999999999999999E-2</v>
      </c>
      <c r="AH275" s="7">
        <f t="shared" si="1667"/>
        <v>6.9768199999999991</v>
      </c>
      <c r="AI275" s="4"/>
      <c r="AK275" s="5"/>
      <c r="AL275" s="9" t="s">
        <v>2</v>
      </c>
      <c r="AN275">
        <f t="shared" ref="AN275" si="1680">AN244</f>
        <v>151.66999999999999</v>
      </c>
      <c r="AO275" s="8">
        <v>4.5999999999999999E-2</v>
      </c>
      <c r="AP275" s="7">
        <f t="shared" si="1668"/>
        <v>6.9768199999999991</v>
      </c>
      <c r="AQ275" s="4"/>
      <c r="AS275" s="5"/>
      <c r="AT275" s="9" t="s">
        <v>2</v>
      </c>
      <c r="AV275">
        <f t="shared" ref="AV275" si="1681">AV244</f>
        <v>151.66999999999999</v>
      </c>
      <c r="AW275" s="8">
        <v>4.5999999999999999E-2</v>
      </c>
      <c r="AX275" s="7">
        <f t="shared" si="1669"/>
        <v>6.9768199999999991</v>
      </c>
      <c r="AY275" s="4"/>
      <c r="BA275" s="5"/>
      <c r="BB275" s="9" t="s">
        <v>2</v>
      </c>
      <c r="BD275">
        <f t="shared" ref="BD275" si="1682">BD244</f>
        <v>151.66999999999999</v>
      </c>
      <c r="BE275" s="8">
        <v>4.5999999999999999E-2</v>
      </c>
      <c r="BF275" s="7">
        <f t="shared" si="1670"/>
        <v>6.9768199999999991</v>
      </c>
      <c r="BG275" s="4"/>
      <c r="BI275" s="5"/>
      <c r="BJ275" s="9" t="s">
        <v>2</v>
      </c>
      <c r="BL275">
        <f t="shared" ref="BL275" si="1683">BL244</f>
        <v>151.66999999999999</v>
      </c>
      <c r="BM275" s="8">
        <v>4.5999999999999999E-2</v>
      </c>
      <c r="BN275" s="7">
        <f t="shared" si="1671"/>
        <v>6.9768199999999991</v>
      </c>
      <c r="BO275" s="4"/>
      <c r="BQ275" s="5"/>
      <c r="BR275" s="9" t="s">
        <v>2</v>
      </c>
      <c r="BT275">
        <f t="shared" ref="BT275" si="1684">BT244</f>
        <v>151.66999999999999</v>
      </c>
      <c r="BU275" s="8">
        <v>4.5999999999999999E-2</v>
      </c>
      <c r="BV275" s="7">
        <f t="shared" si="1672"/>
        <v>6.9768199999999991</v>
      </c>
      <c r="BW275" s="4"/>
      <c r="BY275" s="5"/>
      <c r="BZ275" s="9" t="s">
        <v>2</v>
      </c>
      <c r="CB275">
        <f t="shared" ref="CB275" si="1685">CB244</f>
        <v>151.66999999999999</v>
      </c>
      <c r="CC275" s="8">
        <v>4.5999999999999999E-2</v>
      </c>
      <c r="CD275" s="7">
        <f t="shared" si="1673"/>
        <v>6.9768199999999991</v>
      </c>
      <c r="CE275" s="4"/>
      <c r="CG275" s="5"/>
      <c r="CH275" s="9" t="s">
        <v>2</v>
      </c>
      <c r="CJ275">
        <f t="shared" ref="CJ275" si="1686">CJ244</f>
        <v>151.66999999999999</v>
      </c>
      <c r="CK275" s="8">
        <v>4.5999999999999999E-2</v>
      </c>
      <c r="CL275" s="7">
        <f t="shared" si="1674"/>
        <v>6.9768199999999991</v>
      </c>
      <c r="CM275" s="4"/>
      <c r="CO275" s="5"/>
      <c r="CP275" s="9" t="s">
        <v>2</v>
      </c>
      <c r="CR275">
        <f t="shared" ref="CR275" si="1687">CR244</f>
        <v>151.66999999999999</v>
      </c>
      <c r="CS275" s="8">
        <v>4.5999999999999999E-2</v>
      </c>
      <c r="CT275" s="7">
        <f t="shared" si="1675"/>
        <v>6.9768199999999991</v>
      </c>
      <c r="CU275" s="4"/>
    </row>
    <row r="276" spans="4:99" x14ac:dyDescent="0.25">
      <c r="D276" s="4"/>
      <c r="E276" s="5"/>
      <c r="F276" s="87" t="s">
        <v>1</v>
      </c>
      <c r="G276" s="88"/>
      <c r="H276" s="6">
        <f t="shared" ref="H276:H339" si="1688">$B$19</f>
        <v>0</v>
      </c>
      <c r="I276" s="100">
        <f t="shared" ref="I276" si="1689">I261-I270+J271+J273+J274+J275+J272</f>
        <v>1579.0604805766002</v>
      </c>
      <c r="J276" s="101"/>
      <c r="K276" s="4"/>
      <c r="M276" s="5"/>
      <c r="N276" s="87" t="s">
        <v>1</v>
      </c>
      <c r="O276" s="88"/>
      <c r="P276" s="6">
        <f t="shared" ref="P276:P339" si="1690">$B$19</f>
        <v>0</v>
      </c>
      <c r="Q276" s="100">
        <f t="shared" ref="Q276" si="1691">Q261-Q270+R271+R273+R274+R275+R272</f>
        <v>1579.0604805766002</v>
      </c>
      <c r="R276" s="101"/>
      <c r="S276" s="4"/>
      <c r="U276" s="5"/>
      <c r="V276" s="87" t="s">
        <v>1</v>
      </c>
      <c r="W276" s="88"/>
      <c r="X276" s="6">
        <f t="shared" ref="X276:X339" si="1692">$B$19</f>
        <v>0</v>
      </c>
      <c r="Y276" s="100">
        <f t="shared" ref="Y276" si="1693">Y261-Y270+Z271+Z273+Z274+Z275+Z272</f>
        <v>1579.0604805766002</v>
      </c>
      <c r="Z276" s="101"/>
      <c r="AA276" s="4"/>
      <c r="AC276" s="5"/>
      <c r="AD276" s="87" t="s">
        <v>1</v>
      </c>
      <c r="AE276" s="88"/>
      <c r="AF276" s="6">
        <f t="shared" ref="AF276:AF339" si="1694">$B$19</f>
        <v>0</v>
      </c>
      <c r="AG276" s="100">
        <f t="shared" ref="AG276" si="1695">AG261-AG270+AH271+AH273+AH274+AH275+AH272</f>
        <v>1579.0604805766002</v>
      </c>
      <c r="AH276" s="101"/>
      <c r="AI276" s="4"/>
      <c r="AK276" s="5"/>
      <c r="AL276" s="87" t="s">
        <v>1</v>
      </c>
      <c r="AM276" s="88"/>
      <c r="AN276" s="6">
        <f t="shared" ref="AN276:AN339" si="1696">$B$19</f>
        <v>0</v>
      </c>
      <c r="AO276" s="100">
        <f t="shared" ref="AO276" si="1697">AO261-AO270+AP271+AP273+AP274+AP275+AP272</f>
        <v>1579.0604805766002</v>
      </c>
      <c r="AP276" s="101"/>
      <c r="AQ276" s="4"/>
      <c r="AS276" s="5"/>
      <c r="AT276" s="87" t="s">
        <v>1</v>
      </c>
      <c r="AU276" s="88"/>
      <c r="AV276" s="6">
        <f t="shared" ref="AV276:AV339" si="1698">$B$19</f>
        <v>0</v>
      </c>
      <c r="AW276" s="100">
        <f t="shared" ref="AW276" si="1699">AW261-AW270+AX271+AX273+AX274+AX275+AX272</f>
        <v>1579.0604805766002</v>
      </c>
      <c r="AX276" s="101"/>
      <c r="AY276" s="4"/>
      <c r="BA276" s="5"/>
      <c r="BB276" s="87" t="s">
        <v>1</v>
      </c>
      <c r="BC276" s="88"/>
      <c r="BD276" s="6">
        <f t="shared" ref="BD276:BD339" si="1700">$B$19</f>
        <v>0</v>
      </c>
      <c r="BE276" s="100">
        <f t="shared" ref="BE276" si="1701">BE261-BE270+BF271+BF273+BF274+BF275+BF272</f>
        <v>1579.0604805766002</v>
      </c>
      <c r="BF276" s="101"/>
      <c r="BG276" s="4"/>
      <c r="BI276" s="5"/>
      <c r="BJ276" s="87" t="s">
        <v>1</v>
      </c>
      <c r="BK276" s="88"/>
      <c r="BL276" s="6">
        <f t="shared" ref="BL276:BL339" si="1702">$B$19</f>
        <v>0</v>
      </c>
      <c r="BM276" s="100">
        <f t="shared" ref="BM276" si="1703">BM261-BM270+BN271+BN273+BN274+BN275+BN272</f>
        <v>1579.0604805766002</v>
      </c>
      <c r="BN276" s="101"/>
      <c r="BO276" s="4"/>
      <c r="BQ276" s="5"/>
      <c r="BR276" s="87" t="s">
        <v>1</v>
      </c>
      <c r="BS276" s="88"/>
      <c r="BT276" s="6">
        <f t="shared" ref="BT276:BT339" si="1704">$B$19</f>
        <v>0</v>
      </c>
      <c r="BU276" s="100">
        <f t="shared" ref="BU276" si="1705">BU261-BU270+BV271+BV273+BV274+BV275+BV272</f>
        <v>1579.0604805766002</v>
      </c>
      <c r="BV276" s="101"/>
      <c r="BW276" s="4"/>
      <c r="BY276" s="5"/>
      <c r="BZ276" s="87" t="s">
        <v>1</v>
      </c>
      <c r="CA276" s="88"/>
      <c r="CB276" s="6">
        <f t="shared" ref="CB276:CB339" si="1706">$B$19</f>
        <v>0</v>
      </c>
      <c r="CC276" s="100">
        <f t="shared" ref="CC276" si="1707">CC261-CC270+CD271+CD273+CD274+CD275+CD272</f>
        <v>1579.0604805766002</v>
      </c>
      <c r="CD276" s="101"/>
      <c r="CE276" s="4"/>
      <c r="CG276" s="5"/>
      <c r="CH276" s="87" t="s">
        <v>1</v>
      </c>
      <c r="CI276" s="88"/>
      <c r="CJ276" s="6">
        <f t="shared" ref="CJ276:CJ339" si="1708">$B$19</f>
        <v>0</v>
      </c>
      <c r="CK276" s="100">
        <f t="shared" ref="CK276" si="1709">CK261-CK270+CL271+CL273+CL274+CL275+CL272</f>
        <v>1579.0604805766002</v>
      </c>
      <c r="CL276" s="101"/>
      <c r="CM276" s="4"/>
      <c r="CO276" s="5"/>
      <c r="CP276" s="87" t="s">
        <v>1</v>
      </c>
      <c r="CQ276" s="88"/>
      <c r="CR276" s="6">
        <f t="shared" ref="CR276:CR339" si="1710">$B$19</f>
        <v>0</v>
      </c>
      <c r="CS276" s="100">
        <f t="shared" ref="CS276" si="1711">CS261-CS270+CT271+CT273+CT274+CT275+CT272</f>
        <v>1579.0604805766002</v>
      </c>
      <c r="CT276" s="101"/>
      <c r="CU276" s="4"/>
    </row>
    <row r="277" spans="4:99" ht="15.75" thickBot="1" x14ac:dyDescent="0.3">
      <c r="D277" s="4"/>
      <c r="E277" s="5"/>
      <c r="F277" s="85" t="s">
        <v>0</v>
      </c>
      <c r="G277" s="86"/>
      <c r="H277" s="86"/>
      <c r="I277" s="102">
        <f t="shared" ref="I277:I340" si="1712">I276-(I276*H276)</f>
        <v>1579.0604805766002</v>
      </c>
      <c r="J277" s="103"/>
      <c r="K277" s="4"/>
      <c r="M277" s="5"/>
      <c r="N277" s="85" t="s">
        <v>0</v>
      </c>
      <c r="O277" s="86"/>
      <c r="P277" s="86"/>
      <c r="Q277" s="102">
        <f t="shared" ref="Q277:Q340" si="1713">Q276-(Q276*P276)</f>
        <v>1579.0604805766002</v>
      </c>
      <c r="R277" s="103"/>
      <c r="S277" s="4"/>
      <c r="U277" s="5"/>
      <c r="V277" s="85" t="s">
        <v>0</v>
      </c>
      <c r="W277" s="86"/>
      <c r="X277" s="86"/>
      <c r="Y277" s="102">
        <f t="shared" ref="Y277:Y340" si="1714">Y276-(Y276*X276)</f>
        <v>1579.0604805766002</v>
      </c>
      <c r="Z277" s="103"/>
      <c r="AA277" s="4"/>
      <c r="AC277" s="5"/>
      <c r="AD277" s="85" t="s">
        <v>0</v>
      </c>
      <c r="AE277" s="86"/>
      <c r="AF277" s="86"/>
      <c r="AG277" s="102">
        <f t="shared" ref="AG277:AG340" si="1715">AG276-(AG276*AF276)</f>
        <v>1579.0604805766002</v>
      </c>
      <c r="AH277" s="103"/>
      <c r="AI277" s="4"/>
      <c r="AK277" s="5"/>
      <c r="AL277" s="85" t="s">
        <v>0</v>
      </c>
      <c r="AM277" s="86"/>
      <c r="AN277" s="86"/>
      <c r="AO277" s="102">
        <f t="shared" ref="AO277:AO340" si="1716">AO276-(AO276*AN276)</f>
        <v>1579.0604805766002</v>
      </c>
      <c r="AP277" s="103"/>
      <c r="AQ277" s="4"/>
      <c r="AS277" s="5"/>
      <c r="AT277" s="85" t="s">
        <v>0</v>
      </c>
      <c r="AU277" s="86"/>
      <c r="AV277" s="86"/>
      <c r="AW277" s="102">
        <f t="shared" ref="AW277:AW340" si="1717">AW276-(AW276*AV276)</f>
        <v>1579.0604805766002</v>
      </c>
      <c r="AX277" s="103"/>
      <c r="AY277" s="4"/>
      <c r="BA277" s="5"/>
      <c r="BB277" s="85" t="s">
        <v>0</v>
      </c>
      <c r="BC277" s="86"/>
      <c r="BD277" s="86"/>
      <c r="BE277" s="102">
        <f t="shared" ref="BE277:BE340" si="1718">BE276-(BE276*BD276)</f>
        <v>1579.0604805766002</v>
      </c>
      <c r="BF277" s="103"/>
      <c r="BG277" s="4"/>
      <c r="BI277" s="5"/>
      <c r="BJ277" s="85" t="s">
        <v>0</v>
      </c>
      <c r="BK277" s="86"/>
      <c r="BL277" s="86"/>
      <c r="BM277" s="102">
        <f t="shared" ref="BM277:BM340" si="1719">BM276-(BM276*BL276)</f>
        <v>1579.0604805766002</v>
      </c>
      <c r="BN277" s="103"/>
      <c r="BO277" s="4"/>
      <c r="BQ277" s="5"/>
      <c r="BR277" s="85" t="s">
        <v>0</v>
      </c>
      <c r="BS277" s="86"/>
      <c r="BT277" s="86"/>
      <c r="BU277" s="102">
        <f t="shared" ref="BU277:BU340" si="1720">BU276-(BU276*BT276)</f>
        <v>1579.0604805766002</v>
      </c>
      <c r="BV277" s="103"/>
      <c r="BW277" s="4"/>
      <c r="BY277" s="5"/>
      <c r="BZ277" s="85" t="s">
        <v>0</v>
      </c>
      <c r="CA277" s="86"/>
      <c r="CB277" s="86"/>
      <c r="CC277" s="102">
        <f t="shared" ref="CC277:CC340" si="1721">CC276-(CC276*CB276)</f>
        <v>1579.0604805766002</v>
      </c>
      <c r="CD277" s="103"/>
      <c r="CE277" s="4"/>
      <c r="CG277" s="5"/>
      <c r="CH277" s="85" t="s">
        <v>0</v>
      </c>
      <c r="CI277" s="86"/>
      <c r="CJ277" s="86"/>
      <c r="CK277" s="102">
        <f t="shared" ref="CK277:CK340" si="1722">CK276-(CK276*CJ276)</f>
        <v>1579.0604805766002</v>
      </c>
      <c r="CL277" s="103"/>
      <c r="CM277" s="4"/>
      <c r="CO277" s="5"/>
      <c r="CP277" s="85" t="s">
        <v>0</v>
      </c>
      <c r="CQ277" s="86"/>
      <c r="CR277" s="86"/>
      <c r="CS277" s="102">
        <f t="shared" ref="CS277:CS340" si="1723">CS276-(CS276*CR276)</f>
        <v>1579.0604805766002</v>
      </c>
      <c r="CT277" s="103"/>
      <c r="CU277" s="4"/>
    </row>
    <row r="278" spans="4:99" ht="15.75" thickBot="1" x14ac:dyDescent="0.3">
      <c r="D278" s="4"/>
      <c r="E278" s="3"/>
      <c r="F278" s="2"/>
      <c r="G278" s="2"/>
      <c r="H278" s="2"/>
      <c r="I278" s="2"/>
      <c r="J278" s="2"/>
      <c r="K278" s="1"/>
      <c r="M278" s="3"/>
      <c r="N278" s="2"/>
      <c r="O278" s="2"/>
      <c r="P278" s="2"/>
      <c r="Q278" s="2"/>
      <c r="R278" s="2"/>
      <c r="S278" s="1"/>
      <c r="U278" s="3"/>
      <c r="V278" s="2"/>
      <c r="W278" s="2"/>
      <c r="X278" s="2"/>
      <c r="Y278" s="2"/>
      <c r="Z278" s="2"/>
      <c r="AA278" s="1"/>
      <c r="AC278" s="3"/>
      <c r="AD278" s="2"/>
      <c r="AE278" s="2"/>
      <c r="AF278" s="2"/>
      <c r="AG278" s="2"/>
      <c r="AH278" s="2"/>
      <c r="AI278" s="1"/>
      <c r="AK278" s="3"/>
      <c r="AL278" s="2"/>
      <c r="AM278" s="2"/>
      <c r="AN278" s="2"/>
      <c r="AO278" s="2"/>
      <c r="AP278" s="2"/>
      <c r="AQ278" s="1"/>
      <c r="AS278" s="3"/>
      <c r="AT278" s="2"/>
      <c r="AU278" s="2"/>
      <c r="AV278" s="2"/>
      <c r="AW278" s="2"/>
      <c r="AX278" s="2"/>
      <c r="AY278" s="1"/>
      <c r="BA278" s="3"/>
      <c r="BB278" s="2"/>
      <c r="BC278" s="2"/>
      <c r="BD278" s="2"/>
      <c r="BE278" s="2"/>
      <c r="BF278" s="2"/>
      <c r="BG278" s="1"/>
      <c r="BI278" s="3"/>
      <c r="BJ278" s="2"/>
      <c r="BK278" s="2"/>
      <c r="BL278" s="2"/>
      <c r="BM278" s="2"/>
      <c r="BN278" s="2"/>
      <c r="BO278" s="1"/>
      <c r="BQ278" s="3"/>
      <c r="BR278" s="2"/>
      <c r="BS278" s="2"/>
      <c r="BT278" s="2"/>
      <c r="BU278" s="2"/>
      <c r="BV278" s="2"/>
      <c r="BW278" s="1"/>
      <c r="BY278" s="3"/>
      <c r="BZ278" s="2"/>
      <c r="CA278" s="2"/>
      <c r="CB278" s="2"/>
      <c r="CC278" s="2"/>
      <c r="CD278" s="2"/>
      <c r="CE278" s="1"/>
      <c r="CG278" s="3"/>
      <c r="CH278" s="2"/>
      <c r="CI278" s="2"/>
      <c r="CJ278" s="2"/>
      <c r="CK278" s="2"/>
      <c r="CL278" s="2"/>
      <c r="CM278" s="1"/>
      <c r="CO278" s="3"/>
      <c r="CP278" s="2"/>
      <c r="CQ278" s="2"/>
      <c r="CR278" s="2"/>
      <c r="CS278" s="2"/>
      <c r="CT278" s="2"/>
      <c r="CU278" s="1"/>
    </row>
    <row r="279" spans="4:99" ht="16.5" thickTop="1" thickBot="1" x14ac:dyDescent="0.3">
      <c r="D279" s="4"/>
      <c r="E279" s="60">
        <v>6</v>
      </c>
      <c r="F279" s="58">
        <f>annee_depart+$E279</f>
        <v>2020</v>
      </c>
      <c r="G279" s="59">
        <f t="shared" ref="G279" si="1724">G285</f>
        <v>41640</v>
      </c>
      <c r="H279" s="58"/>
      <c r="I279" s="58"/>
      <c r="J279" s="58"/>
      <c r="K279" s="57"/>
      <c r="M279" s="60">
        <v>0</v>
      </c>
      <c r="N279" s="58">
        <f t="shared" ref="N279:N342" si="1725">$F279</f>
        <v>2020</v>
      </c>
      <c r="O279" s="59">
        <f t="shared" ref="O279" si="1726">O285</f>
        <v>41671</v>
      </c>
      <c r="P279" s="58"/>
      <c r="Q279" s="58"/>
      <c r="R279" s="58"/>
      <c r="S279" s="57"/>
      <c r="U279" s="60">
        <v>0</v>
      </c>
      <c r="V279" s="58">
        <f t="shared" ref="V279:V342" si="1727">$F279</f>
        <v>2020</v>
      </c>
      <c r="W279" s="59">
        <f t="shared" ref="W279" si="1728">W285</f>
        <v>41699</v>
      </c>
      <c r="X279" s="58"/>
      <c r="Y279" s="58"/>
      <c r="Z279" s="58"/>
      <c r="AA279" s="57"/>
      <c r="AC279" s="60">
        <v>0</v>
      </c>
      <c r="AD279" s="58">
        <f t="shared" ref="AD279:AD342" si="1729">$F279</f>
        <v>2020</v>
      </c>
      <c r="AE279" s="59">
        <f t="shared" ref="AE279" si="1730">AE285</f>
        <v>41730</v>
      </c>
      <c r="AF279" s="58"/>
      <c r="AG279" s="58"/>
      <c r="AH279" s="58"/>
      <c r="AI279" s="57"/>
      <c r="AK279" s="60">
        <v>0</v>
      </c>
      <c r="AL279" s="58">
        <f t="shared" ref="AL279:AL342" si="1731">$F279</f>
        <v>2020</v>
      </c>
      <c r="AM279" s="59">
        <f t="shared" ref="AM279" si="1732">AM285</f>
        <v>41760</v>
      </c>
      <c r="AN279" s="58"/>
      <c r="AO279" s="58"/>
      <c r="AP279" s="58"/>
      <c r="AQ279" s="57"/>
      <c r="AS279" s="60">
        <v>0</v>
      </c>
      <c r="AT279" s="58">
        <f t="shared" ref="AT279:AT342" si="1733">$F279</f>
        <v>2020</v>
      </c>
      <c r="AU279" s="59">
        <f t="shared" ref="AU279" si="1734">AU285</f>
        <v>41791</v>
      </c>
      <c r="AV279" s="58"/>
      <c r="AW279" s="58"/>
      <c r="AX279" s="58"/>
      <c r="AY279" s="57"/>
      <c r="BA279" s="60">
        <v>0</v>
      </c>
      <c r="BB279" s="58">
        <f t="shared" ref="BB279:BB342" si="1735">$F279</f>
        <v>2020</v>
      </c>
      <c r="BC279" s="59">
        <f t="shared" ref="BC279" si="1736">BC285</f>
        <v>41821</v>
      </c>
      <c r="BD279" s="58"/>
      <c r="BE279" s="58"/>
      <c r="BF279" s="58"/>
      <c r="BG279" s="57"/>
      <c r="BI279" s="60">
        <v>0</v>
      </c>
      <c r="BJ279" s="58">
        <f t="shared" ref="BJ279:BJ342" si="1737">$F279</f>
        <v>2020</v>
      </c>
      <c r="BK279" s="59">
        <f t="shared" ref="BK279" si="1738">BK285</f>
        <v>41852</v>
      </c>
      <c r="BL279" s="58"/>
      <c r="BM279" s="58"/>
      <c r="BN279" s="58"/>
      <c r="BO279" s="57"/>
      <c r="BQ279" s="60">
        <v>0</v>
      </c>
      <c r="BR279" s="58">
        <f t="shared" ref="BR279:BR342" si="1739">$F279</f>
        <v>2020</v>
      </c>
      <c r="BS279" s="59">
        <f t="shared" ref="BS279" si="1740">BS285</f>
        <v>41883</v>
      </c>
      <c r="BT279" s="58"/>
      <c r="BU279" s="58"/>
      <c r="BV279" s="58"/>
      <c r="BW279" s="57"/>
      <c r="BY279" s="60">
        <v>0</v>
      </c>
      <c r="BZ279" s="58">
        <f t="shared" ref="BZ279:BZ342" si="1741">$F279</f>
        <v>2020</v>
      </c>
      <c r="CA279" s="59">
        <f t="shared" ref="CA279" si="1742">CA285</f>
        <v>41913</v>
      </c>
      <c r="CB279" s="58"/>
      <c r="CC279" s="58"/>
      <c r="CD279" s="58"/>
      <c r="CE279" s="57"/>
      <c r="CG279" s="60">
        <v>0</v>
      </c>
      <c r="CH279" s="58">
        <f t="shared" ref="CH279:CH342" si="1743">$F279</f>
        <v>2020</v>
      </c>
      <c r="CI279" s="59">
        <f t="shared" ref="CI279" si="1744">CI285</f>
        <v>41944</v>
      </c>
      <c r="CJ279" s="58"/>
      <c r="CK279" s="58"/>
      <c r="CL279" s="58"/>
      <c r="CM279" s="57"/>
      <c r="CO279" s="60">
        <v>0</v>
      </c>
      <c r="CP279" s="58">
        <f t="shared" ref="CP279:CP342" si="1745">$F279</f>
        <v>2020</v>
      </c>
      <c r="CQ279" s="59">
        <f t="shared" ref="CQ279" si="1746">CQ285</f>
        <v>41974</v>
      </c>
      <c r="CR279" s="58"/>
      <c r="CS279" s="58"/>
      <c r="CT279" s="58"/>
      <c r="CU279" s="57"/>
    </row>
    <row r="280" spans="4:99" ht="19.5" x14ac:dyDescent="0.25">
      <c r="D280" s="4"/>
      <c r="E280" s="5"/>
      <c r="F280" s="56" t="s">
        <v>43</v>
      </c>
      <c r="G280" s="55">
        <f t="shared" ref="G280" si="1747">(98.25%*I307)+J308+(IF(I282&lt;&gt;"",J282,C294))</f>
        <v>1992.8417322000003</v>
      </c>
      <c r="H280" s="54"/>
      <c r="I280" s="54"/>
      <c r="J280" s="53"/>
      <c r="K280" s="4"/>
      <c r="M280" s="5"/>
      <c r="N280" s="56" t="s">
        <v>43</v>
      </c>
      <c r="O280" s="55">
        <f t="shared" ref="O280" si="1748">(98.25%*Q307)+R308+(IF(Q282&lt;&gt;"",R282,K294))</f>
        <v>1992.8417322000003</v>
      </c>
      <c r="P280" s="54"/>
      <c r="Q280" s="54"/>
      <c r="R280" s="53"/>
      <c r="S280" s="4"/>
      <c r="U280" s="5"/>
      <c r="V280" s="56" t="s">
        <v>43</v>
      </c>
      <c r="W280" s="55">
        <f t="shared" ref="W280" si="1749">(98.25%*Y307)+Z308+(IF(Y282&lt;&gt;"",Z282,S294))</f>
        <v>1992.8417322000003</v>
      </c>
      <c r="X280" s="54"/>
      <c r="Y280" s="54"/>
      <c r="Z280" s="53"/>
      <c r="AA280" s="4"/>
      <c r="AC280" s="5"/>
      <c r="AD280" s="56" t="s">
        <v>43</v>
      </c>
      <c r="AE280" s="55">
        <f t="shared" ref="AE280" si="1750">(98.25%*AG307)+AH308+(IF(AG282&lt;&gt;"",AH282,AA294))</f>
        <v>1992.8417322000003</v>
      </c>
      <c r="AF280" s="54"/>
      <c r="AG280" s="54"/>
      <c r="AH280" s="53"/>
      <c r="AI280" s="4"/>
      <c r="AK280" s="5"/>
      <c r="AL280" s="56" t="s">
        <v>43</v>
      </c>
      <c r="AM280" s="55">
        <f t="shared" ref="AM280" si="1751">(98.25%*AO307)+AP308+(IF(AO282&lt;&gt;"",AP282,AI294))</f>
        <v>1992.8417322000003</v>
      </c>
      <c r="AN280" s="54"/>
      <c r="AO280" s="54"/>
      <c r="AP280" s="53"/>
      <c r="AQ280" s="4"/>
      <c r="AS280" s="5"/>
      <c r="AT280" s="56" t="s">
        <v>43</v>
      </c>
      <c r="AU280" s="55">
        <f t="shared" ref="AU280" si="1752">(98.25%*AW307)+AX308+(IF(AW282&lt;&gt;"",AX282,AQ294))</f>
        <v>1992.8417322000003</v>
      </c>
      <c r="AV280" s="54"/>
      <c r="AW280" s="54"/>
      <c r="AX280" s="53"/>
      <c r="AY280" s="4"/>
      <c r="BA280" s="5"/>
      <c r="BB280" s="56" t="s">
        <v>43</v>
      </c>
      <c r="BC280" s="55">
        <f t="shared" ref="BC280" si="1753">(98.25%*BE307)+BF308+(IF(BE282&lt;&gt;"",BF282,AY294))</f>
        <v>1992.8417322000003</v>
      </c>
      <c r="BD280" s="54"/>
      <c r="BE280" s="54"/>
      <c r="BF280" s="53"/>
      <c r="BG280" s="4"/>
      <c r="BI280" s="5"/>
      <c r="BJ280" s="56" t="s">
        <v>43</v>
      </c>
      <c r="BK280" s="55">
        <f t="shared" ref="BK280" si="1754">(98.25%*BM307)+BN308+(IF(BM282&lt;&gt;"",BN282,BG294))</f>
        <v>1992.8417322000003</v>
      </c>
      <c r="BL280" s="54"/>
      <c r="BM280" s="54"/>
      <c r="BN280" s="53"/>
      <c r="BO280" s="4"/>
      <c r="BQ280" s="5"/>
      <c r="BR280" s="56" t="s">
        <v>43</v>
      </c>
      <c r="BS280" s="55">
        <f t="shared" ref="BS280" si="1755">(98.25%*BU307)+BV308+(IF(BU282&lt;&gt;"",BV282,BO294))</f>
        <v>1992.8417322000003</v>
      </c>
      <c r="BT280" s="54"/>
      <c r="BU280" s="54"/>
      <c r="BV280" s="53"/>
      <c r="BW280" s="4"/>
      <c r="BY280" s="5"/>
      <c r="BZ280" s="56" t="s">
        <v>43</v>
      </c>
      <c r="CA280" s="55">
        <f t="shared" ref="CA280" si="1756">(98.25%*CC307)+CD308+(IF(CC282&lt;&gt;"",CD282,BW294))</f>
        <v>1992.8417322000003</v>
      </c>
      <c r="CB280" s="54"/>
      <c r="CC280" s="54"/>
      <c r="CD280" s="53"/>
      <c r="CE280" s="4"/>
      <c r="CG280" s="5"/>
      <c r="CH280" s="56" t="s">
        <v>43</v>
      </c>
      <c r="CI280" s="55">
        <f t="shared" ref="CI280" si="1757">(98.25%*CK307)+CL308+(IF(CK282&lt;&gt;"",CL282,CE294))</f>
        <v>1992.8417322000003</v>
      </c>
      <c r="CJ280" s="54"/>
      <c r="CK280" s="54"/>
      <c r="CL280" s="53"/>
      <c r="CM280" s="4"/>
      <c r="CO280" s="5"/>
      <c r="CP280" s="56" t="s">
        <v>43</v>
      </c>
      <c r="CQ280" s="55">
        <f t="shared" ref="CQ280" si="1758">(98.25%*CS307)+CT308+(IF(CS282&lt;&gt;"",CT282,CM294))</f>
        <v>1992.8417322000003</v>
      </c>
      <c r="CR280" s="54"/>
      <c r="CS280" s="54"/>
      <c r="CT280" s="53"/>
      <c r="CU280" s="4"/>
    </row>
    <row r="281" spans="4:99" x14ac:dyDescent="0.25">
      <c r="D281" s="4"/>
      <c r="E281" s="5"/>
      <c r="F281" s="52" t="s">
        <v>42</v>
      </c>
      <c r="G281" s="51"/>
      <c r="H281" s="50" t="s">
        <v>41</v>
      </c>
      <c r="I281" s="49">
        <f t="shared" ref="I281:I344" si="1759">G281/151.67</f>
        <v>0</v>
      </c>
      <c r="J281" s="48"/>
      <c r="K281" s="4"/>
      <c r="M281" s="5"/>
      <c r="N281" s="52" t="s">
        <v>42</v>
      </c>
      <c r="O281" s="51"/>
      <c r="P281" s="50" t="s">
        <v>41</v>
      </c>
      <c r="Q281" s="49">
        <f t="shared" ref="Q281:Q344" si="1760">O281/151.67</f>
        <v>0</v>
      </c>
      <c r="R281" s="48"/>
      <c r="S281" s="4"/>
      <c r="U281" s="5"/>
      <c r="V281" s="52" t="s">
        <v>42</v>
      </c>
      <c r="W281" s="51"/>
      <c r="X281" s="50" t="s">
        <v>41</v>
      </c>
      <c r="Y281" s="49">
        <f t="shared" ref="Y281:Y344" si="1761">W281/151.67</f>
        <v>0</v>
      </c>
      <c r="Z281" s="48"/>
      <c r="AA281" s="4"/>
      <c r="AC281" s="5"/>
      <c r="AD281" s="52" t="s">
        <v>42</v>
      </c>
      <c r="AE281" s="51"/>
      <c r="AF281" s="50" t="s">
        <v>41</v>
      </c>
      <c r="AG281" s="49">
        <f t="shared" ref="AG281:AG344" si="1762">AE281/151.67</f>
        <v>0</v>
      </c>
      <c r="AH281" s="48"/>
      <c r="AI281" s="4"/>
      <c r="AK281" s="5"/>
      <c r="AL281" s="52" t="s">
        <v>42</v>
      </c>
      <c r="AM281" s="51"/>
      <c r="AN281" s="50" t="s">
        <v>41</v>
      </c>
      <c r="AO281" s="49">
        <f t="shared" ref="AO281:AO344" si="1763">AM281/151.67</f>
        <v>0</v>
      </c>
      <c r="AP281" s="48"/>
      <c r="AQ281" s="4"/>
      <c r="AS281" s="5"/>
      <c r="AT281" s="52" t="s">
        <v>42</v>
      </c>
      <c r="AU281" s="51"/>
      <c r="AV281" s="50" t="s">
        <v>41</v>
      </c>
      <c r="AW281" s="49">
        <f t="shared" ref="AW281:AW344" si="1764">AU281/151.67</f>
        <v>0</v>
      </c>
      <c r="AX281" s="48"/>
      <c r="AY281" s="4"/>
      <c r="BA281" s="5"/>
      <c r="BB281" s="52" t="s">
        <v>42</v>
      </c>
      <c r="BC281" s="51"/>
      <c r="BD281" s="50" t="s">
        <v>41</v>
      </c>
      <c r="BE281" s="49">
        <f t="shared" ref="BE281:BE344" si="1765">BC281/151.67</f>
        <v>0</v>
      </c>
      <c r="BF281" s="48"/>
      <c r="BG281" s="4"/>
      <c r="BI281" s="5"/>
      <c r="BJ281" s="52" t="s">
        <v>42</v>
      </c>
      <c r="BK281" s="51"/>
      <c r="BL281" s="50" t="s">
        <v>41</v>
      </c>
      <c r="BM281" s="49">
        <f t="shared" ref="BM281:BM344" si="1766">BK281/151.67</f>
        <v>0</v>
      </c>
      <c r="BN281" s="48"/>
      <c r="BO281" s="4"/>
      <c r="BQ281" s="5"/>
      <c r="BR281" s="52" t="s">
        <v>42</v>
      </c>
      <c r="BS281" s="51"/>
      <c r="BT281" s="50" t="s">
        <v>41</v>
      </c>
      <c r="BU281" s="49">
        <f t="shared" ref="BU281:BU344" si="1767">BS281/151.67</f>
        <v>0</v>
      </c>
      <c r="BV281" s="48"/>
      <c r="BW281" s="4"/>
      <c r="BY281" s="5"/>
      <c r="BZ281" s="52" t="s">
        <v>42</v>
      </c>
      <c r="CA281" s="51"/>
      <c r="CB281" s="50" t="s">
        <v>41</v>
      </c>
      <c r="CC281" s="49">
        <f t="shared" ref="CC281:CC344" si="1768">CA281/151.67</f>
        <v>0</v>
      </c>
      <c r="CD281" s="48"/>
      <c r="CE281" s="4"/>
      <c r="CG281" s="5"/>
      <c r="CH281" s="52" t="s">
        <v>42</v>
      </c>
      <c r="CI281" s="51"/>
      <c r="CJ281" s="50" t="s">
        <v>41</v>
      </c>
      <c r="CK281" s="49">
        <f t="shared" ref="CK281:CK344" si="1769">CI281/151.67</f>
        <v>0</v>
      </c>
      <c r="CL281" s="48"/>
      <c r="CM281" s="4"/>
      <c r="CO281" s="5"/>
      <c r="CP281" s="52" t="s">
        <v>42</v>
      </c>
      <c r="CQ281" s="51"/>
      <c r="CR281" s="50" t="s">
        <v>41</v>
      </c>
      <c r="CS281" s="49">
        <f t="shared" ref="CS281:CS344" si="1770">CQ281/151.67</f>
        <v>0</v>
      </c>
      <c r="CT281" s="48"/>
      <c r="CU281" s="4"/>
    </row>
    <row r="282" spans="4:99" ht="15.75" thickBot="1" x14ac:dyDescent="0.3">
      <c r="D282" s="4"/>
      <c r="E282" s="5"/>
      <c r="F282" s="47" t="s">
        <v>40</v>
      </c>
      <c r="G282" s="46"/>
      <c r="H282" s="45" t="s">
        <v>39</v>
      </c>
      <c r="I282" s="44"/>
      <c r="J282" s="43"/>
      <c r="K282" s="4"/>
      <c r="M282" s="5"/>
      <c r="N282" s="47" t="s">
        <v>40</v>
      </c>
      <c r="O282" s="46"/>
      <c r="P282" s="45" t="s">
        <v>39</v>
      </c>
      <c r="Q282" s="44"/>
      <c r="R282" s="43"/>
      <c r="S282" s="4"/>
      <c r="U282" s="5"/>
      <c r="V282" s="47" t="s">
        <v>40</v>
      </c>
      <c r="W282" s="46"/>
      <c r="X282" s="45" t="s">
        <v>39</v>
      </c>
      <c r="Y282" s="44"/>
      <c r="Z282" s="43"/>
      <c r="AA282" s="4"/>
      <c r="AC282" s="5"/>
      <c r="AD282" s="47" t="s">
        <v>40</v>
      </c>
      <c r="AE282" s="46"/>
      <c r="AF282" s="45" t="s">
        <v>39</v>
      </c>
      <c r="AG282" s="44"/>
      <c r="AH282" s="43"/>
      <c r="AI282" s="4"/>
      <c r="AK282" s="5"/>
      <c r="AL282" s="47" t="s">
        <v>40</v>
      </c>
      <c r="AM282" s="46"/>
      <c r="AN282" s="45" t="s">
        <v>39</v>
      </c>
      <c r="AO282" s="44"/>
      <c r="AP282" s="43"/>
      <c r="AQ282" s="4"/>
      <c r="AS282" s="5"/>
      <c r="AT282" s="47" t="s">
        <v>40</v>
      </c>
      <c r="AU282" s="46"/>
      <c r="AV282" s="45" t="s">
        <v>39</v>
      </c>
      <c r="AW282" s="44"/>
      <c r="AX282" s="43"/>
      <c r="AY282" s="4"/>
      <c r="BA282" s="5"/>
      <c r="BB282" s="47" t="s">
        <v>40</v>
      </c>
      <c r="BC282" s="46"/>
      <c r="BD282" s="45" t="s">
        <v>39</v>
      </c>
      <c r="BE282" s="44"/>
      <c r="BF282" s="43"/>
      <c r="BG282" s="4"/>
      <c r="BI282" s="5"/>
      <c r="BJ282" s="47" t="s">
        <v>40</v>
      </c>
      <c r="BK282" s="46"/>
      <c r="BL282" s="45" t="s">
        <v>39</v>
      </c>
      <c r="BM282" s="44"/>
      <c r="BN282" s="43"/>
      <c r="BO282" s="4"/>
      <c r="BQ282" s="5"/>
      <c r="BR282" s="47" t="s">
        <v>40</v>
      </c>
      <c r="BS282" s="46"/>
      <c r="BT282" s="45" t="s">
        <v>39</v>
      </c>
      <c r="BU282" s="44"/>
      <c r="BV282" s="43"/>
      <c r="BW282" s="4"/>
      <c r="BY282" s="5"/>
      <c r="BZ282" s="47" t="s">
        <v>40</v>
      </c>
      <c r="CA282" s="46"/>
      <c r="CB282" s="45" t="s">
        <v>39</v>
      </c>
      <c r="CC282" s="44"/>
      <c r="CD282" s="43"/>
      <c r="CE282" s="4"/>
      <c r="CG282" s="5"/>
      <c r="CH282" s="47" t="s">
        <v>40</v>
      </c>
      <c r="CI282" s="46"/>
      <c r="CJ282" s="45" t="s">
        <v>39</v>
      </c>
      <c r="CK282" s="44"/>
      <c r="CL282" s="43"/>
      <c r="CM282" s="4"/>
      <c r="CO282" s="5"/>
      <c r="CP282" s="47" t="s">
        <v>40</v>
      </c>
      <c r="CQ282" s="46"/>
      <c r="CR282" s="45" t="s">
        <v>39</v>
      </c>
      <c r="CS282" s="44"/>
      <c r="CT282" s="43"/>
      <c r="CU282" s="4"/>
    </row>
    <row r="283" spans="4:99" ht="15.75" thickBot="1" x14ac:dyDescent="0.3">
      <c r="D283" s="4"/>
      <c r="E283" s="5"/>
      <c r="K283" s="4"/>
      <c r="M283" s="5"/>
      <c r="S283" s="4"/>
      <c r="U283" s="5"/>
      <c r="AA283" s="4"/>
      <c r="AC283" s="5"/>
      <c r="AI283" s="4"/>
      <c r="AK283" s="5"/>
      <c r="AQ283" s="4"/>
      <c r="AS283" s="5"/>
      <c r="AY283" s="4"/>
      <c r="BA283" s="5"/>
      <c r="BG283" s="4"/>
      <c r="BI283" s="5"/>
      <c r="BO283" s="4"/>
      <c r="BQ283" s="5"/>
      <c r="BW283" s="4"/>
      <c r="BY283" s="5"/>
      <c r="CE283" s="4"/>
      <c r="CG283" s="5"/>
      <c r="CM283" s="4"/>
      <c r="CO283" s="5"/>
      <c r="CU283" s="4"/>
    </row>
    <row r="284" spans="4:99" ht="21" x14ac:dyDescent="0.25">
      <c r="D284" s="4"/>
      <c r="E284" s="42">
        <f>DATE(annee_depart+$E279,1,1)</f>
        <v>43831</v>
      </c>
      <c r="F284" s="93" t="s">
        <v>38</v>
      </c>
      <c r="G284" s="94"/>
      <c r="H284" s="94"/>
      <c r="I284" s="94"/>
      <c r="J284" s="95"/>
      <c r="K284" s="4"/>
      <c r="M284" s="42">
        <f>DATE(annee_depart+$E279,1,1)</f>
        <v>43831</v>
      </c>
      <c r="N284" s="93" t="s">
        <v>38</v>
      </c>
      <c r="O284" s="94"/>
      <c r="P284" s="94"/>
      <c r="Q284" s="94"/>
      <c r="R284" s="95"/>
      <c r="S284" s="4"/>
      <c r="U284" s="42">
        <f>DATE(annee_depart+$E279,1,1)</f>
        <v>43831</v>
      </c>
      <c r="V284" s="93" t="s">
        <v>38</v>
      </c>
      <c r="W284" s="94"/>
      <c r="X284" s="94"/>
      <c r="Y284" s="94"/>
      <c r="Z284" s="95"/>
      <c r="AA284" s="4"/>
      <c r="AC284" s="42">
        <f>DATE(annee_depart+$E279,1,1)</f>
        <v>43831</v>
      </c>
      <c r="AD284" s="93" t="s">
        <v>38</v>
      </c>
      <c r="AE284" s="94"/>
      <c r="AF284" s="94"/>
      <c r="AG284" s="94"/>
      <c r="AH284" s="95"/>
      <c r="AI284" s="4"/>
      <c r="AK284" s="42">
        <f>DATE(annee_depart+$E279,1,1)</f>
        <v>43831</v>
      </c>
      <c r="AL284" s="93" t="s">
        <v>38</v>
      </c>
      <c r="AM284" s="94"/>
      <c r="AN284" s="94"/>
      <c r="AO284" s="94"/>
      <c r="AP284" s="95"/>
      <c r="AQ284" s="4"/>
      <c r="AS284" s="42">
        <f>DATE(annee_depart+$E279,1,1)</f>
        <v>43831</v>
      </c>
      <c r="AT284" s="93" t="s">
        <v>38</v>
      </c>
      <c r="AU284" s="94"/>
      <c r="AV284" s="94"/>
      <c r="AW284" s="94"/>
      <c r="AX284" s="95"/>
      <c r="AY284" s="4"/>
      <c r="BA284" s="42">
        <f>DATE(annee_depart+$E279,1,1)</f>
        <v>43831</v>
      </c>
      <c r="BB284" s="93" t="s">
        <v>38</v>
      </c>
      <c r="BC284" s="94"/>
      <c r="BD284" s="94"/>
      <c r="BE284" s="94"/>
      <c r="BF284" s="95"/>
      <c r="BG284" s="4"/>
      <c r="BI284" s="42">
        <f>DATE(annee_depart+$E279,1,1)</f>
        <v>43831</v>
      </c>
      <c r="BJ284" s="93" t="s">
        <v>38</v>
      </c>
      <c r="BK284" s="94"/>
      <c r="BL284" s="94"/>
      <c r="BM284" s="94"/>
      <c r="BN284" s="95"/>
      <c r="BO284" s="4"/>
      <c r="BQ284" s="42">
        <f>DATE(annee_depart+$E279,1,1)</f>
        <v>43831</v>
      </c>
      <c r="BR284" s="93" t="s">
        <v>38</v>
      </c>
      <c r="BS284" s="94"/>
      <c r="BT284" s="94"/>
      <c r="BU284" s="94"/>
      <c r="BV284" s="95"/>
      <c r="BW284" s="4"/>
      <c r="BY284" s="42">
        <f>DATE(annee_depart+$E279,1,1)</f>
        <v>43831</v>
      </c>
      <c r="BZ284" s="93" t="s">
        <v>38</v>
      </c>
      <c r="CA284" s="94"/>
      <c r="CB284" s="94"/>
      <c r="CC284" s="94"/>
      <c r="CD284" s="95"/>
      <c r="CE284" s="4"/>
      <c r="CG284" s="42">
        <f>DATE(annee_depart+$E279,1,1)</f>
        <v>43831</v>
      </c>
      <c r="CH284" s="93" t="s">
        <v>38</v>
      </c>
      <c r="CI284" s="94"/>
      <c r="CJ284" s="94"/>
      <c r="CK284" s="94"/>
      <c r="CL284" s="95"/>
      <c r="CM284" s="4"/>
      <c r="CO284" s="42">
        <f>DATE(annee_depart+$E279,1,1)</f>
        <v>43831</v>
      </c>
      <c r="CP284" s="93" t="s">
        <v>38</v>
      </c>
      <c r="CQ284" s="94"/>
      <c r="CR284" s="94"/>
      <c r="CS284" s="94"/>
      <c r="CT284" s="95"/>
      <c r="CU284" s="4"/>
    </row>
    <row r="285" spans="4:99" x14ac:dyDescent="0.25">
      <c r="D285" s="4"/>
      <c r="E285" s="5"/>
      <c r="F285" s="41">
        <v>1</v>
      </c>
      <c r="G285" s="91">
        <f>DATE(annee_depart,F285,1)</f>
        <v>41640</v>
      </c>
      <c r="H285" s="91"/>
      <c r="I285" s="91"/>
      <c r="J285" s="92"/>
      <c r="K285" s="4"/>
      <c r="M285" s="5"/>
      <c r="N285" s="41">
        <v>2</v>
      </c>
      <c r="O285" s="91">
        <f>DATE(annee_depart,N285,1)</f>
        <v>41671</v>
      </c>
      <c r="P285" s="91"/>
      <c r="Q285" s="91"/>
      <c r="R285" s="92"/>
      <c r="S285" s="4"/>
      <c r="U285" s="5"/>
      <c r="V285" s="41">
        <v>3</v>
      </c>
      <c r="W285" s="91">
        <f>DATE(annee_depart,V285,1)</f>
        <v>41699</v>
      </c>
      <c r="X285" s="91"/>
      <c r="Y285" s="91"/>
      <c r="Z285" s="92"/>
      <c r="AA285" s="4"/>
      <c r="AC285" s="5"/>
      <c r="AD285" s="41">
        <v>4</v>
      </c>
      <c r="AE285" s="91">
        <f>DATE(annee_depart,AD285,1)</f>
        <v>41730</v>
      </c>
      <c r="AF285" s="91"/>
      <c r="AG285" s="91"/>
      <c r="AH285" s="92"/>
      <c r="AI285" s="4"/>
      <c r="AK285" s="5"/>
      <c r="AL285" s="41">
        <v>5</v>
      </c>
      <c r="AM285" s="91">
        <f>DATE(annee_depart,AL285,1)</f>
        <v>41760</v>
      </c>
      <c r="AN285" s="91"/>
      <c r="AO285" s="91"/>
      <c r="AP285" s="92"/>
      <c r="AQ285" s="4"/>
      <c r="AS285" s="5"/>
      <c r="AT285" s="41">
        <v>6</v>
      </c>
      <c r="AU285" s="91">
        <f>DATE(annee_depart,AT285,1)</f>
        <v>41791</v>
      </c>
      <c r="AV285" s="91"/>
      <c r="AW285" s="91"/>
      <c r="AX285" s="92"/>
      <c r="AY285" s="4"/>
      <c r="BA285" s="5"/>
      <c r="BB285" s="41">
        <v>7</v>
      </c>
      <c r="BC285" s="91">
        <f>DATE(annee_depart,BB285,1)</f>
        <v>41821</v>
      </c>
      <c r="BD285" s="91"/>
      <c r="BE285" s="91"/>
      <c r="BF285" s="92"/>
      <c r="BG285" s="4"/>
      <c r="BI285" s="5"/>
      <c r="BJ285" s="41">
        <v>8</v>
      </c>
      <c r="BK285" s="91">
        <f>DATE(annee_depart,BJ285,1)</f>
        <v>41852</v>
      </c>
      <c r="BL285" s="91"/>
      <c r="BM285" s="91"/>
      <c r="BN285" s="92"/>
      <c r="BO285" s="4"/>
      <c r="BQ285" s="5"/>
      <c r="BR285" s="41">
        <v>9</v>
      </c>
      <c r="BS285" s="91">
        <f>DATE(annee_depart,BR285,1)</f>
        <v>41883</v>
      </c>
      <c r="BT285" s="91"/>
      <c r="BU285" s="91"/>
      <c r="BV285" s="92"/>
      <c r="BW285" s="4"/>
      <c r="BY285" s="5"/>
      <c r="BZ285" s="41">
        <v>10</v>
      </c>
      <c r="CA285" s="91">
        <f>DATE(annee_depart,BZ285,1)</f>
        <v>41913</v>
      </c>
      <c r="CB285" s="91"/>
      <c r="CC285" s="91"/>
      <c r="CD285" s="92"/>
      <c r="CE285" s="4"/>
      <c r="CG285" s="5"/>
      <c r="CH285" s="41">
        <v>11</v>
      </c>
      <c r="CI285" s="91">
        <f>DATE(annee_depart,CH285,1)</f>
        <v>41944</v>
      </c>
      <c r="CJ285" s="91"/>
      <c r="CK285" s="91"/>
      <c r="CL285" s="92"/>
      <c r="CM285" s="4"/>
      <c r="CO285" s="5"/>
      <c r="CP285" s="41">
        <v>12</v>
      </c>
      <c r="CQ285" s="91">
        <f>DATE(annee_depart,CP285,1)</f>
        <v>41974</v>
      </c>
      <c r="CR285" s="91"/>
      <c r="CS285" s="91"/>
      <c r="CT285" s="92"/>
      <c r="CU285" s="4"/>
    </row>
    <row r="286" spans="4:99" x14ac:dyDescent="0.25">
      <c r="D286" s="4"/>
      <c r="E286" s="5"/>
      <c r="F286" s="40" t="s">
        <v>37</v>
      </c>
      <c r="G286" s="38" t="s">
        <v>36</v>
      </c>
      <c r="H286" s="38" t="s">
        <v>35</v>
      </c>
      <c r="I286" s="89" t="s">
        <v>34</v>
      </c>
      <c r="J286" s="90"/>
      <c r="K286" s="4"/>
      <c r="M286" s="5"/>
      <c r="N286" s="40" t="s">
        <v>37</v>
      </c>
      <c r="O286" s="38" t="s">
        <v>36</v>
      </c>
      <c r="P286" s="38" t="s">
        <v>35</v>
      </c>
      <c r="Q286" s="89" t="s">
        <v>34</v>
      </c>
      <c r="R286" s="90"/>
      <c r="S286" s="4"/>
      <c r="U286" s="5"/>
      <c r="V286" s="40" t="s">
        <v>37</v>
      </c>
      <c r="W286" s="38" t="s">
        <v>36</v>
      </c>
      <c r="X286" s="38" t="s">
        <v>35</v>
      </c>
      <c r="Y286" s="89" t="s">
        <v>34</v>
      </c>
      <c r="Z286" s="90"/>
      <c r="AA286" s="4"/>
      <c r="AC286" s="5"/>
      <c r="AD286" s="40" t="s">
        <v>37</v>
      </c>
      <c r="AE286" s="38" t="s">
        <v>36</v>
      </c>
      <c r="AF286" s="38" t="s">
        <v>35</v>
      </c>
      <c r="AG286" s="89" t="s">
        <v>34</v>
      </c>
      <c r="AH286" s="90"/>
      <c r="AI286" s="4"/>
      <c r="AK286" s="5"/>
      <c r="AL286" s="40" t="s">
        <v>37</v>
      </c>
      <c r="AM286" s="38" t="s">
        <v>36</v>
      </c>
      <c r="AN286" s="38" t="s">
        <v>35</v>
      </c>
      <c r="AO286" s="89" t="s">
        <v>34</v>
      </c>
      <c r="AP286" s="90"/>
      <c r="AQ286" s="4"/>
      <c r="AS286" s="5"/>
      <c r="AT286" s="40" t="s">
        <v>37</v>
      </c>
      <c r="AU286" s="38" t="s">
        <v>36</v>
      </c>
      <c r="AV286" s="38" t="s">
        <v>35</v>
      </c>
      <c r="AW286" s="89" t="s">
        <v>34</v>
      </c>
      <c r="AX286" s="90"/>
      <c r="AY286" s="4"/>
      <c r="BA286" s="5"/>
      <c r="BB286" s="40" t="s">
        <v>37</v>
      </c>
      <c r="BC286" s="38" t="s">
        <v>36</v>
      </c>
      <c r="BD286" s="38" t="s">
        <v>35</v>
      </c>
      <c r="BE286" s="89" t="s">
        <v>34</v>
      </c>
      <c r="BF286" s="90"/>
      <c r="BG286" s="4"/>
      <c r="BI286" s="5"/>
      <c r="BJ286" s="40" t="s">
        <v>37</v>
      </c>
      <c r="BK286" s="38" t="s">
        <v>36</v>
      </c>
      <c r="BL286" s="38" t="s">
        <v>35</v>
      </c>
      <c r="BM286" s="89" t="s">
        <v>34</v>
      </c>
      <c r="BN286" s="90"/>
      <c r="BO286" s="4"/>
      <c r="BQ286" s="5"/>
      <c r="BR286" s="40" t="s">
        <v>37</v>
      </c>
      <c r="BS286" s="38" t="s">
        <v>36</v>
      </c>
      <c r="BT286" s="38" t="s">
        <v>35</v>
      </c>
      <c r="BU286" s="89" t="s">
        <v>34</v>
      </c>
      <c r="BV286" s="90"/>
      <c r="BW286" s="4"/>
      <c r="BY286" s="5"/>
      <c r="BZ286" s="40" t="s">
        <v>37</v>
      </c>
      <c r="CA286" s="38" t="s">
        <v>36</v>
      </c>
      <c r="CB286" s="38" t="s">
        <v>35</v>
      </c>
      <c r="CC286" s="89" t="s">
        <v>34</v>
      </c>
      <c r="CD286" s="90"/>
      <c r="CE286" s="4"/>
      <c r="CG286" s="5"/>
      <c r="CH286" s="40" t="s">
        <v>37</v>
      </c>
      <c r="CI286" s="38" t="s">
        <v>36</v>
      </c>
      <c r="CJ286" s="38" t="s">
        <v>35</v>
      </c>
      <c r="CK286" s="89" t="s">
        <v>34</v>
      </c>
      <c r="CL286" s="90"/>
      <c r="CM286" s="4"/>
      <c r="CO286" s="5"/>
      <c r="CP286" s="40" t="s">
        <v>37</v>
      </c>
      <c r="CQ286" s="38" t="s">
        <v>36</v>
      </c>
      <c r="CR286" s="38" t="s">
        <v>35</v>
      </c>
      <c r="CS286" s="89" t="s">
        <v>34</v>
      </c>
      <c r="CT286" s="90"/>
      <c r="CU286" s="4"/>
    </row>
    <row r="287" spans="4:99" x14ac:dyDescent="0.25">
      <c r="D287" s="4"/>
      <c r="E287" s="5"/>
      <c r="F287" s="39"/>
      <c r="G287" s="38"/>
      <c r="H287" s="38"/>
      <c r="I287" t="s">
        <v>33</v>
      </c>
      <c r="J287" s="37" t="s">
        <v>32</v>
      </c>
      <c r="K287" s="4"/>
      <c r="M287" s="5"/>
      <c r="N287" s="39"/>
      <c r="O287" s="38"/>
      <c r="P287" s="38"/>
      <c r="Q287" t="s">
        <v>33</v>
      </c>
      <c r="R287" s="37" t="s">
        <v>32</v>
      </c>
      <c r="S287" s="4"/>
      <c r="U287" s="5"/>
      <c r="V287" s="39"/>
      <c r="W287" s="38"/>
      <c r="X287" s="38"/>
      <c r="Y287" t="s">
        <v>33</v>
      </c>
      <c r="Z287" s="37" t="s">
        <v>32</v>
      </c>
      <c r="AA287" s="4"/>
      <c r="AC287" s="5"/>
      <c r="AD287" s="39"/>
      <c r="AE287" s="38"/>
      <c r="AF287" s="38"/>
      <c r="AG287" t="s">
        <v>33</v>
      </c>
      <c r="AH287" s="37" t="s">
        <v>32</v>
      </c>
      <c r="AI287" s="4"/>
      <c r="AK287" s="5"/>
      <c r="AL287" s="39"/>
      <c r="AM287" s="38"/>
      <c r="AN287" s="38"/>
      <c r="AO287" t="s">
        <v>33</v>
      </c>
      <c r="AP287" s="37" t="s">
        <v>32</v>
      </c>
      <c r="AQ287" s="4"/>
      <c r="AS287" s="5"/>
      <c r="AT287" s="39"/>
      <c r="AU287" s="38"/>
      <c r="AV287" s="38"/>
      <c r="AW287" t="s">
        <v>33</v>
      </c>
      <c r="AX287" s="37" t="s">
        <v>32</v>
      </c>
      <c r="AY287" s="4"/>
      <c r="BA287" s="5"/>
      <c r="BB287" s="39"/>
      <c r="BC287" s="38"/>
      <c r="BD287" s="38"/>
      <c r="BE287" t="s">
        <v>33</v>
      </c>
      <c r="BF287" s="37" t="s">
        <v>32</v>
      </c>
      <c r="BG287" s="4"/>
      <c r="BI287" s="5"/>
      <c r="BJ287" s="39"/>
      <c r="BK287" s="38"/>
      <c r="BL287" s="38"/>
      <c r="BM287" t="s">
        <v>33</v>
      </c>
      <c r="BN287" s="37" t="s">
        <v>32</v>
      </c>
      <c r="BO287" s="4"/>
      <c r="BQ287" s="5"/>
      <c r="BR287" s="39"/>
      <c r="BS287" s="38"/>
      <c r="BT287" s="38"/>
      <c r="BU287" t="s">
        <v>33</v>
      </c>
      <c r="BV287" s="37" t="s">
        <v>32</v>
      </c>
      <c r="BW287" s="4"/>
      <c r="BY287" s="5"/>
      <c r="BZ287" s="39"/>
      <c r="CA287" s="38"/>
      <c r="CB287" s="38"/>
      <c r="CC287" t="s">
        <v>33</v>
      </c>
      <c r="CD287" s="37" t="s">
        <v>32</v>
      </c>
      <c r="CE287" s="4"/>
      <c r="CG287" s="5"/>
      <c r="CH287" s="39"/>
      <c r="CI287" s="38"/>
      <c r="CJ287" s="38"/>
      <c r="CK287" t="s">
        <v>33</v>
      </c>
      <c r="CL287" s="37" t="s">
        <v>32</v>
      </c>
      <c r="CM287" s="4"/>
      <c r="CO287" s="5"/>
      <c r="CP287" s="39"/>
      <c r="CQ287" s="38"/>
      <c r="CR287" s="38"/>
      <c r="CS287" t="s">
        <v>33</v>
      </c>
      <c r="CT287" s="37" t="s">
        <v>32</v>
      </c>
      <c r="CU287" s="4"/>
    </row>
    <row r="288" spans="4:99" x14ac:dyDescent="0.25">
      <c r="D288" s="4"/>
      <c r="E288" s="5"/>
      <c r="F288" s="26" t="s">
        <v>31</v>
      </c>
      <c r="H288">
        <v>151.66999999999999</v>
      </c>
      <c r="I288" s="36">
        <f t="shared" ref="I288" si="1771">IF(G281&lt;&gt;"",I281,$B$15)</f>
        <v>12.536691501285688</v>
      </c>
      <c r="J288" s="7">
        <f t="shared" ref="J288:J306" si="1772">(I288*H288)+I288*G288</f>
        <v>1901.44</v>
      </c>
      <c r="K288" s="4"/>
      <c r="M288" s="5"/>
      <c r="N288" s="26" t="s">
        <v>31</v>
      </c>
      <c r="P288">
        <v>151.66999999999999</v>
      </c>
      <c r="Q288" s="36">
        <f t="shared" ref="Q288" si="1773">IF(O281&lt;&gt;"",Q281,$B$15)</f>
        <v>12.536691501285688</v>
      </c>
      <c r="R288" s="7">
        <f t="shared" ref="R288:R306" si="1774">(Q288*P288)+Q288*O288</f>
        <v>1901.44</v>
      </c>
      <c r="S288" s="4"/>
      <c r="U288" s="5"/>
      <c r="V288" s="26" t="s">
        <v>31</v>
      </c>
      <c r="X288">
        <v>151.66999999999999</v>
      </c>
      <c r="Y288" s="36">
        <f t="shared" ref="Y288" si="1775">IF(W281&lt;&gt;"",Y281,$B$15)</f>
        <v>12.536691501285688</v>
      </c>
      <c r="Z288" s="7">
        <f t="shared" ref="Z288:Z306" si="1776">(Y288*X288)+Y288*W288</f>
        <v>1901.44</v>
      </c>
      <c r="AA288" s="4"/>
      <c r="AC288" s="5"/>
      <c r="AD288" s="26" t="s">
        <v>31</v>
      </c>
      <c r="AF288">
        <v>151.66999999999999</v>
      </c>
      <c r="AG288" s="36">
        <f t="shared" ref="AG288" si="1777">IF(AE281&lt;&gt;"",AG281,$B$15)</f>
        <v>12.536691501285688</v>
      </c>
      <c r="AH288" s="7">
        <f t="shared" ref="AH288:AH306" si="1778">(AG288*AF288)+AG288*AE288</f>
        <v>1901.44</v>
      </c>
      <c r="AI288" s="4"/>
      <c r="AK288" s="5"/>
      <c r="AL288" s="26" t="s">
        <v>31</v>
      </c>
      <c r="AN288">
        <v>151.66999999999999</v>
      </c>
      <c r="AO288" s="36">
        <f t="shared" ref="AO288" si="1779">IF(AM281&lt;&gt;"",AO281,$B$15)</f>
        <v>12.536691501285688</v>
      </c>
      <c r="AP288" s="7">
        <f t="shared" ref="AP288:AP306" si="1780">(AO288*AN288)+AO288*AM288</f>
        <v>1901.44</v>
      </c>
      <c r="AQ288" s="4"/>
      <c r="AS288" s="5"/>
      <c r="AT288" s="26" t="s">
        <v>31</v>
      </c>
      <c r="AV288">
        <v>151.66999999999999</v>
      </c>
      <c r="AW288" s="36">
        <f t="shared" ref="AW288" si="1781">IF(AU281&lt;&gt;"",AW281,$B$15)</f>
        <v>12.536691501285688</v>
      </c>
      <c r="AX288" s="7">
        <f t="shared" ref="AX288:AX306" si="1782">(AW288*AV288)+AW288*AU288</f>
        <v>1901.44</v>
      </c>
      <c r="AY288" s="4"/>
      <c r="BA288" s="5"/>
      <c r="BB288" s="26" t="s">
        <v>31</v>
      </c>
      <c r="BD288">
        <v>151.66999999999999</v>
      </c>
      <c r="BE288" s="36">
        <f t="shared" ref="BE288" si="1783">IF(BC281&lt;&gt;"",BE281,$B$15)</f>
        <v>12.536691501285688</v>
      </c>
      <c r="BF288" s="7">
        <f t="shared" ref="BF288:BF306" si="1784">(BE288*BD288)+BE288*BC288</f>
        <v>1901.44</v>
      </c>
      <c r="BG288" s="4"/>
      <c r="BI288" s="5"/>
      <c r="BJ288" s="26" t="s">
        <v>31</v>
      </c>
      <c r="BL288">
        <v>151.66999999999999</v>
      </c>
      <c r="BM288" s="36">
        <f t="shared" ref="BM288" si="1785">IF(BK281&lt;&gt;"",BM281,$B$15)</f>
        <v>12.536691501285688</v>
      </c>
      <c r="BN288" s="7">
        <f t="shared" ref="BN288:BN306" si="1786">(BM288*BL288)+BM288*BK288</f>
        <v>1901.44</v>
      </c>
      <c r="BO288" s="4"/>
      <c r="BQ288" s="5"/>
      <c r="BR288" s="26" t="s">
        <v>31</v>
      </c>
      <c r="BT288">
        <v>151.66999999999999</v>
      </c>
      <c r="BU288" s="36">
        <f t="shared" ref="BU288" si="1787">IF(BS281&lt;&gt;"",BU281,$B$15)</f>
        <v>12.536691501285688</v>
      </c>
      <c r="BV288" s="7">
        <f t="shared" ref="BV288:BV306" si="1788">(BU288*BT288)+BU288*BS288</f>
        <v>1901.44</v>
      </c>
      <c r="BW288" s="4"/>
      <c r="BY288" s="5"/>
      <c r="BZ288" s="26" t="s">
        <v>31</v>
      </c>
      <c r="CB288">
        <v>151.66999999999999</v>
      </c>
      <c r="CC288" s="36">
        <f t="shared" ref="CC288" si="1789">IF(CA281&lt;&gt;"",CC281,$B$15)</f>
        <v>12.536691501285688</v>
      </c>
      <c r="CD288" s="7">
        <f t="shared" ref="CD288:CD306" si="1790">(CC288*CB288)+CC288*CA288</f>
        <v>1901.44</v>
      </c>
      <c r="CE288" s="4"/>
      <c r="CG288" s="5"/>
      <c r="CH288" s="26" t="s">
        <v>31</v>
      </c>
      <c r="CJ288">
        <v>151.66999999999999</v>
      </c>
      <c r="CK288" s="36">
        <f t="shared" ref="CK288" si="1791">IF(CI281&lt;&gt;"",CK281,$B$15)</f>
        <v>12.536691501285688</v>
      </c>
      <c r="CL288" s="7">
        <f t="shared" ref="CL288:CL306" si="1792">(CK288*CJ288)+CK288*CI288</f>
        <v>1901.44</v>
      </c>
      <c r="CM288" s="4"/>
      <c r="CO288" s="5"/>
      <c r="CP288" s="26" t="s">
        <v>31</v>
      </c>
      <c r="CR288">
        <v>151.66999999999999</v>
      </c>
      <c r="CS288" s="36">
        <f t="shared" ref="CS288" si="1793">IF(CQ281&lt;&gt;"",CS281,$B$15)</f>
        <v>12.536691501285688</v>
      </c>
      <c r="CT288" s="7">
        <f t="shared" ref="CT288:CT306" si="1794">(CS288*CR288)+CS288*CQ288</f>
        <v>1901.44</v>
      </c>
      <c r="CU288" s="4"/>
    </row>
    <row r="289" spans="4:99" x14ac:dyDescent="0.25">
      <c r="D289" s="4"/>
      <c r="E289" s="5"/>
      <c r="F289" s="26" t="s">
        <v>30</v>
      </c>
      <c r="H289">
        <f t="shared" ref="H289:H352" si="1795">J288</f>
        <v>1901.44</v>
      </c>
      <c r="I289" s="35">
        <f t="shared" ref="I289:I352" si="1796">$B$16</f>
        <v>0.05</v>
      </c>
      <c r="J289" s="7">
        <f t="shared" si="1772"/>
        <v>95.072000000000003</v>
      </c>
      <c r="K289" s="4"/>
      <c r="M289" s="5"/>
      <c r="N289" s="26" t="s">
        <v>30</v>
      </c>
      <c r="P289">
        <f t="shared" ref="P289:P352" si="1797">R288</f>
        <v>1901.44</v>
      </c>
      <c r="Q289" s="35">
        <f t="shared" ref="Q289:Q352" si="1798">$B$16</f>
        <v>0.05</v>
      </c>
      <c r="R289" s="7">
        <f t="shared" si="1774"/>
        <v>95.072000000000003</v>
      </c>
      <c r="S289" s="4"/>
      <c r="U289" s="5"/>
      <c r="V289" s="26" t="s">
        <v>30</v>
      </c>
      <c r="X289">
        <f t="shared" ref="X289:X352" si="1799">Z288</f>
        <v>1901.44</v>
      </c>
      <c r="Y289" s="35">
        <f t="shared" ref="Y289:Y352" si="1800">$B$16</f>
        <v>0.05</v>
      </c>
      <c r="Z289" s="7">
        <f t="shared" si="1776"/>
        <v>95.072000000000003</v>
      </c>
      <c r="AA289" s="4"/>
      <c r="AC289" s="5"/>
      <c r="AD289" s="26" t="s">
        <v>30</v>
      </c>
      <c r="AF289">
        <f t="shared" ref="AF289:AF352" si="1801">AH288</f>
        <v>1901.44</v>
      </c>
      <c r="AG289" s="35">
        <f t="shared" ref="AG289:AG352" si="1802">$B$16</f>
        <v>0.05</v>
      </c>
      <c r="AH289" s="7">
        <f t="shared" si="1778"/>
        <v>95.072000000000003</v>
      </c>
      <c r="AI289" s="4"/>
      <c r="AK289" s="5"/>
      <c r="AL289" s="26" t="s">
        <v>30</v>
      </c>
      <c r="AN289">
        <f t="shared" ref="AN289:AN352" si="1803">AP288</f>
        <v>1901.44</v>
      </c>
      <c r="AO289" s="35">
        <f t="shared" ref="AO289:AO352" si="1804">$B$16</f>
        <v>0.05</v>
      </c>
      <c r="AP289" s="7">
        <f t="shared" si="1780"/>
        <v>95.072000000000003</v>
      </c>
      <c r="AQ289" s="4"/>
      <c r="AS289" s="5"/>
      <c r="AT289" s="26" t="s">
        <v>30</v>
      </c>
      <c r="AV289">
        <f t="shared" ref="AV289:AV352" si="1805">AX288</f>
        <v>1901.44</v>
      </c>
      <c r="AW289" s="35">
        <f t="shared" ref="AW289:AW352" si="1806">$B$16</f>
        <v>0.05</v>
      </c>
      <c r="AX289" s="7">
        <f t="shared" si="1782"/>
        <v>95.072000000000003</v>
      </c>
      <c r="AY289" s="4"/>
      <c r="BA289" s="5"/>
      <c r="BB289" s="26" t="s">
        <v>30</v>
      </c>
      <c r="BD289">
        <f t="shared" ref="BD289:BD352" si="1807">BF288</f>
        <v>1901.44</v>
      </c>
      <c r="BE289" s="35">
        <f t="shared" ref="BE289:BE352" si="1808">$B$16</f>
        <v>0.05</v>
      </c>
      <c r="BF289" s="7">
        <f t="shared" si="1784"/>
        <v>95.072000000000003</v>
      </c>
      <c r="BG289" s="4"/>
      <c r="BI289" s="5"/>
      <c r="BJ289" s="26" t="s">
        <v>30</v>
      </c>
      <c r="BL289">
        <f t="shared" ref="BL289:BL352" si="1809">BN288</f>
        <v>1901.44</v>
      </c>
      <c r="BM289" s="35">
        <f t="shared" ref="BM289:BM352" si="1810">$B$16</f>
        <v>0.05</v>
      </c>
      <c r="BN289" s="7">
        <f t="shared" si="1786"/>
        <v>95.072000000000003</v>
      </c>
      <c r="BO289" s="4"/>
      <c r="BQ289" s="5"/>
      <c r="BR289" s="26" t="s">
        <v>30</v>
      </c>
      <c r="BT289">
        <f t="shared" ref="BT289:BT352" si="1811">BV288</f>
        <v>1901.44</v>
      </c>
      <c r="BU289" s="35">
        <f t="shared" ref="BU289:BU352" si="1812">$B$16</f>
        <v>0.05</v>
      </c>
      <c r="BV289" s="7">
        <f t="shared" si="1788"/>
        <v>95.072000000000003</v>
      </c>
      <c r="BW289" s="4"/>
      <c r="BY289" s="5"/>
      <c r="BZ289" s="26" t="s">
        <v>30</v>
      </c>
      <c r="CB289">
        <f t="shared" ref="CB289:CB352" si="1813">CD288</f>
        <v>1901.44</v>
      </c>
      <c r="CC289" s="35">
        <f t="shared" ref="CC289:CC352" si="1814">$B$16</f>
        <v>0.05</v>
      </c>
      <c r="CD289" s="7">
        <f t="shared" si="1790"/>
        <v>95.072000000000003</v>
      </c>
      <c r="CE289" s="4"/>
      <c r="CG289" s="5"/>
      <c r="CH289" s="26" t="s">
        <v>30</v>
      </c>
      <c r="CJ289">
        <f t="shared" ref="CJ289:CJ352" si="1815">CL288</f>
        <v>1901.44</v>
      </c>
      <c r="CK289" s="35">
        <f t="shared" ref="CK289:CK352" si="1816">$B$16</f>
        <v>0.05</v>
      </c>
      <c r="CL289" s="7">
        <f t="shared" si="1792"/>
        <v>95.072000000000003</v>
      </c>
      <c r="CM289" s="4"/>
      <c r="CO289" s="5"/>
      <c r="CP289" s="26" t="s">
        <v>30</v>
      </c>
      <c r="CR289">
        <f t="shared" ref="CR289:CR352" si="1817">CT288</f>
        <v>1901.44</v>
      </c>
      <c r="CS289" s="35">
        <f t="shared" ref="CS289:CS352" si="1818">$B$16</f>
        <v>0.05</v>
      </c>
      <c r="CT289" s="7">
        <f t="shared" si="1794"/>
        <v>95.072000000000003</v>
      </c>
      <c r="CU289" s="4"/>
    </row>
    <row r="290" spans="4:99" x14ac:dyDescent="0.25">
      <c r="D290" s="4"/>
      <c r="E290" s="5"/>
      <c r="F290" s="26" t="s">
        <v>29</v>
      </c>
      <c r="H290" s="25">
        <f t="shared" ref="H290" si="1819">H288-(G301*5.06)</f>
        <v>151.66999999999999</v>
      </c>
      <c r="I290" s="33">
        <f t="shared" ref="I290:I353" si="1820">19.82/151.67</f>
        <v>0.13067844662754666</v>
      </c>
      <c r="J290" s="7">
        <f t="shared" si="1772"/>
        <v>19.82</v>
      </c>
      <c r="K290" s="4"/>
      <c r="L290" s="34"/>
      <c r="M290" s="5"/>
      <c r="N290" s="26" t="s">
        <v>29</v>
      </c>
      <c r="P290" s="25">
        <f t="shared" ref="P290" si="1821">P288-(O301*5.06)</f>
        <v>151.66999999999999</v>
      </c>
      <c r="Q290" s="33">
        <f t="shared" ref="Q290:Q353" si="1822">19.82/151.67</f>
        <v>0.13067844662754666</v>
      </c>
      <c r="R290" s="7">
        <f t="shared" si="1774"/>
        <v>19.82</v>
      </c>
      <c r="S290" s="4"/>
      <c r="T290" s="34"/>
      <c r="U290" s="5"/>
      <c r="V290" s="26" t="s">
        <v>29</v>
      </c>
      <c r="X290" s="25">
        <f t="shared" ref="X290" si="1823">X288-(W301*5.06)</f>
        <v>151.66999999999999</v>
      </c>
      <c r="Y290" s="33">
        <f t="shared" ref="Y290:Y353" si="1824">19.82/151.67</f>
        <v>0.13067844662754666</v>
      </c>
      <c r="Z290" s="7">
        <f t="shared" si="1776"/>
        <v>19.82</v>
      </c>
      <c r="AA290" s="4"/>
      <c r="AB290" s="34"/>
      <c r="AC290" s="5"/>
      <c r="AD290" s="26" t="s">
        <v>29</v>
      </c>
      <c r="AF290" s="25">
        <f t="shared" ref="AF290" si="1825">AF288-(AE301*5.06)</f>
        <v>151.66999999999999</v>
      </c>
      <c r="AG290" s="33">
        <f t="shared" ref="AG290:AG353" si="1826">19.82/151.67</f>
        <v>0.13067844662754666</v>
      </c>
      <c r="AH290" s="7">
        <f t="shared" si="1778"/>
        <v>19.82</v>
      </c>
      <c r="AI290" s="4"/>
      <c r="AJ290" s="34"/>
      <c r="AK290" s="5"/>
      <c r="AL290" s="26" t="s">
        <v>29</v>
      </c>
      <c r="AN290" s="25">
        <f t="shared" ref="AN290" si="1827">AN288-(AM301*5.06)</f>
        <v>151.66999999999999</v>
      </c>
      <c r="AO290" s="33">
        <f t="shared" ref="AO290:AO353" si="1828">19.82/151.67</f>
        <v>0.13067844662754666</v>
      </c>
      <c r="AP290" s="7">
        <f t="shared" si="1780"/>
        <v>19.82</v>
      </c>
      <c r="AQ290" s="4"/>
      <c r="AR290" s="34"/>
      <c r="AS290" s="5"/>
      <c r="AT290" s="26" t="s">
        <v>29</v>
      </c>
      <c r="AV290" s="25">
        <f t="shared" ref="AV290" si="1829">AV288-(AU301*5.06)</f>
        <v>151.66999999999999</v>
      </c>
      <c r="AW290" s="33">
        <f t="shared" ref="AW290:AW353" si="1830">19.82/151.67</f>
        <v>0.13067844662754666</v>
      </c>
      <c r="AX290" s="7">
        <f t="shared" si="1782"/>
        <v>19.82</v>
      </c>
      <c r="AY290" s="4"/>
      <c r="AZ290" s="34"/>
      <c r="BA290" s="5"/>
      <c r="BB290" s="26" t="s">
        <v>29</v>
      </c>
      <c r="BD290" s="25">
        <f t="shared" ref="BD290" si="1831">BD288-(BC301*5.06)</f>
        <v>151.66999999999999</v>
      </c>
      <c r="BE290" s="33">
        <f t="shared" ref="BE290:BE353" si="1832">19.82/151.67</f>
        <v>0.13067844662754666</v>
      </c>
      <c r="BF290" s="7">
        <f t="shared" si="1784"/>
        <v>19.82</v>
      </c>
      <c r="BG290" s="4"/>
      <c r="BH290" s="34"/>
      <c r="BI290" s="5"/>
      <c r="BJ290" s="26" t="s">
        <v>29</v>
      </c>
      <c r="BL290" s="25">
        <f t="shared" ref="BL290" si="1833">BL288-(BK301*5.06)</f>
        <v>151.66999999999999</v>
      </c>
      <c r="BM290" s="33">
        <f t="shared" ref="BM290:BM353" si="1834">19.82/151.67</f>
        <v>0.13067844662754666</v>
      </c>
      <c r="BN290" s="7">
        <f t="shared" si="1786"/>
        <v>19.82</v>
      </c>
      <c r="BO290" s="4"/>
      <c r="BP290" s="34"/>
      <c r="BQ290" s="5"/>
      <c r="BR290" s="26" t="s">
        <v>29</v>
      </c>
      <c r="BT290" s="25">
        <f t="shared" ref="BT290" si="1835">BT288-(BS301*5.06)</f>
        <v>151.66999999999999</v>
      </c>
      <c r="BU290" s="33">
        <f t="shared" ref="BU290:BU353" si="1836">19.82/151.67</f>
        <v>0.13067844662754666</v>
      </c>
      <c r="BV290" s="7">
        <f t="shared" si="1788"/>
        <v>19.82</v>
      </c>
      <c r="BW290" s="4"/>
      <c r="BX290" s="34"/>
      <c r="BY290" s="5"/>
      <c r="BZ290" s="26" t="s">
        <v>29</v>
      </c>
      <c r="CB290" s="25">
        <f t="shared" ref="CB290" si="1837">CB288-(CA301*5.06)</f>
        <v>151.66999999999999</v>
      </c>
      <c r="CC290" s="33">
        <f t="shared" ref="CC290:CC353" si="1838">19.82/151.67</f>
        <v>0.13067844662754666</v>
      </c>
      <c r="CD290" s="7">
        <f t="shared" si="1790"/>
        <v>19.82</v>
      </c>
      <c r="CE290" s="4"/>
      <c r="CF290" s="34"/>
      <c r="CG290" s="5"/>
      <c r="CH290" s="26" t="s">
        <v>29</v>
      </c>
      <c r="CJ290" s="25">
        <f t="shared" ref="CJ290" si="1839">CJ288-(CI301*5.06)</f>
        <v>151.66999999999999</v>
      </c>
      <c r="CK290" s="33">
        <f t="shared" ref="CK290:CK353" si="1840">19.82/151.67</f>
        <v>0.13067844662754666</v>
      </c>
      <c r="CL290" s="7">
        <f t="shared" si="1792"/>
        <v>19.82</v>
      </c>
      <c r="CM290" s="4"/>
      <c r="CN290" s="34"/>
      <c r="CO290" s="5"/>
      <c r="CP290" s="26" t="s">
        <v>29</v>
      </c>
      <c r="CR290" s="25">
        <f t="shared" ref="CR290" si="1841">CR288-(CQ301*5.06)</f>
        <v>151.66999999999999</v>
      </c>
      <c r="CS290" s="33">
        <f t="shared" ref="CS290:CS353" si="1842">19.82/151.67</f>
        <v>0.13067844662754666</v>
      </c>
      <c r="CT290" s="7">
        <f t="shared" si="1794"/>
        <v>19.82</v>
      </c>
      <c r="CU290" s="4"/>
    </row>
    <row r="291" spans="4:99" x14ac:dyDescent="0.25">
      <c r="D291" s="4"/>
      <c r="E291" s="5"/>
      <c r="F291" s="26" t="s">
        <v>28</v>
      </c>
      <c r="G291" s="31"/>
      <c r="H291" s="13"/>
      <c r="I291" s="11"/>
      <c r="J291" s="7">
        <f t="shared" si="1772"/>
        <v>0</v>
      </c>
      <c r="K291" s="4"/>
      <c r="M291" s="5"/>
      <c r="N291" s="26" t="s">
        <v>28</v>
      </c>
      <c r="O291" s="31"/>
      <c r="P291" s="13"/>
      <c r="Q291" s="11"/>
      <c r="R291" s="7">
        <f t="shared" si="1774"/>
        <v>0</v>
      </c>
      <c r="S291" s="4"/>
      <c r="U291" s="5"/>
      <c r="V291" s="26" t="s">
        <v>28</v>
      </c>
      <c r="W291" s="31"/>
      <c r="X291" s="13"/>
      <c r="Y291" s="11"/>
      <c r="Z291" s="7">
        <f t="shared" si="1776"/>
        <v>0</v>
      </c>
      <c r="AA291" s="4"/>
      <c r="AC291" s="5"/>
      <c r="AD291" s="26" t="s">
        <v>28</v>
      </c>
      <c r="AE291" s="31"/>
      <c r="AF291" s="13"/>
      <c r="AG291" s="11"/>
      <c r="AH291" s="7">
        <f t="shared" si="1778"/>
        <v>0</v>
      </c>
      <c r="AI291" s="4"/>
      <c r="AK291" s="5"/>
      <c r="AL291" s="26" t="s">
        <v>28</v>
      </c>
      <c r="AM291" s="31"/>
      <c r="AN291" s="13"/>
      <c r="AO291" s="11"/>
      <c r="AP291" s="7">
        <f t="shared" si="1780"/>
        <v>0</v>
      </c>
      <c r="AQ291" s="4"/>
      <c r="AS291" s="5"/>
      <c r="AT291" s="26" t="s">
        <v>28</v>
      </c>
      <c r="AU291" s="31"/>
      <c r="AV291" s="13"/>
      <c r="AW291" s="11"/>
      <c r="AX291" s="7">
        <f t="shared" si="1782"/>
        <v>0</v>
      </c>
      <c r="AY291" s="4"/>
      <c r="BA291" s="5"/>
      <c r="BB291" s="26" t="s">
        <v>28</v>
      </c>
      <c r="BC291" s="31"/>
      <c r="BD291" s="13"/>
      <c r="BE291" s="11"/>
      <c r="BF291" s="7">
        <f t="shared" si="1784"/>
        <v>0</v>
      </c>
      <c r="BG291" s="4"/>
      <c r="BI291" s="5"/>
      <c r="BJ291" s="26" t="s">
        <v>28</v>
      </c>
      <c r="BK291" s="31"/>
      <c r="BL291" s="13"/>
      <c r="BM291" s="11"/>
      <c r="BN291" s="7">
        <f t="shared" si="1786"/>
        <v>0</v>
      </c>
      <c r="BO291" s="4"/>
      <c r="BQ291" s="5"/>
      <c r="BR291" s="26" t="s">
        <v>28</v>
      </c>
      <c r="BS291" s="31"/>
      <c r="BT291" s="13"/>
      <c r="BU291" s="11"/>
      <c r="BV291" s="7">
        <f t="shared" si="1788"/>
        <v>0</v>
      </c>
      <c r="BW291" s="4"/>
      <c r="BY291" s="5"/>
      <c r="BZ291" s="26" t="s">
        <v>28</v>
      </c>
      <c r="CA291" s="31"/>
      <c r="CB291" s="13"/>
      <c r="CC291" s="11"/>
      <c r="CD291" s="7">
        <f t="shared" si="1790"/>
        <v>0</v>
      </c>
      <c r="CE291" s="4"/>
      <c r="CG291" s="5"/>
      <c r="CH291" s="26" t="s">
        <v>28</v>
      </c>
      <c r="CI291" s="31"/>
      <c r="CJ291" s="13"/>
      <c r="CK291" s="11"/>
      <c r="CL291" s="7">
        <f t="shared" si="1792"/>
        <v>0</v>
      </c>
      <c r="CM291" s="4"/>
      <c r="CO291" s="5"/>
      <c r="CP291" s="26" t="s">
        <v>28</v>
      </c>
      <c r="CQ291" s="31"/>
      <c r="CR291" s="13"/>
      <c r="CS291" s="11"/>
      <c r="CT291" s="7">
        <f t="shared" si="1794"/>
        <v>0</v>
      </c>
      <c r="CU291" s="4"/>
    </row>
    <row r="292" spans="4:99" x14ac:dyDescent="0.25">
      <c r="D292" s="4"/>
      <c r="E292" s="5"/>
      <c r="F292" s="26" t="s">
        <v>27</v>
      </c>
      <c r="G292" s="13"/>
      <c r="H292" s="32"/>
      <c r="I292" s="21">
        <f t="shared" ref="I292" si="1843">IF(G282&lt;&gt;"",G282,B293)</f>
        <v>0</v>
      </c>
      <c r="J292" s="7">
        <f t="shared" si="1772"/>
        <v>0</v>
      </c>
      <c r="K292" s="4"/>
      <c r="M292" s="5"/>
      <c r="N292" s="26" t="s">
        <v>27</v>
      </c>
      <c r="O292" s="13"/>
      <c r="P292" s="32"/>
      <c r="Q292" s="21">
        <f t="shared" ref="Q292" si="1844">IF(O282&lt;&gt;"",O282,J293)</f>
        <v>0</v>
      </c>
      <c r="R292" s="7">
        <f t="shared" si="1774"/>
        <v>0</v>
      </c>
      <c r="S292" s="4"/>
      <c r="U292" s="5"/>
      <c r="V292" s="26" t="s">
        <v>27</v>
      </c>
      <c r="W292" s="13"/>
      <c r="X292" s="32"/>
      <c r="Y292" s="21">
        <f t="shared" ref="Y292" si="1845">IF(W282&lt;&gt;"",W282,R293)</f>
        <v>0</v>
      </c>
      <c r="Z292" s="7">
        <f t="shared" si="1776"/>
        <v>0</v>
      </c>
      <c r="AA292" s="4"/>
      <c r="AC292" s="5"/>
      <c r="AD292" s="26" t="s">
        <v>27</v>
      </c>
      <c r="AE292" s="13"/>
      <c r="AF292" s="32"/>
      <c r="AG292" s="21">
        <f t="shared" ref="AG292" si="1846">IF(AE282&lt;&gt;"",AE282,Z293)</f>
        <v>0</v>
      </c>
      <c r="AH292" s="7">
        <f t="shared" si="1778"/>
        <v>0</v>
      </c>
      <c r="AI292" s="4"/>
      <c r="AK292" s="5"/>
      <c r="AL292" s="26" t="s">
        <v>27</v>
      </c>
      <c r="AM292" s="13"/>
      <c r="AN292" s="32"/>
      <c r="AO292" s="21">
        <f t="shared" ref="AO292" si="1847">IF(AM282&lt;&gt;"",AM282,AH293)</f>
        <v>0</v>
      </c>
      <c r="AP292" s="7">
        <f t="shared" si="1780"/>
        <v>0</v>
      </c>
      <c r="AQ292" s="4"/>
      <c r="AS292" s="5"/>
      <c r="AT292" s="26" t="s">
        <v>27</v>
      </c>
      <c r="AU292" s="13"/>
      <c r="AV292" s="32"/>
      <c r="AW292" s="21">
        <f t="shared" ref="AW292" si="1848">IF(AU282&lt;&gt;"",AU282,AP293)</f>
        <v>0</v>
      </c>
      <c r="AX292" s="7">
        <f t="shared" si="1782"/>
        <v>0</v>
      </c>
      <c r="AY292" s="4"/>
      <c r="BA292" s="5"/>
      <c r="BB292" s="26" t="s">
        <v>27</v>
      </c>
      <c r="BC292" s="13"/>
      <c r="BD292" s="32"/>
      <c r="BE292" s="21">
        <f t="shared" ref="BE292" si="1849">IF(BC282&lt;&gt;"",BC282,AX293)</f>
        <v>0</v>
      </c>
      <c r="BF292" s="7">
        <f t="shared" si="1784"/>
        <v>0</v>
      </c>
      <c r="BG292" s="4"/>
      <c r="BI292" s="5"/>
      <c r="BJ292" s="26" t="s">
        <v>27</v>
      </c>
      <c r="BK292" s="13"/>
      <c r="BL292" s="32"/>
      <c r="BM292" s="21">
        <f t="shared" ref="BM292" si="1850">IF(BK282&lt;&gt;"",BK282,BF293)</f>
        <v>0</v>
      </c>
      <c r="BN292" s="7">
        <f t="shared" si="1786"/>
        <v>0</v>
      </c>
      <c r="BO292" s="4"/>
      <c r="BQ292" s="5"/>
      <c r="BR292" s="26" t="s">
        <v>27</v>
      </c>
      <c r="BS292" s="13"/>
      <c r="BT292" s="32"/>
      <c r="BU292" s="21">
        <f t="shared" ref="BU292" si="1851">IF(BS282&lt;&gt;"",BS282,BN293)</f>
        <v>0</v>
      </c>
      <c r="BV292" s="7">
        <f t="shared" si="1788"/>
        <v>0</v>
      </c>
      <c r="BW292" s="4"/>
      <c r="BY292" s="5"/>
      <c r="BZ292" s="26" t="s">
        <v>27</v>
      </c>
      <c r="CA292" s="13"/>
      <c r="CB292" s="32"/>
      <c r="CC292" s="21">
        <f t="shared" ref="CC292" si="1852">IF(CA282&lt;&gt;"",CA282,BV293)</f>
        <v>0</v>
      </c>
      <c r="CD292" s="7">
        <f t="shared" si="1790"/>
        <v>0</v>
      </c>
      <c r="CE292" s="4"/>
      <c r="CG292" s="5"/>
      <c r="CH292" s="26" t="s">
        <v>27</v>
      </c>
      <c r="CI292" s="13"/>
      <c r="CJ292" s="32"/>
      <c r="CK292" s="21">
        <f t="shared" ref="CK292" si="1853">IF(CI282&lt;&gt;"",CI282,CD293)</f>
        <v>0</v>
      </c>
      <c r="CL292" s="7">
        <f t="shared" si="1792"/>
        <v>0</v>
      </c>
      <c r="CM292" s="4"/>
      <c r="CO292" s="5"/>
      <c r="CP292" s="26" t="s">
        <v>27</v>
      </c>
      <c r="CQ292" s="13"/>
      <c r="CR292" s="32"/>
      <c r="CS292" s="21">
        <f t="shared" ref="CS292" si="1854">IF(CQ282&lt;&gt;"",CQ282,CL293)</f>
        <v>0</v>
      </c>
      <c r="CT292" s="7">
        <f t="shared" si="1794"/>
        <v>0</v>
      </c>
      <c r="CU292" s="4"/>
    </row>
    <row r="293" spans="4:99" x14ac:dyDescent="0.25">
      <c r="D293" s="4"/>
      <c r="E293" s="5"/>
      <c r="F293" s="26" t="s">
        <v>26</v>
      </c>
      <c r="G293" s="31"/>
      <c r="H293" s="13"/>
      <c r="I293" s="11"/>
      <c r="J293" s="7">
        <f t="shared" si="1772"/>
        <v>0</v>
      </c>
      <c r="K293" s="4"/>
      <c r="M293" s="5"/>
      <c r="N293" s="26" t="s">
        <v>26</v>
      </c>
      <c r="O293" s="31"/>
      <c r="P293" s="13"/>
      <c r="Q293" s="11"/>
      <c r="R293" s="7">
        <f t="shared" si="1774"/>
        <v>0</v>
      </c>
      <c r="S293" s="4"/>
      <c r="U293" s="5"/>
      <c r="V293" s="26" t="s">
        <v>26</v>
      </c>
      <c r="W293" s="31"/>
      <c r="X293" s="13"/>
      <c r="Y293" s="11"/>
      <c r="Z293" s="7">
        <f t="shared" si="1776"/>
        <v>0</v>
      </c>
      <c r="AA293" s="4"/>
      <c r="AC293" s="5"/>
      <c r="AD293" s="26" t="s">
        <v>26</v>
      </c>
      <c r="AE293" s="31"/>
      <c r="AF293" s="13"/>
      <c r="AG293" s="11"/>
      <c r="AH293" s="7">
        <f t="shared" si="1778"/>
        <v>0</v>
      </c>
      <c r="AI293" s="4"/>
      <c r="AK293" s="5"/>
      <c r="AL293" s="26" t="s">
        <v>26</v>
      </c>
      <c r="AM293" s="31"/>
      <c r="AN293" s="13"/>
      <c r="AO293" s="11"/>
      <c r="AP293" s="7">
        <f t="shared" si="1780"/>
        <v>0</v>
      </c>
      <c r="AQ293" s="4"/>
      <c r="AS293" s="5"/>
      <c r="AT293" s="26" t="s">
        <v>26</v>
      </c>
      <c r="AU293" s="31"/>
      <c r="AV293" s="13"/>
      <c r="AW293" s="11"/>
      <c r="AX293" s="7">
        <f t="shared" si="1782"/>
        <v>0</v>
      </c>
      <c r="AY293" s="4"/>
      <c r="BA293" s="5"/>
      <c r="BB293" s="26" t="s">
        <v>26</v>
      </c>
      <c r="BC293" s="31"/>
      <c r="BD293" s="13"/>
      <c r="BE293" s="11"/>
      <c r="BF293" s="7">
        <f t="shared" si="1784"/>
        <v>0</v>
      </c>
      <c r="BG293" s="4"/>
      <c r="BI293" s="5"/>
      <c r="BJ293" s="26" t="s">
        <v>26</v>
      </c>
      <c r="BK293" s="31"/>
      <c r="BL293" s="13"/>
      <c r="BM293" s="11"/>
      <c r="BN293" s="7">
        <f t="shared" si="1786"/>
        <v>0</v>
      </c>
      <c r="BO293" s="4"/>
      <c r="BQ293" s="5"/>
      <c r="BR293" s="26" t="s">
        <v>26</v>
      </c>
      <c r="BS293" s="31"/>
      <c r="BT293" s="13"/>
      <c r="BU293" s="11"/>
      <c r="BV293" s="7">
        <f t="shared" si="1788"/>
        <v>0</v>
      </c>
      <c r="BW293" s="4"/>
      <c r="BY293" s="5"/>
      <c r="BZ293" s="26" t="s">
        <v>26</v>
      </c>
      <c r="CA293" s="31"/>
      <c r="CB293" s="13"/>
      <c r="CC293" s="11"/>
      <c r="CD293" s="7">
        <f t="shared" si="1790"/>
        <v>0</v>
      </c>
      <c r="CE293" s="4"/>
      <c r="CG293" s="5"/>
      <c r="CH293" s="26" t="s">
        <v>26</v>
      </c>
      <c r="CI293" s="31"/>
      <c r="CJ293" s="13"/>
      <c r="CK293" s="11"/>
      <c r="CL293" s="7">
        <f t="shared" si="1792"/>
        <v>0</v>
      </c>
      <c r="CM293" s="4"/>
      <c r="CO293" s="5"/>
      <c r="CP293" s="26" t="s">
        <v>26</v>
      </c>
      <c r="CQ293" s="31"/>
      <c r="CR293" s="13"/>
      <c r="CS293" s="11"/>
      <c r="CT293" s="7">
        <f t="shared" si="1794"/>
        <v>0</v>
      </c>
      <c r="CU293" s="4"/>
    </row>
    <row r="294" spans="4:99" x14ac:dyDescent="0.25">
      <c r="D294" s="4"/>
      <c r="E294" s="5"/>
      <c r="F294" s="26" t="s">
        <v>25</v>
      </c>
      <c r="G294" s="31"/>
      <c r="H294" s="13"/>
      <c r="I294" s="30">
        <f t="shared" ref="I294" si="1855">I288</f>
        <v>12.536691501285688</v>
      </c>
      <c r="J294" s="7">
        <f t="shared" si="1772"/>
        <v>0</v>
      </c>
      <c r="K294" s="4"/>
      <c r="M294" s="5"/>
      <c r="N294" s="26" t="s">
        <v>25</v>
      </c>
      <c r="O294" s="31"/>
      <c r="P294" s="13"/>
      <c r="Q294" s="30">
        <f t="shared" ref="Q294" si="1856">Q288</f>
        <v>12.536691501285688</v>
      </c>
      <c r="R294" s="7">
        <f t="shared" si="1774"/>
        <v>0</v>
      </c>
      <c r="S294" s="4"/>
      <c r="U294" s="5"/>
      <c r="V294" s="26" t="s">
        <v>25</v>
      </c>
      <c r="W294" s="31"/>
      <c r="X294" s="13"/>
      <c r="Y294" s="30">
        <f t="shared" ref="Y294" si="1857">Y288</f>
        <v>12.536691501285688</v>
      </c>
      <c r="Z294" s="7">
        <f t="shared" si="1776"/>
        <v>0</v>
      </c>
      <c r="AA294" s="4"/>
      <c r="AC294" s="5"/>
      <c r="AD294" s="26" t="s">
        <v>25</v>
      </c>
      <c r="AE294" s="31"/>
      <c r="AF294" s="13"/>
      <c r="AG294" s="30">
        <f t="shared" ref="AG294" si="1858">AG288</f>
        <v>12.536691501285688</v>
      </c>
      <c r="AH294" s="7">
        <f t="shared" si="1778"/>
        <v>0</v>
      </c>
      <c r="AI294" s="4"/>
      <c r="AK294" s="5"/>
      <c r="AL294" s="26" t="s">
        <v>25</v>
      </c>
      <c r="AM294" s="31"/>
      <c r="AN294" s="13"/>
      <c r="AO294" s="30">
        <f t="shared" ref="AO294" si="1859">AO288</f>
        <v>12.536691501285688</v>
      </c>
      <c r="AP294" s="7">
        <f t="shared" si="1780"/>
        <v>0</v>
      </c>
      <c r="AQ294" s="4"/>
      <c r="AS294" s="5"/>
      <c r="AT294" s="26" t="s">
        <v>25</v>
      </c>
      <c r="AU294" s="31"/>
      <c r="AV294" s="13"/>
      <c r="AW294" s="30">
        <f t="shared" ref="AW294" si="1860">AW288</f>
        <v>12.536691501285688</v>
      </c>
      <c r="AX294" s="7">
        <f t="shared" si="1782"/>
        <v>0</v>
      </c>
      <c r="AY294" s="4"/>
      <c r="BA294" s="5"/>
      <c r="BB294" s="26" t="s">
        <v>25</v>
      </c>
      <c r="BC294" s="31"/>
      <c r="BD294" s="13"/>
      <c r="BE294" s="30">
        <f t="shared" ref="BE294" si="1861">BE288</f>
        <v>12.536691501285688</v>
      </c>
      <c r="BF294" s="7">
        <f t="shared" si="1784"/>
        <v>0</v>
      </c>
      <c r="BG294" s="4"/>
      <c r="BI294" s="5"/>
      <c r="BJ294" s="26" t="s">
        <v>25</v>
      </c>
      <c r="BK294" s="31"/>
      <c r="BL294" s="13"/>
      <c r="BM294" s="30">
        <f t="shared" ref="BM294" si="1862">BM288</f>
        <v>12.536691501285688</v>
      </c>
      <c r="BN294" s="7">
        <f t="shared" si="1786"/>
        <v>0</v>
      </c>
      <c r="BO294" s="4"/>
      <c r="BQ294" s="5"/>
      <c r="BR294" s="26" t="s">
        <v>25</v>
      </c>
      <c r="BS294" s="31"/>
      <c r="BT294" s="13"/>
      <c r="BU294" s="30">
        <f t="shared" ref="BU294" si="1863">BU288</f>
        <v>12.536691501285688</v>
      </c>
      <c r="BV294" s="7">
        <f t="shared" si="1788"/>
        <v>0</v>
      </c>
      <c r="BW294" s="4"/>
      <c r="BY294" s="5"/>
      <c r="BZ294" s="26" t="s">
        <v>25</v>
      </c>
      <c r="CA294" s="31"/>
      <c r="CB294" s="13"/>
      <c r="CC294" s="30">
        <f t="shared" ref="CC294" si="1864">CC288</f>
        <v>12.536691501285688</v>
      </c>
      <c r="CD294" s="7">
        <f t="shared" si="1790"/>
        <v>0</v>
      </c>
      <c r="CE294" s="4"/>
      <c r="CG294" s="5"/>
      <c r="CH294" s="26" t="s">
        <v>25</v>
      </c>
      <c r="CI294" s="31"/>
      <c r="CJ294" s="13"/>
      <c r="CK294" s="30">
        <f t="shared" ref="CK294" si="1865">CK288</f>
        <v>12.536691501285688</v>
      </c>
      <c r="CL294" s="7">
        <f t="shared" si="1792"/>
        <v>0</v>
      </c>
      <c r="CM294" s="4"/>
      <c r="CO294" s="5"/>
      <c r="CP294" s="26" t="s">
        <v>25</v>
      </c>
      <c r="CQ294" s="31"/>
      <c r="CR294" s="13"/>
      <c r="CS294" s="30">
        <f t="shared" ref="CS294" si="1866">CS288</f>
        <v>12.536691501285688</v>
      </c>
      <c r="CT294" s="7">
        <f t="shared" si="1794"/>
        <v>0</v>
      </c>
      <c r="CU294" s="4"/>
    </row>
    <row r="295" spans="4:99" x14ac:dyDescent="0.25">
      <c r="D295" s="4"/>
      <c r="E295" s="5"/>
      <c r="F295" s="26" t="s">
        <v>24</v>
      </c>
      <c r="G295" s="13"/>
      <c r="H295" s="13"/>
      <c r="I295" s="29">
        <f t="shared" ref="I295" si="1867">I288*125%</f>
        <v>15.67086437660711</v>
      </c>
      <c r="J295" s="7">
        <f t="shared" si="1772"/>
        <v>0</v>
      </c>
      <c r="K295" s="4"/>
      <c r="M295" s="5"/>
      <c r="N295" s="26" t="s">
        <v>24</v>
      </c>
      <c r="O295" s="13"/>
      <c r="P295" s="13"/>
      <c r="Q295" s="29">
        <f t="shared" ref="Q295" si="1868">Q288*125%</f>
        <v>15.67086437660711</v>
      </c>
      <c r="R295" s="7">
        <f t="shared" si="1774"/>
        <v>0</v>
      </c>
      <c r="S295" s="4"/>
      <c r="U295" s="5"/>
      <c r="V295" s="26" t="s">
        <v>24</v>
      </c>
      <c r="W295" s="13"/>
      <c r="X295" s="13"/>
      <c r="Y295" s="29">
        <f t="shared" ref="Y295" si="1869">Y288*125%</f>
        <v>15.67086437660711</v>
      </c>
      <c r="Z295" s="7">
        <f t="shared" si="1776"/>
        <v>0</v>
      </c>
      <c r="AA295" s="4"/>
      <c r="AC295" s="5"/>
      <c r="AD295" s="26" t="s">
        <v>24</v>
      </c>
      <c r="AE295" s="13"/>
      <c r="AF295" s="13"/>
      <c r="AG295" s="29">
        <f t="shared" ref="AG295" si="1870">AG288*125%</f>
        <v>15.67086437660711</v>
      </c>
      <c r="AH295" s="7">
        <f t="shared" si="1778"/>
        <v>0</v>
      </c>
      <c r="AI295" s="4"/>
      <c r="AK295" s="5"/>
      <c r="AL295" s="26" t="s">
        <v>24</v>
      </c>
      <c r="AM295" s="13"/>
      <c r="AN295" s="13"/>
      <c r="AO295" s="29">
        <f t="shared" ref="AO295" si="1871">AO288*125%</f>
        <v>15.67086437660711</v>
      </c>
      <c r="AP295" s="7">
        <f t="shared" si="1780"/>
        <v>0</v>
      </c>
      <c r="AQ295" s="4"/>
      <c r="AS295" s="5"/>
      <c r="AT295" s="26" t="s">
        <v>24</v>
      </c>
      <c r="AU295" s="13"/>
      <c r="AV295" s="13"/>
      <c r="AW295" s="29">
        <f t="shared" ref="AW295" si="1872">AW288*125%</f>
        <v>15.67086437660711</v>
      </c>
      <c r="AX295" s="7">
        <f t="shared" si="1782"/>
        <v>0</v>
      </c>
      <c r="AY295" s="4"/>
      <c r="BA295" s="5"/>
      <c r="BB295" s="26" t="s">
        <v>24</v>
      </c>
      <c r="BC295" s="13"/>
      <c r="BD295" s="13"/>
      <c r="BE295" s="29">
        <f t="shared" ref="BE295" si="1873">BE288*125%</f>
        <v>15.67086437660711</v>
      </c>
      <c r="BF295" s="7">
        <f t="shared" si="1784"/>
        <v>0</v>
      </c>
      <c r="BG295" s="4"/>
      <c r="BI295" s="5"/>
      <c r="BJ295" s="26" t="s">
        <v>24</v>
      </c>
      <c r="BK295" s="13"/>
      <c r="BL295" s="13"/>
      <c r="BM295" s="29">
        <f t="shared" ref="BM295" si="1874">BM288*125%</f>
        <v>15.67086437660711</v>
      </c>
      <c r="BN295" s="7">
        <f t="shared" si="1786"/>
        <v>0</v>
      </c>
      <c r="BO295" s="4"/>
      <c r="BQ295" s="5"/>
      <c r="BR295" s="26" t="s">
        <v>24</v>
      </c>
      <c r="BS295" s="13"/>
      <c r="BT295" s="13"/>
      <c r="BU295" s="29">
        <f t="shared" ref="BU295" si="1875">BU288*125%</f>
        <v>15.67086437660711</v>
      </c>
      <c r="BV295" s="7">
        <f t="shared" si="1788"/>
        <v>0</v>
      </c>
      <c r="BW295" s="4"/>
      <c r="BY295" s="5"/>
      <c r="BZ295" s="26" t="s">
        <v>24</v>
      </c>
      <c r="CA295" s="13"/>
      <c r="CB295" s="13"/>
      <c r="CC295" s="29">
        <f t="shared" ref="CC295" si="1876">CC288*125%</f>
        <v>15.67086437660711</v>
      </c>
      <c r="CD295" s="7">
        <f t="shared" si="1790"/>
        <v>0</v>
      </c>
      <c r="CE295" s="4"/>
      <c r="CG295" s="5"/>
      <c r="CH295" s="26" t="s">
        <v>24</v>
      </c>
      <c r="CI295" s="13"/>
      <c r="CJ295" s="13"/>
      <c r="CK295" s="29">
        <f t="shared" ref="CK295" si="1877">CK288*125%</f>
        <v>15.67086437660711</v>
      </c>
      <c r="CL295" s="7">
        <f t="shared" si="1792"/>
        <v>0</v>
      </c>
      <c r="CM295" s="4"/>
      <c r="CO295" s="5"/>
      <c r="CP295" s="26" t="s">
        <v>24</v>
      </c>
      <c r="CQ295" s="13"/>
      <c r="CR295" s="13"/>
      <c r="CS295" s="29">
        <f t="shared" ref="CS295" si="1878">CS288*125%</f>
        <v>15.67086437660711</v>
      </c>
      <c r="CT295" s="7">
        <f t="shared" si="1794"/>
        <v>0</v>
      </c>
      <c r="CU295" s="4"/>
    </row>
    <row r="296" spans="4:99" x14ac:dyDescent="0.25">
      <c r="D296" s="4"/>
      <c r="E296" s="5"/>
      <c r="F296" s="26" t="s">
        <v>23</v>
      </c>
      <c r="G296" s="13">
        <f>SUMPRODUCT((MONTH([1]planning!$C$7:$C$11435)=(MONTH(E284)-1)&amp;(YEAR([1]planning!$C$7:$C$11435)=YEAR(E284)))*([1]planning!G283:G11711))</f>
        <v>0</v>
      </c>
      <c r="I296" s="28">
        <f t="shared" ref="I296" si="1879">I288*0.1</f>
        <v>1.2536691501285688</v>
      </c>
      <c r="J296" s="7">
        <f t="shared" si="1772"/>
        <v>0</v>
      </c>
      <c r="K296" s="4"/>
      <c r="M296" s="5"/>
      <c r="N296" s="26" t="s">
        <v>23</v>
      </c>
      <c r="O296" s="13">
        <f>SUMPRODUCT((MONTH([1]planning!$C$7:$C$11435)=(MONTH(M284)-1)&amp;(YEAR([1]planning!$C$7:$C$11435)=YEAR(M284)))*([1]planning!O283:O11711))</f>
        <v>0</v>
      </c>
      <c r="Q296" s="28">
        <f t="shared" ref="Q296" si="1880">Q288*0.1</f>
        <v>1.2536691501285688</v>
      </c>
      <c r="R296" s="7">
        <f t="shared" si="1774"/>
        <v>0</v>
      </c>
      <c r="S296" s="4"/>
      <c r="U296" s="5"/>
      <c r="V296" s="26" t="s">
        <v>23</v>
      </c>
      <c r="W296" s="13">
        <f>SUMPRODUCT((MONTH([1]planning!$C$7:$C$11435)=(MONTH(U284)-1)&amp;(YEAR([1]planning!$C$7:$C$11435)=YEAR(U284)))*([1]planning!W283:W11711))</f>
        <v>0</v>
      </c>
      <c r="Y296" s="28">
        <f t="shared" ref="Y296" si="1881">Y288*0.1</f>
        <v>1.2536691501285688</v>
      </c>
      <c r="Z296" s="7">
        <f t="shared" si="1776"/>
        <v>0</v>
      </c>
      <c r="AA296" s="4"/>
      <c r="AC296" s="5"/>
      <c r="AD296" s="26" t="s">
        <v>23</v>
      </c>
      <c r="AE296" s="13">
        <f>SUMPRODUCT((MONTH([1]planning!$C$7:$C$11435)=(MONTH(AC284)-1)&amp;(YEAR([1]planning!$C$7:$C$11435)=YEAR(AC284)))*([1]planning!AE283:AE11711))</f>
        <v>0</v>
      </c>
      <c r="AG296" s="28">
        <f t="shared" ref="AG296" si="1882">AG288*0.1</f>
        <v>1.2536691501285688</v>
      </c>
      <c r="AH296" s="7">
        <f t="shared" si="1778"/>
        <v>0</v>
      </c>
      <c r="AI296" s="4"/>
      <c r="AK296" s="5"/>
      <c r="AL296" s="26" t="s">
        <v>23</v>
      </c>
      <c r="AM296" s="13">
        <f>SUMPRODUCT((MONTH([1]planning!$C$7:$C$11435)=(MONTH(AK284)-1)&amp;(YEAR([1]planning!$C$7:$C$11435)=YEAR(AK284)))*([1]planning!AM283:AM11711))</f>
        <v>0</v>
      </c>
      <c r="AO296" s="28">
        <f t="shared" ref="AO296" si="1883">AO288*0.1</f>
        <v>1.2536691501285688</v>
      </c>
      <c r="AP296" s="7">
        <f t="shared" si="1780"/>
        <v>0</v>
      </c>
      <c r="AQ296" s="4"/>
      <c r="AS296" s="5"/>
      <c r="AT296" s="26" t="s">
        <v>23</v>
      </c>
      <c r="AU296" s="13">
        <f>SUMPRODUCT((MONTH([1]planning!$C$7:$C$11435)=(MONTH(AS284)-1)&amp;(YEAR([1]planning!$C$7:$C$11435)=YEAR(AS284)))*([1]planning!AU283:AU11711))</f>
        <v>0</v>
      </c>
      <c r="AW296" s="28">
        <f t="shared" ref="AW296" si="1884">AW288*0.1</f>
        <v>1.2536691501285688</v>
      </c>
      <c r="AX296" s="7">
        <f t="shared" si="1782"/>
        <v>0</v>
      </c>
      <c r="AY296" s="4"/>
      <c r="BA296" s="5"/>
      <c r="BB296" s="26" t="s">
        <v>23</v>
      </c>
      <c r="BC296" s="13">
        <f>SUMPRODUCT((MONTH([1]planning!$C$7:$C$11435)=(MONTH(BA284)-1)&amp;(YEAR([1]planning!$C$7:$C$11435)=YEAR(BA284)))*([1]planning!BC283:BC11711))</f>
        <v>0</v>
      </c>
      <c r="BE296" s="28">
        <f t="shared" ref="BE296" si="1885">BE288*0.1</f>
        <v>1.2536691501285688</v>
      </c>
      <c r="BF296" s="7">
        <f t="shared" si="1784"/>
        <v>0</v>
      </c>
      <c r="BG296" s="4"/>
      <c r="BI296" s="5"/>
      <c r="BJ296" s="26" t="s">
        <v>23</v>
      </c>
      <c r="BK296" s="13">
        <f>SUMPRODUCT((MONTH([1]planning!$C$7:$C$11435)=(MONTH(BI284)-1)&amp;(YEAR([1]planning!$C$7:$C$11435)=YEAR(BI284)))*([1]planning!BK283:BK11711))</f>
        <v>0</v>
      </c>
      <c r="BM296" s="28">
        <f t="shared" ref="BM296" si="1886">BM288*0.1</f>
        <v>1.2536691501285688</v>
      </c>
      <c r="BN296" s="7">
        <f t="shared" si="1786"/>
        <v>0</v>
      </c>
      <c r="BO296" s="4"/>
      <c r="BQ296" s="5"/>
      <c r="BR296" s="26" t="s">
        <v>23</v>
      </c>
      <c r="BS296" s="13">
        <f>SUMPRODUCT((MONTH([1]planning!$C$7:$C$11435)=(MONTH(BQ284)-1)&amp;(YEAR([1]planning!$C$7:$C$11435)=YEAR(BQ284)))*([1]planning!BS283:BS11711))</f>
        <v>0</v>
      </c>
      <c r="BU296" s="28">
        <f t="shared" ref="BU296" si="1887">BU288*0.1</f>
        <v>1.2536691501285688</v>
      </c>
      <c r="BV296" s="7">
        <f t="shared" si="1788"/>
        <v>0</v>
      </c>
      <c r="BW296" s="4"/>
      <c r="BY296" s="5"/>
      <c r="BZ296" s="26" t="s">
        <v>23</v>
      </c>
      <c r="CA296" s="13">
        <f>SUMPRODUCT((MONTH([1]planning!$C$7:$C$11435)=(MONTH(BY284)-1)&amp;(YEAR([1]planning!$C$7:$C$11435)=YEAR(BY284)))*([1]planning!CA283:CA11711))</f>
        <v>0</v>
      </c>
      <c r="CC296" s="28">
        <f t="shared" ref="CC296" si="1888">CC288*0.1</f>
        <v>1.2536691501285688</v>
      </c>
      <c r="CD296" s="7">
        <f t="shared" si="1790"/>
        <v>0</v>
      </c>
      <c r="CE296" s="4"/>
      <c r="CG296" s="5"/>
      <c r="CH296" s="26" t="s">
        <v>23</v>
      </c>
      <c r="CI296" s="13">
        <f>SUMPRODUCT((MONTH([1]planning!$C$7:$C$11435)=(MONTH(CG284)-1)&amp;(YEAR([1]planning!$C$7:$C$11435)=YEAR(CG284)))*([1]planning!CI283:CI11711))</f>
        <v>0</v>
      </c>
      <c r="CK296" s="28">
        <f t="shared" ref="CK296" si="1889">CK288*0.1</f>
        <v>1.2536691501285688</v>
      </c>
      <c r="CL296" s="7">
        <f t="shared" si="1792"/>
        <v>0</v>
      </c>
      <c r="CM296" s="4"/>
      <c r="CO296" s="5"/>
      <c r="CP296" s="26" t="s">
        <v>23</v>
      </c>
      <c r="CQ296" s="13">
        <f>SUMPRODUCT((MONTH([1]planning!$C$7:$C$11435)=(MONTH(CO284)-1)&amp;(YEAR([1]planning!$C$7:$C$11435)=YEAR(CO284)))*([1]planning!CQ283:CQ11711))</f>
        <v>0</v>
      </c>
      <c r="CS296" s="28">
        <f t="shared" ref="CS296" si="1890">CS288*0.1</f>
        <v>1.2536691501285688</v>
      </c>
      <c r="CT296" s="7">
        <f t="shared" si="1794"/>
        <v>0</v>
      </c>
      <c r="CU296" s="4"/>
    </row>
    <row r="297" spans="4:99" x14ac:dyDescent="0.25">
      <c r="D297" s="4"/>
      <c r="E297" s="5"/>
      <c r="F297" s="26" t="s">
        <v>22</v>
      </c>
      <c r="G297" s="13">
        <f>SUMPRODUCT((MONTH([1]planning!$C$7:$C$11435)=(MONTH(E284)-1)&amp;(YEAR([1]planning!$C$7:$C$11435)=YEAR(E284)))*([1]planning!$J$7:$J$11435))</f>
        <v>0</v>
      </c>
      <c r="I297" s="28">
        <f t="shared" ref="I297" si="1891">I288*0.1</f>
        <v>1.2536691501285688</v>
      </c>
      <c r="J297" s="7">
        <f t="shared" si="1772"/>
        <v>0</v>
      </c>
      <c r="K297" s="4"/>
      <c r="M297" s="5"/>
      <c r="N297" s="26" t="s">
        <v>22</v>
      </c>
      <c r="O297" s="13">
        <f>SUMPRODUCT((MONTH([1]planning!$C$7:$C$11435)=(MONTH(M284)-1)&amp;(YEAR([1]planning!$C$7:$C$11435)=YEAR(M284)))*([1]planning!$J$7:$J$11435))</f>
        <v>0</v>
      </c>
      <c r="Q297" s="28">
        <f t="shared" ref="Q297" si="1892">Q288*0.1</f>
        <v>1.2536691501285688</v>
      </c>
      <c r="R297" s="7">
        <f t="shared" si="1774"/>
        <v>0</v>
      </c>
      <c r="S297" s="4"/>
      <c r="U297" s="5"/>
      <c r="V297" s="26" t="s">
        <v>22</v>
      </c>
      <c r="W297" s="13">
        <f>SUMPRODUCT((MONTH([1]planning!$C$7:$C$11435)=(MONTH(U284)-1)&amp;(YEAR([1]planning!$C$7:$C$11435)=YEAR(U284)))*([1]planning!$J$7:$J$11435))</f>
        <v>0</v>
      </c>
      <c r="Y297" s="28">
        <f t="shared" ref="Y297" si="1893">Y288*0.1</f>
        <v>1.2536691501285688</v>
      </c>
      <c r="Z297" s="7">
        <f t="shared" si="1776"/>
        <v>0</v>
      </c>
      <c r="AA297" s="4"/>
      <c r="AC297" s="5"/>
      <c r="AD297" s="26" t="s">
        <v>22</v>
      </c>
      <c r="AE297" s="13">
        <f>SUMPRODUCT((MONTH([1]planning!$C$7:$C$11435)=(MONTH(AC284)-1)&amp;(YEAR([1]planning!$C$7:$C$11435)=YEAR(AC284)))*([1]planning!$J$7:$J$11435))</f>
        <v>0</v>
      </c>
      <c r="AG297" s="28">
        <f t="shared" ref="AG297" si="1894">AG288*0.1</f>
        <v>1.2536691501285688</v>
      </c>
      <c r="AH297" s="7">
        <f t="shared" si="1778"/>
        <v>0</v>
      </c>
      <c r="AI297" s="4"/>
      <c r="AK297" s="5"/>
      <c r="AL297" s="26" t="s">
        <v>22</v>
      </c>
      <c r="AM297" s="13">
        <f>SUMPRODUCT((MONTH([1]planning!$C$7:$C$11435)=(MONTH(AK284)-1)&amp;(YEAR([1]planning!$C$7:$C$11435)=YEAR(AK284)))*([1]planning!$J$7:$J$11435))</f>
        <v>0</v>
      </c>
      <c r="AO297" s="28">
        <f t="shared" ref="AO297" si="1895">AO288*0.1</f>
        <v>1.2536691501285688</v>
      </c>
      <c r="AP297" s="7">
        <f t="shared" si="1780"/>
        <v>0</v>
      </c>
      <c r="AQ297" s="4"/>
      <c r="AS297" s="5"/>
      <c r="AT297" s="26" t="s">
        <v>22</v>
      </c>
      <c r="AU297" s="13">
        <f>SUMPRODUCT((MONTH([1]planning!$C$7:$C$11435)=(MONTH(AS284)-1)&amp;(YEAR([1]planning!$C$7:$C$11435)=YEAR(AS284)))*([1]planning!$J$7:$J$11435))</f>
        <v>0</v>
      </c>
      <c r="AW297" s="28">
        <f t="shared" ref="AW297" si="1896">AW288*0.1</f>
        <v>1.2536691501285688</v>
      </c>
      <c r="AX297" s="7">
        <f t="shared" si="1782"/>
        <v>0</v>
      </c>
      <c r="AY297" s="4"/>
      <c r="BA297" s="5"/>
      <c r="BB297" s="26" t="s">
        <v>22</v>
      </c>
      <c r="BC297" s="13">
        <f>SUMPRODUCT((MONTH([1]planning!$C$7:$C$11435)=(MONTH(BA284)-1)&amp;(YEAR([1]planning!$C$7:$C$11435)=YEAR(BA284)))*([1]planning!$J$7:$J$11435))</f>
        <v>0</v>
      </c>
      <c r="BE297" s="28">
        <f t="shared" ref="BE297" si="1897">BE288*0.1</f>
        <v>1.2536691501285688</v>
      </c>
      <c r="BF297" s="7">
        <f t="shared" si="1784"/>
        <v>0</v>
      </c>
      <c r="BG297" s="4"/>
      <c r="BI297" s="5"/>
      <c r="BJ297" s="26" t="s">
        <v>22</v>
      </c>
      <c r="BK297" s="13">
        <f>SUMPRODUCT((MONTH([1]planning!$C$7:$C$11435)=(MONTH(BI284)-1)&amp;(YEAR([1]planning!$C$7:$C$11435)=YEAR(BI284)))*([1]planning!$J$7:$J$11435))</f>
        <v>0</v>
      </c>
      <c r="BM297" s="28">
        <f t="shared" ref="BM297" si="1898">BM288*0.1</f>
        <v>1.2536691501285688</v>
      </c>
      <c r="BN297" s="7">
        <f t="shared" si="1786"/>
        <v>0</v>
      </c>
      <c r="BO297" s="4"/>
      <c r="BQ297" s="5"/>
      <c r="BR297" s="26" t="s">
        <v>22</v>
      </c>
      <c r="BS297" s="13">
        <f>SUMPRODUCT((MONTH([1]planning!$C$7:$C$11435)=(MONTH(BQ284)-1)&amp;(YEAR([1]planning!$C$7:$C$11435)=YEAR(BQ284)))*([1]planning!$J$7:$J$11435))</f>
        <v>0</v>
      </c>
      <c r="BU297" s="28">
        <f t="shared" ref="BU297" si="1899">BU288*0.1</f>
        <v>1.2536691501285688</v>
      </c>
      <c r="BV297" s="7">
        <f t="shared" si="1788"/>
        <v>0</v>
      </c>
      <c r="BW297" s="4"/>
      <c r="BY297" s="5"/>
      <c r="BZ297" s="26" t="s">
        <v>22</v>
      </c>
      <c r="CA297" s="13">
        <f>SUMPRODUCT((MONTH([1]planning!$C$7:$C$11435)=(MONTH(BY284)-1)&amp;(YEAR([1]planning!$C$7:$C$11435)=YEAR(BY284)))*([1]planning!$J$7:$J$11435))</f>
        <v>0</v>
      </c>
      <c r="CC297" s="28">
        <f t="shared" ref="CC297" si="1900">CC288*0.1</f>
        <v>1.2536691501285688</v>
      </c>
      <c r="CD297" s="7">
        <f t="shared" si="1790"/>
        <v>0</v>
      </c>
      <c r="CE297" s="4"/>
      <c r="CG297" s="5"/>
      <c r="CH297" s="26" t="s">
        <v>22</v>
      </c>
      <c r="CI297" s="13">
        <f>SUMPRODUCT((MONTH([1]planning!$C$7:$C$11435)=(MONTH(CG284)-1)&amp;(YEAR([1]planning!$C$7:$C$11435)=YEAR(CG284)))*([1]planning!$J$7:$J$11435))</f>
        <v>0</v>
      </c>
      <c r="CK297" s="28">
        <f t="shared" ref="CK297" si="1901">CK288*0.1</f>
        <v>1.2536691501285688</v>
      </c>
      <c r="CL297" s="7">
        <f t="shared" si="1792"/>
        <v>0</v>
      </c>
      <c r="CM297" s="4"/>
      <c r="CO297" s="5"/>
      <c r="CP297" s="26" t="s">
        <v>22</v>
      </c>
      <c r="CQ297" s="13">
        <f>SUMPRODUCT((MONTH([1]planning!$C$7:$C$11435)=(MONTH(CO284)-1)&amp;(YEAR([1]planning!$C$7:$C$11435)=YEAR(CO284)))*([1]planning!$J$7:$J$11435))</f>
        <v>0</v>
      </c>
      <c r="CS297" s="28">
        <f t="shared" ref="CS297" si="1902">CS288*0.1</f>
        <v>1.2536691501285688</v>
      </c>
      <c r="CT297" s="7">
        <f t="shared" si="1794"/>
        <v>0</v>
      </c>
      <c r="CU297" s="4"/>
    </row>
    <row r="298" spans="4:99" x14ac:dyDescent="0.25">
      <c r="D298" s="4"/>
      <c r="E298" s="5"/>
      <c r="F298" s="26" t="s">
        <v>21</v>
      </c>
      <c r="G298" s="13">
        <f>SUMPRODUCT((MONTH([1]planning!$C$7:$C$11435)=(MONTH(E284)-1)&amp;(YEAR([1]planning!$C$7:$C$11435)=YEAR(E284)))*([1]planning!K283:K11711))</f>
        <v>0</v>
      </c>
      <c r="I298" s="28">
        <f t="shared" ref="I298" si="1903">I288</f>
        <v>12.536691501285688</v>
      </c>
      <c r="J298" s="7">
        <f t="shared" si="1772"/>
        <v>0</v>
      </c>
      <c r="K298" s="4"/>
      <c r="M298" s="5"/>
      <c r="N298" s="26" t="s">
        <v>21</v>
      </c>
      <c r="O298" s="13">
        <f>SUMPRODUCT((MONTH([1]planning!$C$7:$C$11435)=(MONTH(M284)-1)&amp;(YEAR([1]planning!$C$7:$C$11435)=YEAR(M284)))*([1]planning!S283:S11711))</f>
        <v>0</v>
      </c>
      <c r="Q298" s="28">
        <f t="shared" ref="Q298" si="1904">Q288</f>
        <v>12.536691501285688</v>
      </c>
      <c r="R298" s="7">
        <f t="shared" si="1774"/>
        <v>0</v>
      </c>
      <c r="S298" s="4"/>
      <c r="U298" s="5"/>
      <c r="V298" s="26" t="s">
        <v>21</v>
      </c>
      <c r="W298" s="13">
        <f>SUMPRODUCT((MONTH([1]planning!$C$7:$C$11435)=(MONTH(U284)-1)&amp;(YEAR([1]planning!$C$7:$C$11435)=YEAR(U284)))*([1]planning!AA283:AA11711))</f>
        <v>0</v>
      </c>
      <c r="Y298" s="28">
        <f t="shared" ref="Y298" si="1905">Y288</f>
        <v>12.536691501285688</v>
      </c>
      <c r="Z298" s="7">
        <f t="shared" si="1776"/>
        <v>0</v>
      </c>
      <c r="AA298" s="4"/>
      <c r="AC298" s="5"/>
      <c r="AD298" s="26" t="s">
        <v>21</v>
      </c>
      <c r="AE298" s="13">
        <f>SUMPRODUCT((MONTH([1]planning!$C$7:$C$11435)=(MONTH(AC284)-1)&amp;(YEAR([1]planning!$C$7:$C$11435)=YEAR(AC284)))*([1]planning!AI283:AI11711))</f>
        <v>0</v>
      </c>
      <c r="AG298" s="28">
        <f t="shared" ref="AG298" si="1906">AG288</f>
        <v>12.536691501285688</v>
      </c>
      <c r="AH298" s="7">
        <f t="shared" si="1778"/>
        <v>0</v>
      </c>
      <c r="AI298" s="4"/>
      <c r="AK298" s="5"/>
      <c r="AL298" s="26" t="s">
        <v>21</v>
      </c>
      <c r="AM298" s="13">
        <f>SUMPRODUCT((MONTH([1]planning!$C$7:$C$11435)=(MONTH(AK284)-1)&amp;(YEAR([1]planning!$C$7:$C$11435)=YEAR(AK284)))*([1]planning!AQ283:AQ11711))</f>
        <v>0</v>
      </c>
      <c r="AO298" s="28">
        <f t="shared" ref="AO298" si="1907">AO288</f>
        <v>12.536691501285688</v>
      </c>
      <c r="AP298" s="7">
        <f t="shared" si="1780"/>
        <v>0</v>
      </c>
      <c r="AQ298" s="4"/>
      <c r="AS298" s="5"/>
      <c r="AT298" s="26" t="s">
        <v>21</v>
      </c>
      <c r="AU298" s="13">
        <f>SUMPRODUCT((MONTH([1]planning!$C$7:$C$11435)=(MONTH(AS284)-1)&amp;(YEAR([1]planning!$C$7:$C$11435)=YEAR(AS284)))*([1]planning!AY283:AY11711))</f>
        <v>0</v>
      </c>
      <c r="AW298" s="28">
        <f t="shared" ref="AW298" si="1908">AW288</f>
        <v>12.536691501285688</v>
      </c>
      <c r="AX298" s="7">
        <f t="shared" si="1782"/>
        <v>0</v>
      </c>
      <c r="AY298" s="4"/>
      <c r="BA298" s="5"/>
      <c r="BB298" s="26" t="s">
        <v>21</v>
      </c>
      <c r="BC298" s="13">
        <f>SUMPRODUCT((MONTH([1]planning!$C$7:$C$11435)=(MONTH(BA284)-1)&amp;(YEAR([1]planning!$C$7:$C$11435)=YEAR(BA284)))*([1]planning!BG283:BG11711))</f>
        <v>0</v>
      </c>
      <c r="BE298" s="28">
        <f t="shared" ref="BE298" si="1909">BE288</f>
        <v>12.536691501285688</v>
      </c>
      <c r="BF298" s="7">
        <f t="shared" si="1784"/>
        <v>0</v>
      </c>
      <c r="BG298" s="4"/>
      <c r="BI298" s="5"/>
      <c r="BJ298" s="26" t="s">
        <v>21</v>
      </c>
      <c r="BK298" s="13">
        <f>SUMPRODUCT((MONTH([1]planning!$C$7:$C$11435)=(MONTH(BI284)-1)&amp;(YEAR([1]planning!$C$7:$C$11435)=YEAR(BI284)))*([1]planning!BO283:BO11711))</f>
        <v>0</v>
      </c>
      <c r="BM298" s="28">
        <f t="shared" ref="BM298" si="1910">BM288</f>
        <v>12.536691501285688</v>
      </c>
      <c r="BN298" s="7">
        <f t="shared" si="1786"/>
        <v>0</v>
      </c>
      <c r="BO298" s="4"/>
      <c r="BQ298" s="5"/>
      <c r="BR298" s="26" t="s">
        <v>21</v>
      </c>
      <c r="BS298" s="13">
        <f>SUMPRODUCT((MONTH([1]planning!$C$7:$C$11435)=(MONTH(BQ284)-1)&amp;(YEAR([1]planning!$C$7:$C$11435)=YEAR(BQ284)))*([1]planning!BW283:BW11711))</f>
        <v>0</v>
      </c>
      <c r="BU298" s="28">
        <f t="shared" ref="BU298" si="1911">BU288</f>
        <v>12.536691501285688</v>
      </c>
      <c r="BV298" s="7">
        <f t="shared" si="1788"/>
        <v>0</v>
      </c>
      <c r="BW298" s="4"/>
      <c r="BY298" s="5"/>
      <c r="BZ298" s="26" t="s">
        <v>21</v>
      </c>
      <c r="CA298" s="13">
        <f>SUMPRODUCT((MONTH([1]planning!$C$7:$C$11435)=(MONTH(BY284)-1)&amp;(YEAR([1]planning!$C$7:$C$11435)=YEAR(BY284)))*([1]planning!CE283:CE11711))</f>
        <v>0</v>
      </c>
      <c r="CC298" s="28">
        <f t="shared" ref="CC298" si="1912">CC288</f>
        <v>12.536691501285688</v>
      </c>
      <c r="CD298" s="7">
        <f t="shared" si="1790"/>
        <v>0</v>
      </c>
      <c r="CE298" s="4"/>
      <c r="CG298" s="5"/>
      <c r="CH298" s="26" t="s">
        <v>21</v>
      </c>
      <c r="CI298" s="13">
        <f>SUMPRODUCT((MONTH([1]planning!$C$7:$C$11435)=(MONTH(CG284)-1)&amp;(YEAR([1]planning!$C$7:$C$11435)=YEAR(CG284)))*([1]planning!CM283:CM11711))</f>
        <v>0</v>
      </c>
      <c r="CK298" s="28">
        <f t="shared" ref="CK298" si="1913">CK288</f>
        <v>12.536691501285688</v>
      </c>
      <c r="CL298" s="7">
        <f t="shared" si="1792"/>
        <v>0</v>
      </c>
      <c r="CM298" s="4"/>
      <c r="CO298" s="5"/>
      <c r="CP298" s="26" t="s">
        <v>21</v>
      </c>
      <c r="CQ298" s="13">
        <f>SUMPRODUCT((MONTH([1]planning!$C$7:$C$11435)=(MONTH(CO284)-1)&amp;(YEAR([1]planning!$C$7:$C$11435)=YEAR(CO284)))*([1]planning!CU283:CU11711))</f>
        <v>0</v>
      </c>
      <c r="CS298" s="28">
        <f t="shared" ref="CS298" si="1914">CS288</f>
        <v>12.536691501285688</v>
      </c>
      <c r="CT298" s="7">
        <f t="shared" si="1794"/>
        <v>0</v>
      </c>
      <c r="CU298" s="4"/>
    </row>
    <row r="299" spans="4:99" x14ac:dyDescent="0.25">
      <c r="D299" s="4"/>
      <c r="E299" s="5"/>
      <c r="F299" s="27"/>
      <c r="G299" s="13"/>
      <c r="J299" s="7">
        <f t="shared" si="1772"/>
        <v>0</v>
      </c>
      <c r="K299" s="4"/>
      <c r="M299" s="5"/>
      <c r="N299" s="27"/>
      <c r="O299" s="13"/>
      <c r="R299" s="7">
        <f t="shared" si="1774"/>
        <v>0</v>
      </c>
      <c r="S299" s="4"/>
      <c r="U299" s="5"/>
      <c r="V299" s="27"/>
      <c r="W299" s="13"/>
      <c r="Z299" s="7">
        <f t="shared" si="1776"/>
        <v>0</v>
      </c>
      <c r="AA299" s="4"/>
      <c r="AC299" s="5"/>
      <c r="AD299" s="27"/>
      <c r="AE299" s="13"/>
      <c r="AH299" s="7">
        <f t="shared" si="1778"/>
        <v>0</v>
      </c>
      <c r="AI299" s="4"/>
      <c r="AK299" s="5"/>
      <c r="AL299" s="27"/>
      <c r="AM299" s="13"/>
      <c r="AP299" s="7">
        <f t="shared" si="1780"/>
        <v>0</v>
      </c>
      <c r="AQ299" s="4"/>
      <c r="AS299" s="5"/>
      <c r="AT299" s="27"/>
      <c r="AU299" s="13"/>
      <c r="AX299" s="7">
        <f t="shared" si="1782"/>
        <v>0</v>
      </c>
      <c r="AY299" s="4"/>
      <c r="BA299" s="5"/>
      <c r="BB299" s="27"/>
      <c r="BC299" s="13"/>
      <c r="BF299" s="7">
        <f t="shared" si="1784"/>
        <v>0</v>
      </c>
      <c r="BG299" s="4"/>
      <c r="BI299" s="5"/>
      <c r="BJ299" s="27"/>
      <c r="BK299" s="13"/>
      <c r="BN299" s="7">
        <f t="shared" si="1786"/>
        <v>0</v>
      </c>
      <c r="BO299" s="4"/>
      <c r="BQ299" s="5"/>
      <c r="BR299" s="27"/>
      <c r="BS299" s="13"/>
      <c r="BV299" s="7">
        <f t="shared" si="1788"/>
        <v>0</v>
      </c>
      <c r="BW299" s="4"/>
      <c r="BY299" s="5"/>
      <c r="BZ299" s="27"/>
      <c r="CA299" s="13"/>
      <c r="CD299" s="7">
        <f t="shared" si="1790"/>
        <v>0</v>
      </c>
      <c r="CE299" s="4"/>
      <c r="CG299" s="5"/>
      <c r="CH299" s="27"/>
      <c r="CI299" s="13"/>
      <c r="CL299" s="7">
        <f t="shared" si="1792"/>
        <v>0</v>
      </c>
      <c r="CM299" s="4"/>
      <c r="CO299" s="5"/>
      <c r="CP299" s="27"/>
      <c r="CQ299" s="13"/>
      <c r="CT299" s="7">
        <f t="shared" si="1794"/>
        <v>0</v>
      </c>
      <c r="CU299" s="4"/>
    </row>
    <row r="300" spans="4:99" x14ac:dyDescent="0.25">
      <c r="D300" s="4"/>
      <c r="E300" s="5"/>
      <c r="F300" s="27"/>
      <c r="J300" s="7">
        <f t="shared" si="1772"/>
        <v>0</v>
      </c>
      <c r="K300" s="4"/>
      <c r="M300" s="5"/>
      <c r="N300" s="27"/>
      <c r="R300" s="7">
        <f t="shared" si="1774"/>
        <v>0</v>
      </c>
      <c r="S300" s="4"/>
      <c r="U300" s="5"/>
      <c r="V300" s="27"/>
      <c r="Z300" s="7">
        <f t="shared" si="1776"/>
        <v>0</v>
      </c>
      <c r="AA300" s="4"/>
      <c r="AC300" s="5"/>
      <c r="AD300" s="27"/>
      <c r="AH300" s="7">
        <f t="shared" si="1778"/>
        <v>0</v>
      </c>
      <c r="AI300" s="4"/>
      <c r="AK300" s="5"/>
      <c r="AL300" s="27"/>
      <c r="AP300" s="7">
        <f t="shared" si="1780"/>
        <v>0</v>
      </c>
      <c r="AQ300" s="4"/>
      <c r="AS300" s="5"/>
      <c r="AT300" s="27"/>
      <c r="AX300" s="7">
        <f t="shared" si="1782"/>
        <v>0</v>
      </c>
      <c r="AY300" s="4"/>
      <c r="BA300" s="5"/>
      <c r="BB300" s="27"/>
      <c r="BF300" s="7">
        <f t="shared" si="1784"/>
        <v>0</v>
      </c>
      <c r="BG300" s="4"/>
      <c r="BI300" s="5"/>
      <c r="BJ300" s="27"/>
      <c r="BN300" s="7">
        <f t="shared" si="1786"/>
        <v>0</v>
      </c>
      <c r="BO300" s="4"/>
      <c r="BQ300" s="5"/>
      <c r="BR300" s="27"/>
      <c r="BV300" s="7">
        <f t="shared" si="1788"/>
        <v>0</v>
      </c>
      <c r="BW300" s="4"/>
      <c r="BY300" s="5"/>
      <c r="BZ300" s="27"/>
      <c r="CD300" s="7">
        <f t="shared" si="1790"/>
        <v>0</v>
      </c>
      <c r="CE300" s="4"/>
      <c r="CG300" s="5"/>
      <c r="CH300" s="27"/>
      <c r="CL300" s="7">
        <f t="shared" si="1792"/>
        <v>0</v>
      </c>
      <c r="CM300" s="4"/>
      <c r="CO300" s="5"/>
      <c r="CP300" s="27"/>
      <c r="CT300" s="7">
        <f t="shared" si="1794"/>
        <v>0</v>
      </c>
      <c r="CU300" s="4"/>
    </row>
    <row r="301" spans="4:99" x14ac:dyDescent="0.25">
      <c r="D301" s="4"/>
      <c r="E301" s="5"/>
      <c r="F301" s="26" t="s">
        <v>20</v>
      </c>
      <c r="G301" s="13">
        <f>SUMPRODUCT((MONTH([1]planning!$C$7:$C$11435)=(MONTH(E284)-1)&amp;(YEAR([1]planning!$C$7:$C$11435)=YEAR(E284)))*([1]planning!$D$7:$D$11435="AT"))</f>
        <v>0</v>
      </c>
      <c r="H301" s="25"/>
      <c r="I301" s="25"/>
      <c r="J301" s="7">
        <f t="shared" si="1772"/>
        <v>0</v>
      </c>
      <c r="K301" s="4"/>
      <c r="M301" s="5"/>
      <c r="N301" s="26" t="s">
        <v>20</v>
      </c>
      <c r="O301" s="13">
        <f>SUMPRODUCT((MONTH([1]planning!$C$7:$C$11435)=(MONTH(M284)-1)&amp;(YEAR([1]planning!$C$7:$C$11435)=YEAR(M284)))*([1]planning!$D$7:$D$11435="AT"))</f>
        <v>0</v>
      </c>
      <c r="P301" s="25"/>
      <c r="Q301" s="25"/>
      <c r="R301" s="7">
        <f t="shared" si="1774"/>
        <v>0</v>
      </c>
      <c r="S301" s="4"/>
      <c r="U301" s="5"/>
      <c r="V301" s="26" t="s">
        <v>20</v>
      </c>
      <c r="W301" s="13">
        <f>SUMPRODUCT((MONTH([1]planning!$C$7:$C$11435)=(MONTH(U284)-1)&amp;(YEAR([1]planning!$C$7:$C$11435)=YEAR(U284)))*([1]planning!$D$7:$D$11435="AT"))</f>
        <v>0</v>
      </c>
      <c r="X301" s="25"/>
      <c r="Y301" s="25"/>
      <c r="Z301" s="7">
        <f t="shared" si="1776"/>
        <v>0</v>
      </c>
      <c r="AA301" s="4"/>
      <c r="AC301" s="5"/>
      <c r="AD301" s="26" t="s">
        <v>20</v>
      </c>
      <c r="AE301" s="13">
        <f>SUMPRODUCT((MONTH([1]planning!$C$7:$C$11435)=(MONTH(AC284)-1)&amp;(YEAR([1]planning!$C$7:$C$11435)=YEAR(AC284)))*([1]planning!$D$7:$D$11435="AT"))</f>
        <v>0</v>
      </c>
      <c r="AF301" s="25"/>
      <c r="AG301" s="25"/>
      <c r="AH301" s="7">
        <f t="shared" si="1778"/>
        <v>0</v>
      </c>
      <c r="AI301" s="4"/>
      <c r="AK301" s="5"/>
      <c r="AL301" s="26" t="s">
        <v>20</v>
      </c>
      <c r="AM301" s="13">
        <f>SUMPRODUCT((MONTH([1]planning!$C$7:$C$11435)=(MONTH(AK284)-1)&amp;(YEAR([1]planning!$C$7:$C$11435)=YEAR(AK284)))*([1]planning!$D$7:$D$11435="AT"))</f>
        <v>0</v>
      </c>
      <c r="AN301" s="25"/>
      <c r="AO301" s="25"/>
      <c r="AP301" s="7">
        <f t="shared" si="1780"/>
        <v>0</v>
      </c>
      <c r="AQ301" s="4"/>
      <c r="AS301" s="5"/>
      <c r="AT301" s="26" t="s">
        <v>20</v>
      </c>
      <c r="AU301" s="13">
        <f>SUMPRODUCT((MONTH([1]planning!$C$7:$C$11435)=(MONTH(AS284)-1)&amp;(YEAR([1]planning!$C$7:$C$11435)=YEAR(AS284)))*([1]planning!$D$7:$D$11435="AT"))</f>
        <v>0</v>
      </c>
      <c r="AV301" s="25"/>
      <c r="AW301" s="25"/>
      <c r="AX301" s="7">
        <f t="shared" si="1782"/>
        <v>0</v>
      </c>
      <c r="AY301" s="4"/>
      <c r="BA301" s="5"/>
      <c r="BB301" s="26" t="s">
        <v>20</v>
      </c>
      <c r="BC301" s="13">
        <f>SUMPRODUCT((MONTH([1]planning!$C$7:$C$11435)=(MONTH(BA284)-1)&amp;(YEAR([1]planning!$C$7:$C$11435)=YEAR(BA284)))*([1]planning!$D$7:$D$11435="AT"))</f>
        <v>0</v>
      </c>
      <c r="BD301" s="25"/>
      <c r="BE301" s="25"/>
      <c r="BF301" s="7">
        <f t="shared" si="1784"/>
        <v>0</v>
      </c>
      <c r="BG301" s="4"/>
      <c r="BI301" s="5"/>
      <c r="BJ301" s="26" t="s">
        <v>20</v>
      </c>
      <c r="BK301" s="13">
        <f>SUMPRODUCT((MONTH([1]planning!$C$7:$C$11435)=(MONTH(BI284)-1)&amp;(YEAR([1]planning!$C$7:$C$11435)=YEAR(BI284)))*([1]planning!$D$7:$D$11435="AT"))</f>
        <v>0</v>
      </c>
      <c r="BL301" s="25"/>
      <c r="BM301" s="25"/>
      <c r="BN301" s="7">
        <f t="shared" si="1786"/>
        <v>0</v>
      </c>
      <c r="BO301" s="4"/>
      <c r="BQ301" s="5"/>
      <c r="BR301" s="26" t="s">
        <v>20</v>
      </c>
      <c r="BS301" s="13">
        <f>SUMPRODUCT((MONTH([1]planning!$C$7:$C$11435)=(MONTH(BQ284)-1)&amp;(YEAR([1]planning!$C$7:$C$11435)=YEAR(BQ284)))*([1]planning!$D$7:$D$11435="AT"))</f>
        <v>0</v>
      </c>
      <c r="BT301" s="25"/>
      <c r="BU301" s="25"/>
      <c r="BV301" s="7">
        <f t="shared" si="1788"/>
        <v>0</v>
      </c>
      <c r="BW301" s="4"/>
      <c r="BY301" s="5"/>
      <c r="BZ301" s="26" t="s">
        <v>20</v>
      </c>
      <c r="CA301" s="13">
        <f>SUMPRODUCT((MONTH([1]planning!$C$7:$C$11435)=(MONTH(BY284)-1)&amp;(YEAR([1]planning!$C$7:$C$11435)=YEAR(BY284)))*([1]planning!$D$7:$D$11435="AT"))</f>
        <v>0</v>
      </c>
      <c r="CB301" s="25"/>
      <c r="CC301" s="25"/>
      <c r="CD301" s="7">
        <f t="shared" si="1790"/>
        <v>0</v>
      </c>
      <c r="CE301" s="4"/>
      <c r="CG301" s="5"/>
      <c r="CH301" s="26" t="s">
        <v>20</v>
      </c>
      <c r="CI301" s="13">
        <f>SUMPRODUCT((MONTH([1]planning!$C$7:$C$11435)=(MONTH(CG284)-1)&amp;(YEAR([1]planning!$C$7:$C$11435)=YEAR(CG284)))*([1]planning!$D$7:$D$11435="AT"))</f>
        <v>0</v>
      </c>
      <c r="CJ301" s="25"/>
      <c r="CK301" s="25"/>
      <c r="CL301" s="7">
        <f t="shared" si="1792"/>
        <v>0</v>
      </c>
      <c r="CM301" s="4"/>
      <c r="CO301" s="5"/>
      <c r="CP301" s="26" t="s">
        <v>20</v>
      </c>
      <c r="CQ301" s="13">
        <f>SUMPRODUCT((MONTH([1]planning!$C$7:$C$11435)=(MONTH(CO284)-1)&amp;(YEAR([1]planning!$C$7:$C$11435)=YEAR(CO284)))*([1]planning!$D$7:$D$11435="AT"))</f>
        <v>0</v>
      </c>
      <c r="CR301" s="25"/>
      <c r="CS301" s="25"/>
      <c r="CT301" s="7">
        <f t="shared" si="1794"/>
        <v>0</v>
      </c>
      <c r="CU301" s="4"/>
    </row>
    <row r="302" spans="4:99" x14ac:dyDescent="0.25">
      <c r="D302" s="4"/>
      <c r="E302" s="5"/>
      <c r="F302" s="26" t="s">
        <v>19</v>
      </c>
      <c r="G302" s="25">
        <f t="shared" ref="G302:G365" si="1915">G301</f>
        <v>0</v>
      </c>
      <c r="H302" s="25"/>
      <c r="I302" s="25"/>
      <c r="J302" s="7">
        <f t="shared" si="1772"/>
        <v>0</v>
      </c>
      <c r="K302" s="4"/>
      <c r="M302" s="5"/>
      <c r="N302" s="26" t="s">
        <v>19</v>
      </c>
      <c r="O302" s="25">
        <f t="shared" ref="O302:O365" si="1916">O301</f>
        <v>0</v>
      </c>
      <c r="P302" s="25"/>
      <c r="Q302" s="25"/>
      <c r="R302" s="7">
        <f t="shared" si="1774"/>
        <v>0</v>
      </c>
      <c r="S302" s="4"/>
      <c r="U302" s="5"/>
      <c r="V302" s="26" t="s">
        <v>19</v>
      </c>
      <c r="W302" s="25">
        <f t="shared" ref="W302:W365" si="1917">W301</f>
        <v>0</v>
      </c>
      <c r="X302" s="25"/>
      <c r="Y302" s="25"/>
      <c r="Z302" s="7">
        <f t="shared" si="1776"/>
        <v>0</v>
      </c>
      <c r="AA302" s="4"/>
      <c r="AC302" s="5"/>
      <c r="AD302" s="26" t="s">
        <v>19</v>
      </c>
      <c r="AE302" s="25">
        <f t="shared" ref="AE302:AE365" si="1918">AE301</f>
        <v>0</v>
      </c>
      <c r="AF302" s="25"/>
      <c r="AG302" s="25"/>
      <c r="AH302" s="7">
        <f t="shared" si="1778"/>
        <v>0</v>
      </c>
      <c r="AI302" s="4"/>
      <c r="AK302" s="5"/>
      <c r="AL302" s="26" t="s">
        <v>19</v>
      </c>
      <c r="AM302" s="25">
        <f t="shared" ref="AM302:AM365" si="1919">AM301</f>
        <v>0</v>
      </c>
      <c r="AN302" s="25"/>
      <c r="AO302" s="25"/>
      <c r="AP302" s="7">
        <f t="shared" si="1780"/>
        <v>0</v>
      </c>
      <c r="AQ302" s="4"/>
      <c r="AS302" s="5"/>
      <c r="AT302" s="26" t="s">
        <v>19</v>
      </c>
      <c r="AU302" s="25">
        <f t="shared" ref="AU302:AU365" si="1920">AU301</f>
        <v>0</v>
      </c>
      <c r="AV302" s="25"/>
      <c r="AW302" s="25"/>
      <c r="AX302" s="7">
        <f t="shared" si="1782"/>
        <v>0</v>
      </c>
      <c r="AY302" s="4"/>
      <c r="BA302" s="5"/>
      <c r="BB302" s="26" t="s">
        <v>19</v>
      </c>
      <c r="BC302" s="25">
        <f t="shared" ref="BC302:BC365" si="1921">BC301</f>
        <v>0</v>
      </c>
      <c r="BD302" s="25"/>
      <c r="BE302" s="25"/>
      <c r="BF302" s="7">
        <f t="shared" si="1784"/>
        <v>0</v>
      </c>
      <c r="BG302" s="4"/>
      <c r="BI302" s="5"/>
      <c r="BJ302" s="26" t="s">
        <v>19</v>
      </c>
      <c r="BK302" s="25">
        <f t="shared" ref="BK302:BK365" si="1922">BK301</f>
        <v>0</v>
      </c>
      <c r="BL302" s="25"/>
      <c r="BM302" s="25"/>
      <c r="BN302" s="7">
        <f t="shared" si="1786"/>
        <v>0</v>
      </c>
      <c r="BO302" s="4"/>
      <c r="BQ302" s="5"/>
      <c r="BR302" s="26" t="s">
        <v>19</v>
      </c>
      <c r="BS302" s="25">
        <f t="shared" ref="BS302:BS365" si="1923">BS301</f>
        <v>0</v>
      </c>
      <c r="BT302" s="25"/>
      <c r="BU302" s="25"/>
      <c r="BV302" s="7">
        <f t="shared" si="1788"/>
        <v>0</v>
      </c>
      <c r="BW302" s="4"/>
      <c r="BY302" s="5"/>
      <c r="BZ302" s="26" t="s">
        <v>19</v>
      </c>
      <c r="CA302" s="25">
        <f t="shared" ref="CA302:CA365" si="1924">CA301</f>
        <v>0</v>
      </c>
      <c r="CB302" s="25"/>
      <c r="CC302" s="25"/>
      <c r="CD302" s="7">
        <f t="shared" si="1790"/>
        <v>0</v>
      </c>
      <c r="CE302" s="4"/>
      <c r="CG302" s="5"/>
      <c r="CH302" s="26" t="s">
        <v>19</v>
      </c>
      <c r="CI302" s="25">
        <f t="shared" ref="CI302:CI365" si="1925">CI301</f>
        <v>0</v>
      </c>
      <c r="CJ302" s="25"/>
      <c r="CK302" s="25"/>
      <c r="CL302" s="7">
        <f t="shared" si="1792"/>
        <v>0</v>
      </c>
      <c r="CM302" s="4"/>
      <c r="CO302" s="5"/>
      <c r="CP302" s="26" t="s">
        <v>19</v>
      </c>
      <c r="CQ302" s="25">
        <f t="shared" ref="CQ302:CQ365" si="1926">CQ301</f>
        <v>0</v>
      </c>
      <c r="CR302" s="25"/>
      <c r="CS302" s="25"/>
      <c r="CT302" s="7">
        <f t="shared" si="1794"/>
        <v>0</v>
      </c>
      <c r="CU302" s="4"/>
    </row>
    <row r="303" spans="4:99" x14ac:dyDescent="0.25">
      <c r="D303" s="4"/>
      <c r="E303" s="5"/>
      <c r="F303" s="26" t="s">
        <v>18</v>
      </c>
      <c r="G303" s="13">
        <f>SUMPRODUCT((MONTH([1]planning!$C$7:$C$11435)=(MONTH(E284)-1)&amp;(YEAR([1]planning!$C$7:$C$11435)=YEAR(E284)))*([1]planning!$D$7:$D$11435="CE"))</f>
        <v>0</v>
      </c>
      <c r="H303" s="25"/>
      <c r="I303" s="25"/>
      <c r="J303" s="7">
        <f t="shared" si="1772"/>
        <v>0</v>
      </c>
      <c r="K303" s="4"/>
      <c r="M303" s="5"/>
      <c r="N303" s="26" t="s">
        <v>18</v>
      </c>
      <c r="O303" s="13">
        <f>SUMPRODUCT((MONTH([1]planning!$C$7:$C$11435)=(MONTH(M284)-1)&amp;(YEAR([1]planning!$C$7:$C$11435)=YEAR(M284)))*([1]planning!$D$7:$D$11435="CE"))</f>
        <v>0</v>
      </c>
      <c r="P303" s="25"/>
      <c r="Q303" s="25"/>
      <c r="R303" s="7">
        <f t="shared" si="1774"/>
        <v>0</v>
      </c>
      <c r="S303" s="4"/>
      <c r="U303" s="5"/>
      <c r="V303" s="26" t="s">
        <v>18</v>
      </c>
      <c r="W303" s="13">
        <f>SUMPRODUCT((MONTH([1]planning!$C$7:$C$11435)=(MONTH(U284)-1)&amp;(YEAR([1]planning!$C$7:$C$11435)=YEAR(U284)))*([1]planning!$D$7:$D$11435="CE"))</f>
        <v>0</v>
      </c>
      <c r="X303" s="25"/>
      <c r="Y303" s="25"/>
      <c r="Z303" s="7">
        <f t="shared" si="1776"/>
        <v>0</v>
      </c>
      <c r="AA303" s="4"/>
      <c r="AC303" s="5"/>
      <c r="AD303" s="26" t="s">
        <v>18</v>
      </c>
      <c r="AE303" s="13">
        <f>SUMPRODUCT((MONTH([1]planning!$C$7:$C$11435)=(MONTH(AC284)-1)&amp;(YEAR([1]planning!$C$7:$C$11435)=YEAR(AC284)))*([1]planning!$D$7:$D$11435="CE"))</f>
        <v>0</v>
      </c>
      <c r="AF303" s="25"/>
      <c r="AG303" s="25"/>
      <c r="AH303" s="7">
        <f t="shared" si="1778"/>
        <v>0</v>
      </c>
      <c r="AI303" s="4"/>
      <c r="AK303" s="5"/>
      <c r="AL303" s="26" t="s">
        <v>18</v>
      </c>
      <c r="AM303" s="13">
        <f>SUMPRODUCT((MONTH([1]planning!$C$7:$C$11435)=(MONTH(AK284)-1)&amp;(YEAR([1]planning!$C$7:$C$11435)=YEAR(AK284)))*([1]planning!$D$7:$D$11435="CE"))</f>
        <v>0</v>
      </c>
      <c r="AN303" s="25"/>
      <c r="AO303" s="25"/>
      <c r="AP303" s="7">
        <f t="shared" si="1780"/>
        <v>0</v>
      </c>
      <c r="AQ303" s="4"/>
      <c r="AS303" s="5"/>
      <c r="AT303" s="26" t="s">
        <v>18</v>
      </c>
      <c r="AU303" s="13">
        <f>SUMPRODUCT((MONTH([1]planning!$C$7:$C$11435)=(MONTH(AS284)-1)&amp;(YEAR([1]planning!$C$7:$C$11435)=YEAR(AS284)))*([1]planning!$D$7:$D$11435="CE"))</f>
        <v>0</v>
      </c>
      <c r="AV303" s="25"/>
      <c r="AW303" s="25"/>
      <c r="AX303" s="7">
        <f t="shared" si="1782"/>
        <v>0</v>
      </c>
      <c r="AY303" s="4"/>
      <c r="BA303" s="5"/>
      <c r="BB303" s="26" t="s">
        <v>18</v>
      </c>
      <c r="BC303" s="13">
        <f>SUMPRODUCT((MONTH([1]planning!$C$7:$C$11435)=(MONTH(BA284)-1)&amp;(YEAR([1]planning!$C$7:$C$11435)=YEAR(BA284)))*([1]planning!$D$7:$D$11435="CE"))</f>
        <v>0</v>
      </c>
      <c r="BD303" s="25"/>
      <c r="BE303" s="25"/>
      <c r="BF303" s="7">
        <f t="shared" si="1784"/>
        <v>0</v>
      </c>
      <c r="BG303" s="4"/>
      <c r="BI303" s="5"/>
      <c r="BJ303" s="26" t="s">
        <v>18</v>
      </c>
      <c r="BK303" s="13">
        <f>SUMPRODUCT((MONTH([1]planning!$C$7:$C$11435)=(MONTH(BI284)-1)&amp;(YEAR([1]planning!$C$7:$C$11435)=YEAR(BI284)))*([1]planning!$D$7:$D$11435="CE"))</f>
        <v>0</v>
      </c>
      <c r="BL303" s="25"/>
      <c r="BM303" s="25"/>
      <c r="BN303" s="7">
        <f t="shared" si="1786"/>
        <v>0</v>
      </c>
      <c r="BO303" s="4"/>
      <c r="BQ303" s="5"/>
      <c r="BR303" s="26" t="s">
        <v>18</v>
      </c>
      <c r="BS303" s="13">
        <f>SUMPRODUCT((MONTH([1]planning!$C$7:$C$11435)=(MONTH(BQ284)-1)&amp;(YEAR([1]planning!$C$7:$C$11435)=YEAR(BQ284)))*([1]planning!$D$7:$D$11435="CE"))</f>
        <v>0</v>
      </c>
      <c r="BT303" s="25"/>
      <c r="BU303" s="25"/>
      <c r="BV303" s="7">
        <f t="shared" si="1788"/>
        <v>0</v>
      </c>
      <c r="BW303" s="4"/>
      <c r="BY303" s="5"/>
      <c r="BZ303" s="26" t="s">
        <v>18</v>
      </c>
      <c r="CA303" s="13">
        <f>SUMPRODUCT((MONTH([1]planning!$C$7:$C$11435)=(MONTH(BY284)-1)&amp;(YEAR([1]planning!$C$7:$C$11435)=YEAR(BY284)))*([1]planning!$D$7:$D$11435="CE"))</f>
        <v>0</v>
      </c>
      <c r="CB303" s="25"/>
      <c r="CC303" s="25"/>
      <c r="CD303" s="7">
        <f t="shared" si="1790"/>
        <v>0</v>
      </c>
      <c r="CE303" s="4"/>
      <c r="CG303" s="5"/>
      <c r="CH303" s="26" t="s">
        <v>18</v>
      </c>
      <c r="CI303" s="13">
        <f>SUMPRODUCT((MONTH([1]planning!$C$7:$C$11435)=(MONTH(CG284)-1)&amp;(YEAR([1]planning!$C$7:$C$11435)=YEAR(CG284)))*([1]planning!$D$7:$D$11435="CE"))</f>
        <v>0</v>
      </c>
      <c r="CJ303" s="25"/>
      <c r="CK303" s="25"/>
      <c r="CL303" s="7">
        <f t="shared" si="1792"/>
        <v>0</v>
      </c>
      <c r="CM303" s="4"/>
      <c r="CO303" s="5"/>
      <c r="CP303" s="26" t="s">
        <v>18</v>
      </c>
      <c r="CQ303" s="13">
        <f>SUMPRODUCT((MONTH([1]planning!$C$7:$C$11435)=(MONTH(CO284)-1)&amp;(YEAR([1]planning!$C$7:$C$11435)=YEAR(CO284)))*([1]planning!$D$7:$D$11435="CE"))</f>
        <v>0</v>
      </c>
      <c r="CR303" s="25"/>
      <c r="CS303" s="25"/>
      <c r="CT303" s="7">
        <f t="shared" si="1794"/>
        <v>0</v>
      </c>
      <c r="CU303" s="4"/>
    </row>
    <row r="304" spans="4:99" x14ac:dyDescent="0.25">
      <c r="D304" s="4"/>
      <c r="E304" s="5"/>
      <c r="F304" s="26" t="s">
        <v>17</v>
      </c>
      <c r="G304" s="25">
        <f t="shared" ref="G304:G367" si="1927">G303</f>
        <v>0</v>
      </c>
      <c r="H304" s="25"/>
      <c r="I304" s="25"/>
      <c r="J304" s="7">
        <f t="shared" si="1772"/>
        <v>0</v>
      </c>
      <c r="K304" s="4"/>
      <c r="M304" s="5"/>
      <c r="N304" s="26" t="s">
        <v>17</v>
      </c>
      <c r="O304" s="25">
        <f t="shared" ref="O304:O367" si="1928">O303</f>
        <v>0</v>
      </c>
      <c r="P304" s="25"/>
      <c r="Q304" s="25"/>
      <c r="R304" s="7">
        <f t="shared" si="1774"/>
        <v>0</v>
      </c>
      <c r="S304" s="4"/>
      <c r="U304" s="5"/>
      <c r="V304" s="26" t="s">
        <v>17</v>
      </c>
      <c r="W304" s="25">
        <f t="shared" ref="W304:W367" si="1929">W303</f>
        <v>0</v>
      </c>
      <c r="X304" s="25"/>
      <c r="Y304" s="25"/>
      <c r="Z304" s="7">
        <f t="shared" si="1776"/>
        <v>0</v>
      </c>
      <c r="AA304" s="4"/>
      <c r="AC304" s="5"/>
      <c r="AD304" s="26" t="s">
        <v>17</v>
      </c>
      <c r="AE304" s="25">
        <f t="shared" ref="AE304:AE367" si="1930">AE303</f>
        <v>0</v>
      </c>
      <c r="AF304" s="25"/>
      <c r="AG304" s="25"/>
      <c r="AH304" s="7">
        <f t="shared" si="1778"/>
        <v>0</v>
      </c>
      <c r="AI304" s="4"/>
      <c r="AK304" s="5"/>
      <c r="AL304" s="26" t="s">
        <v>17</v>
      </c>
      <c r="AM304" s="25">
        <f t="shared" ref="AM304:AM367" si="1931">AM303</f>
        <v>0</v>
      </c>
      <c r="AN304" s="25"/>
      <c r="AO304" s="25"/>
      <c r="AP304" s="7">
        <f t="shared" si="1780"/>
        <v>0</v>
      </c>
      <c r="AQ304" s="4"/>
      <c r="AS304" s="5"/>
      <c r="AT304" s="26" t="s">
        <v>17</v>
      </c>
      <c r="AU304" s="25">
        <f t="shared" ref="AU304:AU367" si="1932">AU303</f>
        <v>0</v>
      </c>
      <c r="AV304" s="25"/>
      <c r="AW304" s="25"/>
      <c r="AX304" s="7">
        <f t="shared" si="1782"/>
        <v>0</v>
      </c>
      <c r="AY304" s="4"/>
      <c r="BA304" s="5"/>
      <c r="BB304" s="26" t="s">
        <v>17</v>
      </c>
      <c r="BC304" s="25">
        <f t="shared" ref="BC304:BC367" si="1933">BC303</f>
        <v>0</v>
      </c>
      <c r="BD304" s="25"/>
      <c r="BE304" s="25"/>
      <c r="BF304" s="7">
        <f t="shared" si="1784"/>
        <v>0</v>
      </c>
      <c r="BG304" s="4"/>
      <c r="BI304" s="5"/>
      <c r="BJ304" s="26" t="s">
        <v>17</v>
      </c>
      <c r="BK304" s="25">
        <f t="shared" ref="BK304:BK367" si="1934">BK303</f>
        <v>0</v>
      </c>
      <c r="BL304" s="25"/>
      <c r="BM304" s="25"/>
      <c r="BN304" s="7">
        <f t="shared" si="1786"/>
        <v>0</v>
      </c>
      <c r="BO304" s="4"/>
      <c r="BQ304" s="5"/>
      <c r="BR304" s="26" t="s">
        <v>17</v>
      </c>
      <c r="BS304" s="25">
        <f t="shared" ref="BS304:BS367" si="1935">BS303</f>
        <v>0</v>
      </c>
      <c r="BT304" s="25"/>
      <c r="BU304" s="25"/>
      <c r="BV304" s="7">
        <f t="shared" si="1788"/>
        <v>0</v>
      </c>
      <c r="BW304" s="4"/>
      <c r="BY304" s="5"/>
      <c r="BZ304" s="26" t="s">
        <v>17</v>
      </c>
      <c r="CA304" s="25">
        <f t="shared" ref="CA304:CA367" si="1936">CA303</f>
        <v>0</v>
      </c>
      <c r="CB304" s="25"/>
      <c r="CC304" s="25"/>
      <c r="CD304" s="7">
        <f t="shared" si="1790"/>
        <v>0</v>
      </c>
      <c r="CE304" s="4"/>
      <c r="CG304" s="5"/>
      <c r="CH304" s="26" t="s">
        <v>17</v>
      </c>
      <c r="CI304" s="25">
        <f t="shared" ref="CI304:CI367" si="1937">CI303</f>
        <v>0</v>
      </c>
      <c r="CJ304" s="25"/>
      <c r="CK304" s="25"/>
      <c r="CL304" s="7">
        <f t="shared" si="1792"/>
        <v>0</v>
      </c>
      <c r="CM304" s="4"/>
      <c r="CO304" s="5"/>
      <c r="CP304" s="26" t="s">
        <v>17</v>
      </c>
      <c r="CQ304" s="25">
        <f t="shared" ref="CQ304:CQ367" si="1938">CQ303</f>
        <v>0</v>
      </c>
      <c r="CR304" s="25"/>
      <c r="CS304" s="25"/>
      <c r="CT304" s="7">
        <f t="shared" si="1794"/>
        <v>0</v>
      </c>
      <c r="CU304" s="4"/>
    </row>
    <row r="305" spans="4:99" x14ac:dyDescent="0.25">
      <c r="D305" s="4"/>
      <c r="E305" s="5"/>
      <c r="F305" s="26" t="s">
        <v>16</v>
      </c>
      <c r="G305" s="13">
        <f>SUMPRODUCT((MONTH([1]planning!$C$7:$C$11435)=(MONTH(E284)-1)&amp;(YEAR([1]planning!$C$7:$C$11435)=YEAR(E284)))*([1]planning!$D$7:$D$11435="CP"))</f>
        <v>0</v>
      </c>
      <c r="H305" s="25"/>
      <c r="I305" s="24"/>
      <c r="J305" s="7">
        <f t="shared" si="1772"/>
        <v>0</v>
      </c>
      <c r="K305" s="4"/>
      <c r="M305" s="5"/>
      <c r="N305" s="26" t="s">
        <v>16</v>
      </c>
      <c r="O305" s="13">
        <f>SUMPRODUCT((MONTH([1]planning!$C$7:$C$11435)=(MONTH(M284)-1)&amp;(YEAR([1]planning!$C$7:$C$11435)=YEAR(M284)))*([1]planning!$D$7:$D$11435="CP"))</f>
        <v>0</v>
      </c>
      <c r="P305" s="25"/>
      <c r="Q305" s="24"/>
      <c r="R305" s="7">
        <f t="shared" si="1774"/>
        <v>0</v>
      </c>
      <c r="S305" s="4"/>
      <c r="U305" s="5"/>
      <c r="V305" s="26" t="s">
        <v>16</v>
      </c>
      <c r="W305" s="13">
        <f>SUMPRODUCT((MONTH([1]planning!$C$7:$C$11435)=(MONTH(U284)-1)&amp;(YEAR([1]planning!$C$7:$C$11435)=YEAR(U284)))*([1]planning!$D$7:$D$11435="CP"))</f>
        <v>0</v>
      </c>
      <c r="X305" s="25"/>
      <c r="Y305" s="24"/>
      <c r="Z305" s="7">
        <f t="shared" si="1776"/>
        <v>0</v>
      </c>
      <c r="AA305" s="4"/>
      <c r="AC305" s="5"/>
      <c r="AD305" s="26" t="s">
        <v>16</v>
      </c>
      <c r="AE305" s="13">
        <f>SUMPRODUCT((MONTH([1]planning!$C$7:$C$11435)=(MONTH(AC284)-1)&amp;(YEAR([1]planning!$C$7:$C$11435)=YEAR(AC284)))*([1]planning!$D$7:$D$11435="CP"))</f>
        <v>0</v>
      </c>
      <c r="AF305" s="25"/>
      <c r="AG305" s="24"/>
      <c r="AH305" s="7">
        <f t="shared" si="1778"/>
        <v>0</v>
      </c>
      <c r="AI305" s="4"/>
      <c r="AK305" s="5"/>
      <c r="AL305" s="26" t="s">
        <v>16</v>
      </c>
      <c r="AM305" s="13">
        <f>SUMPRODUCT((MONTH([1]planning!$C$7:$C$11435)=(MONTH(AK284)-1)&amp;(YEAR([1]planning!$C$7:$C$11435)=YEAR(AK284)))*([1]planning!$D$7:$D$11435="CP"))</f>
        <v>0</v>
      </c>
      <c r="AN305" s="25"/>
      <c r="AO305" s="24"/>
      <c r="AP305" s="7">
        <f t="shared" si="1780"/>
        <v>0</v>
      </c>
      <c r="AQ305" s="4"/>
      <c r="AS305" s="5"/>
      <c r="AT305" s="26" t="s">
        <v>16</v>
      </c>
      <c r="AU305" s="13">
        <f>SUMPRODUCT((MONTH([1]planning!$C$7:$C$11435)=(MONTH(AS284)-1)&amp;(YEAR([1]planning!$C$7:$C$11435)=YEAR(AS284)))*([1]planning!$D$7:$D$11435="CP"))</f>
        <v>0</v>
      </c>
      <c r="AV305" s="25"/>
      <c r="AW305" s="24"/>
      <c r="AX305" s="7">
        <f t="shared" si="1782"/>
        <v>0</v>
      </c>
      <c r="AY305" s="4"/>
      <c r="BA305" s="5"/>
      <c r="BB305" s="26" t="s">
        <v>16</v>
      </c>
      <c r="BC305" s="13">
        <f>SUMPRODUCT((MONTH([1]planning!$C$7:$C$11435)=(MONTH(BA284)-1)&amp;(YEAR([1]planning!$C$7:$C$11435)=YEAR(BA284)))*([1]planning!$D$7:$D$11435="CP"))</f>
        <v>0</v>
      </c>
      <c r="BD305" s="25"/>
      <c r="BE305" s="24"/>
      <c r="BF305" s="7">
        <f t="shared" si="1784"/>
        <v>0</v>
      </c>
      <c r="BG305" s="4"/>
      <c r="BI305" s="5"/>
      <c r="BJ305" s="26" t="s">
        <v>16</v>
      </c>
      <c r="BK305" s="13">
        <f>SUMPRODUCT((MONTH([1]planning!$C$7:$C$11435)=(MONTH(BI284)-1)&amp;(YEAR([1]planning!$C$7:$C$11435)=YEAR(BI284)))*([1]planning!$D$7:$D$11435="CP"))</f>
        <v>0</v>
      </c>
      <c r="BL305" s="25"/>
      <c r="BM305" s="24"/>
      <c r="BN305" s="7">
        <f t="shared" si="1786"/>
        <v>0</v>
      </c>
      <c r="BO305" s="4"/>
      <c r="BQ305" s="5"/>
      <c r="BR305" s="26" t="s">
        <v>16</v>
      </c>
      <c r="BS305" s="13">
        <f>SUMPRODUCT((MONTH([1]planning!$C$7:$C$11435)=(MONTH(BQ284)-1)&amp;(YEAR([1]planning!$C$7:$C$11435)=YEAR(BQ284)))*([1]planning!$D$7:$D$11435="CP"))</f>
        <v>0</v>
      </c>
      <c r="BT305" s="25"/>
      <c r="BU305" s="24"/>
      <c r="BV305" s="7">
        <f t="shared" si="1788"/>
        <v>0</v>
      </c>
      <c r="BW305" s="4"/>
      <c r="BY305" s="5"/>
      <c r="BZ305" s="26" t="s">
        <v>16</v>
      </c>
      <c r="CA305" s="13">
        <f>SUMPRODUCT((MONTH([1]planning!$C$7:$C$11435)=(MONTH(BY284)-1)&amp;(YEAR([1]planning!$C$7:$C$11435)=YEAR(BY284)))*([1]planning!$D$7:$D$11435="CP"))</f>
        <v>0</v>
      </c>
      <c r="CB305" s="25"/>
      <c r="CC305" s="24"/>
      <c r="CD305" s="7">
        <f t="shared" si="1790"/>
        <v>0</v>
      </c>
      <c r="CE305" s="4"/>
      <c r="CG305" s="5"/>
      <c r="CH305" s="26" t="s">
        <v>16</v>
      </c>
      <c r="CI305" s="13">
        <f>SUMPRODUCT((MONTH([1]planning!$C$7:$C$11435)=(MONTH(CG284)-1)&amp;(YEAR([1]planning!$C$7:$C$11435)=YEAR(CG284)))*([1]planning!$D$7:$D$11435="CP"))</f>
        <v>0</v>
      </c>
      <c r="CJ305" s="25"/>
      <c r="CK305" s="24"/>
      <c r="CL305" s="7">
        <f t="shared" si="1792"/>
        <v>0</v>
      </c>
      <c r="CM305" s="4"/>
      <c r="CO305" s="5"/>
      <c r="CP305" s="26" t="s">
        <v>16</v>
      </c>
      <c r="CQ305" s="13">
        <f>SUMPRODUCT((MONTH([1]planning!$C$7:$C$11435)=(MONTH(CO284)-1)&amp;(YEAR([1]planning!$C$7:$C$11435)=YEAR(CO284)))*([1]planning!$D$7:$D$11435="CP"))</f>
        <v>0</v>
      </c>
      <c r="CR305" s="25"/>
      <c r="CS305" s="24"/>
      <c r="CT305" s="7">
        <f t="shared" si="1794"/>
        <v>0</v>
      </c>
      <c r="CU305" s="4"/>
    </row>
    <row r="306" spans="4:99" x14ac:dyDescent="0.25">
      <c r="D306" s="4"/>
      <c r="E306" s="5"/>
      <c r="F306" s="26" t="s">
        <v>15</v>
      </c>
      <c r="G306" s="25">
        <f t="shared" ref="G306:G369" si="1939">G305</f>
        <v>0</v>
      </c>
      <c r="H306" s="25"/>
      <c r="I306" s="24"/>
      <c r="J306" s="7">
        <f t="shared" si="1772"/>
        <v>0</v>
      </c>
      <c r="K306" s="4"/>
      <c r="M306" s="5"/>
      <c r="N306" s="26" t="s">
        <v>15</v>
      </c>
      <c r="O306" s="25">
        <f t="shared" ref="O306:O369" si="1940">O305</f>
        <v>0</v>
      </c>
      <c r="P306" s="25"/>
      <c r="Q306" s="24"/>
      <c r="R306" s="7">
        <f t="shared" si="1774"/>
        <v>0</v>
      </c>
      <c r="S306" s="4"/>
      <c r="U306" s="5"/>
      <c r="V306" s="26" t="s">
        <v>15</v>
      </c>
      <c r="W306" s="25">
        <f t="shared" ref="W306:W369" si="1941">W305</f>
        <v>0</v>
      </c>
      <c r="X306" s="25"/>
      <c r="Y306" s="24"/>
      <c r="Z306" s="7">
        <f t="shared" si="1776"/>
        <v>0</v>
      </c>
      <c r="AA306" s="4"/>
      <c r="AC306" s="5"/>
      <c r="AD306" s="26" t="s">
        <v>15</v>
      </c>
      <c r="AE306" s="25">
        <f t="shared" ref="AE306:AE369" si="1942">AE305</f>
        <v>0</v>
      </c>
      <c r="AF306" s="25"/>
      <c r="AG306" s="24"/>
      <c r="AH306" s="7">
        <f t="shared" si="1778"/>
        <v>0</v>
      </c>
      <c r="AI306" s="4"/>
      <c r="AK306" s="5"/>
      <c r="AL306" s="26" t="s">
        <v>15</v>
      </c>
      <c r="AM306" s="25">
        <f t="shared" ref="AM306:AM369" si="1943">AM305</f>
        <v>0</v>
      </c>
      <c r="AN306" s="25"/>
      <c r="AO306" s="24"/>
      <c r="AP306" s="7">
        <f t="shared" si="1780"/>
        <v>0</v>
      </c>
      <c r="AQ306" s="4"/>
      <c r="AS306" s="5"/>
      <c r="AT306" s="26" t="s">
        <v>15</v>
      </c>
      <c r="AU306" s="25">
        <f t="shared" ref="AU306:AU369" si="1944">AU305</f>
        <v>0</v>
      </c>
      <c r="AV306" s="25"/>
      <c r="AW306" s="24"/>
      <c r="AX306" s="7">
        <f t="shared" si="1782"/>
        <v>0</v>
      </c>
      <c r="AY306" s="4"/>
      <c r="BA306" s="5"/>
      <c r="BB306" s="26" t="s">
        <v>15</v>
      </c>
      <c r="BC306" s="25">
        <f t="shared" ref="BC306:BC369" si="1945">BC305</f>
        <v>0</v>
      </c>
      <c r="BD306" s="25"/>
      <c r="BE306" s="24"/>
      <c r="BF306" s="7">
        <f t="shared" si="1784"/>
        <v>0</v>
      </c>
      <c r="BG306" s="4"/>
      <c r="BI306" s="5"/>
      <c r="BJ306" s="26" t="s">
        <v>15</v>
      </c>
      <c r="BK306" s="25">
        <f t="shared" ref="BK306:BK369" si="1946">BK305</f>
        <v>0</v>
      </c>
      <c r="BL306" s="25"/>
      <c r="BM306" s="24"/>
      <c r="BN306" s="7">
        <f t="shared" si="1786"/>
        <v>0</v>
      </c>
      <c r="BO306" s="4"/>
      <c r="BQ306" s="5"/>
      <c r="BR306" s="26" t="s">
        <v>15</v>
      </c>
      <c r="BS306" s="25">
        <f t="shared" ref="BS306:BS369" si="1947">BS305</f>
        <v>0</v>
      </c>
      <c r="BT306" s="25"/>
      <c r="BU306" s="24"/>
      <c r="BV306" s="7">
        <f t="shared" si="1788"/>
        <v>0</v>
      </c>
      <c r="BW306" s="4"/>
      <c r="BY306" s="5"/>
      <c r="BZ306" s="26" t="s">
        <v>15</v>
      </c>
      <c r="CA306" s="25">
        <f t="shared" ref="CA306:CA369" si="1948">CA305</f>
        <v>0</v>
      </c>
      <c r="CB306" s="25"/>
      <c r="CC306" s="24"/>
      <c r="CD306" s="7">
        <f t="shared" si="1790"/>
        <v>0</v>
      </c>
      <c r="CE306" s="4"/>
      <c r="CG306" s="5"/>
      <c r="CH306" s="26" t="s">
        <v>15</v>
      </c>
      <c r="CI306" s="25">
        <f t="shared" ref="CI306:CI369" si="1949">CI305</f>
        <v>0</v>
      </c>
      <c r="CJ306" s="25"/>
      <c r="CK306" s="24"/>
      <c r="CL306" s="7">
        <f t="shared" si="1792"/>
        <v>0</v>
      </c>
      <c r="CM306" s="4"/>
      <c r="CO306" s="5"/>
      <c r="CP306" s="26" t="s">
        <v>15</v>
      </c>
      <c r="CQ306" s="25">
        <f t="shared" ref="CQ306:CQ369" si="1950">CQ305</f>
        <v>0</v>
      </c>
      <c r="CR306" s="25"/>
      <c r="CS306" s="24"/>
      <c r="CT306" s="7">
        <f t="shared" si="1794"/>
        <v>0</v>
      </c>
      <c r="CU306" s="4"/>
    </row>
    <row r="307" spans="4:99" x14ac:dyDescent="0.25">
      <c r="D307" s="4"/>
      <c r="E307" s="5"/>
      <c r="F307" s="83" t="s">
        <v>14</v>
      </c>
      <c r="G307" s="84"/>
      <c r="H307" s="84"/>
      <c r="I307" s="98">
        <f t="shared" ref="I307" si="1951">SUM(J288:J300)-J305-J301+J302-J303+J304+J306</f>
        <v>2016.3320000000001</v>
      </c>
      <c r="J307" s="99"/>
      <c r="K307" s="4"/>
      <c r="M307" s="5"/>
      <c r="N307" s="83" t="s">
        <v>14</v>
      </c>
      <c r="O307" s="84"/>
      <c r="P307" s="84"/>
      <c r="Q307" s="98">
        <f t="shared" ref="Q307" si="1952">SUM(R288:R300)-R305-R301+R302-R303+R304+R306</f>
        <v>2016.3320000000001</v>
      </c>
      <c r="R307" s="99"/>
      <c r="S307" s="4"/>
      <c r="U307" s="5"/>
      <c r="V307" s="83" t="s">
        <v>14</v>
      </c>
      <c r="W307" s="84"/>
      <c r="X307" s="84"/>
      <c r="Y307" s="98">
        <f t="shared" ref="Y307" si="1953">SUM(Z288:Z300)-Z305-Z301+Z302-Z303+Z304+Z306</f>
        <v>2016.3320000000001</v>
      </c>
      <c r="Z307" s="99"/>
      <c r="AA307" s="4"/>
      <c r="AC307" s="5"/>
      <c r="AD307" s="83" t="s">
        <v>14</v>
      </c>
      <c r="AE307" s="84"/>
      <c r="AF307" s="84"/>
      <c r="AG307" s="98">
        <f t="shared" ref="AG307" si="1954">SUM(AH288:AH300)-AH305-AH301+AH302-AH303+AH304+AH306</f>
        <v>2016.3320000000001</v>
      </c>
      <c r="AH307" s="99"/>
      <c r="AI307" s="4"/>
      <c r="AK307" s="5"/>
      <c r="AL307" s="83" t="s">
        <v>14</v>
      </c>
      <c r="AM307" s="84"/>
      <c r="AN307" s="84"/>
      <c r="AO307" s="98">
        <f t="shared" ref="AO307" si="1955">SUM(AP288:AP300)-AP305-AP301+AP302-AP303+AP304+AP306</f>
        <v>2016.3320000000001</v>
      </c>
      <c r="AP307" s="99"/>
      <c r="AQ307" s="4"/>
      <c r="AS307" s="5"/>
      <c r="AT307" s="83" t="s">
        <v>14</v>
      </c>
      <c r="AU307" s="84"/>
      <c r="AV307" s="84"/>
      <c r="AW307" s="98">
        <f t="shared" ref="AW307" si="1956">SUM(AX288:AX300)-AX305-AX301+AX302-AX303+AX304+AX306</f>
        <v>2016.3320000000001</v>
      </c>
      <c r="AX307" s="99"/>
      <c r="AY307" s="4"/>
      <c r="BA307" s="5"/>
      <c r="BB307" s="83" t="s">
        <v>14</v>
      </c>
      <c r="BC307" s="84"/>
      <c r="BD307" s="84"/>
      <c r="BE307" s="98">
        <f t="shared" ref="BE307" si="1957">SUM(BF288:BF300)-BF305-BF301+BF302-BF303+BF304+BF306</f>
        <v>2016.3320000000001</v>
      </c>
      <c r="BF307" s="99"/>
      <c r="BG307" s="4"/>
      <c r="BI307" s="5"/>
      <c r="BJ307" s="83" t="s">
        <v>14</v>
      </c>
      <c r="BK307" s="84"/>
      <c r="BL307" s="84"/>
      <c r="BM307" s="98">
        <f t="shared" ref="BM307" si="1958">SUM(BN288:BN300)-BN305-BN301+BN302-BN303+BN304+BN306</f>
        <v>2016.3320000000001</v>
      </c>
      <c r="BN307" s="99"/>
      <c r="BO307" s="4"/>
      <c r="BQ307" s="5"/>
      <c r="BR307" s="83" t="s">
        <v>14</v>
      </c>
      <c r="BS307" s="84"/>
      <c r="BT307" s="84"/>
      <c r="BU307" s="98">
        <f t="shared" ref="BU307" si="1959">SUM(BV288:BV300)-BV305-BV301+BV302-BV303+BV304+BV306</f>
        <v>2016.3320000000001</v>
      </c>
      <c r="BV307" s="99"/>
      <c r="BW307" s="4"/>
      <c r="BY307" s="5"/>
      <c r="BZ307" s="83" t="s">
        <v>14</v>
      </c>
      <c r="CA307" s="84"/>
      <c r="CB307" s="84"/>
      <c r="CC307" s="98">
        <f t="shared" ref="CC307" si="1960">SUM(CD288:CD300)-CD305-CD301+CD302-CD303+CD304+CD306</f>
        <v>2016.3320000000001</v>
      </c>
      <c r="CD307" s="99"/>
      <c r="CE307" s="4"/>
      <c r="CG307" s="5"/>
      <c r="CH307" s="83" t="s">
        <v>14</v>
      </c>
      <c r="CI307" s="84"/>
      <c r="CJ307" s="84"/>
      <c r="CK307" s="98">
        <f t="shared" ref="CK307" si="1961">SUM(CL288:CL300)-CL305-CL301+CL302-CL303+CL304+CL306</f>
        <v>2016.3320000000001</v>
      </c>
      <c r="CL307" s="99"/>
      <c r="CM307" s="4"/>
      <c r="CO307" s="5"/>
      <c r="CP307" s="83" t="s">
        <v>14</v>
      </c>
      <c r="CQ307" s="84"/>
      <c r="CR307" s="84"/>
      <c r="CS307" s="98">
        <f t="shared" ref="CS307" si="1962">SUM(CT288:CT300)-CT305-CT301+CT302-CT303+CT304+CT306</f>
        <v>2016.3320000000001</v>
      </c>
      <c r="CT307" s="99"/>
      <c r="CU307" s="4"/>
    </row>
    <row r="308" spans="4:99" x14ac:dyDescent="0.25">
      <c r="D308" s="4"/>
      <c r="E308" s="5"/>
      <c r="F308" s="9" t="s">
        <v>13</v>
      </c>
      <c r="H308" s="21">
        <f t="shared" ref="H308:H371" si="1963">I307</f>
        <v>2016.3320000000001</v>
      </c>
      <c r="I308" s="19">
        <v>5.8500000000000002E-3</v>
      </c>
      <c r="J308" s="7">
        <f t="shared" ref="J308:J315" si="1964">(I308*H308)+I308*G308</f>
        <v>11.795542200000002</v>
      </c>
      <c r="K308" s="4"/>
      <c r="L308" s="23"/>
      <c r="M308" s="5"/>
      <c r="N308" s="9" t="s">
        <v>13</v>
      </c>
      <c r="P308" s="21">
        <f t="shared" ref="P308:P371" si="1965">Q307</f>
        <v>2016.3320000000001</v>
      </c>
      <c r="Q308" s="19">
        <v>5.8500000000000002E-3</v>
      </c>
      <c r="R308" s="7">
        <f t="shared" ref="R308:R315" si="1966">(Q308*P308)+Q308*O308</f>
        <v>11.795542200000002</v>
      </c>
      <c r="S308" s="4"/>
      <c r="T308" s="23"/>
      <c r="U308" s="5"/>
      <c r="V308" s="9" t="s">
        <v>13</v>
      </c>
      <c r="X308" s="21">
        <f t="shared" ref="X308:X371" si="1967">Y307</f>
        <v>2016.3320000000001</v>
      </c>
      <c r="Y308" s="19">
        <v>5.8500000000000002E-3</v>
      </c>
      <c r="Z308" s="7">
        <f t="shared" ref="Z308:Z315" si="1968">(Y308*X308)+Y308*W308</f>
        <v>11.795542200000002</v>
      </c>
      <c r="AA308" s="4"/>
      <c r="AB308" s="23"/>
      <c r="AC308" s="5"/>
      <c r="AD308" s="9" t="s">
        <v>13</v>
      </c>
      <c r="AF308" s="21">
        <f t="shared" ref="AF308:AF371" si="1969">AG307</f>
        <v>2016.3320000000001</v>
      </c>
      <c r="AG308" s="19">
        <v>5.8500000000000002E-3</v>
      </c>
      <c r="AH308" s="7">
        <f t="shared" ref="AH308:AH315" si="1970">(AG308*AF308)+AG308*AE308</f>
        <v>11.795542200000002</v>
      </c>
      <c r="AI308" s="4"/>
      <c r="AJ308" s="23"/>
      <c r="AK308" s="5"/>
      <c r="AL308" s="9" t="s">
        <v>13</v>
      </c>
      <c r="AN308" s="21">
        <f t="shared" ref="AN308:AN371" si="1971">AO307</f>
        <v>2016.3320000000001</v>
      </c>
      <c r="AO308" s="19">
        <v>5.8500000000000002E-3</v>
      </c>
      <c r="AP308" s="7">
        <f t="shared" ref="AP308:AP315" si="1972">(AO308*AN308)+AO308*AM308</f>
        <v>11.795542200000002</v>
      </c>
      <c r="AQ308" s="4"/>
      <c r="AR308" s="23"/>
      <c r="AS308" s="5"/>
      <c r="AT308" s="9" t="s">
        <v>13</v>
      </c>
      <c r="AV308" s="21">
        <f t="shared" ref="AV308:AV371" si="1973">AW307</f>
        <v>2016.3320000000001</v>
      </c>
      <c r="AW308" s="19">
        <v>5.8500000000000002E-3</v>
      </c>
      <c r="AX308" s="7">
        <f t="shared" ref="AX308:AX315" si="1974">(AW308*AV308)+AW308*AU308</f>
        <v>11.795542200000002</v>
      </c>
      <c r="AY308" s="4"/>
      <c r="AZ308" s="23"/>
      <c r="BA308" s="5"/>
      <c r="BB308" s="9" t="s">
        <v>13</v>
      </c>
      <c r="BD308" s="21">
        <f t="shared" ref="BD308:BD371" si="1975">BE307</f>
        <v>2016.3320000000001</v>
      </c>
      <c r="BE308" s="19">
        <v>5.8500000000000002E-3</v>
      </c>
      <c r="BF308" s="7">
        <f t="shared" ref="BF308:BF315" si="1976">(BE308*BD308)+BE308*BC308</f>
        <v>11.795542200000002</v>
      </c>
      <c r="BG308" s="4"/>
      <c r="BH308" s="23"/>
      <c r="BI308" s="5"/>
      <c r="BJ308" s="9" t="s">
        <v>13</v>
      </c>
      <c r="BL308" s="21">
        <f t="shared" ref="BL308:BL371" si="1977">BM307</f>
        <v>2016.3320000000001</v>
      </c>
      <c r="BM308" s="19">
        <v>5.8500000000000002E-3</v>
      </c>
      <c r="BN308" s="7">
        <f t="shared" ref="BN308:BN315" si="1978">(BM308*BL308)+BM308*BK308</f>
        <v>11.795542200000002</v>
      </c>
      <c r="BO308" s="4"/>
      <c r="BP308" s="23"/>
      <c r="BQ308" s="5"/>
      <c r="BR308" s="9" t="s">
        <v>13</v>
      </c>
      <c r="BT308" s="21">
        <f t="shared" ref="BT308:BT371" si="1979">BU307</f>
        <v>2016.3320000000001</v>
      </c>
      <c r="BU308" s="19">
        <v>5.8500000000000002E-3</v>
      </c>
      <c r="BV308" s="7">
        <f t="shared" ref="BV308:BV315" si="1980">(BU308*BT308)+BU308*BS308</f>
        <v>11.795542200000002</v>
      </c>
      <c r="BW308" s="4"/>
      <c r="BX308" s="23"/>
      <c r="BY308" s="5"/>
      <c r="BZ308" s="9" t="s">
        <v>13</v>
      </c>
      <c r="CB308" s="21">
        <f t="shared" ref="CB308:CB371" si="1981">CC307</f>
        <v>2016.3320000000001</v>
      </c>
      <c r="CC308" s="19">
        <v>5.8500000000000002E-3</v>
      </c>
      <c r="CD308" s="7">
        <f t="shared" ref="CD308:CD315" si="1982">(CC308*CB308)+CC308*CA308</f>
        <v>11.795542200000002</v>
      </c>
      <c r="CE308" s="4"/>
      <c r="CF308" s="23"/>
      <c r="CG308" s="5"/>
      <c r="CH308" s="9" t="s">
        <v>13</v>
      </c>
      <c r="CJ308" s="21">
        <f t="shared" ref="CJ308:CJ371" si="1983">CK307</f>
        <v>2016.3320000000001</v>
      </c>
      <c r="CK308" s="19">
        <v>5.8500000000000002E-3</v>
      </c>
      <c r="CL308" s="7">
        <f t="shared" ref="CL308:CL315" si="1984">(CK308*CJ308)+CK308*CI308</f>
        <v>11.795542200000002</v>
      </c>
      <c r="CM308" s="4"/>
      <c r="CN308" s="23"/>
      <c r="CO308" s="5"/>
      <c r="CP308" s="9" t="s">
        <v>13</v>
      </c>
      <c r="CR308" s="21">
        <f t="shared" ref="CR308:CR371" si="1985">CS307</f>
        <v>2016.3320000000001</v>
      </c>
      <c r="CS308" s="19">
        <v>5.8500000000000002E-3</v>
      </c>
      <c r="CT308" s="7">
        <f t="shared" ref="CT308:CT315" si="1986">(CS308*CR308)+CS308*CQ308</f>
        <v>11.795542200000002</v>
      </c>
      <c r="CU308" s="4"/>
    </row>
    <row r="309" spans="4:99" x14ac:dyDescent="0.25">
      <c r="D309" s="4"/>
      <c r="E309" s="5"/>
      <c r="F309" s="9" t="s">
        <v>12</v>
      </c>
      <c r="H309" s="22">
        <f t="shared" ref="H309" si="1987">IF(I282&lt;&gt;"",I282,$B$18)</f>
        <v>11.1</v>
      </c>
      <c r="I309">
        <v>1</v>
      </c>
      <c r="J309" s="7">
        <f t="shared" si="1964"/>
        <v>11.1</v>
      </c>
      <c r="K309" s="4"/>
      <c r="M309" s="5"/>
      <c r="N309" s="9" t="s">
        <v>12</v>
      </c>
      <c r="P309" s="22">
        <f t="shared" ref="P309" si="1988">IF(Q282&lt;&gt;"",Q282,$B$18)</f>
        <v>11.1</v>
      </c>
      <c r="Q309">
        <v>1</v>
      </c>
      <c r="R309" s="7">
        <f t="shared" si="1966"/>
        <v>11.1</v>
      </c>
      <c r="S309" s="4"/>
      <c r="U309" s="5"/>
      <c r="V309" s="9" t="s">
        <v>12</v>
      </c>
      <c r="X309" s="22">
        <f t="shared" ref="X309" si="1989">IF(Y282&lt;&gt;"",Y282,$B$18)</f>
        <v>11.1</v>
      </c>
      <c r="Y309">
        <v>1</v>
      </c>
      <c r="Z309" s="7">
        <f t="shared" si="1968"/>
        <v>11.1</v>
      </c>
      <c r="AA309" s="4"/>
      <c r="AC309" s="5"/>
      <c r="AD309" s="9" t="s">
        <v>12</v>
      </c>
      <c r="AF309" s="22">
        <f t="shared" ref="AF309" si="1990">IF(AG282&lt;&gt;"",AG282,$B$18)</f>
        <v>11.1</v>
      </c>
      <c r="AG309">
        <v>1</v>
      </c>
      <c r="AH309" s="7">
        <f t="shared" si="1970"/>
        <v>11.1</v>
      </c>
      <c r="AI309" s="4"/>
      <c r="AK309" s="5"/>
      <c r="AL309" s="9" t="s">
        <v>12</v>
      </c>
      <c r="AN309" s="22">
        <f t="shared" ref="AN309" si="1991">IF(AO282&lt;&gt;"",AO282,$B$18)</f>
        <v>11.1</v>
      </c>
      <c r="AO309">
        <v>1</v>
      </c>
      <c r="AP309" s="7">
        <f t="shared" si="1972"/>
        <v>11.1</v>
      </c>
      <c r="AQ309" s="4"/>
      <c r="AS309" s="5"/>
      <c r="AT309" s="9" t="s">
        <v>12</v>
      </c>
      <c r="AV309" s="22">
        <f t="shared" ref="AV309" si="1992">IF(AW282&lt;&gt;"",AW282,$B$18)</f>
        <v>11.1</v>
      </c>
      <c r="AW309">
        <v>1</v>
      </c>
      <c r="AX309" s="7">
        <f t="shared" si="1974"/>
        <v>11.1</v>
      </c>
      <c r="AY309" s="4"/>
      <c r="BA309" s="5"/>
      <c r="BB309" s="9" t="s">
        <v>12</v>
      </c>
      <c r="BD309" s="22">
        <f t="shared" ref="BD309" si="1993">IF(BE282&lt;&gt;"",BE282,$B$18)</f>
        <v>11.1</v>
      </c>
      <c r="BE309">
        <v>1</v>
      </c>
      <c r="BF309" s="7">
        <f t="shared" si="1976"/>
        <v>11.1</v>
      </c>
      <c r="BG309" s="4"/>
      <c r="BI309" s="5"/>
      <c r="BJ309" s="9" t="s">
        <v>12</v>
      </c>
      <c r="BL309" s="22">
        <f t="shared" ref="BL309" si="1994">IF(BM282&lt;&gt;"",BM282,$B$18)</f>
        <v>11.1</v>
      </c>
      <c r="BM309">
        <v>1</v>
      </c>
      <c r="BN309" s="7">
        <f t="shared" si="1978"/>
        <v>11.1</v>
      </c>
      <c r="BO309" s="4"/>
      <c r="BQ309" s="5"/>
      <c r="BR309" s="9" t="s">
        <v>12</v>
      </c>
      <c r="BT309" s="22">
        <f t="shared" ref="BT309" si="1995">IF(BU282&lt;&gt;"",BU282,$B$18)</f>
        <v>11.1</v>
      </c>
      <c r="BU309">
        <v>1</v>
      </c>
      <c r="BV309" s="7">
        <f t="shared" si="1980"/>
        <v>11.1</v>
      </c>
      <c r="BW309" s="4"/>
      <c r="BY309" s="5"/>
      <c r="BZ309" s="9" t="s">
        <v>12</v>
      </c>
      <c r="CB309" s="22">
        <f t="shared" ref="CB309" si="1996">IF(CC282&lt;&gt;"",CC282,$B$18)</f>
        <v>11.1</v>
      </c>
      <c r="CC309">
        <v>1</v>
      </c>
      <c r="CD309" s="7">
        <f t="shared" si="1982"/>
        <v>11.1</v>
      </c>
      <c r="CE309" s="4"/>
      <c r="CG309" s="5"/>
      <c r="CH309" s="9" t="s">
        <v>12</v>
      </c>
      <c r="CJ309" s="22">
        <f t="shared" ref="CJ309" si="1997">IF(CK282&lt;&gt;"",CK282,$B$18)</f>
        <v>11.1</v>
      </c>
      <c r="CK309">
        <v>1</v>
      </c>
      <c r="CL309" s="7">
        <f t="shared" si="1984"/>
        <v>11.1</v>
      </c>
      <c r="CM309" s="4"/>
      <c r="CO309" s="5"/>
      <c r="CP309" s="9" t="s">
        <v>12</v>
      </c>
      <c r="CR309" s="22">
        <f t="shared" ref="CR309" si="1998">IF(CS282&lt;&gt;"",CS282,$B$18)</f>
        <v>11.1</v>
      </c>
      <c r="CS309">
        <v>1</v>
      </c>
      <c r="CT309" s="7">
        <f t="shared" si="1986"/>
        <v>11.1</v>
      </c>
      <c r="CU309" s="4"/>
    </row>
    <row r="310" spans="4:99" x14ac:dyDescent="0.25">
      <c r="D310" s="4"/>
      <c r="E310" s="5"/>
      <c r="F310" s="9" t="s">
        <v>11</v>
      </c>
      <c r="H310" s="21">
        <f t="shared" ref="H310" si="1999">H308</f>
        <v>2016.3320000000001</v>
      </c>
      <c r="I310" s="19">
        <v>6.9000000000000006E-2</v>
      </c>
      <c r="J310" s="7">
        <f t="shared" si="1964"/>
        <v>139.12690800000001</v>
      </c>
      <c r="K310" s="4"/>
      <c r="M310" s="5"/>
      <c r="N310" s="9" t="s">
        <v>11</v>
      </c>
      <c r="P310" s="21">
        <f t="shared" ref="P310" si="2000">P308</f>
        <v>2016.3320000000001</v>
      </c>
      <c r="Q310" s="19">
        <v>6.9000000000000006E-2</v>
      </c>
      <c r="R310" s="7">
        <f t="shared" si="1966"/>
        <v>139.12690800000001</v>
      </c>
      <c r="S310" s="4"/>
      <c r="U310" s="5"/>
      <c r="V310" s="9" t="s">
        <v>11</v>
      </c>
      <c r="X310" s="21">
        <f t="shared" ref="X310" si="2001">X308</f>
        <v>2016.3320000000001</v>
      </c>
      <c r="Y310" s="19">
        <v>6.9000000000000006E-2</v>
      </c>
      <c r="Z310" s="7">
        <f t="shared" si="1968"/>
        <v>139.12690800000001</v>
      </c>
      <c r="AA310" s="4"/>
      <c r="AC310" s="5"/>
      <c r="AD310" s="9" t="s">
        <v>11</v>
      </c>
      <c r="AF310" s="21">
        <f t="shared" ref="AF310" si="2002">AF308</f>
        <v>2016.3320000000001</v>
      </c>
      <c r="AG310" s="19">
        <v>6.9000000000000006E-2</v>
      </c>
      <c r="AH310" s="7">
        <f t="shared" si="1970"/>
        <v>139.12690800000001</v>
      </c>
      <c r="AI310" s="4"/>
      <c r="AK310" s="5"/>
      <c r="AL310" s="9" t="s">
        <v>11</v>
      </c>
      <c r="AN310" s="21">
        <f t="shared" ref="AN310" si="2003">AN308</f>
        <v>2016.3320000000001</v>
      </c>
      <c r="AO310" s="19">
        <v>6.9000000000000006E-2</v>
      </c>
      <c r="AP310" s="7">
        <f t="shared" si="1972"/>
        <v>139.12690800000001</v>
      </c>
      <c r="AQ310" s="4"/>
      <c r="AS310" s="5"/>
      <c r="AT310" s="9" t="s">
        <v>11</v>
      </c>
      <c r="AV310" s="21">
        <f t="shared" ref="AV310" si="2004">AV308</f>
        <v>2016.3320000000001</v>
      </c>
      <c r="AW310" s="19">
        <v>6.9000000000000006E-2</v>
      </c>
      <c r="AX310" s="7">
        <f t="shared" si="1974"/>
        <v>139.12690800000001</v>
      </c>
      <c r="AY310" s="4"/>
      <c r="BA310" s="5"/>
      <c r="BB310" s="9" t="s">
        <v>11</v>
      </c>
      <c r="BD310" s="21">
        <f t="shared" ref="BD310" si="2005">BD308</f>
        <v>2016.3320000000001</v>
      </c>
      <c r="BE310" s="19">
        <v>6.9000000000000006E-2</v>
      </c>
      <c r="BF310" s="7">
        <f t="shared" si="1976"/>
        <v>139.12690800000001</v>
      </c>
      <c r="BG310" s="4"/>
      <c r="BI310" s="5"/>
      <c r="BJ310" s="9" t="s">
        <v>11</v>
      </c>
      <c r="BL310" s="21">
        <f t="shared" ref="BL310" si="2006">BL308</f>
        <v>2016.3320000000001</v>
      </c>
      <c r="BM310" s="19">
        <v>6.9000000000000006E-2</v>
      </c>
      <c r="BN310" s="7">
        <f t="shared" si="1978"/>
        <v>139.12690800000001</v>
      </c>
      <c r="BO310" s="4"/>
      <c r="BQ310" s="5"/>
      <c r="BR310" s="9" t="s">
        <v>11</v>
      </c>
      <c r="BT310" s="21">
        <f t="shared" ref="BT310" si="2007">BT308</f>
        <v>2016.3320000000001</v>
      </c>
      <c r="BU310" s="19">
        <v>6.9000000000000006E-2</v>
      </c>
      <c r="BV310" s="7">
        <f t="shared" si="1980"/>
        <v>139.12690800000001</v>
      </c>
      <c r="BW310" s="4"/>
      <c r="BY310" s="5"/>
      <c r="BZ310" s="9" t="s">
        <v>11</v>
      </c>
      <c r="CB310" s="21">
        <f t="shared" ref="CB310" si="2008">CB308</f>
        <v>2016.3320000000001</v>
      </c>
      <c r="CC310" s="19">
        <v>6.9000000000000006E-2</v>
      </c>
      <c r="CD310" s="7">
        <f t="shared" si="1982"/>
        <v>139.12690800000001</v>
      </c>
      <c r="CE310" s="4"/>
      <c r="CG310" s="5"/>
      <c r="CH310" s="9" t="s">
        <v>11</v>
      </c>
      <c r="CJ310" s="21">
        <f t="shared" ref="CJ310" si="2009">CJ308</f>
        <v>2016.3320000000001</v>
      </c>
      <c r="CK310" s="19">
        <v>6.9000000000000006E-2</v>
      </c>
      <c r="CL310" s="7">
        <f t="shared" si="1984"/>
        <v>139.12690800000001</v>
      </c>
      <c r="CM310" s="4"/>
      <c r="CO310" s="5"/>
      <c r="CP310" s="9" t="s">
        <v>11</v>
      </c>
      <c r="CR310" s="21">
        <f t="shared" ref="CR310" si="2010">CR308</f>
        <v>2016.3320000000001</v>
      </c>
      <c r="CS310" s="19">
        <v>6.9000000000000006E-2</v>
      </c>
      <c r="CT310" s="7">
        <f t="shared" si="1986"/>
        <v>139.12690800000001</v>
      </c>
      <c r="CU310" s="4"/>
    </row>
    <row r="311" spans="4:99" x14ac:dyDescent="0.25">
      <c r="D311" s="4"/>
      <c r="E311" s="5"/>
      <c r="F311" s="9" t="s">
        <v>10</v>
      </c>
      <c r="H311" s="21">
        <f t="shared" ref="H311" si="2011">H308</f>
        <v>2016.3320000000001</v>
      </c>
      <c r="I311" s="19">
        <v>4.0000000000000001E-3</v>
      </c>
      <c r="J311" s="7">
        <f t="shared" si="1964"/>
        <v>8.0653280000000009</v>
      </c>
      <c r="K311" s="4"/>
      <c r="M311" s="5"/>
      <c r="N311" s="9" t="s">
        <v>10</v>
      </c>
      <c r="P311" s="21">
        <f t="shared" ref="P311" si="2012">P308</f>
        <v>2016.3320000000001</v>
      </c>
      <c r="Q311" s="19">
        <v>4.0000000000000001E-3</v>
      </c>
      <c r="R311" s="7">
        <f t="shared" si="1966"/>
        <v>8.0653280000000009</v>
      </c>
      <c r="S311" s="4"/>
      <c r="U311" s="5"/>
      <c r="V311" s="9" t="s">
        <v>10</v>
      </c>
      <c r="X311" s="21">
        <f t="shared" ref="X311" si="2013">X308</f>
        <v>2016.3320000000001</v>
      </c>
      <c r="Y311" s="19">
        <v>4.0000000000000001E-3</v>
      </c>
      <c r="Z311" s="7">
        <f t="shared" si="1968"/>
        <v>8.0653280000000009</v>
      </c>
      <c r="AA311" s="4"/>
      <c r="AC311" s="5"/>
      <c r="AD311" s="9" t="s">
        <v>10</v>
      </c>
      <c r="AF311" s="21">
        <f t="shared" ref="AF311" si="2014">AF308</f>
        <v>2016.3320000000001</v>
      </c>
      <c r="AG311" s="19">
        <v>4.0000000000000001E-3</v>
      </c>
      <c r="AH311" s="7">
        <f t="shared" si="1970"/>
        <v>8.0653280000000009</v>
      </c>
      <c r="AI311" s="4"/>
      <c r="AK311" s="5"/>
      <c r="AL311" s="9" t="s">
        <v>10</v>
      </c>
      <c r="AN311" s="21">
        <f t="shared" ref="AN311" si="2015">AN308</f>
        <v>2016.3320000000001</v>
      </c>
      <c r="AO311" s="19">
        <v>4.0000000000000001E-3</v>
      </c>
      <c r="AP311" s="7">
        <f t="shared" si="1972"/>
        <v>8.0653280000000009</v>
      </c>
      <c r="AQ311" s="4"/>
      <c r="AS311" s="5"/>
      <c r="AT311" s="9" t="s">
        <v>10</v>
      </c>
      <c r="AV311" s="21">
        <f t="shared" ref="AV311" si="2016">AV308</f>
        <v>2016.3320000000001</v>
      </c>
      <c r="AW311" s="19">
        <v>4.0000000000000001E-3</v>
      </c>
      <c r="AX311" s="7">
        <f t="shared" si="1974"/>
        <v>8.0653280000000009</v>
      </c>
      <c r="AY311" s="4"/>
      <c r="BA311" s="5"/>
      <c r="BB311" s="9" t="s">
        <v>10</v>
      </c>
      <c r="BD311" s="21">
        <f t="shared" ref="BD311" si="2017">BD308</f>
        <v>2016.3320000000001</v>
      </c>
      <c r="BE311" s="19">
        <v>4.0000000000000001E-3</v>
      </c>
      <c r="BF311" s="7">
        <f t="shared" si="1976"/>
        <v>8.0653280000000009</v>
      </c>
      <c r="BG311" s="4"/>
      <c r="BI311" s="5"/>
      <c r="BJ311" s="9" t="s">
        <v>10</v>
      </c>
      <c r="BL311" s="21">
        <f t="shared" ref="BL311" si="2018">BL308</f>
        <v>2016.3320000000001</v>
      </c>
      <c r="BM311" s="19">
        <v>4.0000000000000001E-3</v>
      </c>
      <c r="BN311" s="7">
        <f t="shared" si="1978"/>
        <v>8.0653280000000009</v>
      </c>
      <c r="BO311" s="4"/>
      <c r="BQ311" s="5"/>
      <c r="BR311" s="9" t="s">
        <v>10</v>
      </c>
      <c r="BT311" s="21">
        <f t="shared" ref="BT311" si="2019">BT308</f>
        <v>2016.3320000000001</v>
      </c>
      <c r="BU311" s="19">
        <v>4.0000000000000001E-3</v>
      </c>
      <c r="BV311" s="7">
        <f t="shared" si="1980"/>
        <v>8.0653280000000009</v>
      </c>
      <c r="BW311" s="4"/>
      <c r="BY311" s="5"/>
      <c r="BZ311" s="9" t="s">
        <v>10</v>
      </c>
      <c r="CB311" s="21">
        <f t="shared" ref="CB311" si="2020">CB308</f>
        <v>2016.3320000000001</v>
      </c>
      <c r="CC311" s="19">
        <v>4.0000000000000001E-3</v>
      </c>
      <c r="CD311" s="7">
        <f t="shared" si="1982"/>
        <v>8.0653280000000009</v>
      </c>
      <c r="CE311" s="4"/>
      <c r="CG311" s="5"/>
      <c r="CH311" s="9" t="s">
        <v>10</v>
      </c>
      <c r="CJ311" s="21">
        <f t="shared" ref="CJ311" si="2021">CJ308</f>
        <v>2016.3320000000001</v>
      </c>
      <c r="CK311" s="19">
        <v>4.0000000000000001E-3</v>
      </c>
      <c r="CL311" s="7">
        <f t="shared" si="1984"/>
        <v>8.0653280000000009</v>
      </c>
      <c r="CM311" s="4"/>
      <c r="CO311" s="5"/>
      <c r="CP311" s="9" t="s">
        <v>10</v>
      </c>
      <c r="CR311" s="21">
        <f t="shared" ref="CR311" si="2022">CR308</f>
        <v>2016.3320000000001</v>
      </c>
      <c r="CS311" s="19">
        <v>4.0000000000000001E-3</v>
      </c>
      <c r="CT311" s="7">
        <f t="shared" si="1986"/>
        <v>8.0653280000000009</v>
      </c>
      <c r="CU311" s="4"/>
    </row>
    <row r="312" spans="4:99" x14ac:dyDescent="0.25">
      <c r="D312" s="4"/>
      <c r="E312" s="5"/>
      <c r="F312" s="9" t="s">
        <v>46</v>
      </c>
      <c r="H312" s="21">
        <f t="shared" ref="H312" si="2023">H308</f>
        <v>2016.3320000000001</v>
      </c>
      <c r="I312" s="19">
        <v>4.0099999999999997E-2</v>
      </c>
      <c r="J312" s="7">
        <f t="shared" si="1964"/>
        <v>80.854913199999999</v>
      </c>
      <c r="K312" s="4"/>
      <c r="M312" s="5"/>
      <c r="N312" s="9" t="s">
        <v>46</v>
      </c>
      <c r="P312" s="21">
        <f t="shared" ref="P312" si="2024">P308</f>
        <v>2016.3320000000001</v>
      </c>
      <c r="Q312" s="19">
        <v>4.0099999999999997E-2</v>
      </c>
      <c r="R312" s="7">
        <f t="shared" si="1966"/>
        <v>80.854913199999999</v>
      </c>
      <c r="S312" s="4"/>
      <c r="U312" s="5"/>
      <c r="V312" s="9" t="s">
        <v>46</v>
      </c>
      <c r="X312" s="21">
        <f t="shared" ref="X312" si="2025">X308</f>
        <v>2016.3320000000001</v>
      </c>
      <c r="Y312" s="19">
        <v>4.0099999999999997E-2</v>
      </c>
      <c r="Z312" s="7">
        <f t="shared" si="1968"/>
        <v>80.854913199999999</v>
      </c>
      <c r="AA312" s="4"/>
      <c r="AC312" s="5"/>
      <c r="AD312" s="9" t="s">
        <v>46</v>
      </c>
      <c r="AF312" s="21">
        <f t="shared" ref="AF312" si="2026">AF308</f>
        <v>2016.3320000000001</v>
      </c>
      <c r="AG312" s="19">
        <v>4.0099999999999997E-2</v>
      </c>
      <c r="AH312" s="7">
        <f t="shared" si="1970"/>
        <v>80.854913199999999</v>
      </c>
      <c r="AI312" s="4"/>
      <c r="AK312" s="5"/>
      <c r="AL312" s="9" t="s">
        <v>46</v>
      </c>
      <c r="AN312" s="21">
        <f t="shared" ref="AN312" si="2027">AN308</f>
        <v>2016.3320000000001</v>
      </c>
      <c r="AO312" s="19">
        <v>4.0099999999999997E-2</v>
      </c>
      <c r="AP312" s="7">
        <f t="shared" si="1972"/>
        <v>80.854913199999999</v>
      </c>
      <c r="AQ312" s="4"/>
      <c r="AS312" s="5"/>
      <c r="AT312" s="9" t="s">
        <v>46</v>
      </c>
      <c r="AV312" s="21">
        <f t="shared" ref="AV312" si="2028">AV308</f>
        <v>2016.3320000000001</v>
      </c>
      <c r="AW312" s="19">
        <v>4.0099999999999997E-2</v>
      </c>
      <c r="AX312" s="7">
        <f t="shared" si="1974"/>
        <v>80.854913199999999</v>
      </c>
      <c r="AY312" s="4"/>
      <c r="BA312" s="5"/>
      <c r="BB312" s="9" t="s">
        <v>46</v>
      </c>
      <c r="BD312" s="21">
        <f t="shared" ref="BD312" si="2029">BD308</f>
        <v>2016.3320000000001</v>
      </c>
      <c r="BE312" s="19">
        <v>4.0099999999999997E-2</v>
      </c>
      <c r="BF312" s="7">
        <f t="shared" si="1976"/>
        <v>80.854913199999999</v>
      </c>
      <c r="BG312" s="4"/>
      <c r="BI312" s="5"/>
      <c r="BJ312" s="9" t="s">
        <v>46</v>
      </c>
      <c r="BL312" s="21">
        <f t="shared" ref="BL312" si="2030">BL308</f>
        <v>2016.3320000000001</v>
      </c>
      <c r="BM312" s="19">
        <v>4.0099999999999997E-2</v>
      </c>
      <c r="BN312" s="7">
        <f t="shared" si="1978"/>
        <v>80.854913199999999</v>
      </c>
      <c r="BO312" s="4"/>
      <c r="BQ312" s="5"/>
      <c r="BR312" s="9" t="s">
        <v>46</v>
      </c>
      <c r="BT312" s="21">
        <f t="shared" ref="BT312" si="2031">BT308</f>
        <v>2016.3320000000001</v>
      </c>
      <c r="BU312" s="19">
        <v>4.0099999999999997E-2</v>
      </c>
      <c r="BV312" s="7">
        <f t="shared" si="1980"/>
        <v>80.854913199999999</v>
      </c>
      <c r="BW312" s="4"/>
      <c r="BY312" s="5"/>
      <c r="BZ312" s="9" t="s">
        <v>46</v>
      </c>
      <c r="CB312" s="21">
        <f t="shared" ref="CB312" si="2032">CB308</f>
        <v>2016.3320000000001</v>
      </c>
      <c r="CC312" s="19">
        <v>4.0099999999999997E-2</v>
      </c>
      <c r="CD312" s="7">
        <f t="shared" si="1982"/>
        <v>80.854913199999999</v>
      </c>
      <c r="CE312" s="4"/>
      <c r="CG312" s="5"/>
      <c r="CH312" s="9" t="s">
        <v>46</v>
      </c>
      <c r="CJ312" s="21">
        <f t="shared" ref="CJ312" si="2033">CJ308</f>
        <v>2016.3320000000001</v>
      </c>
      <c r="CK312" s="19">
        <v>4.0099999999999997E-2</v>
      </c>
      <c r="CL312" s="7">
        <f t="shared" si="1984"/>
        <v>80.854913199999999</v>
      </c>
      <c r="CM312" s="4"/>
      <c r="CO312" s="5"/>
      <c r="CP312" s="9" t="s">
        <v>46</v>
      </c>
      <c r="CR312" s="21">
        <f t="shared" ref="CR312" si="2034">CR308</f>
        <v>2016.3320000000001</v>
      </c>
      <c r="CS312" s="19">
        <v>4.0099999999999997E-2</v>
      </c>
      <c r="CT312" s="7">
        <f t="shared" si="1986"/>
        <v>80.854913199999999</v>
      </c>
      <c r="CU312" s="4"/>
    </row>
    <row r="313" spans="4:99" x14ac:dyDescent="0.25">
      <c r="D313" s="4"/>
      <c r="E313" s="5"/>
      <c r="F313" s="9" t="s">
        <v>9</v>
      </c>
      <c r="H313" s="20">
        <f t="shared" ref="H313" si="2035">G280</f>
        <v>1992.8417322000003</v>
      </c>
      <c r="I313" s="19">
        <v>6.8000000000000005E-2</v>
      </c>
      <c r="J313" s="7">
        <f t="shared" si="1964"/>
        <v>135.51323778960003</v>
      </c>
      <c r="K313" s="4"/>
      <c r="M313" s="5"/>
      <c r="N313" s="9" t="s">
        <v>9</v>
      </c>
      <c r="P313" s="20">
        <f t="shared" ref="P313" si="2036">O280</f>
        <v>1992.8417322000003</v>
      </c>
      <c r="Q313" s="19">
        <v>6.8000000000000005E-2</v>
      </c>
      <c r="R313" s="7">
        <f t="shared" si="1966"/>
        <v>135.51323778960003</v>
      </c>
      <c r="S313" s="4"/>
      <c r="U313" s="5"/>
      <c r="V313" s="9" t="s">
        <v>9</v>
      </c>
      <c r="X313" s="20">
        <f t="shared" ref="X313" si="2037">W280</f>
        <v>1992.8417322000003</v>
      </c>
      <c r="Y313" s="19">
        <v>6.8000000000000005E-2</v>
      </c>
      <c r="Z313" s="7">
        <f t="shared" si="1968"/>
        <v>135.51323778960003</v>
      </c>
      <c r="AA313" s="4"/>
      <c r="AC313" s="5"/>
      <c r="AD313" s="9" t="s">
        <v>9</v>
      </c>
      <c r="AF313" s="20">
        <f t="shared" ref="AF313" si="2038">AE280</f>
        <v>1992.8417322000003</v>
      </c>
      <c r="AG313" s="19">
        <v>6.8000000000000005E-2</v>
      </c>
      <c r="AH313" s="7">
        <f t="shared" si="1970"/>
        <v>135.51323778960003</v>
      </c>
      <c r="AI313" s="4"/>
      <c r="AK313" s="5"/>
      <c r="AL313" s="9" t="s">
        <v>9</v>
      </c>
      <c r="AN313" s="20">
        <f t="shared" ref="AN313" si="2039">AM280</f>
        <v>1992.8417322000003</v>
      </c>
      <c r="AO313" s="19">
        <v>6.8000000000000005E-2</v>
      </c>
      <c r="AP313" s="7">
        <f t="shared" si="1972"/>
        <v>135.51323778960003</v>
      </c>
      <c r="AQ313" s="4"/>
      <c r="AS313" s="5"/>
      <c r="AT313" s="9" t="s">
        <v>9</v>
      </c>
      <c r="AV313" s="20">
        <f t="shared" ref="AV313" si="2040">AU280</f>
        <v>1992.8417322000003</v>
      </c>
      <c r="AW313" s="19">
        <v>6.8000000000000005E-2</v>
      </c>
      <c r="AX313" s="7">
        <f t="shared" si="1974"/>
        <v>135.51323778960003</v>
      </c>
      <c r="AY313" s="4"/>
      <c r="BA313" s="5"/>
      <c r="BB313" s="9" t="s">
        <v>9</v>
      </c>
      <c r="BD313" s="20">
        <f t="shared" ref="BD313" si="2041">BC280</f>
        <v>1992.8417322000003</v>
      </c>
      <c r="BE313" s="19">
        <v>6.8000000000000005E-2</v>
      </c>
      <c r="BF313" s="7">
        <f t="shared" si="1976"/>
        <v>135.51323778960003</v>
      </c>
      <c r="BG313" s="4"/>
      <c r="BI313" s="5"/>
      <c r="BJ313" s="9" t="s">
        <v>9</v>
      </c>
      <c r="BL313" s="20">
        <f t="shared" ref="BL313" si="2042">BK280</f>
        <v>1992.8417322000003</v>
      </c>
      <c r="BM313" s="19">
        <v>6.8000000000000005E-2</v>
      </c>
      <c r="BN313" s="7">
        <f t="shared" si="1978"/>
        <v>135.51323778960003</v>
      </c>
      <c r="BO313" s="4"/>
      <c r="BQ313" s="5"/>
      <c r="BR313" s="9" t="s">
        <v>9</v>
      </c>
      <c r="BT313" s="20">
        <f t="shared" ref="BT313" si="2043">BS280</f>
        <v>1992.8417322000003</v>
      </c>
      <c r="BU313" s="19">
        <v>6.8000000000000005E-2</v>
      </c>
      <c r="BV313" s="7">
        <f t="shared" si="1980"/>
        <v>135.51323778960003</v>
      </c>
      <c r="BW313" s="4"/>
      <c r="BY313" s="5"/>
      <c r="BZ313" s="9" t="s">
        <v>9</v>
      </c>
      <c r="CB313" s="20">
        <f t="shared" ref="CB313" si="2044">CA280</f>
        <v>1992.8417322000003</v>
      </c>
      <c r="CC313" s="19">
        <v>6.8000000000000005E-2</v>
      </c>
      <c r="CD313" s="7">
        <f t="shared" si="1982"/>
        <v>135.51323778960003</v>
      </c>
      <c r="CE313" s="4"/>
      <c r="CG313" s="5"/>
      <c r="CH313" s="9" t="s">
        <v>9</v>
      </c>
      <c r="CJ313" s="20">
        <f t="shared" ref="CJ313" si="2045">CI280</f>
        <v>1992.8417322000003</v>
      </c>
      <c r="CK313" s="19">
        <v>6.8000000000000005E-2</v>
      </c>
      <c r="CL313" s="7">
        <f t="shared" si="1984"/>
        <v>135.51323778960003</v>
      </c>
      <c r="CM313" s="4"/>
      <c r="CO313" s="5"/>
      <c r="CP313" s="9" t="s">
        <v>9</v>
      </c>
      <c r="CR313" s="20">
        <f t="shared" ref="CR313" si="2046">CQ280</f>
        <v>1992.8417322000003</v>
      </c>
      <c r="CS313" s="19">
        <v>6.8000000000000005E-2</v>
      </c>
      <c r="CT313" s="7">
        <f t="shared" si="1986"/>
        <v>135.51323778960003</v>
      </c>
      <c r="CU313" s="4"/>
    </row>
    <row r="314" spans="4:99" x14ac:dyDescent="0.25">
      <c r="D314" s="4"/>
      <c r="E314" s="5"/>
      <c r="F314" s="9" t="s">
        <v>8</v>
      </c>
      <c r="H314" s="10">
        <f t="shared" ref="H314" si="2047">G280</f>
        <v>1992.8417322000003</v>
      </c>
      <c r="I314" s="19">
        <v>2.9000000000000001E-2</v>
      </c>
      <c r="J314" s="7">
        <f t="shared" si="1964"/>
        <v>57.792410233800013</v>
      </c>
      <c r="K314" s="4"/>
      <c r="M314" s="5"/>
      <c r="N314" s="9" t="s">
        <v>8</v>
      </c>
      <c r="P314" s="10">
        <f t="shared" ref="P314" si="2048">O280</f>
        <v>1992.8417322000003</v>
      </c>
      <c r="Q314" s="19">
        <v>2.9000000000000001E-2</v>
      </c>
      <c r="R314" s="7">
        <f t="shared" si="1966"/>
        <v>57.792410233800013</v>
      </c>
      <c r="S314" s="4"/>
      <c r="U314" s="5"/>
      <c r="V314" s="9" t="s">
        <v>8</v>
      </c>
      <c r="X314" s="10">
        <f t="shared" ref="X314" si="2049">W280</f>
        <v>1992.8417322000003</v>
      </c>
      <c r="Y314" s="19">
        <v>2.9000000000000001E-2</v>
      </c>
      <c r="Z314" s="7">
        <f t="shared" si="1968"/>
        <v>57.792410233800013</v>
      </c>
      <c r="AA314" s="4"/>
      <c r="AC314" s="5"/>
      <c r="AD314" s="9" t="s">
        <v>8</v>
      </c>
      <c r="AF314" s="10">
        <f t="shared" ref="AF314" si="2050">AE280</f>
        <v>1992.8417322000003</v>
      </c>
      <c r="AG314" s="19">
        <v>2.9000000000000001E-2</v>
      </c>
      <c r="AH314" s="7">
        <f t="shared" si="1970"/>
        <v>57.792410233800013</v>
      </c>
      <c r="AI314" s="4"/>
      <c r="AK314" s="5"/>
      <c r="AL314" s="9" t="s">
        <v>8</v>
      </c>
      <c r="AN314" s="10">
        <f t="shared" ref="AN314" si="2051">AM280</f>
        <v>1992.8417322000003</v>
      </c>
      <c r="AO314" s="19">
        <v>2.9000000000000001E-2</v>
      </c>
      <c r="AP314" s="7">
        <f t="shared" si="1972"/>
        <v>57.792410233800013</v>
      </c>
      <c r="AQ314" s="4"/>
      <c r="AS314" s="5"/>
      <c r="AT314" s="9" t="s">
        <v>8</v>
      </c>
      <c r="AV314" s="10">
        <f t="shared" ref="AV314" si="2052">AU280</f>
        <v>1992.8417322000003</v>
      </c>
      <c r="AW314" s="19">
        <v>2.9000000000000001E-2</v>
      </c>
      <c r="AX314" s="7">
        <f t="shared" si="1974"/>
        <v>57.792410233800013</v>
      </c>
      <c r="AY314" s="4"/>
      <c r="BA314" s="5"/>
      <c r="BB314" s="9" t="s">
        <v>8</v>
      </c>
      <c r="BD314" s="10">
        <f t="shared" ref="BD314" si="2053">BC280</f>
        <v>1992.8417322000003</v>
      </c>
      <c r="BE314" s="19">
        <v>2.9000000000000001E-2</v>
      </c>
      <c r="BF314" s="7">
        <f t="shared" si="1976"/>
        <v>57.792410233800013</v>
      </c>
      <c r="BG314" s="4"/>
      <c r="BI314" s="5"/>
      <c r="BJ314" s="9" t="s">
        <v>8</v>
      </c>
      <c r="BL314" s="10">
        <f t="shared" ref="BL314" si="2054">BK280</f>
        <v>1992.8417322000003</v>
      </c>
      <c r="BM314" s="19">
        <v>2.9000000000000001E-2</v>
      </c>
      <c r="BN314" s="7">
        <f t="shared" si="1978"/>
        <v>57.792410233800013</v>
      </c>
      <c r="BO314" s="4"/>
      <c r="BQ314" s="5"/>
      <c r="BR314" s="9" t="s">
        <v>8</v>
      </c>
      <c r="BT314" s="10">
        <f t="shared" ref="BT314" si="2055">BS280</f>
        <v>1992.8417322000003</v>
      </c>
      <c r="BU314" s="19">
        <v>2.9000000000000001E-2</v>
      </c>
      <c r="BV314" s="7">
        <f t="shared" si="1980"/>
        <v>57.792410233800013</v>
      </c>
      <c r="BW314" s="4"/>
      <c r="BY314" s="5"/>
      <c r="BZ314" s="9" t="s">
        <v>8</v>
      </c>
      <c r="CB314" s="10">
        <f t="shared" ref="CB314" si="2056">CA280</f>
        <v>1992.8417322000003</v>
      </c>
      <c r="CC314" s="19">
        <v>2.9000000000000001E-2</v>
      </c>
      <c r="CD314" s="7">
        <f t="shared" si="1982"/>
        <v>57.792410233800013</v>
      </c>
      <c r="CE314" s="4"/>
      <c r="CG314" s="5"/>
      <c r="CH314" s="9" t="s">
        <v>8</v>
      </c>
      <c r="CJ314" s="10">
        <f t="shared" ref="CJ314" si="2057">CI280</f>
        <v>1992.8417322000003</v>
      </c>
      <c r="CK314" s="19">
        <v>2.9000000000000001E-2</v>
      </c>
      <c r="CL314" s="7">
        <f t="shared" si="1984"/>
        <v>57.792410233800013</v>
      </c>
      <c r="CM314" s="4"/>
      <c r="CO314" s="5"/>
      <c r="CP314" s="9" t="s">
        <v>8</v>
      </c>
      <c r="CR314" s="10">
        <f t="shared" ref="CR314" si="2058">CQ280</f>
        <v>1992.8417322000003</v>
      </c>
      <c r="CS314" s="19">
        <v>2.9000000000000001E-2</v>
      </c>
      <c r="CT314" s="7">
        <f t="shared" si="1986"/>
        <v>57.792410233800013</v>
      </c>
      <c r="CU314" s="4"/>
    </row>
    <row r="315" spans="4:99" x14ac:dyDescent="0.25">
      <c r="D315" s="4"/>
      <c r="E315" s="5"/>
      <c r="F315" s="9" t="s">
        <v>7</v>
      </c>
      <c r="H315" s="18"/>
      <c r="I315" s="17">
        <v>9.7000000000000003E-2</v>
      </c>
      <c r="J315" s="7">
        <f t="shared" si="1964"/>
        <v>0</v>
      </c>
      <c r="K315" s="4"/>
      <c r="M315" s="5"/>
      <c r="N315" s="9" t="s">
        <v>7</v>
      </c>
      <c r="P315" s="18"/>
      <c r="Q315" s="17">
        <v>9.7000000000000003E-2</v>
      </c>
      <c r="R315" s="7">
        <f t="shared" si="1966"/>
        <v>0</v>
      </c>
      <c r="S315" s="4"/>
      <c r="U315" s="5"/>
      <c r="V315" s="9" t="s">
        <v>7</v>
      </c>
      <c r="X315" s="18"/>
      <c r="Y315" s="17">
        <v>9.7000000000000003E-2</v>
      </c>
      <c r="Z315" s="7">
        <f t="shared" si="1968"/>
        <v>0</v>
      </c>
      <c r="AA315" s="4"/>
      <c r="AC315" s="5"/>
      <c r="AD315" s="9" t="s">
        <v>7</v>
      </c>
      <c r="AF315" s="18"/>
      <c r="AG315" s="17">
        <v>9.7000000000000003E-2</v>
      </c>
      <c r="AH315" s="7">
        <f t="shared" si="1970"/>
        <v>0</v>
      </c>
      <c r="AI315" s="4"/>
      <c r="AK315" s="5"/>
      <c r="AL315" s="9" t="s">
        <v>7</v>
      </c>
      <c r="AN315" s="18"/>
      <c r="AO315" s="17">
        <v>9.7000000000000003E-2</v>
      </c>
      <c r="AP315" s="7">
        <f t="shared" si="1972"/>
        <v>0</v>
      </c>
      <c r="AQ315" s="4"/>
      <c r="AS315" s="5"/>
      <c r="AT315" s="9" t="s">
        <v>7</v>
      </c>
      <c r="AV315" s="18"/>
      <c r="AW315" s="17">
        <v>9.7000000000000003E-2</v>
      </c>
      <c r="AX315" s="7">
        <f t="shared" si="1974"/>
        <v>0</v>
      </c>
      <c r="AY315" s="4"/>
      <c r="BA315" s="5"/>
      <c r="BB315" s="9" t="s">
        <v>7</v>
      </c>
      <c r="BD315" s="18"/>
      <c r="BE315" s="17">
        <v>9.7000000000000003E-2</v>
      </c>
      <c r="BF315" s="7">
        <f t="shared" si="1976"/>
        <v>0</v>
      </c>
      <c r="BG315" s="4"/>
      <c r="BI315" s="5"/>
      <c r="BJ315" s="9" t="s">
        <v>7</v>
      </c>
      <c r="BL315" s="18"/>
      <c r="BM315" s="17">
        <v>9.7000000000000003E-2</v>
      </c>
      <c r="BN315" s="7">
        <f t="shared" si="1978"/>
        <v>0</v>
      </c>
      <c r="BO315" s="4"/>
      <c r="BQ315" s="5"/>
      <c r="BR315" s="9" t="s">
        <v>7</v>
      </c>
      <c r="BT315" s="18"/>
      <c r="BU315" s="17">
        <v>9.7000000000000003E-2</v>
      </c>
      <c r="BV315" s="7">
        <f t="shared" si="1980"/>
        <v>0</v>
      </c>
      <c r="BW315" s="4"/>
      <c r="BY315" s="5"/>
      <c r="BZ315" s="9" t="s">
        <v>7</v>
      </c>
      <c r="CB315" s="18"/>
      <c r="CC315" s="17">
        <v>9.7000000000000003E-2</v>
      </c>
      <c r="CD315" s="7">
        <f t="shared" si="1982"/>
        <v>0</v>
      </c>
      <c r="CE315" s="4"/>
      <c r="CG315" s="5"/>
      <c r="CH315" s="9" t="s">
        <v>7</v>
      </c>
      <c r="CJ315" s="18"/>
      <c r="CK315" s="17">
        <v>9.7000000000000003E-2</v>
      </c>
      <c r="CL315" s="7">
        <f t="shared" si="1984"/>
        <v>0</v>
      </c>
      <c r="CM315" s="4"/>
      <c r="CO315" s="5"/>
      <c r="CP315" s="9" t="s">
        <v>7</v>
      </c>
      <c r="CR315" s="18"/>
      <c r="CS315" s="17">
        <v>9.7000000000000003E-2</v>
      </c>
      <c r="CT315" s="7">
        <f t="shared" si="1986"/>
        <v>0</v>
      </c>
      <c r="CU315" s="4"/>
    </row>
    <row r="316" spans="4:99" x14ac:dyDescent="0.25">
      <c r="D316" s="4"/>
      <c r="E316" s="5"/>
      <c r="F316" s="16" t="s">
        <v>6</v>
      </c>
      <c r="G316" s="13"/>
      <c r="H316" s="13"/>
      <c r="I316" s="14">
        <f t="shared" ref="I316" si="2059">SUM(J308:J315)</f>
        <v>444.24833942340007</v>
      </c>
      <c r="J316" s="15"/>
      <c r="K316" s="4"/>
      <c r="M316" s="5"/>
      <c r="N316" s="16" t="s">
        <v>6</v>
      </c>
      <c r="O316" s="13"/>
      <c r="P316" s="13"/>
      <c r="Q316" s="14">
        <f t="shared" ref="Q316" si="2060">SUM(R308:R315)</f>
        <v>444.24833942340007</v>
      </c>
      <c r="R316" s="15"/>
      <c r="S316" s="4"/>
      <c r="U316" s="5"/>
      <c r="V316" s="16" t="s">
        <v>6</v>
      </c>
      <c r="W316" s="13"/>
      <c r="X316" s="13"/>
      <c r="Y316" s="14">
        <f t="shared" ref="Y316" si="2061">SUM(Z308:Z315)</f>
        <v>444.24833942340007</v>
      </c>
      <c r="Z316" s="15"/>
      <c r="AA316" s="4"/>
      <c r="AC316" s="5"/>
      <c r="AD316" s="16" t="s">
        <v>6</v>
      </c>
      <c r="AE316" s="13"/>
      <c r="AF316" s="13"/>
      <c r="AG316" s="14">
        <f t="shared" ref="AG316" si="2062">SUM(AH308:AH315)</f>
        <v>444.24833942340007</v>
      </c>
      <c r="AH316" s="15"/>
      <c r="AI316" s="4"/>
      <c r="AK316" s="5"/>
      <c r="AL316" s="16" t="s">
        <v>6</v>
      </c>
      <c r="AM316" s="13"/>
      <c r="AN316" s="13"/>
      <c r="AO316" s="14">
        <f t="shared" ref="AO316" si="2063">SUM(AP308:AP315)</f>
        <v>444.24833942340007</v>
      </c>
      <c r="AP316" s="15"/>
      <c r="AQ316" s="4"/>
      <c r="AS316" s="5"/>
      <c r="AT316" s="16" t="s">
        <v>6</v>
      </c>
      <c r="AU316" s="13"/>
      <c r="AV316" s="13"/>
      <c r="AW316" s="14">
        <f t="shared" ref="AW316" si="2064">SUM(AX308:AX315)</f>
        <v>444.24833942340007</v>
      </c>
      <c r="AX316" s="15"/>
      <c r="AY316" s="4"/>
      <c r="BA316" s="5"/>
      <c r="BB316" s="16" t="s">
        <v>6</v>
      </c>
      <c r="BC316" s="13"/>
      <c r="BD316" s="13"/>
      <c r="BE316" s="14">
        <f t="shared" ref="BE316" si="2065">SUM(BF308:BF315)</f>
        <v>444.24833942340007</v>
      </c>
      <c r="BF316" s="15"/>
      <c r="BG316" s="4"/>
      <c r="BI316" s="5"/>
      <c r="BJ316" s="16" t="s">
        <v>6</v>
      </c>
      <c r="BK316" s="13"/>
      <c r="BL316" s="13"/>
      <c r="BM316" s="14">
        <f t="shared" ref="BM316" si="2066">SUM(BN308:BN315)</f>
        <v>444.24833942340007</v>
      </c>
      <c r="BN316" s="15"/>
      <c r="BO316" s="4"/>
      <c r="BQ316" s="5"/>
      <c r="BR316" s="16" t="s">
        <v>6</v>
      </c>
      <c r="BS316" s="13"/>
      <c r="BT316" s="13"/>
      <c r="BU316" s="14">
        <f t="shared" ref="BU316" si="2067">SUM(BV308:BV315)</f>
        <v>444.24833942340007</v>
      </c>
      <c r="BV316" s="15"/>
      <c r="BW316" s="4"/>
      <c r="BY316" s="5"/>
      <c r="BZ316" s="16" t="s">
        <v>6</v>
      </c>
      <c r="CA316" s="13"/>
      <c r="CB316" s="13"/>
      <c r="CC316" s="14">
        <f t="shared" ref="CC316" si="2068">SUM(CD308:CD315)</f>
        <v>444.24833942340007</v>
      </c>
      <c r="CD316" s="15"/>
      <c r="CE316" s="4"/>
      <c r="CG316" s="5"/>
      <c r="CH316" s="16" t="s">
        <v>6</v>
      </c>
      <c r="CI316" s="13"/>
      <c r="CJ316" s="13"/>
      <c r="CK316" s="14">
        <f t="shared" ref="CK316" si="2069">SUM(CL308:CL315)</f>
        <v>444.24833942340007</v>
      </c>
      <c r="CL316" s="15"/>
      <c r="CM316" s="4"/>
      <c r="CO316" s="5"/>
      <c r="CP316" s="16" t="s">
        <v>6</v>
      </c>
      <c r="CQ316" s="13"/>
      <c r="CR316" s="13"/>
      <c r="CS316" s="14">
        <f t="shared" ref="CS316" si="2070">SUM(CT308:CT315)</f>
        <v>444.24833942340007</v>
      </c>
      <c r="CT316" s="15"/>
      <c r="CU316" s="4"/>
    </row>
    <row r="317" spans="4:99" x14ac:dyDescent="0.25">
      <c r="D317" s="4"/>
      <c r="E317" s="5"/>
      <c r="F317" s="9" t="s">
        <v>5</v>
      </c>
      <c r="G317" s="13"/>
      <c r="H317" s="13"/>
      <c r="I317" s="14"/>
      <c r="J317" s="12">
        <f t="shared" ref="J317" si="2071">(I317*H317)+I317*G317</f>
        <v>0</v>
      </c>
      <c r="K317" s="4"/>
      <c r="M317" s="5"/>
      <c r="N317" s="9" t="s">
        <v>5</v>
      </c>
      <c r="O317" s="13"/>
      <c r="P317" s="13"/>
      <c r="Q317" s="14"/>
      <c r="R317" s="12">
        <f t="shared" ref="R317" si="2072">(Q317*P317)+Q317*O317</f>
        <v>0</v>
      </c>
      <c r="S317" s="4"/>
      <c r="U317" s="5"/>
      <c r="V317" s="9" t="s">
        <v>5</v>
      </c>
      <c r="W317" s="13"/>
      <c r="X317" s="13"/>
      <c r="Y317" s="14"/>
      <c r="Z317" s="12">
        <f t="shared" ref="Z317" si="2073">(Y317*X317)+Y317*W317</f>
        <v>0</v>
      </c>
      <c r="AA317" s="4"/>
      <c r="AC317" s="5"/>
      <c r="AD317" s="9" t="s">
        <v>5</v>
      </c>
      <c r="AE317" s="13"/>
      <c r="AF317" s="13"/>
      <c r="AG317" s="14"/>
      <c r="AH317" s="12">
        <f t="shared" ref="AH317" si="2074">(AG317*AF317)+AG317*AE317</f>
        <v>0</v>
      </c>
      <c r="AI317" s="4"/>
      <c r="AK317" s="5"/>
      <c r="AL317" s="9" t="s">
        <v>5</v>
      </c>
      <c r="AM317" s="13"/>
      <c r="AN317" s="13"/>
      <c r="AO317" s="14"/>
      <c r="AP317" s="12">
        <f t="shared" ref="AP317" si="2075">(AO317*AN317)+AO317*AM317</f>
        <v>0</v>
      </c>
      <c r="AQ317" s="4"/>
      <c r="AS317" s="5"/>
      <c r="AT317" s="9" t="s">
        <v>5</v>
      </c>
      <c r="AU317" s="13"/>
      <c r="AV317" s="13"/>
      <c r="AW317" s="14"/>
      <c r="AX317" s="12">
        <f t="shared" ref="AX317" si="2076">(AW317*AV317)+AW317*AU317</f>
        <v>0</v>
      </c>
      <c r="AY317" s="4"/>
      <c r="BA317" s="5"/>
      <c r="BB317" s="9" t="s">
        <v>5</v>
      </c>
      <c r="BC317" s="13"/>
      <c r="BD317" s="13"/>
      <c r="BE317" s="14"/>
      <c r="BF317" s="12">
        <f t="shared" ref="BF317" si="2077">(BE317*BD317)+BE317*BC317</f>
        <v>0</v>
      </c>
      <c r="BG317" s="4"/>
      <c r="BI317" s="5"/>
      <c r="BJ317" s="9" t="s">
        <v>5</v>
      </c>
      <c r="BK317" s="13"/>
      <c r="BL317" s="13"/>
      <c r="BM317" s="14"/>
      <c r="BN317" s="12">
        <f t="shared" ref="BN317" si="2078">(BM317*BL317)+BM317*BK317</f>
        <v>0</v>
      </c>
      <c r="BO317" s="4"/>
      <c r="BQ317" s="5"/>
      <c r="BR317" s="9" t="s">
        <v>5</v>
      </c>
      <c r="BS317" s="13"/>
      <c r="BT317" s="13"/>
      <c r="BU317" s="14"/>
      <c r="BV317" s="12">
        <f t="shared" ref="BV317" si="2079">(BU317*BT317)+BU317*BS317</f>
        <v>0</v>
      </c>
      <c r="BW317" s="4"/>
      <c r="BY317" s="5"/>
      <c r="BZ317" s="9" t="s">
        <v>5</v>
      </c>
      <c r="CA317" s="13"/>
      <c r="CB317" s="13"/>
      <c r="CC317" s="14"/>
      <c r="CD317" s="12">
        <f t="shared" ref="CD317" si="2080">(CC317*CB317)+CC317*CA317</f>
        <v>0</v>
      </c>
      <c r="CE317" s="4"/>
      <c r="CG317" s="5"/>
      <c r="CH317" s="9" t="s">
        <v>5</v>
      </c>
      <c r="CI317" s="13"/>
      <c r="CJ317" s="13"/>
      <c r="CK317" s="14"/>
      <c r="CL317" s="12">
        <f t="shared" ref="CL317" si="2081">(CK317*CJ317)+CK317*CI317</f>
        <v>0</v>
      </c>
      <c r="CM317" s="4"/>
      <c r="CO317" s="5"/>
      <c r="CP317" s="9" t="s">
        <v>5</v>
      </c>
      <c r="CQ317" s="13"/>
      <c r="CR317" s="13"/>
      <c r="CS317" s="14"/>
      <c r="CT317" s="12">
        <f t="shared" ref="CT317" si="2082">(CS317*CR317)+CS317*CQ317</f>
        <v>0</v>
      </c>
      <c r="CU317" s="4"/>
    </row>
    <row r="318" spans="4:99" x14ac:dyDescent="0.25">
      <c r="D318" s="4"/>
      <c r="E318" s="5"/>
      <c r="F318" s="9"/>
      <c r="G318" s="13"/>
      <c r="H318" s="13"/>
      <c r="I318" s="13"/>
      <c r="J318" s="12"/>
      <c r="K318" s="4"/>
      <c r="M318" s="5"/>
      <c r="N318" s="9"/>
      <c r="O318" s="13"/>
      <c r="P318" s="13"/>
      <c r="Q318" s="13"/>
      <c r="R318" s="12"/>
      <c r="S318" s="4"/>
      <c r="U318" s="5"/>
      <c r="V318" s="9"/>
      <c r="W318" s="13"/>
      <c r="X318" s="13"/>
      <c r="Y318" s="13"/>
      <c r="Z318" s="12"/>
      <c r="AA318" s="4"/>
      <c r="AC318" s="5"/>
      <c r="AD318" s="9"/>
      <c r="AE318" s="13"/>
      <c r="AF318" s="13"/>
      <c r="AG318" s="13"/>
      <c r="AH318" s="12"/>
      <c r="AI318" s="4"/>
      <c r="AK318" s="5"/>
      <c r="AL318" s="9"/>
      <c r="AM318" s="13"/>
      <c r="AN318" s="13"/>
      <c r="AO318" s="13"/>
      <c r="AP318" s="12"/>
      <c r="AQ318" s="4"/>
      <c r="AS318" s="5"/>
      <c r="AT318" s="9"/>
      <c r="AU318" s="13"/>
      <c r="AV318" s="13"/>
      <c r="AW318" s="13"/>
      <c r="AX318" s="12"/>
      <c r="AY318" s="4"/>
      <c r="BA318" s="5"/>
      <c r="BB318" s="9"/>
      <c r="BC318" s="13"/>
      <c r="BD318" s="13"/>
      <c r="BE318" s="13"/>
      <c r="BF318" s="12"/>
      <c r="BG318" s="4"/>
      <c r="BI318" s="5"/>
      <c r="BJ318" s="9"/>
      <c r="BK318" s="13"/>
      <c r="BL318" s="13"/>
      <c r="BM318" s="13"/>
      <c r="BN318" s="12"/>
      <c r="BO318" s="4"/>
      <c r="BQ318" s="5"/>
      <c r="BR318" s="9"/>
      <c r="BS318" s="13"/>
      <c r="BT318" s="13"/>
      <c r="BU318" s="13"/>
      <c r="BV318" s="12"/>
      <c r="BW318" s="4"/>
      <c r="BY318" s="5"/>
      <c r="BZ318" s="9"/>
      <c r="CA318" s="13"/>
      <c r="CB318" s="13"/>
      <c r="CC318" s="13"/>
      <c r="CD318" s="12"/>
      <c r="CE318" s="4"/>
      <c r="CG318" s="5"/>
      <c r="CH318" s="9"/>
      <c r="CI318" s="13"/>
      <c r="CJ318" s="13"/>
      <c r="CK318" s="13"/>
      <c r="CL318" s="12"/>
      <c r="CM318" s="4"/>
      <c r="CO318" s="5"/>
      <c r="CP318" s="9"/>
      <c r="CQ318" s="13"/>
      <c r="CR318" s="13"/>
      <c r="CS318" s="13"/>
      <c r="CT318" s="12"/>
      <c r="CU318" s="4"/>
    </row>
    <row r="319" spans="4:99" x14ac:dyDescent="0.25">
      <c r="D319" s="4"/>
      <c r="E319" s="5"/>
      <c r="F319" s="9" t="s">
        <v>4</v>
      </c>
      <c r="G319" s="11"/>
      <c r="H319" s="11"/>
      <c r="I319" s="10"/>
      <c r="J319" s="7">
        <f t="shared" ref="J319:J321" si="2083">(I319*H319)+I319*G319</f>
        <v>0</v>
      </c>
      <c r="K319" s="4"/>
      <c r="M319" s="5"/>
      <c r="N319" s="9" t="s">
        <v>4</v>
      </c>
      <c r="O319" s="11"/>
      <c r="P319" s="11"/>
      <c r="Q319" s="10"/>
      <c r="R319" s="7">
        <f t="shared" ref="R319:R321" si="2084">(Q319*P319)+Q319*O319</f>
        <v>0</v>
      </c>
      <c r="S319" s="4"/>
      <c r="U319" s="5"/>
      <c r="V319" s="9" t="s">
        <v>4</v>
      </c>
      <c r="W319" s="11"/>
      <c r="X319" s="11"/>
      <c r="Y319" s="10"/>
      <c r="Z319" s="7">
        <f t="shared" ref="Z319:Z321" si="2085">(Y319*X319)+Y319*W319</f>
        <v>0</v>
      </c>
      <c r="AA319" s="4"/>
      <c r="AC319" s="5"/>
      <c r="AD319" s="9" t="s">
        <v>4</v>
      </c>
      <c r="AE319" s="11"/>
      <c r="AF319" s="11"/>
      <c r="AG319" s="10"/>
      <c r="AH319" s="7">
        <f t="shared" ref="AH319:AH321" si="2086">(AG319*AF319)+AG319*AE319</f>
        <v>0</v>
      </c>
      <c r="AI319" s="4"/>
      <c r="AK319" s="5"/>
      <c r="AL319" s="9" t="s">
        <v>4</v>
      </c>
      <c r="AM319" s="11"/>
      <c r="AN319" s="11"/>
      <c r="AO319" s="10"/>
      <c r="AP319" s="7">
        <f t="shared" ref="AP319:AP321" si="2087">(AO319*AN319)+AO319*AM319</f>
        <v>0</v>
      </c>
      <c r="AQ319" s="4"/>
      <c r="AS319" s="5"/>
      <c r="AT319" s="9" t="s">
        <v>4</v>
      </c>
      <c r="AU319" s="11"/>
      <c r="AV319" s="11"/>
      <c r="AW319" s="10"/>
      <c r="AX319" s="7">
        <f t="shared" ref="AX319:AX321" si="2088">(AW319*AV319)+AW319*AU319</f>
        <v>0</v>
      </c>
      <c r="AY319" s="4"/>
      <c r="BA319" s="5"/>
      <c r="BB319" s="9" t="s">
        <v>4</v>
      </c>
      <c r="BC319" s="11"/>
      <c r="BD319" s="11"/>
      <c r="BE319" s="10"/>
      <c r="BF319" s="7">
        <f t="shared" ref="BF319:BF321" si="2089">(BE319*BD319)+BE319*BC319</f>
        <v>0</v>
      </c>
      <c r="BG319" s="4"/>
      <c r="BI319" s="5"/>
      <c r="BJ319" s="9" t="s">
        <v>4</v>
      </c>
      <c r="BK319" s="11"/>
      <c r="BL319" s="11"/>
      <c r="BM319" s="10"/>
      <c r="BN319" s="7">
        <f t="shared" ref="BN319:BN321" si="2090">(BM319*BL319)+BM319*BK319</f>
        <v>0</v>
      </c>
      <c r="BO319" s="4"/>
      <c r="BQ319" s="5"/>
      <c r="BR319" s="9" t="s">
        <v>4</v>
      </c>
      <c r="BS319" s="11"/>
      <c r="BT319" s="11"/>
      <c r="BU319" s="10"/>
      <c r="BV319" s="7">
        <f t="shared" ref="BV319:BV321" si="2091">(BU319*BT319)+BU319*BS319</f>
        <v>0</v>
      </c>
      <c r="BW319" s="4"/>
      <c r="BY319" s="5"/>
      <c r="BZ319" s="9" t="s">
        <v>4</v>
      </c>
      <c r="CA319" s="11"/>
      <c r="CB319" s="11"/>
      <c r="CC319" s="10"/>
      <c r="CD319" s="7">
        <f t="shared" ref="CD319:CD321" si="2092">(CC319*CB319)+CC319*CA319</f>
        <v>0</v>
      </c>
      <c r="CE319" s="4"/>
      <c r="CG319" s="5"/>
      <c r="CH319" s="9" t="s">
        <v>4</v>
      </c>
      <c r="CI319" s="11"/>
      <c r="CJ319" s="11"/>
      <c r="CK319" s="10"/>
      <c r="CL319" s="7">
        <f t="shared" ref="CL319:CL321" si="2093">(CK319*CJ319)+CK319*CI319</f>
        <v>0</v>
      </c>
      <c r="CM319" s="4"/>
      <c r="CO319" s="5"/>
      <c r="CP319" s="9" t="s">
        <v>4</v>
      </c>
      <c r="CQ319" s="11"/>
      <c r="CR319" s="11"/>
      <c r="CS319" s="10"/>
      <c r="CT319" s="7">
        <f t="shared" ref="CT319:CT321" si="2094">(CS319*CR319)+CS319*CQ319</f>
        <v>0</v>
      </c>
      <c r="CU319" s="4"/>
    </row>
    <row r="320" spans="4:99" x14ac:dyDescent="0.25">
      <c r="D320" s="4"/>
      <c r="E320" s="5"/>
      <c r="F320" s="9" t="s">
        <v>3</v>
      </c>
      <c r="G320">
        <f>SUMPRODUCT((MONTH([1]planning!$C$7:$C$11435)=(MONTH(E284)-1)&amp;(YEAR([1]planning!$C$7:$C$11435)=YEAR(E284)))*([1]planning!$Y$7:$Y$11435))</f>
        <v>0</v>
      </c>
      <c r="I320" s="8">
        <v>3.5680000000000001</v>
      </c>
      <c r="J320" s="7">
        <f t="shared" si="2083"/>
        <v>0</v>
      </c>
      <c r="K320" s="4"/>
      <c r="M320" s="5"/>
      <c r="N320" s="9" t="s">
        <v>3</v>
      </c>
      <c r="O320">
        <f>SUMPRODUCT((MONTH([1]planning!$C$7:$C$11435)=(MONTH(M284)-1)&amp;(YEAR([1]planning!$C$7:$C$11435)=YEAR(M284)))*([1]planning!$Y$7:$Y$11435))</f>
        <v>0</v>
      </c>
      <c r="Q320" s="8">
        <v>3.5680000000000001</v>
      </c>
      <c r="R320" s="7">
        <f t="shared" si="2084"/>
        <v>0</v>
      </c>
      <c r="S320" s="4"/>
      <c r="U320" s="5"/>
      <c r="V320" s="9" t="s">
        <v>3</v>
      </c>
      <c r="W320">
        <f>SUMPRODUCT((MONTH([1]planning!$C$7:$C$11435)=(MONTH(U284)-1)&amp;(YEAR([1]planning!$C$7:$C$11435)=YEAR(U284)))*([1]planning!$Y$7:$Y$11435))</f>
        <v>0</v>
      </c>
      <c r="Y320" s="8">
        <v>3.5680000000000001</v>
      </c>
      <c r="Z320" s="7">
        <f t="shared" si="2085"/>
        <v>0</v>
      </c>
      <c r="AA320" s="4"/>
      <c r="AC320" s="5"/>
      <c r="AD320" s="9" t="s">
        <v>3</v>
      </c>
      <c r="AE320">
        <f>SUMPRODUCT((MONTH([1]planning!$C$7:$C$11435)=(MONTH(AC284)-1)&amp;(YEAR([1]planning!$C$7:$C$11435)=YEAR(AC284)))*([1]planning!$Y$7:$Y$11435))</f>
        <v>0</v>
      </c>
      <c r="AG320" s="8">
        <v>3.5680000000000001</v>
      </c>
      <c r="AH320" s="7">
        <f t="shared" si="2086"/>
        <v>0</v>
      </c>
      <c r="AI320" s="4"/>
      <c r="AK320" s="5"/>
      <c r="AL320" s="9" t="s">
        <v>3</v>
      </c>
      <c r="AM320">
        <f>SUMPRODUCT((MONTH([1]planning!$C$7:$C$11435)=(MONTH(AK284)-1)&amp;(YEAR([1]planning!$C$7:$C$11435)=YEAR(AK284)))*([1]planning!$Y$7:$Y$11435))</f>
        <v>0</v>
      </c>
      <c r="AO320" s="8">
        <v>3.5680000000000001</v>
      </c>
      <c r="AP320" s="7">
        <f t="shared" si="2087"/>
        <v>0</v>
      </c>
      <c r="AQ320" s="4"/>
      <c r="AS320" s="5"/>
      <c r="AT320" s="9" t="s">
        <v>3</v>
      </c>
      <c r="AU320">
        <f>SUMPRODUCT((MONTH([1]planning!$C$7:$C$11435)=(MONTH(AS284)-1)&amp;(YEAR([1]planning!$C$7:$C$11435)=YEAR(AS284)))*([1]planning!$Y$7:$Y$11435))</f>
        <v>0</v>
      </c>
      <c r="AW320" s="8">
        <v>3.5680000000000001</v>
      </c>
      <c r="AX320" s="7">
        <f t="shared" si="2088"/>
        <v>0</v>
      </c>
      <c r="AY320" s="4"/>
      <c r="BA320" s="5"/>
      <c r="BB320" s="9" t="s">
        <v>3</v>
      </c>
      <c r="BC320">
        <f>SUMPRODUCT((MONTH([1]planning!$C$7:$C$11435)=(MONTH(BA284)-1)&amp;(YEAR([1]planning!$C$7:$C$11435)=YEAR(BA284)))*([1]planning!$Y$7:$Y$11435))</f>
        <v>0</v>
      </c>
      <c r="BE320" s="8">
        <v>3.5680000000000001</v>
      </c>
      <c r="BF320" s="7">
        <f t="shared" si="2089"/>
        <v>0</v>
      </c>
      <c r="BG320" s="4"/>
      <c r="BI320" s="5"/>
      <c r="BJ320" s="9" t="s">
        <v>3</v>
      </c>
      <c r="BK320">
        <f>SUMPRODUCT((MONTH([1]planning!$C$7:$C$11435)=(MONTH(BI284)-1)&amp;(YEAR([1]planning!$C$7:$C$11435)=YEAR(BI284)))*([1]planning!$Y$7:$Y$11435))</f>
        <v>0</v>
      </c>
      <c r="BM320" s="8">
        <v>3.5680000000000001</v>
      </c>
      <c r="BN320" s="7">
        <f t="shared" si="2090"/>
        <v>0</v>
      </c>
      <c r="BO320" s="4"/>
      <c r="BQ320" s="5"/>
      <c r="BR320" s="9" t="s">
        <v>3</v>
      </c>
      <c r="BS320">
        <f>SUMPRODUCT((MONTH([1]planning!$C$7:$C$11435)=(MONTH(BQ284)-1)&amp;(YEAR([1]planning!$C$7:$C$11435)=YEAR(BQ284)))*([1]planning!$Y$7:$Y$11435))</f>
        <v>0</v>
      </c>
      <c r="BU320" s="8">
        <v>3.5680000000000001</v>
      </c>
      <c r="BV320" s="7">
        <f t="shared" si="2091"/>
        <v>0</v>
      </c>
      <c r="BW320" s="4"/>
      <c r="BY320" s="5"/>
      <c r="BZ320" s="9" t="s">
        <v>3</v>
      </c>
      <c r="CA320">
        <f>SUMPRODUCT((MONTH([1]planning!$C$7:$C$11435)=(MONTH(BY284)-1)&amp;(YEAR([1]planning!$C$7:$C$11435)=YEAR(BY284)))*([1]planning!$Y$7:$Y$11435))</f>
        <v>0</v>
      </c>
      <c r="CC320" s="8">
        <v>3.5680000000000001</v>
      </c>
      <c r="CD320" s="7">
        <f t="shared" si="2092"/>
        <v>0</v>
      </c>
      <c r="CE320" s="4"/>
      <c r="CG320" s="5"/>
      <c r="CH320" s="9" t="s">
        <v>3</v>
      </c>
      <c r="CI320">
        <f>SUMPRODUCT((MONTH([1]planning!$C$7:$C$11435)=(MONTH(CG284)-1)&amp;(YEAR([1]planning!$C$7:$C$11435)=YEAR(CG284)))*([1]planning!$Y$7:$Y$11435))</f>
        <v>0</v>
      </c>
      <c r="CK320" s="8">
        <v>3.5680000000000001</v>
      </c>
      <c r="CL320" s="7">
        <f t="shared" si="2093"/>
        <v>0</v>
      </c>
      <c r="CM320" s="4"/>
      <c r="CO320" s="5"/>
      <c r="CP320" s="9" t="s">
        <v>3</v>
      </c>
      <c r="CQ320">
        <f>SUMPRODUCT((MONTH([1]planning!$C$7:$C$11435)=(MONTH(CO284)-1)&amp;(YEAR([1]planning!$C$7:$C$11435)=YEAR(CO284)))*([1]planning!$Y$7:$Y$11435))</f>
        <v>0</v>
      </c>
      <c r="CS320" s="8">
        <v>3.5680000000000001</v>
      </c>
      <c r="CT320" s="7">
        <f t="shared" si="2094"/>
        <v>0</v>
      </c>
      <c r="CU320" s="4"/>
    </row>
    <row r="321" spans="4:99" x14ac:dyDescent="0.25">
      <c r="D321" s="4"/>
      <c r="E321" s="5"/>
      <c r="F321" s="9" t="s">
        <v>2</v>
      </c>
      <c r="H321">
        <f t="shared" ref="H321" si="2095">H290</f>
        <v>151.66999999999999</v>
      </c>
      <c r="I321" s="8">
        <v>4.5999999999999999E-2</v>
      </c>
      <c r="J321" s="7">
        <f t="shared" si="2083"/>
        <v>6.9768199999999991</v>
      </c>
      <c r="K321" s="4"/>
      <c r="M321" s="5"/>
      <c r="N321" s="9" t="s">
        <v>2</v>
      </c>
      <c r="P321">
        <f t="shared" ref="P321" si="2096">P290</f>
        <v>151.66999999999999</v>
      </c>
      <c r="Q321" s="8">
        <v>4.5999999999999999E-2</v>
      </c>
      <c r="R321" s="7">
        <f t="shared" si="2084"/>
        <v>6.9768199999999991</v>
      </c>
      <c r="S321" s="4"/>
      <c r="U321" s="5"/>
      <c r="V321" s="9" t="s">
        <v>2</v>
      </c>
      <c r="X321">
        <f t="shared" ref="X321" si="2097">X290</f>
        <v>151.66999999999999</v>
      </c>
      <c r="Y321" s="8">
        <v>4.5999999999999999E-2</v>
      </c>
      <c r="Z321" s="7">
        <f t="shared" si="2085"/>
        <v>6.9768199999999991</v>
      </c>
      <c r="AA321" s="4"/>
      <c r="AC321" s="5"/>
      <c r="AD321" s="9" t="s">
        <v>2</v>
      </c>
      <c r="AF321">
        <f t="shared" ref="AF321" si="2098">AF290</f>
        <v>151.66999999999999</v>
      </c>
      <c r="AG321" s="8">
        <v>4.5999999999999999E-2</v>
      </c>
      <c r="AH321" s="7">
        <f t="shared" si="2086"/>
        <v>6.9768199999999991</v>
      </c>
      <c r="AI321" s="4"/>
      <c r="AK321" s="5"/>
      <c r="AL321" s="9" t="s">
        <v>2</v>
      </c>
      <c r="AN321">
        <f t="shared" ref="AN321" si="2099">AN290</f>
        <v>151.66999999999999</v>
      </c>
      <c r="AO321" s="8">
        <v>4.5999999999999999E-2</v>
      </c>
      <c r="AP321" s="7">
        <f t="shared" si="2087"/>
        <v>6.9768199999999991</v>
      </c>
      <c r="AQ321" s="4"/>
      <c r="AS321" s="5"/>
      <c r="AT321" s="9" t="s">
        <v>2</v>
      </c>
      <c r="AV321">
        <f t="shared" ref="AV321" si="2100">AV290</f>
        <v>151.66999999999999</v>
      </c>
      <c r="AW321" s="8">
        <v>4.5999999999999999E-2</v>
      </c>
      <c r="AX321" s="7">
        <f t="shared" si="2088"/>
        <v>6.9768199999999991</v>
      </c>
      <c r="AY321" s="4"/>
      <c r="BA321" s="5"/>
      <c r="BB321" s="9" t="s">
        <v>2</v>
      </c>
      <c r="BD321">
        <f t="shared" ref="BD321" si="2101">BD290</f>
        <v>151.66999999999999</v>
      </c>
      <c r="BE321" s="8">
        <v>4.5999999999999999E-2</v>
      </c>
      <c r="BF321" s="7">
        <f t="shared" si="2089"/>
        <v>6.9768199999999991</v>
      </c>
      <c r="BG321" s="4"/>
      <c r="BI321" s="5"/>
      <c r="BJ321" s="9" t="s">
        <v>2</v>
      </c>
      <c r="BL321">
        <f t="shared" ref="BL321" si="2102">BL290</f>
        <v>151.66999999999999</v>
      </c>
      <c r="BM321" s="8">
        <v>4.5999999999999999E-2</v>
      </c>
      <c r="BN321" s="7">
        <f t="shared" si="2090"/>
        <v>6.9768199999999991</v>
      </c>
      <c r="BO321" s="4"/>
      <c r="BQ321" s="5"/>
      <c r="BR321" s="9" t="s">
        <v>2</v>
      </c>
      <c r="BT321">
        <f t="shared" ref="BT321" si="2103">BT290</f>
        <v>151.66999999999999</v>
      </c>
      <c r="BU321" s="8">
        <v>4.5999999999999999E-2</v>
      </c>
      <c r="BV321" s="7">
        <f t="shared" si="2091"/>
        <v>6.9768199999999991</v>
      </c>
      <c r="BW321" s="4"/>
      <c r="BY321" s="5"/>
      <c r="BZ321" s="9" t="s">
        <v>2</v>
      </c>
      <c r="CB321">
        <f t="shared" ref="CB321" si="2104">CB290</f>
        <v>151.66999999999999</v>
      </c>
      <c r="CC321" s="8">
        <v>4.5999999999999999E-2</v>
      </c>
      <c r="CD321" s="7">
        <f t="shared" si="2092"/>
        <v>6.9768199999999991</v>
      </c>
      <c r="CE321" s="4"/>
      <c r="CG321" s="5"/>
      <c r="CH321" s="9" t="s">
        <v>2</v>
      </c>
      <c r="CJ321">
        <f t="shared" ref="CJ321" si="2105">CJ290</f>
        <v>151.66999999999999</v>
      </c>
      <c r="CK321" s="8">
        <v>4.5999999999999999E-2</v>
      </c>
      <c r="CL321" s="7">
        <f t="shared" si="2093"/>
        <v>6.9768199999999991</v>
      </c>
      <c r="CM321" s="4"/>
      <c r="CO321" s="5"/>
      <c r="CP321" s="9" t="s">
        <v>2</v>
      </c>
      <c r="CR321">
        <f t="shared" ref="CR321" si="2106">CR290</f>
        <v>151.66999999999999</v>
      </c>
      <c r="CS321" s="8">
        <v>4.5999999999999999E-2</v>
      </c>
      <c r="CT321" s="7">
        <f t="shared" si="2094"/>
        <v>6.9768199999999991</v>
      </c>
      <c r="CU321" s="4"/>
    </row>
    <row r="322" spans="4:99" x14ac:dyDescent="0.25">
      <c r="D322" s="4"/>
      <c r="E322" s="5"/>
      <c r="F322" s="87" t="s">
        <v>1</v>
      </c>
      <c r="G322" s="88"/>
      <c r="H322" s="6">
        <f t="shared" ref="H322:H385" si="2107">$B$19</f>
        <v>0</v>
      </c>
      <c r="I322" s="100">
        <f t="shared" ref="I322" si="2108">I307-I316+J317+J319+J320+J321+J318</f>
        <v>1579.0604805766002</v>
      </c>
      <c r="J322" s="101"/>
      <c r="K322" s="4"/>
      <c r="M322" s="5"/>
      <c r="N322" s="87" t="s">
        <v>1</v>
      </c>
      <c r="O322" s="88"/>
      <c r="P322" s="6">
        <f t="shared" ref="P322:P385" si="2109">$B$19</f>
        <v>0</v>
      </c>
      <c r="Q322" s="100">
        <f t="shared" ref="Q322" si="2110">Q307-Q316+R317+R319+R320+R321+R318</f>
        <v>1579.0604805766002</v>
      </c>
      <c r="R322" s="101"/>
      <c r="S322" s="4"/>
      <c r="U322" s="5"/>
      <c r="V322" s="87" t="s">
        <v>1</v>
      </c>
      <c r="W322" s="88"/>
      <c r="X322" s="6">
        <f t="shared" ref="X322:X385" si="2111">$B$19</f>
        <v>0</v>
      </c>
      <c r="Y322" s="100">
        <f t="shared" ref="Y322" si="2112">Y307-Y316+Z317+Z319+Z320+Z321+Z318</f>
        <v>1579.0604805766002</v>
      </c>
      <c r="Z322" s="101"/>
      <c r="AA322" s="4"/>
      <c r="AC322" s="5"/>
      <c r="AD322" s="87" t="s">
        <v>1</v>
      </c>
      <c r="AE322" s="88"/>
      <c r="AF322" s="6">
        <f t="shared" ref="AF322:AF385" si="2113">$B$19</f>
        <v>0</v>
      </c>
      <c r="AG322" s="100">
        <f t="shared" ref="AG322" si="2114">AG307-AG316+AH317+AH319+AH320+AH321+AH318</f>
        <v>1579.0604805766002</v>
      </c>
      <c r="AH322" s="101"/>
      <c r="AI322" s="4"/>
      <c r="AK322" s="5"/>
      <c r="AL322" s="87" t="s">
        <v>1</v>
      </c>
      <c r="AM322" s="88"/>
      <c r="AN322" s="6">
        <f t="shared" ref="AN322:AN385" si="2115">$B$19</f>
        <v>0</v>
      </c>
      <c r="AO322" s="100">
        <f t="shared" ref="AO322" si="2116">AO307-AO316+AP317+AP319+AP320+AP321+AP318</f>
        <v>1579.0604805766002</v>
      </c>
      <c r="AP322" s="101"/>
      <c r="AQ322" s="4"/>
      <c r="AS322" s="5"/>
      <c r="AT322" s="87" t="s">
        <v>1</v>
      </c>
      <c r="AU322" s="88"/>
      <c r="AV322" s="6">
        <f t="shared" ref="AV322:AV385" si="2117">$B$19</f>
        <v>0</v>
      </c>
      <c r="AW322" s="100">
        <f t="shared" ref="AW322" si="2118">AW307-AW316+AX317+AX319+AX320+AX321+AX318</f>
        <v>1579.0604805766002</v>
      </c>
      <c r="AX322" s="101"/>
      <c r="AY322" s="4"/>
      <c r="BA322" s="5"/>
      <c r="BB322" s="87" t="s">
        <v>1</v>
      </c>
      <c r="BC322" s="88"/>
      <c r="BD322" s="6">
        <f t="shared" ref="BD322:BD385" si="2119">$B$19</f>
        <v>0</v>
      </c>
      <c r="BE322" s="100">
        <f t="shared" ref="BE322" si="2120">BE307-BE316+BF317+BF319+BF320+BF321+BF318</f>
        <v>1579.0604805766002</v>
      </c>
      <c r="BF322" s="101"/>
      <c r="BG322" s="4"/>
      <c r="BI322" s="5"/>
      <c r="BJ322" s="87" t="s">
        <v>1</v>
      </c>
      <c r="BK322" s="88"/>
      <c r="BL322" s="6">
        <f t="shared" ref="BL322:BL385" si="2121">$B$19</f>
        <v>0</v>
      </c>
      <c r="BM322" s="100">
        <f t="shared" ref="BM322" si="2122">BM307-BM316+BN317+BN319+BN320+BN321+BN318</f>
        <v>1579.0604805766002</v>
      </c>
      <c r="BN322" s="101"/>
      <c r="BO322" s="4"/>
      <c r="BQ322" s="5"/>
      <c r="BR322" s="87" t="s">
        <v>1</v>
      </c>
      <c r="BS322" s="88"/>
      <c r="BT322" s="6">
        <f t="shared" ref="BT322:BT385" si="2123">$B$19</f>
        <v>0</v>
      </c>
      <c r="BU322" s="100">
        <f t="shared" ref="BU322" si="2124">BU307-BU316+BV317+BV319+BV320+BV321+BV318</f>
        <v>1579.0604805766002</v>
      </c>
      <c r="BV322" s="101"/>
      <c r="BW322" s="4"/>
      <c r="BY322" s="5"/>
      <c r="BZ322" s="87" t="s">
        <v>1</v>
      </c>
      <c r="CA322" s="88"/>
      <c r="CB322" s="6">
        <f t="shared" ref="CB322:CB385" si="2125">$B$19</f>
        <v>0</v>
      </c>
      <c r="CC322" s="100">
        <f t="shared" ref="CC322" si="2126">CC307-CC316+CD317+CD319+CD320+CD321+CD318</f>
        <v>1579.0604805766002</v>
      </c>
      <c r="CD322" s="101"/>
      <c r="CE322" s="4"/>
      <c r="CG322" s="5"/>
      <c r="CH322" s="87" t="s">
        <v>1</v>
      </c>
      <c r="CI322" s="88"/>
      <c r="CJ322" s="6">
        <f t="shared" ref="CJ322:CJ385" si="2127">$B$19</f>
        <v>0</v>
      </c>
      <c r="CK322" s="100">
        <f t="shared" ref="CK322" si="2128">CK307-CK316+CL317+CL319+CL320+CL321+CL318</f>
        <v>1579.0604805766002</v>
      </c>
      <c r="CL322" s="101"/>
      <c r="CM322" s="4"/>
      <c r="CO322" s="5"/>
      <c r="CP322" s="87" t="s">
        <v>1</v>
      </c>
      <c r="CQ322" s="88"/>
      <c r="CR322" s="6">
        <f t="shared" ref="CR322:CR385" si="2129">$B$19</f>
        <v>0</v>
      </c>
      <c r="CS322" s="100">
        <f t="shared" ref="CS322" si="2130">CS307-CS316+CT317+CT319+CT320+CT321+CT318</f>
        <v>1579.0604805766002</v>
      </c>
      <c r="CT322" s="101"/>
      <c r="CU322" s="4"/>
    </row>
    <row r="323" spans="4:99" ht="15.75" thickBot="1" x14ac:dyDescent="0.3">
      <c r="D323" s="4"/>
      <c r="E323" s="5"/>
      <c r="F323" s="85" t="s">
        <v>0</v>
      </c>
      <c r="G323" s="86"/>
      <c r="H323" s="86"/>
      <c r="I323" s="102">
        <f t="shared" ref="I323:I386" si="2131">I322-(I322*H322)</f>
        <v>1579.0604805766002</v>
      </c>
      <c r="J323" s="103"/>
      <c r="K323" s="4"/>
      <c r="M323" s="5"/>
      <c r="N323" s="85" t="s">
        <v>0</v>
      </c>
      <c r="O323" s="86"/>
      <c r="P323" s="86"/>
      <c r="Q323" s="102">
        <f t="shared" ref="Q323:Q386" si="2132">Q322-(Q322*P322)</f>
        <v>1579.0604805766002</v>
      </c>
      <c r="R323" s="103"/>
      <c r="S323" s="4"/>
      <c r="U323" s="5"/>
      <c r="V323" s="85" t="s">
        <v>0</v>
      </c>
      <c r="W323" s="86"/>
      <c r="X323" s="86"/>
      <c r="Y323" s="102">
        <f t="shared" ref="Y323:Y386" si="2133">Y322-(Y322*X322)</f>
        <v>1579.0604805766002</v>
      </c>
      <c r="Z323" s="103"/>
      <c r="AA323" s="4"/>
      <c r="AC323" s="5"/>
      <c r="AD323" s="85" t="s">
        <v>0</v>
      </c>
      <c r="AE323" s="86"/>
      <c r="AF323" s="86"/>
      <c r="AG323" s="102">
        <f t="shared" ref="AG323:AG386" si="2134">AG322-(AG322*AF322)</f>
        <v>1579.0604805766002</v>
      </c>
      <c r="AH323" s="103"/>
      <c r="AI323" s="4"/>
      <c r="AK323" s="5"/>
      <c r="AL323" s="85" t="s">
        <v>0</v>
      </c>
      <c r="AM323" s="86"/>
      <c r="AN323" s="86"/>
      <c r="AO323" s="102">
        <f t="shared" ref="AO323:AO386" si="2135">AO322-(AO322*AN322)</f>
        <v>1579.0604805766002</v>
      </c>
      <c r="AP323" s="103"/>
      <c r="AQ323" s="4"/>
      <c r="AS323" s="5"/>
      <c r="AT323" s="85" t="s">
        <v>0</v>
      </c>
      <c r="AU323" s="86"/>
      <c r="AV323" s="86"/>
      <c r="AW323" s="102">
        <f t="shared" ref="AW323:AW386" si="2136">AW322-(AW322*AV322)</f>
        <v>1579.0604805766002</v>
      </c>
      <c r="AX323" s="103"/>
      <c r="AY323" s="4"/>
      <c r="BA323" s="5"/>
      <c r="BB323" s="85" t="s">
        <v>0</v>
      </c>
      <c r="BC323" s="86"/>
      <c r="BD323" s="86"/>
      <c r="BE323" s="102">
        <f t="shared" ref="BE323:BE386" si="2137">BE322-(BE322*BD322)</f>
        <v>1579.0604805766002</v>
      </c>
      <c r="BF323" s="103"/>
      <c r="BG323" s="4"/>
      <c r="BI323" s="5"/>
      <c r="BJ323" s="85" t="s">
        <v>0</v>
      </c>
      <c r="BK323" s="86"/>
      <c r="BL323" s="86"/>
      <c r="BM323" s="102">
        <f t="shared" ref="BM323:BM386" si="2138">BM322-(BM322*BL322)</f>
        <v>1579.0604805766002</v>
      </c>
      <c r="BN323" s="103"/>
      <c r="BO323" s="4"/>
      <c r="BQ323" s="5"/>
      <c r="BR323" s="85" t="s">
        <v>0</v>
      </c>
      <c r="BS323" s="86"/>
      <c r="BT323" s="86"/>
      <c r="BU323" s="102">
        <f t="shared" ref="BU323:BU386" si="2139">BU322-(BU322*BT322)</f>
        <v>1579.0604805766002</v>
      </c>
      <c r="BV323" s="103"/>
      <c r="BW323" s="4"/>
      <c r="BY323" s="5"/>
      <c r="BZ323" s="85" t="s">
        <v>0</v>
      </c>
      <c r="CA323" s="86"/>
      <c r="CB323" s="86"/>
      <c r="CC323" s="102">
        <f t="shared" ref="CC323:CC386" si="2140">CC322-(CC322*CB322)</f>
        <v>1579.0604805766002</v>
      </c>
      <c r="CD323" s="103"/>
      <c r="CE323" s="4"/>
      <c r="CG323" s="5"/>
      <c r="CH323" s="85" t="s">
        <v>0</v>
      </c>
      <c r="CI323" s="86"/>
      <c r="CJ323" s="86"/>
      <c r="CK323" s="102">
        <f t="shared" ref="CK323:CK386" si="2141">CK322-(CK322*CJ322)</f>
        <v>1579.0604805766002</v>
      </c>
      <c r="CL323" s="103"/>
      <c r="CM323" s="4"/>
      <c r="CO323" s="5"/>
      <c r="CP323" s="85" t="s">
        <v>0</v>
      </c>
      <c r="CQ323" s="86"/>
      <c r="CR323" s="86"/>
      <c r="CS323" s="102">
        <f t="shared" ref="CS323:CS386" si="2142">CS322-(CS322*CR322)</f>
        <v>1579.0604805766002</v>
      </c>
      <c r="CT323" s="103"/>
      <c r="CU323" s="4"/>
    </row>
    <row r="324" spans="4:99" ht="15.75" thickBot="1" x14ac:dyDescent="0.3">
      <c r="D324" s="4"/>
      <c r="E324" s="3"/>
      <c r="F324" s="2"/>
      <c r="G324" s="2"/>
      <c r="H324" s="2"/>
      <c r="I324" s="2"/>
      <c r="J324" s="2"/>
      <c r="K324" s="1"/>
      <c r="M324" s="3"/>
      <c r="N324" s="2"/>
      <c r="O324" s="2"/>
      <c r="P324" s="2"/>
      <c r="Q324" s="2"/>
      <c r="R324" s="2"/>
      <c r="S324" s="1"/>
      <c r="U324" s="3"/>
      <c r="V324" s="2"/>
      <c r="W324" s="2"/>
      <c r="X324" s="2"/>
      <c r="Y324" s="2"/>
      <c r="Z324" s="2"/>
      <c r="AA324" s="1"/>
      <c r="AC324" s="3"/>
      <c r="AD324" s="2"/>
      <c r="AE324" s="2"/>
      <c r="AF324" s="2"/>
      <c r="AG324" s="2"/>
      <c r="AH324" s="2"/>
      <c r="AI324" s="1"/>
      <c r="AK324" s="3"/>
      <c r="AL324" s="2"/>
      <c r="AM324" s="2"/>
      <c r="AN324" s="2"/>
      <c r="AO324" s="2"/>
      <c r="AP324" s="2"/>
      <c r="AQ324" s="1"/>
      <c r="AS324" s="3"/>
      <c r="AT324" s="2"/>
      <c r="AU324" s="2"/>
      <c r="AV324" s="2"/>
      <c r="AW324" s="2"/>
      <c r="AX324" s="2"/>
      <c r="AY324" s="1"/>
      <c r="BA324" s="3"/>
      <c r="BB324" s="2"/>
      <c r="BC324" s="2"/>
      <c r="BD324" s="2"/>
      <c r="BE324" s="2"/>
      <c r="BF324" s="2"/>
      <c r="BG324" s="1"/>
      <c r="BI324" s="3"/>
      <c r="BJ324" s="2"/>
      <c r="BK324" s="2"/>
      <c r="BL324" s="2"/>
      <c r="BM324" s="2"/>
      <c r="BN324" s="2"/>
      <c r="BO324" s="1"/>
      <c r="BQ324" s="3"/>
      <c r="BR324" s="2"/>
      <c r="BS324" s="2"/>
      <c r="BT324" s="2"/>
      <c r="BU324" s="2"/>
      <c r="BV324" s="2"/>
      <c r="BW324" s="1"/>
      <c r="BY324" s="3"/>
      <c r="BZ324" s="2"/>
      <c r="CA324" s="2"/>
      <c r="CB324" s="2"/>
      <c r="CC324" s="2"/>
      <c r="CD324" s="2"/>
      <c r="CE324" s="1"/>
      <c r="CG324" s="3"/>
      <c r="CH324" s="2"/>
      <c r="CI324" s="2"/>
      <c r="CJ324" s="2"/>
      <c r="CK324" s="2"/>
      <c r="CL324" s="2"/>
      <c r="CM324" s="1"/>
      <c r="CO324" s="3"/>
      <c r="CP324" s="2"/>
      <c r="CQ324" s="2"/>
      <c r="CR324" s="2"/>
      <c r="CS324" s="2"/>
      <c r="CT324" s="2"/>
      <c r="CU324" s="1"/>
    </row>
    <row r="325" spans="4:99" ht="16.5" thickTop="1" thickBot="1" x14ac:dyDescent="0.3">
      <c r="D325" s="4"/>
      <c r="E325" s="60">
        <v>7</v>
      </c>
      <c r="F325" s="58">
        <f>annee_depart+$E325</f>
        <v>2021</v>
      </c>
      <c r="G325" s="59">
        <f t="shared" ref="G325" si="2143">G331</f>
        <v>41640</v>
      </c>
      <c r="H325" s="58"/>
      <c r="I325" s="58"/>
      <c r="J325" s="58"/>
      <c r="K325" s="57"/>
      <c r="M325" s="60">
        <v>0</v>
      </c>
      <c r="N325" s="58">
        <f t="shared" ref="N325:N388" si="2144">$F325</f>
        <v>2021</v>
      </c>
      <c r="O325" s="59">
        <f t="shared" ref="O325" si="2145">O331</f>
        <v>41671</v>
      </c>
      <c r="P325" s="58"/>
      <c r="Q325" s="58"/>
      <c r="R325" s="58"/>
      <c r="S325" s="57"/>
      <c r="U325" s="60">
        <v>0</v>
      </c>
      <c r="V325" s="58">
        <f t="shared" ref="V325:V388" si="2146">$F325</f>
        <v>2021</v>
      </c>
      <c r="W325" s="59">
        <f t="shared" ref="W325" si="2147">W331</f>
        <v>41699</v>
      </c>
      <c r="X325" s="58"/>
      <c r="Y325" s="58"/>
      <c r="Z325" s="58"/>
      <c r="AA325" s="57"/>
      <c r="AC325" s="60">
        <v>0</v>
      </c>
      <c r="AD325" s="58">
        <f t="shared" ref="AD325:AD388" si="2148">$F325</f>
        <v>2021</v>
      </c>
      <c r="AE325" s="59">
        <f t="shared" ref="AE325" si="2149">AE331</f>
        <v>41730</v>
      </c>
      <c r="AF325" s="58"/>
      <c r="AG325" s="58"/>
      <c r="AH325" s="58"/>
      <c r="AI325" s="57"/>
      <c r="AK325" s="60">
        <v>0</v>
      </c>
      <c r="AL325" s="58">
        <f t="shared" ref="AL325:AL388" si="2150">$F325</f>
        <v>2021</v>
      </c>
      <c r="AM325" s="59">
        <f t="shared" ref="AM325" si="2151">AM331</f>
        <v>41760</v>
      </c>
      <c r="AN325" s="58"/>
      <c r="AO325" s="58"/>
      <c r="AP325" s="58"/>
      <c r="AQ325" s="57"/>
      <c r="AS325" s="60">
        <v>0</v>
      </c>
      <c r="AT325" s="58">
        <f t="shared" ref="AT325:AT388" si="2152">$F325</f>
        <v>2021</v>
      </c>
      <c r="AU325" s="59">
        <f t="shared" ref="AU325" si="2153">AU331</f>
        <v>41791</v>
      </c>
      <c r="AV325" s="58"/>
      <c r="AW325" s="58"/>
      <c r="AX325" s="58"/>
      <c r="AY325" s="57"/>
      <c r="BA325" s="60">
        <v>0</v>
      </c>
      <c r="BB325" s="58">
        <f t="shared" ref="BB325:BB388" si="2154">$F325</f>
        <v>2021</v>
      </c>
      <c r="BC325" s="59">
        <f t="shared" ref="BC325" si="2155">BC331</f>
        <v>41821</v>
      </c>
      <c r="BD325" s="58"/>
      <c r="BE325" s="58"/>
      <c r="BF325" s="58"/>
      <c r="BG325" s="57"/>
      <c r="BI325" s="60">
        <v>0</v>
      </c>
      <c r="BJ325" s="58">
        <f t="shared" ref="BJ325:BJ388" si="2156">$F325</f>
        <v>2021</v>
      </c>
      <c r="BK325" s="59">
        <f t="shared" ref="BK325" si="2157">BK331</f>
        <v>41852</v>
      </c>
      <c r="BL325" s="58"/>
      <c r="BM325" s="58"/>
      <c r="BN325" s="58"/>
      <c r="BO325" s="57"/>
      <c r="BQ325" s="60">
        <v>0</v>
      </c>
      <c r="BR325" s="58">
        <f t="shared" ref="BR325:BR388" si="2158">$F325</f>
        <v>2021</v>
      </c>
      <c r="BS325" s="59">
        <f t="shared" ref="BS325" si="2159">BS331</f>
        <v>41883</v>
      </c>
      <c r="BT325" s="58"/>
      <c r="BU325" s="58"/>
      <c r="BV325" s="58"/>
      <c r="BW325" s="57"/>
      <c r="BY325" s="60">
        <v>0</v>
      </c>
      <c r="BZ325" s="58">
        <f t="shared" ref="BZ325:BZ388" si="2160">$F325</f>
        <v>2021</v>
      </c>
      <c r="CA325" s="59">
        <f t="shared" ref="CA325" si="2161">CA331</f>
        <v>41913</v>
      </c>
      <c r="CB325" s="58"/>
      <c r="CC325" s="58"/>
      <c r="CD325" s="58"/>
      <c r="CE325" s="57"/>
      <c r="CG325" s="60">
        <v>0</v>
      </c>
      <c r="CH325" s="58">
        <f t="shared" ref="CH325:CH388" si="2162">$F325</f>
        <v>2021</v>
      </c>
      <c r="CI325" s="59">
        <f t="shared" ref="CI325" si="2163">CI331</f>
        <v>41944</v>
      </c>
      <c r="CJ325" s="58"/>
      <c r="CK325" s="58"/>
      <c r="CL325" s="58"/>
      <c r="CM325" s="57"/>
      <c r="CO325" s="60">
        <v>0</v>
      </c>
      <c r="CP325" s="58">
        <f t="shared" ref="CP325:CP388" si="2164">$F325</f>
        <v>2021</v>
      </c>
      <c r="CQ325" s="59">
        <f t="shared" ref="CQ325" si="2165">CQ331</f>
        <v>41974</v>
      </c>
      <c r="CR325" s="58"/>
      <c r="CS325" s="58"/>
      <c r="CT325" s="58"/>
      <c r="CU325" s="57"/>
    </row>
    <row r="326" spans="4:99" ht="19.5" x14ac:dyDescent="0.25">
      <c r="D326" s="4"/>
      <c r="E326" s="5"/>
      <c r="F326" s="56" t="s">
        <v>43</v>
      </c>
      <c r="G326" s="55">
        <f t="shared" ref="G326" si="2166">(98.25%*I353)+J354+(IF(I328&lt;&gt;"",J328,C340))</f>
        <v>1992.8417322000003</v>
      </c>
      <c r="H326" s="54"/>
      <c r="I326" s="54"/>
      <c r="J326" s="53"/>
      <c r="K326" s="4"/>
      <c r="M326" s="5"/>
      <c r="N326" s="56" t="s">
        <v>43</v>
      </c>
      <c r="O326" s="55">
        <f t="shared" ref="O326" si="2167">(98.25%*Q353)+R354+(IF(Q328&lt;&gt;"",R328,K340))</f>
        <v>1992.8417322000003</v>
      </c>
      <c r="P326" s="54"/>
      <c r="Q326" s="54"/>
      <c r="R326" s="53"/>
      <c r="S326" s="4"/>
      <c r="U326" s="5"/>
      <c r="V326" s="56" t="s">
        <v>43</v>
      </c>
      <c r="W326" s="55">
        <f t="shared" ref="W326" si="2168">(98.25%*Y353)+Z354+(IF(Y328&lt;&gt;"",Z328,S340))</f>
        <v>1992.8417322000003</v>
      </c>
      <c r="X326" s="54"/>
      <c r="Y326" s="54"/>
      <c r="Z326" s="53"/>
      <c r="AA326" s="4"/>
      <c r="AC326" s="5"/>
      <c r="AD326" s="56" t="s">
        <v>43</v>
      </c>
      <c r="AE326" s="55">
        <f t="shared" ref="AE326" si="2169">(98.25%*AG353)+AH354+(IF(AG328&lt;&gt;"",AH328,AA340))</f>
        <v>1992.8417322000003</v>
      </c>
      <c r="AF326" s="54"/>
      <c r="AG326" s="54"/>
      <c r="AH326" s="53"/>
      <c r="AI326" s="4"/>
      <c r="AK326" s="5"/>
      <c r="AL326" s="56" t="s">
        <v>43</v>
      </c>
      <c r="AM326" s="55">
        <f t="shared" ref="AM326" si="2170">(98.25%*AO353)+AP354+(IF(AO328&lt;&gt;"",AP328,AI340))</f>
        <v>1992.8417322000003</v>
      </c>
      <c r="AN326" s="54"/>
      <c r="AO326" s="54"/>
      <c r="AP326" s="53"/>
      <c r="AQ326" s="4"/>
      <c r="AS326" s="5"/>
      <c r="AT326" s="56" t="s">
        <v>43</v>
      </c>
      <c r="AU326" s="55">
        <f t="shared" ref="AU326" si="2171">(98.25%*AW353)+AX354+(IF(AW328&lt;&gt;"",AX328,AQ340))</f>
        <v>1992.8417322000003</v>
      </c>
      <c r="AV326" s="54"/>
      <c r="AW326" s="54"/>
      <c r="AX326" s="53"/>
      <c r="AY326" s="4"/>
      <c r="BA326" s="5"/>
      <c r="BB326" s="56" t="s">
        <v>43</v>
      </c>
      <c r="BC326" s="55">
        <f t="shared" ref="BC326" si="2172">(98.25%*BE353)+BF354+(IF(BE328&lt;&gt;"",BF328,AY340))</f>
        <v>1992.8417322000003</v>
      </c>
      <c r="BD326" s="54"/>
      <c r="BE326" s="54"/>
      <c r="BF326" s="53"/>
      <c r="BG326" s="4"/>
      <c r="BI326" s="5"/>
      <c r="BJ326" s="56" t="s">
        <v>43</v>
      </c>
      <c r="BK326" s="55">
        <f t="shared" ref="BK326" si="2173">(98.25%*BM353)+BN354+(IF(BM328&lt;&gt;"",BN328,BG340))</f>
        <v>1992.8417322000003</v>
      </c>
      <c r="BL326" s="54"/>
      <c r="BM326" s="54"/>
      <c r="BN326" s="53"/>
      <c r="BO326" s="4"/>
      <c r="BQ326" s="5"/>
      <c r="BR326" s="56" t="s">
        <v>43</v>
      </c>
      <c r="BS326" s="55">
        <f t="shared" ref="BS326" si="2174">(98.25%*BU353)+BV354+(IF(BU328&lt;&gt;"",BV328,BO340))</f>
        <v>1992.8417322000003</v>
      </c>
      <c r="BT326" s="54"/>
      <c r="BU326" s="54"/>
      <c r="BV326" s="53"/>
      <c r="BW326" s="4"/>
      <c r="BY326" s="5"/>
      <c r="BZ326" s="56" t="s">
        <v>43</v>
      </c>
      <c r="CA326" s="55">
        <f t="shared" ref="CA326" si="2175">(98.25%*CC353)+CD354+(IF(CC328&lt;&gt;"",CD328,BW340))</f>
        <v>1992.8417322000003</v>
      </c>
      <c r="CB326" s="54"/>
      <c r="CC326" s="54"/>
      <c r="CD326" s="53"/>
      <c r="CE326" s="4"/>
      <c r="CG326" s="5"/>
      <c r="CH326" s="56" t="s">
        <v>43</v>
      </c>
      <c r="CI326" s="55">
        <f t="shared" ref="CI326" si="2176">(98.25%*CK353)+CL354+(IF(CK328&lt;&gt;"",CL328,CE340))</f>
        <v>1992.8417322000003</v>
      </c>
      <c r="CJ326" s="54"/>
      <c r="CK326" s="54"/>
      <c r="CL326" s="53"/>
      <c r="CM326" s="4"/>
      <c r="CO326" s="5"/>
      <c r="CP326" s="56" t="s">
        <v>43</v>
      </c>
      <c r="CQ326" s="55">
        <f t="shared" ref="CQ326" si="2177">(98.25%*CS353)+CT354+(IF(CS328&lt;&gt;"",CT328,CM340))</f>
        <v>1992.8417322000003</v>
      </c>
      <c r="CR326" s="54"/>
      <c r="CS326" s="54"/>
      <c r="CT326" s="53"/>
      <c r="CU326" s="4"/>
    </row>
    <row r="327" spans="4:99" x14ac:dyDescent="0.25">
      <c r="D327" s="4"/>
      <c r="E327" s="5"/>
      <c r="F327" s="52" t="s">
        <v>42</v>
      </c>
      <c r="G327" s="51"/>
      <c r="H327" s="50" t="s">
        <v>41</v>
      </c>
      <c r="I327" s="49">
        <f t="shared" ref="I327:I390" si="2178">G327/151.67</f>
        <v>0</v>
      </c>
      <c r="J327" s="48"/>
      <c r="K327" s="4"/>
      <c r="M327" s="5"/>
      <c r="N327" s="52" t="s">
        <v>42</v>
      </c>
      <c r="O327" s="51"/>
      <c r="P327" s="50" t="s">
        <v>41</v>
      </c>
      <c r="Q327" s="49">
        <f t="shared" ref="Q327:Q390" si="2179">O327/151.67</f>
        <v>0</v>
      </c>
      <c r="R327" s="48"/>
      <c r="S327" s="4"/>
      <c r="U327" s="5"/>
      <c r="V327" s="52" t="s">
        <v>42</v>
      </c>
      <c r="W327" s="51"/>
      <c r="X327" s="50" t="s">
        <v>41</v>
      </c>
      <c r="Y327" s="49">
        <f t="shared" ref="Y327:Y390" si="2180">W327/151.67</f>
        <v>0</v>
      </c>
      <c r="Z327" s="48"/>
      <c r="AA327" s="4"/>
      <c r="AC327" s="5"/>
      <c r="AD327" s="52" t="s">
        <v>42</v>
      </c>
      <c r="AE327" s="51"/>
      <c r="AF327" s="50" t="s">
        <v>41</v>
      </c>
      <c r="AG327" s="49">
        <f t="shared" ref="AG327:AG390" si="2181">AE327/151.67</f>
        <v>0</v>
      </c>
      <c r="AH327" s="48"/>
      <c r="AI327" s="4"/>
      <c r="AK327" s="5"/>
      <c r="AL327" s="52" t="s">
        <v>42</v>
      </c>
      <c r="AM327" s="51"/>
      <c r="AN327" s="50" t="s">
        <v>41</v>
      </c>
      <c r="AO327" s="49">
        <f t="shared" ref="AO327:AO390" si="2182">AM327/151.67</f>
        <v>0</v>
      </c>
      <c r="AP327" s="48"/>
      <c r="AQ327" s="4"/>
      <c r="AS327" s="5"/>
      <c r="AT327" s="52" t="s">
        <v>42</v>
      </c>
      <c r="AU327" s="51"/>
      <c r="AV327" s="50" t="s">
        <v>41</v>
      </c>
      <c r="AW327" s="49">
        <f t="shared" ref="AW327:AW390" si="2183">AU327/151.67</f>
        <v>0</v>
      </c>
      <c r="AX327" s="48"/>
      <c r="AY327" s="4"/>
      <c r="BA327" s="5"/>
      <c r="BB327" s="52" t="s">
        <v>42</v>
      </c>
      <c r="BC327" s="51"/>
      <c r="BD327" s="50" t="s">
        <v>41</v>
      </c>
      <c r="BE327" s="49">
        <f t="shared" ref="BE327:BE390" si="2184">BC327/151.67</f>
        <v>0</v>
      </c>
      <c r="BF327" s="48"/>
      <c r="BG327" s="4"/>
      <c r="BI327" s="5"/>
      <c r="BJ327" s="52" t="s">
        <v>42</v>
      </c>
      <c r="BK327" s="51"/>
      <c r="BL327" s="50" t="s">
        <v>41</v>
      </c>
      <c r="BM327" s="49">
        <f t="shared" ref="BM327:BM390" si="2185">BK327/151.67</f>
        <v>0</v>
      </c>
      <c r="BN327" s="48"/>
      <c r="BO327" s="4"/>
      <c r="BQ327" s="5"/>
      <c r="BR327" s="52" t="s">
        <v>42</v>
      </c>
      <c r="BS327" s="51"/>
      <c r="BT327" s="50" t="s">
        <v>41</v>
      </c>
      <c r="BU327" s="49">
        <f t="shared" ref="BU327:BU390" si="2186">BS327/151.67</f>
        <v>0</v>
      </c>
      <c r="BV327" s="48"/>
      <c r="BW327" s="4"/>
      <c r="BY327" s="5"/>
      <c r="BZ327" s="52" t="s">
        <v>42</v>
      </c>
      <c r="CA327" s="51"/>
      <c r="CB327" s="50" t="s">
        <v>41</v>
      </c>
      <c r="CC327" s="49">
        <f t="shared" ref="CC327:CC390" si="2187">CA327/151.67</f>
        <v>0</v>
      </c>
      <c r="CD327" s="48"/>
      <c r="CE327" s="4"/>
      <c r="CG327" s="5"/>
      <c r="CH327" s="52" t="s">
        <v>42</v>
      </c>
      <c r="CI327" s="51"/>
      <c r="CJ327" s="50" t="s">
        <v>41</v>
      </c>
      <c r="CK327" s="49">
        <f t="shared" ref="CK327:CK390" si="2188">CI327/151.67</f>
        <v>0</v>
      </c>
      <c r="CL327" s="48"/>
      <c r="CM327" s="4"/>
      <c r="CO327" s="5"/>
      <c r="CP327" s="52" t="s">
        <v>42</v>
      </c>
      <c r="CQ327" s="51"/>
      <c r="CR327" s="50" t="s">
        <v>41</v>
      </c>
      <c r="CS327" s="49">
        <f t="shared" ref="CS327:CS390" si="2189">CQ327/151.67</f>
        <v>0</v>
      </c>
      <c r="CT327" s="48"/>
      <c r="CU327" s="4"/>
    </row>
    <row r="328" spans="4:99" ht="15.75" thickBot="1" x14ac:dyDescent="0.3">
      <c r="D328" s="4"/>
      <c r="E328" s="5"/>
      <c r="F328" s="47" t="s">
        <v>40</v>
      </c>
      <c r="G328" s="46"/>
      <c r="H328" s="45" t="s">
        <v>39</v>
      </c>
      <c r="I328" s="44"/>
      <c r="J328" s="43"/>
      <c r="K328" s="4"/>
      <c r="M328" s="5"/>
      <c r="N328" s="47" t="s">
        <v>40</v>
      </c>
      <c r="O328" s="46"/>
      <c r="P328" s="45" t="s">
        <v>39</v>
      </c>
      <c r="Q328" s="44"/>
      <c r="R328" s="43"/>
      <c r="S328" s="4"/>
      <c r="U328" s="5"/>
      <c r="V328" s="47" t="s">
        <v>40</v>
      </c>
      <c r="W328" s="46"/>
      <c r="X328" s="45" t="s">
        <v>39</v>
      </c>
      <c r="Y328" s="44"/>
      <c r="Z328" s="43"/>
      <c r="AA328" s="4"/>
      <c r="AC328" s="5"/>
      <c r="AD328" s="47" t="s">
        <v>40</v>
      </c>
      <c r="AE328" s="46"/>
      <c r="AF328" s="45" t="s">
        <v>39</v>
      </c>
      <c r="AG328" s="44"/>
      <c r="AH328" s="43"/>
      <c r="AI328" s="4"/>
      <c r="AK328" s="5"/>
      <c r="AL328" s="47" t="s">
        <v>40</v>
      </c>
      <c r="AM328" s="46"/>
      <c r="AN328" s="45" t="s">
        <v>39</v>
      </c>
      <c r="AO328" s="44"/>
      <c r="AP328" s="43"/>
      <c r="AQ328" s="4"/>
      <c r="AS328" s="5"/>
      <c r="AT328" s="47" t="s">
        <v>40</v>
      </c>
      <c r="AU328" s="46"/>
      <c r="AV328" s="45" t="s">
        <v>39</v>
      </c>
      <c r="AW328" s="44"/>
      <c r="AX328" s="43"/>
      <c r="AY328" s="4"/>
      <c r="BA328" s="5"/>
      <c r="BB328" s="47" t="s">
        <v>40</v>
      </c>
      <c r="BC328" s="46"/>
      <c r="BD328" s="45" t="s">
        <v>39</v>
      </c>
      <c r="BE328" s="44"/>
      <c r="BF328" s="43"/>
      <c r="BG328" s="4"/>
      <c r="BI328" s="5"/>
      <c r="BJ328" s="47" t="s">
        <v>40</v>
      </c>
      <c r="BK328" s="46"/>
      <c r="BL328" s="45" t="s">
        <v>39</v>
      </c>
      <c r="BM328" s="44"/>
      <c r="BN328" s="43"/>
      <c r="BO328" s="4"/>
      <c r="BQ328" s="5"/>
      <c r="BR328" s="47" t="s">
        <v>40</v>
      </c>
      <c r="BS328" s="46"/>
      <c r="BT328" s="45" t="s">
        <v>39</v>
      </c>
      <c r="BU328" s="44"/>
      <c r="BV328" s="43"/>
      <c r="BW328" s="4"/>
      <c r="BY328" s="5"/>
      <c r="BZ328" s="47" t="s">
        <v>40</v>
      </c>
      <c r="CA328" s="46"/>
      <c r="CB328" s="45" t="s">
        <v>39</v>
      </c>
      <c r="CC328" s="44"/>
      <c r="CD328" s="43"/>
      <c r="CE328" s="4"/>
      <c r="CG328" s="5"/>
      <c r="CH328" s="47" t="s">
        <v>40</v>
      </c>
      <c r="CI328" s="46"/>
      <c r="CJ328" s="45" t="s">
        <v>39</v>
      </c>
      <c r="CK328" s="44"/>
      <c r="CL328" s="43"/>
      <c r="CM328" s="4"/>
      <c r="CO328" s="5"/>
      <c r="CP328" s="47" t="s">
        <v>40</v>
      </c>
      <c r="CQ328" s="46"/>
      <c r="CR328" s="45" t="s">
        <v>39</v>
      </c>
      <c r="CS328" s="44"/>
      <c r="CT328" s="43"/>
      <c r="CU328" s="4"/>
    </row>
    <row r="329" spans="4:99" ht="15.75" thickBot="1" x14ac:dyDescent="0.3">
      <c r="D329" s="4"/>
      <c r="E329" s="5"/>
      <c r="K329" s="4"/>
      <c r="M329" s="5"/>
      <c r="S329" s="4"/>
      <c r="U329" s="5"/>
      <c r="AA329" s="4"/>
      <c r="AC329" s="5"/>
      <c r="AI329" s="4"/>
      <c r="AK329" s="5"/>
      <c r="AQ329" s="4"/>
      <c r="AS329" s="5"/>
      <c r="AY329" s="4"/>
      <c r="BA329" s="5"/>
      <c r="BG329" s="4"/>
      <c r="BI329" s="5"/>
      <c r="BO329" s="4"/>
      <c r="BQ329" s="5"/>
      <c r="BW329" s="4"/>
      <c r="BY329" s="5"/>
      <c r="CE329" s="4"/>
      <c r="CG329" s="5"/>
      <c r="CM329" s="4"/>
      <c r="CO329" s="5"/>
      <c r="CU329" s="4"/>
    </row>
    <row r="330" spans="4:99" ht="21" x14ac:dyDescent="0.25">
      <c r="D330" s="4"/>
      <c r="E330" s="42">
        <f>DATE(annee_depart+$E325,1,1)</f>
        <v>44197</v>
      </c>
      <c r="F330" s="93" t="s">
        <v>38</v>
      </c>
      <c r="G330" s="94"/>
      <c r="H330" s="94"/>
      <c r="I330" s="94"/>
      <c r="J330" s="95"/>
      <c r="K330" s="4"/>
      <c r="M330" s="42">
        <f>DATE(annee_depart+$E325,1,1)</f>
        <v>44197</v>
      </c>
      <c r="N330" s="93" t="s">
        <v>38</v>
      </c>
      <c r="O330" s="94"/>
      <c r="P330" s="94"/>
      <c r="Q330" s="94"/>
      <c r="R330" s="95"/>
      <c r="S330" s="4"/>
      <c r="U330" s="42">
        <f>DATE(annee_depart+$E325,1,1)</f>
        <v>44197</v>
      </c>
      <c r="V330" s="93" t="s">
        <v>38</v>
      </c>
      <c r="W330" s="94"/>
      <c r="X330" s="94"/>
      <c r="Y330" s="94"/>
      <c r="Z330" s="95"/>
      <c r="AA330" s="4"/>
      <c r="AC330" s="42">
        <f>DATE(annee_depart+$E325,1,1)</f>
        <v>44197</v>
      </c>
      <c r="AD330" s="93" t="s">
        <v>38</v>
      </c>
      <c r="AE330" s="94"/>
      <c r="AF330" s="94"/>
      <c r="AG330" s="94"/>
      <c r="AH330" s="95"/>
      <c r="AI330" s="4"/>
      <c r="AK330" s="42">
        <f>DATE(annee_depart+$E325,1,1)</f>
        <v>44197</v>
      </c>
      <c r="AL330" s="93" t="s">
        <v>38</v>
      </c>
      <c r="AM330" s="94"/>
      <c r="AN330" s="94"/>
      <c r="AO330" s="94"/>
      <c r="AP330" s="95"/>
      <c r="AQ330" s="4"/>
      <c r="AS330" s="42">
        <f>DATE(annee_depart+$E325,1,1)</f>
        <v>44197</v>
      </c>
      <c r="AT330" s="93" t="s">
        <v>38</v>
      </c>
      <c r="AU330" s="94"/>
      <c r="AV330" s="94"/>
      <c r="AW330" s="94"/>
      <c r="AX330" s="95"/>
      <c r="AY330" s="4"/>
      <c r="BA330" s="42">
        <f>DATE(annee_depart+$E325,1,1)</f>
        <v>44197</v>
      </c>
      <c r="BB330" s="93" t="s">
        <v>38</v>
      </c>
      <c r="BC330" s="94"/>
      <c r="BD330" s="94"/>
      <c r="BE330" s="94"/>
      <c r="BF330" s="95"/>
      <c r="BG330" s="4"/>
      <c r="BI330" s="42">
        <f>DATE(annee_depart+$E325,1,1)</f>
        <v>44197</v>
      </c>
      <c r="BJ330" s="93" t="s">
        <v>38</v>
      </c>
      <c r="BK330" s="94"/>
      <c r="BL330" s="94"/>
      <c r="BM330" s="94"/>
      <c r="BN330" s="95"/>
      <c r="BO330" s="4"/>
      <c r="BQ330" s="42">
        <f>DATE(annee_depart+$E325,1,1)</f>
        <v>44197</v>
      </c>
      <c r="BR330" s="93" t="s">
        <v>38</v>
      </c>
      <c r="BS330" s="94"/>
      <c r="BT330" s="94"/>
      <c r="BU330" s="94"/>
      <c r="BV330" s="95"/>
      <c r="BW330" s="4"/>
      <c r="BY330" s="42">
        <f>DATE(annee_depart+$E325,1,1)</f>
        <v>44197</v>
      </c>
      <c r="BZ330" s="93" t="s">
        <v>38</v>
      </c>
      <c r="CA330" s="94"/>
      <c r="CB330" s="94"/>
      <c r="CC330" s="94"/>
      <c r="CD330" s="95"/>
      <c r="CE330" s="4"/>
      <c r="CG330" s="42">
        <f>DATE(annee_depart+$E325,1,1)</f>
        <v>44197</v>
      </c>
      <c r="CH330" s="93" t="s">
        <v>38</v>
      </c>
      <c r="CI330" s="94"/>
      <c r="CJ330" s="94"/>
      <c r="CK330" s="94"/>
      <c r="CL330" s="95"/>
      <c r="CM330" s="4"/>
      <c r="CO330" s="42">
        <f>DATE(annee_depart+$E325,1,1)</f>
        <v>44197</v>
      </c>
      <c r="CP330" s="93" t="s">
        <v>38</v>
      </c>
      <c r="CQ330" s="94"/>
      <c r="CR330" s="94"/>
      <c r="CS330" s="94"/>
      <c r="CT330" s="95"/>
      <c r="CU330" s="4"/>
    </row>
    <row r="331" spans="4:99" x14ac:dyDescent="0.25">
      <c r="D331" s="4"/>
      <c r="E331" s="5"/>
      <c r="F331" s="41">
        <v>1</v>
      </c>
      <c r="G331" s="91">
        <f>DATE(annee_depart,F331,1)</f>
        <v>41640</v>
      </c>
      <c r="H331" s="91"/>
      <c r="I331" s="91"/>
      <c r="J331" s="92"/>
      <c r="K331" s="4"/>
      <c r="M331" s="5"/>
      <c r="N331" s="41">
        <v>2</v>
      </c>
      <c r="O331" s="91">
        <f>DATE(annee_depart,N331,1)</f>
        <v>41671</v>
      </c>
      <c r="P331" s="91"/>
      <c r="Q331" s="91"/>
      <c r="R331" s="92"/>
      <c r="S331" s="4"/>
      <c r="U331" s="5"/>
      <c r="V331" s="41">
        <v>3</v>
      </c>
      <c r="W331" s="91">
        <f>DATE(annee_depart,V331,1)</f>
        <v>41699</v>
      </c>
      <c r="X331" s="91"/>
      <c r="Y331" s="91"/>
      <c r="Z331" s="92"/>
      <c r="AA331" s="4"/>
      <c r="AC331" s="5"/>
      <c r="AD331" s="41">
        <v>4</v>
      </c>
      <c r="AE331" s="91">
        <f>DATE(annee_depart,AD331,1)</f>
        <v>41730</v>
      </c>
      <c r="AF331" s="91"/>
      <c r="AG331" s="91"/>
      <c r="AH331" s="92"/>
      <c r="AI331" s="4"/>
      <c r="AK331" s="5"/>
      <c r="AL331" s="41">
        <v>5</v>
      </c>
      <c r="AM331" s="91">
        <f>DATE(annee_depart,AL331,1)</f>
        <v>41760</v>
      </c>
      <c r="AN331" s="91"/>
      <c r="AO331" s="91"/>
      <c r="AP331" s="92"/>
      <c r="AQ331" s="4"/>
      <c r="AS331" s="5"/>
      <c r="AT331" s="41">
        <v>6</v>
      </c>
      <c r="AU331" s="91">
        <f>DATE(annee_depart,AT331,1)</f>
        <v>41791</v>
      </c>
      <c r="AV331" s="91"/>
      <c r="AW331" s="91"/>
      <c r="AX331" s="92"/>
      <c r="AY331" s="4"/>
      <c r="BA331" s="5"/>
      <c r="BB331" s="41">
        <v>7</v>
      </c>
      <c r="BC331" s="91">
        <f>DATE(annee_depart,BB331,1)</f>
        <v>41821</v>
      </c>
      <c r="BD331" s="91"/>
      <c r="BE331" s="91"/>
      <c r="BF331" s="92"/>
      <c r="BG331" s="4"/>
      <c r="BI331" s="5"/>
      <c r="BJ331" s="41">
        <v>8</v>
      </c>
      <c r="BK331" s="91">
        <f>DATE(annee_depart,BJ331,1)</f>
        <v>41852</v>
      </c>
      <c r="BL331" s="91"/>
      <c r="BM331" s="91"/>
      <c r="BN331" s="92"/>
      <c r="BO331" s="4"/>
      <c r="BQ331" s="5"/>
      <c r="BR331" s="41">
        <v>9</v>
      </c>
      <c r="BS331" s="91">
        <f>DATE(annee_depart,BR331,1)</f>
        <v>41883</v>
      </c>
      <c r="BT331" s="91"/>
      <c r="BU331" s="91"/>
      <c r="BV331" s="92"/>
      <c r="BW331" s="4"/>
      <c r="BY331" s="5"/>
      <c r="BZ331" s="41">
        <v>10</v>
      </c>
      <c r="CA331" s="91">
        <f>DATE(annee_depart,BZ331,1)</f>
        <v>41913</v>
      </c>
      <c r="CB331" s="91"/>
      <c r="CC331" s="91"/>
      <c r="CD331" s="92"/>
      <c r="CE331" s="4"/>
      <c r="CG331" s="5"/>
      <c r="CH331" s="41">
        <v>11</v>
      </c>
      <c r="CI331" s="91">
        <f>DATE(annee_depart,CH331,1)</f>
        <v>41944</v>
      </c>
      <c r="CJ331" s="91"/>
      <c r="CK331" s="91"/>
      <c r="CL331" s="92"/>
      <c r="CM331" s="4"/>
      <c r="CO331" s="5"/>
      <c r="CP331" s="41">
        <v>12</v>
      </c>
      <c r="CQ331" s="91">
        <f>DATE(annee_depart,CP331,1)</f>
        <v>41974</v>
      </c>
      <c r="CR331" s="91"/>
      <c r="CS331" s="91"/>
      <c r="CT331" s="92"/>
      <c r="CU331" s="4"/>
    </row>
    <row r="332" spans="4:99" x14ac:dyDescent="0.25">
      <c r="D332" s="4"/>
      <c r="E332" s="5"/>
      <c r="F332" s="40" t="s">
        <v>37</v>
      </c>
      <c r="G332" s="38" t="s">
        <v>36</v>
      </c>
      <c r="H332" s="38" t="s">
        <v>35</v>
      </c>
      <c r="I332" s="89" t="s">
        <v>34</v>
      </c>
      <c r="J332" s="90"/>
      <c r="K332" s="4"/>
      <c r="M332" s="5"/>
      <c r="N332" s="40" t="s">
        <v>37</v>
      </c>
      <c r="O332" s="38" t="s">
        <v>36</v>
      </c>
      <c r="P332" s="38" t="s">
        <v>35</v>
      </c>
      <c r="Q332" s="89" t="s">
        <v>34</v>
      </c>
      <c r="R332" s="90"/>
      <c r="S332" s="4"/>
      <c r="U332" s="5"/>
      <c r="V332" s="40" t="s">
        <v>37</v>
      </c>
      <c r="W332" s="38" t="s">
        <v>36</v>
      </c>
      <c r="X332" s="38" t="s">
        <v>35</v>
      </c>
      <c r="Y332" s="89" t="s">
        <v>34</v>
      </c>
      <c r="Z332" s="90"/>
      <c r="AA332" s="4"/>
      <c r="AC332" s="5"/>
      <c r="AD332" s="40" t="s">
        <v>37</v>
      </c>
      <c r="AE332" s="38" t="s">
        <v>36</v>
      </c>
      <c r="AF332" s="38" t="s">
        <v>35</v>
      </c>
      <c r="AG332" s="89" t="s">
        <v>34</v>
      </c>
      <c r="AH332" s="90"/>
      <c r="AI332" s="4"/>
      <c r="AK332" s="5"/>
      <c r="AL332" s="40" t="s">
        <v>37</v>
      </c>
      <c r="AM332" s="38" t="s">
        <v>36</v>
      </c>
      <c r="AN332" s="38" t="s">
        <v>35</v>
      </c>
      <c r="AO332" s="89" t="s">
        <v>34</v>
      </c>
      <c r="AP332" s="90"/>
      <c r="AQ332" s="4"/>
      <c r="AS332" s="5"/>
      <c r="AT332" s="40" t="s">
        <v>37</v>
      </c>
      <c r="AU332" s="38" t="s">
        <v>36</v>
      </c>
      <c r="AV332" s="38" t="s">
        <v>35</v>
      </c>
      <c r="AW332" s="89" t="s">
        <v>34</v>
      </c>
      <c r="AX332" s="90"/>
      <c r="AY332" s="4"/>
      <c r="BA332" s="5"/>
      <c r="BB332" s="40" t="s">
        <v>37</v>
      </c>
      <c r="BC332" s="38" t="s">
        <v>36</v>
      </c>
      <c r="BD332" s="38" t="s">
        <v>35</v>
      </c>
      <c r="BE332" s="89" t="s">
        <v>34</v>
      </c>
      <c r="BF332" s="90"/>
      <c r="BG332" s="4"/>
      <c r="BI332" s="5"/>
      <c r="BJ332" s="40" t="s">
        <v>37</v>
      </c>
      <c r="BK332" s="38" t="s">
        <v>36</v>
      </c>
      <c r="BL332" s="38" t="s">
        <v>35</v>
      </c>
      <c r="BM332" s="89" t="s">
        <v>34</v>
      </c>
      <c r="BN332" s="90"/>
      <c r="BO332" s="4"/>
      <c r="BQ332" s="5"/>
      <c r="BR332" s="40" t="s">
        <v>37</v>
      </c>
      <c r="BS332" s="38" t="s">
        <v>36</v>
      </c>
      <c r="BT332" s="38" t="s">
        <v>35</v>
      </c>
      <c r="BU332" s="89" t="s">
        <v>34</v>
      </c>
      <c r="BV332" s="90"/>
      <c r="BW332" s="4"/>
      <c r="BY332" s="5"/>
      <c r="BZ332" s="40" t="s">
        <v>37</v>
      </c>
      <c r="CA332" s="38" t="s">
        <v>36</v>
      </c>
      <c r="CB332" s="38" t="s">
        <v>35</v>
      </c>
      <c r="CC332" s="89" t="s">
        <v>34</v>
      </c>
      <c r="CD332" s="90"/>
      <c r="CE332" s="4"/>
      <c r="CG332" s="5"/>
      <c r="CH332" s="40" t="s">
        <v>37</v>
      </c>
      <c r="CI332" s="38" t="s">
        <v>36</v>
      </c>
      <c r="CJ332" s="38" t="s">
        <v>35</v>
      </c>
      <c r="CK332" s="89" t="s">
        <v>34</v>
      </c>
      <c r="CL332" s="90"/>
      <c r="CM332" s="4"/>
      <c r="CO332" s="5"/>
      <c r="CP332" s="40" t="s">
        <v>37</v>
      </c>
      <c r="CQ332" s="38" t="s">
        <v>36</v>
      </c>
      <c r="CR332" s="38" t="s">
        <v>35</v>
      </c>
      <c r="CS332" s="89" t="s">
        <v>34</v>
      </c>
      <c r="CT332" s="90"/>
      <c r="CU332" s="4"/>
    </row>
    <row r="333" spans="4:99" x14ac:dyDescent="0.25">
      <c r="D333" s="4"/>
      <c r="E333" s="5"/>
      <c r="F333" s="39"/>
      <c r="G333" s="38"/>
      <c r="H333" s="38"/>
      <c r="I333" t="s">
        <v>33</v>
      </c>
      <c r="J333" s="37" t="s">
        <v>32</v>
      </c>
      <c r="K333" s="4"/>
      <c r="M333" s="5"/>
      <c r="N333" s="39"/>
      <c r="O333" s="38"/>
      <c r="P333" s="38"/>
      <c r="Q333" t="s">
        <v>33</v>
      </c>
      <c r="R333" s="37" t="s">
        <v>32</v>
      </c>
      <c r="S333" s="4"/>
      <c r="U333" s="5"/>
      <c r="V333" s="39"/>
      <c r="W333" s="38"/>
      <c r="X333" s="38"/>
      <c r="Y333" t="s">
        <v>33</v>
      </c>
      <c r="Z333" s="37" t="s">
        <v>32</v>
      </c>
      <c r="AA333" s="4"/>
      <c r="AC333" s="5"/>
      <c r="AD333" s="39"/>
      <c r="AE333" s="38"/>
      <c r="AF333" s="38"/>
      <c r="AG333" t="s">
        <v>33</v>
      </c>
      <c r="AH333" s="37" t="s">
        <v>32</v>
      </c>
      <c r="AI333" s="4"/>
      <c r="AK333" s="5"/>
      <c r="AL333" s="39"/>
      <c r="AM333" s="38"/>
      <c r="AN333" s="38"/>
      <c r="AO333" t="s">
        <v>33</v>
      </c>
      <c r="AP333" s="37" t="s">
        <v>32</v>
      </c>
      <c r="AQ333" s="4"/>
      <c r="AS333" s="5"/>
      <c r="AT333" s="39"/>
      <c r="AU333" s="38"/>
      <c r="AV333" s="38"/>
      <c r="AW333" t="s">
        <v>33</v>
      </c>
      <c r="AX333" s="37" t="s">
        <v>32</v>
      </c>
      <c r="AY333" s="4"/>
      <c r="BA333" s="5"/>
      <c r="BB333" s="39"/>
      <c r="BC333" s="38"/>
      <c r="BD333" s="38"/>
      <c r="BE333" t="s">
        <v>33</v>
      </c>
      <c r="BF333" s="37" t="s">
        <v>32</v>
      </c>
      <c r="BG333" s="4"/>
      <c r="BI333" s="5"/>
      <c r="BJ333" s="39"/>
      <c r="BK333" s="38"/>
      <c r="BL333" s="38"/>
      <c r="BM333" t="s">
        <v>33</v>
      </c>
      <c r="BN333" s="37" t="s">
        <v>32</v>
      </c>
      <c r="BO333" s="4"/>
      <c r="BQ333" s="5"/>
      <c r="BR333" s="39"/>
      <c r="BS333" s="38"/>
      <c r="BT333" s="38"/>
      <c r="BU333" t="s">
        <v>33</v>
      </c>
      <c r="BV333" s="37" t="s">
        <v>32</v>
      </c>
      <c r="BW333" s="4"/>
      <c r="BY333" s="5"/>
      <c r="BZ333" s="39"/>
      <c r="CA333" s="38"/>
      <c r="CB333" s="38"/>
      <c r="CC333" t="s">
        <v>33</v>
      </c>
      <c r="CD333" s="37" t="s">
        <v>32</v>
      </c>
      <c r="CE333" s="4"/>
      <c r="CG333" s="5"/>
      <c r="CH333" s="39"/>
      <c r="CI333" s="38"/>
      <c r="CJ333" s="38"/>
      <c r="CK333" t="s">
        <v>33</v>
      </c>
      <c r="CL333" s="37" t="s">
        <v>32</v>
      </c>
      <c r="CM333" s="4"/>
      <c r="CO333" s="5"/>
      <c r="CP333" s="39"/>
      <c r="CQ333" s="38"/>
      <c r="CR333" s="38"/>
      <c r="CS333" t="s">
        <v>33</v>
      </c>
      <c r="CT333" s="37" t="s">
        <v>32</v>
      </c>
      <c r="CU333" s="4"/>
    </row>
    <row r="334" spans="4:99" x14ac:dyDescent="0.25">
      <c r="D334" s="4"/>
      <c r="E334" s="5"/>
      <c r="F334" s="26" t="s">
        <v>31</v>
      </c>
      <c r="H334">
        <v>151.66999999999999</v>
      </c>
      <c r="I334" s="36">
        <f t="shared" ref="I334" si="2190">IF(G327&lt;&gt;"",I327,$B$15)</f>
        <v>12.536691501285688</v>
      </c>
      <c r="J334" s="7">
        <f t="shared" ref="J334:J352" si="2191">(I334*H334)+I334*G334</f>
        <v>1901.44</v>
      </c>
      <c r="K334" s="4"/>
      <c r="M334" s="5"/>
      <c r="N334" s="26" t="s">
        <v>31</v>
      </c>
      <c r="P334">
        <v>151.66999999999999</v>
      </c>
      <c r="Q334" s="36">
        <f t="shared" ref="Q334" si="2192">IF(O327&lt;&gt;"",Q327,$B$15)</f>
        <v>12.536691501285688</v>
      </c>
      <c r="R334" s="7">
        <f t="shared" ref="R334:R352" si="2193">(Q334*P334)+Q334*O334</f>
        <v>1901.44</v>
      </c>
      <c r="S334" s="4"/>
      <c r="U334" s="5"/>
      <c r="V334" s="26" t="s">
        <v>31</v>
      </c>
      <c r="X334">
        <v>151.66999999999999</v>
      </c>
      <c r="Y334" s="36">
        <f t="shared" ref="Y334" si="2194">IF(W327&lt;&gt;"",Y327,$B$15)</f>
        <v>12.536691501285688</v>
      </c>
      <c r="Z334" s="7">
        <f t="shared" ref="Z334:Z352" si="2195">(Y334*X334)+Y334*W334</f>
        <v>1901.44</v>
      </c>
      <c r="AA334" s="4"/>
      <c r="AC334" s="5"/>
      <c r="AD334" s="26" t="s">
        <v>31</v>
      </c>
      <c r="AF334">
        <v>151.66999999999999</v>
      </c>
      <c r="AG334" s="36">
        <f t="shared" ref="AG334" si="2196">IF(AE327&lt;&gt;"",AG327,$B$15)</f>
        <v>12.536691501285688</v>
      </c>
      <c r="AH334" s="7">
        <f t="shared" ref="AH334:AH352" si="2197">(AG334*AF334)+AG334*AE334</f>
        <v>1901.44</v>
      </c>
      <c r="AI334" s="4"/>
      <c r="AK334" s="5"/>
      <c r="AL334" s="26" t="s">
        <v>31</v>
      </c>
      <c r="AN334">
        <v>151.66999999999999</v>
      </c>
      <c r="AO334" s="36">
        <f t="shared" ref="AO334" si="2198">IF(AM327&lt;&gt;"",AO327,$B$15)</f>
        <v>12.536691501285688</v>
      </c>
      <c r="AP334" s="7">
        <f t="shared" ref="AP334:AP352" si="2199">(AO334*AN334)+AO334*AM334</f>
        <v>1901.44</v>
      </c>
      <c r="AQ334" s="4"/>
      <c r="AS334" s="5"/>
      <c r="AT334" s="26" t="s">
        <v>31</v>
      </c>
      <c r="AV334">
        <v>151.66999999999999</v>
      </c>
      <c r="AW334" s="36">
        <f t="shared" ref="AW334" si="2200">IF(AU327&lt;&gt;"",AW327,$B$15)</f>
        <v>12.536691501285688</v>
      </c>
      <c r="AX334" s="7">
        <f t="shared" ref="AX334:AX352" si="2201">(AW334*AV334)+AW334*AU334</f>
        <v>1901.44</v>
      </c>
      <c r="AY334" s="4"/>
      <c r="BA334" s="5"/>
      <c r="BB334" s="26" t="s">
        <v>31</v>
      </c>
      <c r="BD334">
        <v>151.66999999999999</v>
      </c>
      <c r="BE334" s="36">
        <f t="shared" ref="BE334" si="2202">IF(BC327&lt;&gt;"",BE327,$B$15)</f>
        <v>12.536691501285688</v>
      </c>
      <c r="BF334" s="7">
        <f t="shared" ref="BF334:BF352" si="2203">(BE334*BD334)+BE334*BC334</f>
        <v>1901.44</v>
      </c>
      <c r="BG334" s="4"/>
      <c r="BI334" s="5"/>
      <c r="BJ334" s="26" t="s">
        <v>31</v>
      </c>
      <c r="BL334">
        <v>151.66999999999999</v>
      </c>
      <c r="BM334" s="36">
        <f t="shared" ref="BM334" si="2204">IF(BK327&lt;&gt;"",BM327,$B$15)</f>
        <v>12.536691501285688</v>
      </c>
      <c r="BN334" s="7">
        <f t="shared" ref="BN334:BN352" si="2205">(BM334*BL334)+BM334*BK334</f>
        <v>1901.44</v>
      </c>
      <c r="BO334" s="4"/>
      <c r="BQ334" s="5"/>
      <c r="BR334" s="26" t="s">
        <v>31</v>
      </c>
      <c r="BT334">
        <v>151.66999999999999</v>
      </c>
      <c r="BU334" s="36">
        <f t="shared" ref="BU334" si="2206">IF(BS327&lt;&gt;"",BU327,$B$15)</f>
        <v>12.536691501285688</v>
      </c>
      <c r="BV334" s="7">
        <f t="shared" ref="BV334:BV352" si="2207">(BU334*BT334)+BU334*BS334</f>
        <v>1901.44</v>
      </c>
      <c r="BW334" s="4"/>
      <c r="BY334" s="5"/>
      <c r="BZ334" s="26" t="s">
        <v>31</v>
      </c>
      <c r="CB334">
        <v>151.66999999999999</v>
      </c>
      <c r="CC334" s="36">
        <f t="shared" ref="CC334" si="2208">IF(CA327&lt;&gt;"",CC327,$B$15)</f>
        <v>12.536691501285688</v>
      </c>
      <c r="CD334" s="7">
        <f t="shared" ref="CD334:CD352" si="2209">(CC334*CB334)+CC334*CA334</f>
        <v>1901.44</v>
      </c>
      <c r="CE334" s="4"/>
      <c r="CG334" s="5"/>
      <c r="CH334" s="26" t="s">
        <v>31</v>
      </c>
      <c r="CJ334">
        <v>151.66999999999999</v>
      </c>
      <c r="CK334" s="36">
        <f t="shared" ref="CK334" si="2210">IF(CI327&lt;&gt;"",CK327,$B$15)</f>
        <v>12.536691501285688</v>
      </c>
      <c r="CL334" s="7">
        <f t="shared" ref="CL334:CL352" si="2211">(CK334*CJ334)+CK334*CI334</f>
        <v>1901.44</v>
      </c>
      <c r="CM334" s="4"/>
      <c r="CO334" s="5"/>
      <c r="CP334" s="26" t="s">
        <v>31</v>
      </c>
      <c r="CR334">
        <v>151.66999999999999</v>
      </c>
      <c r="CS334" s="36">
        <f t="shared" ref="CS334" si="2212">IF(CQ327&lt;&gt;"",CS327,$B$15)</f>
        <v>12.536691501285688</v>
      </c>
      <c r="CT334" s="7">
        <f t="shared" ref="CT334:CT352" si="2213">(CS334*CR334)+CS334*CQ334</f>
        <v>1901.44</v>
      </c>
      <c r="CU334" s="4"/>
    </row>
    <row r="335" spans="4:99" x14ac:dyDescent="0.25">
      <c r="D335" s="4"/>
      <c r="E335" s="5"/>
      <c r="F335" s="26" t="s">
        <v>30</v>
      </c>
      <c r="H335">
        <f t="shared" ref="H335:H398" si="2214">J334</f>
        <v>1901.44</v>
      </c>
      <c r="I335" s="35">
        <f t="shared" ref="I335:I398" si="2215">$B$16</f>
        <v>0.05</v>
      </c>
      <c r="J335" s="7">
        <f t="shared" si="2191"/>
        <v>95.072000000000003</v>
      </c>
      <c r="K335" s="4"/>
      <c r="M335" s="5"/>
      <c r="N335" s="26" t="s">
        <v>30</v>
      </c>
      <c r="P335">
        <f t="shared" ref="P335:P398" si="2216">R334</f>
        <v>1901.44</v>
      </c>
      <c r="Q335" s="35">
        <f t="shared" ref="Q335:Q398" si="2217">$B$16</f>
        <v>0.05</v>
      </c>
      <c r="R335" s="7">
        <f t="shared" si="2193"/>
        <v>95.072000000000003</v>
      </c>
      <c r="S335" s="4"/>
      <c r="U335" s="5"/>
      <c r="V335" s="26" t="s">
        <v>30</v>
      </c>
      <c r="X335">
        <f t="shared" ref="X335:X398" si="2218">Z334</f>
        <v>1901.44</v>
      </c>
      <c r="Y335" s="35">
        <f t="shared" ref="Y335:Y398" si="2219">$B$16</f>
        <v>0.05</v>
      </c>
      <c r="Z335" s="7">
        <f t="shared" si="2195"/>
        <v>95.072000000000003</v>
      </c>
      <c r="AA335" s="4"/>
      <c r="AC335" s="5"/>
      <c r="AD335" s="26" t="s">
        <v>30</v>
      </c>
      <c r="AF335">
        <f t="shared" ref="AF335:AF398" si="2220">AH334</f>
        <v>1901.44</v>
      </c>
      <c r="AG335" s="35">
        <f t="shared" ref="AG335:AG398" si="2221">$B$16</f>
        <v>0.05</v>
      </c>
      <c r="AH335" s="7">
        <f t="shared" si="2197"/>
        <v>95.072000000000003</v>
      </c>
      <c r="AI335" s="4"/>
      <c r="AK335" s="5"/>
      <c r="AL335" s="26" t="s">
        <v>30</v>
      </c>
      <c r="AN335">
        <f t="shared" ref="AN335:AN398" si="2222">AP334</f>
        <v>1901.44</v>
      </c>
      <c r="AO335" s="35">
        <f t="shared" ref="AO335:AO398" si="2223">$B$16</f>
        <v>0.05</v>
      </c>
      <c r="AP335" s="7">
        <f t="shared" si="2199"/>
        <v>95.072000000000003</v>
      </c>
      <c r="AQ335" s="4"/>
      <c r="AS335" s="5"/>
      <c r="AT335" s="26" t="s">
        <v>30</v>
      </c>
      <c r="AV335">
        <f t="shared" ref="AV335:AV398" si="2224">AX334</f>
        <v>1901.44</v>
      </c>
      <c r="AW335" s="35">
        <f t="shared" ref="AW335:AW398" si="2225">$B$16</f>
        <v>0.05</v>
      </c>
      <c r="AX335" s="7">
        <f t="shared" si="2201"/>
        <v>95.072000000000003</v>
      </c>
      <c r="AY335" s="4"/>
      <c r="BA335" s="5"/>
      <c r="BB335" s="26" t="s">
        <v>30</v>
      </c>
      <c r="BD335">
        <f t="shared" ref="BD335:BD398" si="2226">BF334</f>
        <v>1901.44</v>
      </c>
      <c r="BE335" s="35">
        <f t="shared" ref="BE335:BE398" si="2227">$B$16</f>
        <v>0.05</v>
      </c>
      <c r="BF335" s="7">
        <f t="shared" si="2203"/>
        <v>95.072000000000003</v>
      </c>
      <c r="BG335" s="4"/>
      <c r="BI335" s="5"/>
      <c r="BJ335" s="26" t="s">
        <v>30</v>
      </c>
      <c r="BL335">
        <f t="shared" ref="BL335:BL398" si="2228">BN334</f>
        <v>1901.44</v>
      </c>
      <c r="BM335" s="35">
        <f t="shared" ref="BM335:BM398" si="2229">$B$16</f>
        <v>0.05</v>
      </c>
      <c r="BN335" s="7">
        <f t="shared" si="2205"/>
        <v>95.072000000000003</v>
      </c>
      <c r="BO335" s="4"/>
      <c r="BQ335" s="5"/>
      <c r="BR335" s="26" t="s">
        <v>30</v>
      </c>
      <c r="BT335">
        <f t="shared" ref="BT335:BT398" si="2230">BV334</f>
        <v>1901.44</v>
      </c>
      <c r="BU335" s="35">
        <f t="shared" ref="BU335:BU398" si="2231">$B$16</f>
        <v>0.05</v>
      </c>
      <c r="BV335" s="7">
        <f t="shared" si="2207"/>
        <v>95.072000000000003</v>
      </c>
      <c r="BW335" s="4"/>
      <c r="BY335" s="5"/>
      <c r="BZ335" s="26" t="s">
        <v>30</v>
      </c>
      <c r="CB335">
        <f t="shared" ref="CB335:CB398" si="2232">CD334</f>
        <v>1901.44</v>
      </c>
      <c r="CC335" s="35">
        <f t="shared" ref="CC335:CC398" si="2233">$B$16</f>
        <v>0.05</v>
      </c>
      <c r="CD335" s="7">
        <f t="shared" si="2209"/>
        <v>95.072000000000003</v>
      </c>
      <c r="CE335" s="4"/>
      <c r="CG335" s="5"/>
      <c r="CH335" s="26" t="s">
        <v>30</v>
      </c>
      <c r="CJ335">
        <f t="shared" ref="CJ335:CJ398" si="2234">CL334</f>
        <v>1901.44</v>
      </c>
      <c r="CK335" s="35">
        <f t="shared" ref="CK335:CK398" si="2235">$B$16</f>
        <v>0.05</v>
      </c>
      <c r="CL335" s="7">
        <f t="shared" si="2211"/>
        <v>95.072000000000003</v>
      </c>
      <c r="CM335" s="4"/>
      <c r="CO335" s="5"/>
      <c r="CP335" s="26" t="s">
        <v>30</v>
      </c>
      <c r="CR335">
        <f t="shared" ref="CR335:CR398" si="2236">CT334</f>
        <v>1901.44</v>
      </c>
      <c r="CS335" s="35">
        <f t="shared" ref="CS335:CS398" si="2237">$B$16</f>
        <v>0.05</v>
      </c>
      <c r="CT335" s="7">
        <f t="shared" si="2213"/>
        <v>95.072000000000003</v>
      </c>
      <c r="CU335" s="4"/>
    </row>
    <row r="336" spans="4:99" x14ac:dyDescent="0.25">
      <c r="D336" s="4"/>
      <c r="E336" s="5"/>
      <c r="F336" s="26" t="s">
        <v>29</v>
      </c>
      <c r="H336" s="25">
        <f t="shared" ref="H336" si="2238">H334-(G347*5.06)</f>
        <v>151.66999999999999</v>
      </c>
      <c r="I336" s="33">
        <f t="shared" ref="I336:I399" si="2239">19.82/151.67</f>
        <v>0.13067844662754666</v>
      </c>
      <c r="J336" s="7">
        <f t="shared" si="2191"/>
        <v>19.82</v>
      </c>
      <c r="K336" s="4"/>
      <c r="L336" s="34"/>
      <c r="M336" s="5"/>
      <c r="N336" s="26" t="s">
        <v>29</v>
      </c>
      <c r="P336" s="25">
        <f t="shared" ref="P336" si="2240">P334-(O347*5.06)</f>
        <v>151.66999999999999</v>
      </c>
      <c r="Q336" s="33">
        <f t="shared" ref="Q336:Q399" si="2241">19.82/151.67</f>
        <v>0.13067844662754666</v>
      </c>
      <c r="R336" s="7">
        <f t="shared" si="2193"/>
        <v>19.82</v>
      </c>
      <c r="S336" s="4"/>
      <c r="T336" s="34"/>
      <c r="U336" s="5"/>
      <c r="V336" s="26" t="s">
        <v>29</v>
      </c>
      <c r="X336" s="25">
        <f t="shared" ref="X336" si="2242">X334-(W347*5.06)</f>
        <v>151.66999999999999</v>
      </c>
      <c r="Y336" s="33">
        <f t="shared" ref="Y336:Y399" si="2243">19.82/151.67</f>
        <v>0.13067844662754666</v>
      </c>
      <c r="Z336" s="7">
        <f t="shared" si="2195"/>
        <v>19.82</v>
      </c>
      <c r="AA336" s="4"/>
      <c r="AB336" s="34"/>
      <c r="AC336" s="5"/>
      <c r="AD336" s="26" t="s">
        <v>29</v>
      </c>
      <c r="AF336" s="25">
        <f t="shared" ref="AF336" si="2244">AF334-(AE347*5.06)</f>
        <v>151.66999999999999</v>
      </c>
      <c r="AG336" s="33">
        <f t="shared" ref="AG336:AG399" si="2245">19.82/151.67</f>
        <v>0.13067844662754666</v>
      </c>
      <c r="AH336" s="7">
        <f t="shared" si="2197"/>
        <v>19.82</v>
      </c>
      <c r="AI336" s="4"/>
      <c r="AJ336" s="34"/>
      <c r="AK336" s="5"/>
      <c r="AL336" s="26" t="s">
        <v>29</v>
      </c>
      <c r="AN336" s="25">
        <f t="shared" ref="AN336" si="2246">AN334-(AM347*5.06)</f>
        <v>151.66999999999999</v>
      </c>
      <c r="AO336" s="33">
        <f t="shared" ref="AO336:AO399" si="2247">19.82/151.67</f>
        <v>0.13067844662754666</v>
      </c>
      <c r="AP336" s="7">
        <f t="shared" si="2199"/>
        <v>19.82</v>
      </c>
      <c r="AQ336" s="4"/>
      <c r="AR336" s="34"/>
      <c r="AS336" s="5"/>
      <c r="AT336" s="26" t="s">
        <v>29</v>
      </c>
      <c r="AV336" s="25">
        <f t="shared" ref="AV336" si="2248">AV334-(AU347*5.06)</f>
        <v>151.66999999999999</v>
      </c>
      <c r="AW336" s="33">
        <f t="shared" ref="AW336:AW399" si="2249">19.82/151.67</f>
        <v>0.13067844662754666</v>
      </c>
      <c r="AX336" s="7">
        <f t="shared" si="2201"/>
        <v>19.82</v>
      </c>
      <c r="AY336" s="4"/>
      <c r="AZ336" s="34"/>
      <c r="BA336" s="5"/>
      <c r="BB336" s="26" t="s">
        <v>29</v>
      </c>
      <c r="BD336" s="25">
        <f t="shared" ref="BD336" si="2250">BD334-(BC347*5.06)</f>
        <v>151.66999999999999</v>
      </c>
      <c r="BE336" s="33">
        <f t="shared" ref="BE336:BE399" si="2251">19.82/151.67</f>
        <v>0.13067844662754666</v>
      </c>
      <c r="BF336" s="7">
        <f t="shared" si="2203"/>
        <v>19.82</v>
      </c>
      <c r="BG336" s="4"/>
      <c r="BH336" s="34"/>
      <c r="BI336" s="5"/>
      <c r="BJ336" s="26" t="s">
        <v>29</v>
      </c>
      <c r="BL336" s="25">
        <f t="shared" ref="BL336" si="2252">BL334-(BK347*5.06)</f>
        <v>151.66999999999999</v>
      </c>
      <c r="BM336" s="33">
        <f t="shared" ref="BM336:BM399" si="2253">19.82/151.67</f>
        <v>0.13067844662754666</v>
      </c>
      <c r="BN336" s="7">
        <f t="shared" si="2205"/>
        <v>19.82</v>
      </c>
      <c r="BO336" s="4"/>
      <c r="BP336" s="34"/>
      <c r="BQ336" s="5"/>
      <c r="BR336" s="26" t="s">
        <v>29</v>
      </c>
      <c r="BT336" s="25">
        <f t="shared" ref="BT336" si="2254">BT334-(BS347*5.06)</f>
        <v>151.66999999999999</v>
      </c>
      <c r="BU336" s="33">
        <f t="shared" ref="BU336:BU399" si="2255">19.82/151.67</f>
        <v>0.13067844662754666</v>
      </c>
      <c r="BV336" s="7">
        <f t="shared" si="2207"/>
        <v>19.82</v>
      </c>
      <c r="BW336" s="4"/>
      <c r="BX336" s="34"/>
      <c r="BY336" s="5"/>
      <c r="BZ336" s="26" t="s">
        <v>29</v>
      </c>
      <c r="CB336" s="25">
        <f t="shared" ref="CB336" si="2256">CB334-(CA347*5.06)</f>
        <v>151.66999999999999</v>
      </c>
      <c r="CC336" s="33">
        <f t="shared" ref="CC336:CC399" si="2257">19.82/151.67</f>
        <v>0.13067844662754666</v>
      </c>
      <c r="CD336" s="7">
        <f t="shared" si="2209"/>
        <v>19.82</v>
      </c>
      <c r="CE336" s="4"/>
      <c r="CF336" s="34"/>
      <c r="CG336" s="5"/>
      <c r="CH336" s="26" t="s">
        <v>29</v>
      </c>
      <c r="CJ336" s="25">
        <f t="shared" ref="CJ336" si="2258">CJ334-(CI347*5.06)</f>
        <v>151.66999999999999</v>
      </c>
      <c r="CK336" s="33">
        <f t="shared" ref="CK336:CK399" si="2259">19.82/151.67</f>
        <v>0.13067844662754666</v>
      </c>
      <c r="CL336" s="7">
        <f t="shared" si="2211"/>
        <v>19.82</v>
      </c>
      <c r="CM336" s="4"/>
      <c r="CN336" s="34"/>
      <c r="CO336" s="5"/>
      <c r="CP336" s="26" t="s">
        <v>29</v>
      </c>
      <c r="CR336" s="25">
        <f t="shared" ref="CR336" si="2260">CR334-(CQ347*5.06)</f>
        <v>151.66999999999999</v>
      </c>
      <c r="CS336" s="33">
        <f t="shared" ref="CS336:CS399" si="2261">19.82/151.67</f>
        <v>0.13067844662754666</v>
      </c>
      <c r="CT336" s="7">
        <f t="shared" si="2213"/>
        <v>19.82</v>
      </c>
      <c r="CU336" s="4"/>
    </row>
    <row r="337" spans="4:99" x14ac:dyDescent="0.25">
      <c r="D337" s="4"/>
      <c r="E337" s="5"/>
      <c r="F337" s="26" t="s">
        <v>28</v>
      </c>
      <c r="G337" s="31"/>
      <c r="H337" s="13"/>
      <c r="I337" s="11"/>
      <c r="J337" s="7">
        <f t="shared" si="2191"/>
        <v>0</v>
      </c>
      <c r="K337" s="4"/>
      <c r="M337" s="5"/>
      <c r="N337" s="26" t="s">
        <v>28</v>
      </c>
      <c r="O337" s="31"/>
      <c r="P337" s="13"/>
      <c r="Q337" s="11"/>
      <c r="R337" s="7">
        <f t="shared" si="2193"/>
        <v>0</v>
      </c>
      <c r="S337" s="4"/>
      <c r="U337" s="5"/>
      <c r="V337" s="26" t="s">
        <v>28</v>
      </c>
      <c r="W337" s="31"/>
      <c r="X337" s="13"/>
      <c r="Y337" s="11"/>
      <c r="Z337" s="7">
        <f t="shared" si="2195"/>
        <v>0</v>
      </c>
      <c r="AA337" s="4"/>
      <c r="AC337" s="5"/>
      <c r="AD337" s="26" t="s">
        <v>28</v>
      </c>
      <c r="AE337" s="31"/>
      <c r="AF337" s="13"/>
      <c r="AG337" s="11"/>
      <c r="AH337" s="7">
        <f t="shared" si="2197"/>
        <v>0</v>
      </c>
      <c r="AI337" s="4"/>
      <c r="AK337" s="5"/>
      <c r="AL337" s="26" t="s">
        <v>28</v>
      </c>
      <c r="AM337" s="31"/>
      <c r="AN337" s="13"/>
      <c r="AO337" s="11"/>
      <c r="AP337" s="7">
        <f t="shared" si="2199"/>
        <v>0</v>
      </c>
      <c r="AQ337" s="4"/>
      <c r="AS337" s="5"/>
      <c r="AT337" s="26" t="s">
        <v>28</v>
      </c>
      <c r="AU337" s="31"/>
      <c r="AV337" s="13"/>
      <c r="AW337" s="11"/>
      <c r="AX337" s="7">
        <f t="shared" si="2201"/>
        <v>0</v>
      </c>
      <c r="AY337" s="4"/>
      <c r="BA337" s="5"/>
      <c r="BB337" s="26" t="s">
        <v>28</v>
      </c>
      <c r="BC337" s="31"/>
      <c r="BD337" s="13"/>
      <c r="BE337" s="11"/>
      <c r="BF337" s="7">
        <f t="shared" si="2203"/>
        <v>0</v>
      </c>
      <c r="BG337" s="4"/>
      <c r="BI337" s="5"/>
      <c r="BJ337" s="26" t="s">
        <v>28</v>
      </c>
      <c r="BK337" s="31"/>
      <c r="BL337" s="13"/>
      <c r="BM337" s="11"/>
      <c r="BN337" s="7">
        <f t="shared" si="2205"/>
        <v>0</v>
      </c>
      <c r="BO337" s="4"/>
      <c r="BQ337" s="5"/>
      <c r="BR337" s="26" t="s">
        <v>28</v>
      </c>
      <c r="BS337" s="31"/>
      <c r="BT337" s="13"/>
      <c r="BU337" s="11"/>
      <c r="BV337" s="7">
        <f t="shared" si="2207"/>
        <v>0</v>
      </c>
      <c r="BW337" s="4"/>
      <c r="BY337" s="5"/>
      <c r="BZ337" s="26" t="s">
        <v>28</v>
      </c>
      <c r="CA337" s="31"/>
      <c r="CB337" s="13"/>
      <c r="CC337" s="11"/>
      <c r="CD337" s="7">
        <f t="shared" si="2209"/>
        <v>0</v>
      </c>
      <c r="CE337" s="4"/>
      <c r="CG337" s="5"/>
      <c r="CH337" s="26" t="s">
        <v>28</v>
      </c>
      <c r="CI337" s="31"/>
      <c r="CJ337" s="13"/>
      <c r="CK337" s="11"/>
      <c r="CL337" s="7">
        <f t="shared" si="2211"/>
        <v>0</v>
      </c>
      <c r="CM337" s="4"/>
      <c r="CO337" s="5"/>
      <c r="CP337" s="26" t="s">
        <v>28</v>
      </c>
      <c r="CQ337" s="31"/>
      <c r="CR337" s="13"/>
      <c r="CS337" s="11"/>
      <c r="CT337" s="7">
        <f t="shared" si="2213"/>
        <v>0</v>
      </c>
      <c r="CU337" s="4"/>
    </row>
    <row r="338" spans="4:99" x14ac:dyDescent="0.25">
      <c r="D338" s="4"/>
      <c r="E338" s="5"/>
      <c r="F338" s="26" t="s">
        <v>27</v>
      </c>
      <c r="G338" s="13"/>
      <c r="H338" s="32"/>
      <c r="I338" s="21">
        <f t="shared" ref="I338" si="2262">IF(G328&lt;&gt;"",G328,B339)</f>
        <v>0</v>
      </c>
      <c r="J338" s="7">
        <f t="shared" si="2191"/>
        <v>0</v>
      </c>
      <c r="K338" s="4"/>
      <c r="M338" s="5"/>
      <c r="N338" s="26" t="s">
        <v>27</v>
      </c>
      <c r="O338" s="13"/>
      <c r="P338" s="32"/>
      <c r="Q338" s="21">
        <f t="shared" ref="Q338" si="2263">IF(O328&lt;&gt;"",O328,J339)</f>
        <v>0</v>
      </c>
      <c r="R338" s="7">
        <f t="shared" si="2193"/>
        <v>0</v>
      </c>
      <c r="S338" s="4"/>
      <c r="U338" s="5"/>
      <c r="V338" s="26" t="s">
        <v>27</v>
      </c>
      <c r="W338" s="13"/>
      <c r="X338" s="32"/>
      <c r="Y338" s="21">
        <f t="shared" ref="Y338" si="2264">IF(W328&lt;&gt;"",W328,R339)</f>
        <v>0</v>
      </c>
      <c r="Z338" s="7">
        <f t="shared" si="2195"/>
        <v>0</v>
      </c>
      <c r="AA338" s="4"/>
      <c r="AC338" s="5"/>
      <c r="AD338" s="26" t="s">
        <v>27</v>
      </c>
      <c r="AE338" s="13"/>
      <c r="AF338" s="32"/>
      <c r="AG338" s="21">
        <f t="shared" ref="AG338" si="2265">IF(AE328&lt;&gt;"",AE328,Z339)</f>
        <v>0</v>
      </c>
      <c r="AH338" s="7">
        <f t="shared" si="2197"/>
        <v>0</v>
      </c>
      <c r="AI338" s="4"/>
      <c r="AK338" s="5"/>
      <c r="AL338" s="26" t="s">
        <v>27</v>
      </c>
      <c r="AM338" s="13"/>
      <c r="AN338" s="32"/>
      <c r="AO338" s="21">
        <f t="shared" ref="AO338" si="2266">IF(AM328&lt;&gt;"",AM328,AH339)</f>
        <v>0</v>
      </c>
      <c r="AP338" s="7">
        <f t="shared" si="2199"/>
        <v>0</v>
      </c>
      <c r="AQ338" s="4"/>
      <c r="AS338" s="5"/>
      <c r="AT338" s="26" t="s">
        <v>27</v>
      </c>
      <c r="AU338" s="13"/>
      <c r="AV338" s="32"/>
      <c r="AW338" s="21">
        <f t="shared" ref="AW338" si="2267">IF(AU328&lt;&gt;"",AU328,AP339)</f>
        <v>0</v>
      </c>
      <c r="AX338" s="7">
        <f t="shared" si="2201"/>
        <v>0</v>
      </c>
      <c r="AY338" s="4"/>
      <c r="BA338" s="5"/>
      <c r="BB338" s="26" t="s">
        <v>27</v>
      </c>
      <c r="BC338" s="13"/>
      <c r="BD338" s="32"/>
      <c r="BE338" s="21">
        <f t="shared" ref="BE338" si="2268">IF(BC328&lt;&gt;"",BC328,AX339)</f>
        <v>0</v>
      </c>
      <c r="BF338" s="7">
        <f t="shared" si="2203"/>
        <v>0</v>
      </c>
      <c r="BG338" s="4"/>
      <c r="BI338" s="5"/>
      <c r="BJ338" s="26" t="s">
        <v>27</v>
      </c>
      <c r="BK338" s="13"/>
      <c r="BL338" s="32"/>
      <c r="BM338" s="21">
        <f t="shared" ref="BM338" si="2269">IF(BK328&lt;&gt;"",BK328,BF339)</f>
        <v>0</v>
      </c>
      <c r="BN338" s="7">
        <f t="shared" si="2205"/>
        <v>0</v>
      </c>
      <c r="BO338" s="4"/>
      <c r="BQ338" s="5"/>
      <c r="BR338" s="26" t="s">
        <v>27</v>
      </c>
      <c r="BS338" s="13"/>
      <c r="BT338" s="32"/>
      <c r="BU338" s="21">
        <f t="shared" ref="BU338" si="2270">IF(BS328&lt;&gt;"",BS328,BN339)</f>
        <v>0</v>
      </c>
      <c r="BV338" s="7">
        <f t="shared" si="2207"/>
        <v>0</v>
      </c>
      <c r="BW338" s="4"/>
      <c r="BY338" s="5"/>
      <c r="BZ338" s="26" t="s">
        <v>27</v>
      </c>
      <c r="CA338" s="13"/>
      <c r="CB338" s="32"/>
      <c r="CC338" s="21">
        <f t="shared" ref="CC338" si="2271">IF(CA328&lt;&gt;"",CA328,BV339)</f>
        <v>0</v>
      </c>
      <c r="CD338" s="7">
        <f t="shared" si="2209"/>
        <v>0</v>
      </c>
      <c r="CE338" s="4"/>
      <c r="CG338" s="5"/>
      <c r="CH338" s="26" t="s">
        <v>27</v>
      </c>
      <c r="CI338" s="13"/>
      <c r="CJ338" s="32"/>
      <c r="CK338" s="21">
        <f t="shared" ref="CK338" si="2272">IF(CI328&lt;&gt;"",CI328,CD339)</f>
        <v>0</v>
      </c>
      <c r="CL338" s="7">
        <f t="shared" si="2211"/>
        <v>0</v>
      </c>
      <c r="CM338" s="4"/>
      <c r="CO338" s="5"/>
      <c r="CP338" s="26" t="s">
        <v>27</v>
      </c>
      <c r="CQ338" s="13"/>
      <c r="CR338" s="32"/>
      <c r="CS338" s="21">
        <f t="shared" ref="CS338" si="2273">IF(CQ328&lt;&gt;"",CQ328,CL339)</f>
        <v>0</v>
      </c>
      <c r="CT338" s="7">
        <f t="shared" si="2213"/>
        <v>0</v>
      </c>
      <c r="CU338" s="4"/>
    </row>
    <row r="339" spans="4:99" x14ac:dyDescent="0.25">
      <c r="D339" s="4"/>
      <c r="E339" s="5"/>
      <c r="F339" s="26" t="s">
        <v>26</v>
      </c>
      <c r="G339" s="31"/>
      <c r="H339" s="13"/>
      <c r="I339" s="11"/>
      <c r="J339" s="7">
        <f t="shared" si="2191"/>
        <v>0</v>
      </c>
      <c r="K339" s="4"/>
      <c r="M339" s="5"/>
      <c r="N339" s="26" t="s">
        <v>26</v>
      </c>
      <c r="O339" s="31"/>
      <c r="P339" s="13"/>
      <c r="Q339" s="11"/>
      <c r="R339" s="7">
        <f t="shared" si="2193"/>
        <v>0</v>
      </c>
      <c r="S339" s="4"/>
      <c r="U339" s="5"/>
      <c r="V339" s="26" t="s">
        <v>26</v>
      </c>
      <c r="W339" s="31"/>
      <c r="X339" s="13"/>
      <c r="Y339" s="11"/>
      <c r="Z339" s="7">
        <f t="shared" si="2195"/>
        <v>0</v>
      </c>
      <c r="AA339" s="4"/>
      <c r="AC339" s="5"/>
      <c r="AD339" s="26" t="s">
        <v>26</v>
      </c>
      <c r="AE339" s="31"/>
      <c r="AF339" s="13"/>
      <c r="AG339" s="11"/>
      <c r="AH339" s="7">
        <f t="shared" si="2197"/>
        <v>0</v>
      </c>
      <c r="AI339" s="4"/>
      <c r="AK339" s="5"/>
      <c r="AL339" s="26" t="s">
        <v>26</v>
      </c>
      <c r="AM339" s="31"/>
      <c r="AN339" s="13"/>
      <c r="AO339" s="11"/>
      <c r="AP339" s="7">
        <f t="shared" si="2199"/>
        <v>0</v>
      </c>
      <c r="AQ339" s="4"/>
      <c r="AS339" s="5"/>
      <c r="AT339" s="26" t="s">
        <v>26</v>
      </c>
      <c r="AU339" s="31"/>
      <c r="AV339" s="13"/>
      <c r="AW339" s="11"/>
      <c r="AX339" s="7">
        <f t="shared" si="2201"/>
        <v>0</v>
      </c>
      <c r="AY339" s="4"/>
      <c r="BA339" s="5"/>
      <c r="BB339" s="26" t="s">
        <v>26</v>
      </c>
      <c r="BC339" s="31"/>
      <c r="BD339" s="13"/>
      <c r="BE339" s="11"/>
      <c r="BF339" s="7">
        <f t="shared" si="2203"/>
        <v>0</v>
      </c>
      <c r="BG339" s="4"/>
      <c r="BI339" s="5"/>
      <c r="BJ339" s="26" t="s">
        <v>26</v>
      </c>
      <c r="BK339" s="31"/>
      <c r="BL339" s="13"/>
      <c r="BM339" s="11"/>
      <c r="BN339" s="7">
        <f t="shared" si="2205"/>
        <v>0</v>
      </c>
      <c r="BO339" s="4"/>
      <c r="BQ339" s="5"/>
      <c r="BR339" s="26" t="s">
        <v>26</v>
      </c>
      <c r="BS339" s="31"/>
      <c r="BT339" s="13"/>
      <c r="BU339" s="11"/>
      <c r="BV339" s="7">
        <f t="shared" si="2207"/>
        <v>0</v>
      </c>
      <c r="BW339" s="4"/>
      <c r="BY339" s="5"/>
      <c r="BZ339" s="26" t="s">
        <v>26</v>
      </c>
      <c r="CA339" s="31"/>
      <c r="CB339" s="13"/>
      <c r="CC339" s="11"/>
      <c r="CD339" s="7">
        <f t="shared" si="2209"/>
        <v>0</v>
      </c>
      <c r="CE339" s="4"/>
      <c r="CG339" s="5"/>
      <c r="CH339" s="26" t="s">
        <v>26</v>
      </c>
      <c r="CI339" s="31"/>
      <c r="CJ339" s="13"/>
      <c r="CK339" s="11"/>
      <c r="CL339" s="7">
        <f t="shared" si="2211"/>
        <v>0</v>
      </c>
      <c r="CM339" s="4"/>
      <c r="CO339" s="5"/>
      <c r="CP339" s="26" t="s">
        <v>26</v>
      </c>
      <c r="CQ339" s="31"/>
      <c r="CR339" s="13"/>
      <c r="CS339" s="11"/>
      <c r="CT339" s="7">
        <f t="shared" si="2213"/>
        <v>0</v>
      </c>
      <c r="CU339" s="4"/>
    </row>
    <row r="340" spans="4:99" x14ac:dyDescent="0.25">
      <c r="D340" s="4"/>
      <c r="E340" s="5"/>
      <c r="F340" s="26" t="s">
        <v>25</v>
      </c>
      <c r="G340" s="31"/>
      <c r="H340" s="13"/>
      <c r="I340" s="30">
        <f t="shared" ref="I340" si="2274">I334</f>
        <v>12.536691501285688</v>
      </c>
      <c r="J340" s="7">
        <f t="shared" si="2191"/>
        <v>0</v>
      </c>
      <c r="K340" s="4"/>
      <c r="M340" s="5"/>
      <c r="N340" s="26" t="s">
        <v>25</v>
      </c>
      <c r="O340" s="31"/>
      <c r="P340" s="13"/>
      <c r="Q340" s="30">
        <f t="shared" ref="Q340" si="2275">Q334</f>
        <v>12.536691501285688</v>
      </c>
      <c r="R340" s="7">
        <f t="shared" si="2193"/>
        <v>0</v>
      </c>
      <c r="S340" s="4"/>
      <c r="U340" s="5"/>
      <c r="V340" s="26" t="s">
        <v>25</v>
      </c>
      <c r="W340" s="31"/>
      <c r="X340" s="13"/>
      <c r="Y340" s="30">
        <f t="shared" ref="Y340" si="2276">Y334</f>
        <v>12.536691501285688</v>
      </c>
      <c r="Z340" s="7">
        <f t="shared" si="2195"/>
        <v>0</v>
      </c>
      <c r="AA340" s="4"/>
      <c r="AC340" s="5"/>
      <c r="AD340" s="26" t="s">
        <v>25</v>
      </c>
      <c r="AE340" s="31"/>
      <c r="AF340" s="13"/>
      <c r="AG340" s="30">
        <f t="shared" ref="AG340" si="2277">AG334</f>
        <v>12.536691501285688</v>
      </c>
      <c r="AH340" s="7">
        <f t="shared" si="2197"/>
        <v>0</v>
      </c>
      <c r="AI340" s="4"/>
      <c r="AK340" s="5"/>
      <c r="AL340" s="26" t="s">
        <v>25</v>
      </c>
      <c r="AM340" s="31"/>
      <c r="AN340" s="13"/>
      <c r="AO340" s="30">
        <f t="shared" ref="AO340" si="2278">AO334</f>
        <v>12.536691501285688</v>
      </c>
      <c r="AP340" s="7">
        <f t="shared" si="2199"/>
        <v>0</v>
      </c>
      <c r="AQ340" s="4"/>
      <c r="AS340" s="5"/>
      <c r="AT340" s="26" t="s">
        <v>25</v>
      </c>
      <c r="AU340" s="31"/>
      <c r="AV340" s="13"/>
      <c r="AW340" s="30">
        <f t="shared" ref="AW340" si="2279">AW334</f>
        <v>12.536691501285688</v>
      </c>
      <c r="AX340" s="7">
        <f t="shared" si="2201"/>
        <v>0</v>
      </c>
      <c r="AY340" s="4"/>
      <c r="BA340" s="5"/>
      <c r="BB340" s="26" t="s">
        <v>25</v>
      </c>
      <c r="BC340" s="31"/>
      <c r="BD340" s="13"/>
      <c r="BE340" s="30">
        <f t="shared" ref="BE340" si="2280">BE334</f>
        <v>12.536691501285688</v>
      </c>
      <c r="BF340" s="7">
        <f t="shared" si="2203"/>
        <v>0</v>
      </c>
      <c r="BG340" s="4"/>
      <c r="BI340" s="5"/>
      <c r="BJ340" s="26" t="s">
        <v>25</v>
      </c>
      <c r="BK340" s="31"/>
      <c r="BL340" s="13"/>
      <c r="BM340" s="30">
        <f t="shared" ref="BM340" si="2281">BM334</f>
        <v>12.536691501285688</v>
      </c>
      <c r="BN340" s="7">
        <f t="shared" si="2205"/>
        <v>0</v>
      </c>
      <c r="BO340" s="4"/>
      <c r="BQ340" s="5"/>
      <c r="BR340" s="26" t="s">
        <v>25</v>
      </c>
      <c r="BS340" s="31"/>
      <c r="BT340" s="13"/>
      <c r="BU340" s="30">
        <f t="shared" ref="BU340" si="2282">BU334</f>
        <v>12.536691501285688</v>
      </c>
      <c r="BV340" s="7">
        <f t="shared" si="2207"/>
        <v>0</v>
      </c>
      <c r="BW340" s="4"/>
      <c r="BY340" s="5"/>
      <c r="BZ340" s="26" t="s">
        <v>25</v>
      </c>
      <c r="CA340" s="31"/>
      <c r="CB340" s="13"/>
      <c r="CC340" s="30">
        <f t="shared" ref="CC340" si="2283">CC334</f>
        <v>12.536691501285688</v>
      </c>
      <c r="CD340" s="7">
        <f t="shared" si="2209"/>
        <v>0</v>
      </c>
      <c r="CE340" s="4"/>
      <c r="CG340" s="5"/>
      <c r="CH340" s="26" t="s">
        <v>25</v>
      </c>
      <c r="CI340" s="31"/>
      <c r="CJ340" s="13"/>
      <c r="CK340" s="30">
        <f t="shared" ref="CK340" si="2284">CK334</f>
        <v>12.536691501285688</v>
      </c>
      <c r="CL340" s="7">
        <f t="shared" si="2211"/>
        <v>0</v>
      </c>
      <c r="CM340" s="4"/>
      <c r="CO340" s="5"/>
      <c r="CP340" s="26" t="s">
        <v>25</v>
      </c>
      <c r="CQ340" s="31"/>
      <c r="CR340" s="13"/>
      <c r="CS340" s="30">
        <f t="shared" ref="CS340" si="2285">CS334</f>
        <v>12.536691501285688</v>
      </c>
      <c r="CT340" s="7">
        <f t="shared" si="2213"/>
        <v>0</v>
      </c>
      <c r="CU340" s="4"/>
    </row>
    <row r="341" spans="4:99" x14ac:dyDescent="0.25">
      <c r="D341" s="4"/>
      <c r="E341" s="5"/>
      <c r="F341" s="26" t="s">
        <v>24</v>
      </c>
      <c r="G341" s="13"/>
      <c r="H341" s="13"/>
      <c r="I341" s="29">
        <f t="shared" ref="I341" si="2286">I334*125%</f>
        <v>15.67086437660711</v>
      </c>
      <c r="J341" s="7">
        <f t="shared" si="2191"/>
        <v>0</v>
      </c>
      <c r="K341" s="4"/>
      <c r="M341" s="5"/>
      <c r="N341" s="26" t="s">
        <v>24</v>
      </c>
      <c r="O341" s="13"/>
      <c r="P341" s="13"/>
      <c r="Q341" s="29">
        <f t="shared" ref="Q341" si="2287">Q334*125%</f>
        <v>15.67086437660711</v>
      </c>
      <c r="R341" s="7">
        <f t="shared" si="2193"/>
        <v>0</v>
      </c>
      <c r="S341" s="4"/>
      <c r="U341" s="5"/>
      <c r="V341" s="26" t="s">
        <v>24</v>
      </c>
      <c r="W341" s="13"/>
      <c r="X341" s="13"/>
      <c r="Y341" s="29">
        <f t="shared" ref="Y341" si="2288">Y334*125%</f>
        <v>15.67086437660711</v>
      </c>
      <c r="Z341" s="7">
        <f t="shared" si="2195"/>
        <v>0</v>
      </c>
      <c r="AA341" s="4"/>
      <c r="AC341" s="5"/>
      <c r="AD341" s="26" t="s">
        <v>24</v>
      </c>
      <c r="AE341" s="13"/>
      <c r="AF341" s="13"/>
      <c r="AG341" s="29">
        <f t="shared" ref="AG341" si="2289">AG334*125%</f>
        <v>15.67086437660711</v>
      </c>
      <c r="AH341" s="7">
        <f t="shared" si="2197"/>
        <v>0</v>
      </c>
      <c r="AI341" s="4"/>
      <c r="AK341" s="5"/>
      <c r="AL341" s="26" t="s">
        <v>24</v>
      </c>
      <c r="AM341" s="13"/>
      <c r="AN341" s="13"/>
      <c r="AO341" s="29">
        <f t="shared" ref="AO341" si="2290">AO334*125%</f>
        <v>15.67086437660711</v>
      </c>
      <c r="AP341" s="7">
        <f t="shared" si="2199"/>
        <v>0</v>
      </c>
      <c r="AQ341" s="4"/>
      <c r="AS341" s="5"/>
      <c r="AT341" s="26" t="s">
        <v>24</v>
      </c>
      <c r="AU341" s="13"/>
      <c r="AV341" s="13"/>
      <c r="AW341" s="29">
        <f t="shared" ref="AW341" si="2291">AW334*125%</f>
        <v>15.67086437660711</v>
      </c>
      <c r="AX341" s="7">
        <f t="shared" si="2201"/>
        <v>0</v>
      </c>
      <c r="AY341" s="4"/>
      <c r="BA341" s="5"/>
      <c r="BB341" s="26" t="s">
        <v>24</v>
      </c>
      <c r="BC341" s="13"/>
      <c r="BD341" s="13"/>
      <c r="BE341" s="29">
        <f t="shared" ref="BE341" si="2292">BE334*125%</f>
        <v>15.67086437660711</v>
      </c>
      <c r="BF341" s="7">
        <f t="shared" si="2203"/>
        <v>0</v>
      </c>
      <c r="BG341" s="4"/>
      <c r="BI341" s="5"/>
      <c r="BJ341" s="26" t="s">
        <v>24</v>
      </c>
      <c r="BK341" s="13"/>
      <c r="BL341" s="13"/>
      <c r="BM341" s="29">
        <f t="shared" ref="BM341" si="2293">BM334*125%</f>
        <v>15.67086437660711</v>
      </c>
      <c r="BN341" s="7">
        <f t="shared" si="2205"/>
        <v>0</v>
      </c>
      <c r="BO341" s="4"/>
      <c r="BQ341" s="5"/>
      <c r="BR341" s="26" t="s">
        <v>24</v>
      </c>
      <c r="BS341" s="13"/>
      <c r="BT341" s="13"/>
      <c r="BU341" s="29">
        <f t="shared" ref="BU341" si="2294">BU334*125%</f>
        <v>15.67086437660711</v>
      </c>
      <c r="BV341" s="7">
        <f t="shared" si="2207"/>
        <v>0</v>
      </c>
      <c r="BW341" s="4"/>
      <c r="BY341" s="5"/>
      <c r="BZ341" s="26" t="s">
        <v>24</v>
      </c>
      <c r="CA341" s="13"/>
      <c r="CB341" s="13"/>
      <c r="CC341" s="29">
        <f t="shared" ref="CC341" si="2295">CC334*125%</f>
        <v>15.67086437660711</v>
      </c>
      <c r="CD341" s="7">
        <f t="shared" si="2209"/>
        <v>0</v>
      </c>
      <c r="CE341" s="4"/>
      <c r="CG341" s="5"/>
      <c r="CH341" s="26" t="s">
        <v>24</v>
      </c>
      <c r="CI341" s="13"/>
      <c r="CJ341" s="13"/>
      <c r="CK341" s="29">
        <f t="shared" ref="CK341" si="2296">CK334*125%</f>
        <v>15.67086437660711</v>
      </c>
      <c r="CL341" s="7">
        <f t="shared" si="2211"/>
        <v>0</v>
      </c>
      <c r="CM341" s="4"/>
      <c r="CO341" s="5"/>
      <c r="CP341" s="26" t="s">
        <v>24</v>
      </c>
      <c r="CQ341" s="13"/>
      <c r="CR341" s="13"/>
      <c r="CS341" s="29">
        <f t="shared" ref="CS341" si="2297">CS334*125%</f>
        <v>15.67086437660711</v>
      </c>
      <c r="CT341" s="7">
        <f t="shared" si="2213"/>
        <v>0</v>
      </c>
      <c r="CU341" s="4"/>
    </row>
    <row r="342" spans="4:99" x14ac:dyDescent="0.25">
      <c r="D342" s="4"/>
      <c r="E342" s="5"/>
      <c r="F342" s="26" t="s">
        <v>23</v>
      </c>
      <c r="G342" s="13">
        <f>SUMPRODUCT((MONTH([1]planning!$C$7:$C$11435)=(MONTH(E330)-1)&amp;(YEAR([1]planning!$C$7:$C$11435)=YEAR(E330)))*([1]planning!G329:G11757))</f>
        <v>0</v>
      </c>
      <c r="I342" s="28">
        <f t="shared" ref="I342" si="2298">I334*0.1</f>
        <v>1.2536691501285688</v>
      </c>
      <c r="J342" s="7">
        <f t="shared" si="2191"/>
        <v>0</v>
      </c>
      <c r="K342" s="4"/>
      <c r="M342" s="5"/>
      <c r="N342" s="26" t="s">
        <v>23</v>
      </c>
      <c r="O342" s="13">
        <f>SUMPRODUCT((MONTH([1]planning!$C$7:$C$11435)=(MONTH(M330)-1)&amp;(YEAR([1]planning!$C$7:$C$11435)=YEAR(M330)))*([1]planning!O329:O11757))</f>
        <v>0</v>
      </c>
      <c r="Q342" s="28">
        <f t="shared" ref="Q342" si="2299">Q334*0.1</f>
        <v>1.2536691501285688</v>
      </c>
      <c r="R342" s="7">
        <f t="shared" si="2193"/>
        <v>0</v>
      </c>
      <c r="S342" s="4"/>
      <c r="U342" s="5"/>
      <c r="V342" s="26" t="s">
        <v>23</v>
      </c>
      <c r="W342" s="13">
        <f>SUMPRODUCT((MONTH([1]planning!$C$7:$C$11435)=(MONTH(U330)-1)&amp;(YEAR([1]planning!$C$7:$C$11435)=YEAR(U330)))*([1]planning!W329:W11757))</f>
        <v>0</v>
      </c>
      <c r="Y342" s="28">
        <f t="shared" ref="Y342" si="2300">Y334*0.1</f>
        <v>1.2536691501285688</v>
      </c>
      <c r="Z342" s="7">
        <f t="shared" si="2195"/>
        <v>0</v>
      </c>
      <c r="AA342" s="4"/>
      <c r="AC342" s="5"/>
      <c r="AD342" s="26" t="s">
        <v>23</v>
      </c>
      <c r="AE342" s="13">
        <f>SUMPRODUCT((MONTH([1]planning!$C$7:$C$11435)=(MONTH(AC330)-1)&amp;(YEAR([1]planning!$C$7:$C$11435)=YEAR(AC330)))*([1]planning!AE329:AE11757))</f>
        <v>0</v>
      </c>
      <c r="AG342" s="28">
        <f t="shared" ref="AG342" si="2301">AG334*0.1</f>
        <v>1.2536691501285688</v>
      </c>
      <c r="AH342" s="7">
        <f t="shared" si="2197"/>
        <v>0</v>
      </c>
      <c r="AI342" s="4"/>
      <c r="AK342" s="5"/>
      <c r="AL342" s="26" t="s">
        <v>23</v>
      </c>
      <c r="AM342" s="13">
        <f>SUMPRODUCT((MONTH([1]planning!$C$7:$C$11435)=(MONTH(AK330)-1)&amp;(YEAR([1]planning!$C$7:$C$11435)=YEAR(AK330)))*([1]planning!AM329:AM11757))</f>
        <v>0</v>
      </c>
      <c r="AO342" s="28">
        <f t="shared" ref="AO342" si="2302">AO334*0.1</f>
        <v>1.2536691501285688</v>
      </c>
      <c r="AP342" s="7">
        <f t="shared" si="2199"/>
        <v>0</v>
      </c>
      <c r="AQ342" s="4"/>
      <c r="AS342" s="5"/>
      <c r="AT342" s="26" t="s">
        <v>23</v>
      </c>
      <c r="AU342" s="13">
        <f>SUMPRODUCT((MONTH([1]planning!$C$7:$C$11435)=(MONTH(AS330)-1)&amp;(YEAR([1]planning!$C$7:$C$11435)=YEAR(AS330)))*([1]planning!AU329:AU11757))</f>
        <v>0</v>
      </c>
      <c r="AW342" s="28">
        <f t="shared" ref="AW342" si="2303">AW334*0.1</f>
        <v>1.2536691501285688</v>
      </c>
      <c r="AX342" s="7">
        <f t="shared" si="2201"/>
        <v>0</v>
      </c>
      <c r="AY342" s="4"/>
      <c r="BA342" s="5"/>
      <c r="BB342" s="26" t="s">
        <v>23</v>
      </c>
      <c r="BC342" s="13">
        <f>SUMPRODUCT((MONTH([1]planning!$C$7:$C$11435)=(MONTH(BA330)-1)&amp;(YEAR([1]planning!$C$7:$C$11435)=YEAR(BA330)))*([1]planning!BC329:BC11757))</f>
        <v>0</v>
      </c>
      <c r="BE342" s="28">
        <f t="shared" ref="BE342" si="2304">BE334*0.1</f>
        <v>1.2536691501285688</v>
      </c>
      <c r="BF342" s="7">
        <f t="shared" si="2203"/>
        <v>0</v>
      </c>
      <c r="BG342" s="4"/>
      <c r="BI342" s="5"/>
      <c r="BJ342" s="26" t="s">
        <v>23</v>
      </c>
      <c r="BK342" s="13">
        <f>SUMPRODUCT((MONTH([1]planning!$C$7:$C$11435)=(MONTH(BI330)-1)&amp;(YEAR([1]planning!$C$7:$C$11435)=YEAR(BI330)))*([1]planning!BK329:BK11757))</f>
        <v>0</v>
      </c>
      <c r="BM342" s="28">
        <f t="shared" ref="BM342" si="2305">BM334*0.1</f>
        <v>1.2536691501285688</v>
      </c>
      <c r="BN342" s="7">
        <f t="shared" si="2205"/>
        <v>0</v>
      </c>
      <c r="BO342" s="4"/>
      <c r="BQ342" s="5"/>
      <c r="BR342" s="26" t="s">
        <v>23</v>
      </c>
      <c r="BS342" s="13">
        <f>SUMPRODUCT((MONTH([1]planning!$C$7:$C$11435)=(MONTH(BQ330)-1)&amp;(YEAR([1]planning!$C$7:$C$11435)=YEAR(BQ330)))*([1]planning!BS329:BS11757))</f>
        <v>0</v>
      </c>
      <c r="BU342" s="28">
        <f t="shared" ref="BU342" si="2306">BU334*0.1</f>
        <v>1.2536691501285688</v>
      </c>
      <c r="BV342" s="7">
        <f t="shared" si="2207"/>
        <v>0</v>
      </c>
      <c r="BW342" s="4"/>
      <c r="BY342" s="5"/>
      <c r="BZ342" s="26" t="s">
        <v>23</v>
      </c>
      <c r="CA342" s="13">
        <f>SUMPRODUCT((MONTH([1]planning!$C$7:$C$11435)=(MONTH(BY330)-1)&amp;(YEAR([1]planning!$C$7:$C$11435)=YEAR(BY330)))*([1]planning!CA329:CA11757))</f>
        <v>0</v>
      </c>
      <c r="CC342" s="28">
        <f t="shared" ref="CC342" si="2307">CC334*0.1</f>
        <v>1.2536691501285688</v>
      </c>
      <c r="CD342" s="7">
        <f t="shared" si="2209"/>
        <v>0</v>
      </c>
      <c r="CE342" s="4"/>
      <c r="CG342" s="5"/>
      <c r="CH342" s="26" t="s">
        <v>23</v>
      </c>
      <c r="CI342" s="13">
        <f>SUMPRODUCT((MONTH([1]planning!$C$7:$C$11435)=(MONTH(CG330)-1)&amp;(YEAR([1]planning!$C$7:$C$11435)=YEAR(CG330)))*([1]planning!CI329:CI11757))</f>
        <v>0</v>
      </c>
      <c r="CK342" s="28">
        <f t="shared" ref="CK342" si="2308">CK334*0.1</f>
        <v>1.2536691501285688</v>
      </c>
      <c r="CL342" s="7">
        <f t="shared" si="2211"/>
        <v>0</v>
      </c>
      <c r="CM342" s="4"/>
      <c r="CO342" s="5"/>
      <c r="CP342" s="26" t="s">
        <v>23</v>
      </c>
      <c r="CQ342" s="13">
        <f>SUMPRODUCT((MONTH([1]planning!$C$7:$C$11435)=(MONTH(CO330)-1)&amp;(YEAR([1]planning!$C$7:$C$11435)=YEAR(CO330)))*([1]planning!CQ329:CQ11757))</f>
        <v>0</v>
      </c>
      <c r="CS342" s="28">
        <f t="shared" ref="CS342" si="2309">CS334*0.1</f>
        <v>1.2536691501285688</v>
      </c>
      <c r="CT342" s="7">
        <f t="shared" si="2213"/>
        <v>0</v>
      </c>
      <c r="CU342" s="4"/>
    </row>
    <row r="343" spans="4:99" x14ac:dyDescent="0.25">
      <c r="D343" s="4"/>
      <c r="E343" s="5"/>
      <c r="F343" s="26" t="s">
        <v>22</v>
      </c>
      <c r="G343" s="13">
        <f>SUMPRODUCT((MONTH([1]planning!$C$7:$C$11435)=(MONTH(E330)-1)&amp;(YEAR([1]planning!$C$7:$C$11435)=YEAR(E330)))*([1]planning!$J$7:$J$11435))</f>
        <v>0</v>
      </c>
      <c r="I343" s="28">
        <f t="shared" ref="I343" si="2310">I334*0.1</f>
        <v>1.2536691501285688</v>
      </c>
      <c r="J343" s="7">
        <f t="shared" si="2191"/>
        <v>0</v>
      </c>
      <c r="K343" s="4"/>
      <c r="M343" s="5"/>
      <c r="N343" s="26" t="s">
        <v>22</v>
      </c>
      <c r="O343" s="13">
        <f>SUMPRODUCT((MONTH([1]planning!$C$7:$C$11435)=(MONTH(M330)-1)&amp;(YEAR([1]planning!$C$7:$C$11435)=YEAR(M330)))*([1]planning!$J$7:$J$11435))</f>
        <v>0</v>
      </c>
      <c r="Q343" s="28">
        <f t="shared" ref="Q343" si="2311">Q334*0.1</f>
        <v>1.2536691501285688</v>
      </c>
      <c r="R343" s="7">
        <f t="shared" si="2193"/>
        <v>0</v>
      </c>
      <c r="S343" s="4"/>
      <c r="U343" s="5"/>
      <c r="V343" s="26" t="s">
        <v>22</v>
      </c>
      <c r="W343" s="13">
        <f>SUMPRODUCT((MONTH([1]planning!$C$7:$C$11435)=(MONTH(U330)-1)&amp;(YEAR([1]planning!$C$7:$C$11435)=YEAR(U330)))*([1]planning!$J$7:$J$11435))</f>
        <v>0</v>
      </c>
      <c r="Y343" s="28">
        <f t="shared" ref="Y343" si="2312">Y334*0.1</f>
        <v>1.2536691501285688</v>
      </c>
      <c r="Z343" s="7">
        <f t="shared" si="2195"/>
        <v>0</v>
      </c>
      <c r="AA343" s="4"/>
      <c r="AC343" s="5"/>
      <c r="AD343" s="26" t="s">
        <v>22</v>
      </c>
      <c r="AE343" s="13">
        <f>SUMPRODUCT((MONTH([1]planning!$C$7:$C$11435)=(MONTH(AC330)-1)&amp;(YEAR([1]planning!$C$7:$C$11435)=YEAR(AC330)))*([1]planning!$J$7:$J$11435))</f>
        <v>0</v>
      </c>
      <c r="AG343" s="28">
        <f t="shared" ref="AG343" si="2313">AG334*0.1</f>
        <v>1.2536691501285688</v>
      </c>
      <c r="AH343" s="7">
        <f t="shared" si="2197"/>
        <v>0</v>
      </c>
      <c r="AI343" s="4"/>
      <c r="AK343" s="5"/>
      <c r="AL343" s="26" t="s">
        <v>22</v>
      </c>
      <c r="AM343" s="13">
        <f>SUMPRODUCT((MONTH([1]planning!$C$7:$C$11435)=(MONTH(AK330)-1)&amp;(YEAR([1]planning!$C$7:$C$11435)=YEAR(AK330)))*([1]planning!$J$7:$J$11435))</f>
        <v>0</v>
      </c>
      <c r="AO343" s="28">
        <f t="shared" ref="AO343" si="2314">AO334*0.1</f>
        <v>1.2536691501285688</v>
      </c>
      <c r="AP343" s="7">
        <f t="shared" si="2199"/>
        <v>0</v>
      </c>
      <c r="AQ343" s="4"/>
      <c r="AS343" s="5"/>
      <c r="AT343" s="26" t="s">
        <v>22</v>
      </c>
      <c r="AU343" s="13">
        <f>SUMPRODUCT((MONTH([1]planning!$C$7:$C$11435)=(MONTH(AS330)-1)&amp;(YEAR([1]planning!$C$7:$C$11435)=YEAR(AS330)))*([1]planning!$J$7:$J$11435))</f>
        <v>0</v>
      </c>
      <c r="AW343" s="28">
        <f t="shared" ref="AW343" si="2315">AW334*0.1</f>
        <v>1.2536691501285688</v>
      </c>
      <c r="AX343" s="7">
        <f t="shared" si="2201"/>
        <v>0</v>
      </c>
      <c r="AY343" s="4"/>
      <c r="BA343" s="5"/>
      <c r="BB343" s="26" t="s">
        <v>22</v>
      </c>
      <c r="BC343" s="13">
        <f>SUMPRODUCT((MONTH([1]planning!$C$7:$C$11435)=(MONTH(BA330)-1)&amp;(YEAR([1]planning!$C$7:$C$11435)=YEAR(BA330)))*([1]planning!$J$7:$J$11435))</f>
        <v>0</v>
      </c>
      <c r="BE343" s="28">
        <f t="shared" ref="BE343" si="2316">BE334*0.1</f>
        <v>1.2536691501285688</v>
      </c>
      <c r="BF343" s="7">
        <f t="shared" si="2203"/>
        <v>0</v>
      </c>
      <c r="BG343" s="4"/>
      <c r="BI343" s="5"/>
      <c r="BJ343" s="26" t="s">
        <v>22</v>
      </c>
      <c r="BK343" s="13">
        <f>SUMPRODUCT((MONTH([1]planning!$C$7:$C$11435)=(MONTH(BI330)-1)&amp;(YEAR([1]planning!$C$7:$C$11435)=YEAR(BI330)))*([1]planning!$J$7:$J$11435))</f>
        <v>0</v>
      </c>
      <c r="BM343" s="28">
        <f t="shared" ref="BM343" si="2317">BM334*0.1</f>
        <v>1.2536691501285688</v>
      </c>
      <c r="BN343" s="7">
        <f t="shared" si="2205"/>
        <v>0</v>
      </c>
      <c r="BO343" s="4"/>
      <c r="BQ343" s="5"/>
      <c r="BR343" s="26" t="s">
        <v>22</v>
      </c>
      <c r="BS343" s="13">
        <f>SUMPRODUCT((MONTH([1]planning!$C$7:$C$11435)=(MONTH(BQ330)-1)&amp;(YEAR([1]planning!$C$7:$C$11435)=YEAR(BQ330)))*([1]planning!$J$7:$J$11435))</f>
        <v>0</v>
      </c>
      <c r="BU343" s="28">
        <f t="shared" ref="BU343" si="2318">BU334*0.1</f>
        <v>1.2536691501285688</v>
      </c>
      <c r="BV343" s="7">
        <f t="shared" si="2207"/>
        <v>0</v>
      </c>
      <c r="BW343" s="4"/>
      <c r="BY343" s="5"/>
      <c r="BZ343" s="26" t="s">
        <v>22</v>
      </c>
      <c r="CA343" s="13">
        <f>SUMPRODUCT((MONTH([1]planning!$C$7:$C$11435)=(MONTH(BY330)-1)&amp;(YEAR([1]planning!$C$7:$C$11435)=YEAR(BY330)))*([1]planning!$J$7:$J$11435))</f>
        <v>0</v>
      </c>
      <c r="CC343" s="28">
        <f t="shared" ref="CC343" si="2319">CC334*0.1</f>
        <v>1.2536691501285688</v>
      </c>
      <c r="CD343" s="7">
        <f t="shared" si="2209"/>
        <v>0</v>
      </c>
      <c r="CE343" s="4"/>
      <c r="CG343" s="5"/>
      <c r="CH343" s="26" t="s">
        <v>22</v>
      </c>
      <c r="CI343" s="13">
        <f>SUMPRODUCT((MONTH([1]planning!$C$7:$C$11435)=(MONTH(CG330)-1)&amp;(YEAR([1]planning!$C$7:$C$11435)=YEAR(CG330)))*([1]planning!$J$7:$J$11435))</f>
        <v>0</v>
      </c>
      <c r="CK343" s="28">
        <f t="shared" ref="CK343" si="2320">CK334*0.1</f>
        <v>1.2536691501285688</v>
      </c>
      <c r="CL343" s="7">
        <f t="shared" si="2211"/>
        <v>0</v>
      </c>
      <c r="CM343" s="4"/>
      <c r="CO343" s="5"/>
      <c r="CP343" s="26" t="s">
        <v>22</v>
      </c>
      <c r="CQ343" s="13">
        <f>SUMPRODUCT((MONTH([1]planning!$C$7:$C$11435)=(MONTH(CO330)-1)&amp;(YEAR([1]planning!$C$7:$C$11435)=YEAR(CO330)))*([1]planning!$J$7:$J$11435))</f>
        <v>0</v>
      </c>
      <c r="CS343" s="28">
        <f t="shared" ref="CS343" si="2321">CS334*0.1</f>
        <v>1.2536691501285688</v>
      </c>
      <c r="CT343" s="7">
        <f t="shared" si="2213"/>
        <v>0</v>
      </c>
      <c r="CU343" s="4"/>
    </row>
    <row r="344" spans="4:99" x14ac:dyDescent="0.25">
      <c r="D344" s="4"/>
      <c r="E344" s="5"/>
      <c r="F344" s="26" t="s">
        <v>21</v>
      </c>
      <c r="G344" s="13">
        <f>SUMPRODUCT((MONTH([1]planning!$C$7:$C$11435)=(MONTH(E330)-1)&amp;(YEAR([1]planning!$C$7:$C$11435)=YEAR(E330)))*([1]planning!K329:K11757))</f>
        <v>0</v>
      </c>
      <c r="I344" s="28">
        <f t="shared" ref="I344" si="2322">I334</f>
        <v>12.536691501285688</v>
      </c>
      <c r="J344" s="7">
        <f t="shared" si="2191"/>
        <v>0</v>
      </c>
      <c r="K344" s="4"/>
      <c r="M344" s="5"/>
      <c r="N344" s="26" t="s">
        <v>21</v>
      </c>
      <c r="O344" s="13">
        <f>SUMPRODUCT((MONTH([1]planning!$C$7:$C$11435)=(MONTH(M330)-1)&amp;(YEAR([1]planning!$C$7:$C$11435)=YEAR(M330)))*([1]planning!S329:S11757))</f>
        <v>0</v>
      </c>
      <c r="Q344" s="28">
        <f t="shared" ref="Q344" si="2323">Q334</f>
        <v>12.536691501285688</v>
      </c>
      <c r="R344" s="7">
        <f t="shared" si="2193"/>
        <v>0</v>
      </c>
      <c r="S344" s="4"/>
      <c r="U344" s="5"/>
      <c r="V344" s="26" t="s">
        <v>21</v>
      </c>
      <c r="W344" s="13">
        <f>SUMPRODUCT((MONTH([1]planning!$C$7:$C$11435)=(MONTH(U330)-1)&amp;(YEAR([1]planning!$C$7:$C$11435)=YEAR(U330)))*([1]planning!AA329:AA11757))</f>
        <v>0</v>
      </c>
      <c r="Y344" s="28">
        <f t="shared" ref="Y344" si="2324">Y334</f>
        <v>12.536691501285688</v>
      </c>
      <c r="Z344" s="7">
        <f t="shared" si="2195"/>
        <v>0</v>
      </c>
      <c r="AA344" s="4"/>
      <c r="AC344" s="5"/>
      <c r="AD344" s="26" t="s">
        <v>21</v>
      </c>
      <c r="AE344" s="13">
        <f>SUMPRODUCT((MONTH([1]planning!$C$7:$C$11435)=(MONTH(AC330)-1)&amp;(YEAR([1]planning!$C$7:$C$11435)=YEAR(AC330)))*([1]planning!AI329:AI11757))</f>
        <v>0</v>
      </c>
      <c r="AG344" s="28">
        <f t="shared" ref="AG344" si="2325">AG334</f>
        <v>12.536691501285688</v>
      </c>
      <c r="AH344" s="7">
        <f t="shared" si="2197"/>
        <v>0</v>
      </c>
      <c r="AI344" s="4"/>
      <c r="AK344" s="5"/>
      <c r="AL344" s="26" t="s">
        <v>21</v>
      </c>
      <c r="AM344" s="13">
        <f>SUMPRODUCT((MONTH([1]planning!$C$7:$C$11435)=(MONTH(AK330)-1)&amp;(YEAR([1]planning!$C$7:$C$11435)=YEAR(AK330)))*([1]planning!AQ329:AQ11757))</f>
        <v>0</v>
      </c>
      <c r="AO344" s="28">
        <f t="shared" ref="AO344" si="2326">AO334</f>
        <v>12.536691501285688</v>
      </c>
      <c r="AP344" s="7">
        <f t="shared" si="2199"/>
        <v>0</v>
      </c>
      <c r="AQ344" s="4"/>
      <c r="AS344" s="5"/>
      <c r="AT344" s="26" t="s">
        <v>21</v>
      </c>
      <c r="AU344" s="13">
        <f>SUMPRODUCT((MONTH([1]planning!$C$7:$C$11435)=(MONTH(AS330)-1)&amp;(YEAR([1]planning!$C$7:$C$11435)=YEAR(AS330)))*([1]planning!AY329:AY11757))</f>
        <v>0</v>
      </c>
      <c r="AW344" s="28">
        <f t="shared" ref="AW344" si="2327">AW334</f>
        <v>12.536691501285688</v>
      </c>
      <c r="AX344" s="7">
        <f t="shared" si="2201"/>
        <v>0</v>
      </c>
      <c r="AY344" s="4"/>
      <c r="BA344" s="5"/>
      <c r="BB344" s="26" t="s">
        <v>21</v>
      </c>
      <c r="BC344" s="13">
        <f>SUMPRODUCT((MONTH([1]planning!$C$7:$C$11435)=(MONTH(BA330)-1)&amp;(YEAR([1]planning!$C$7:$C$11435)=YEAR(BA330)))*([1]planning!BG329:BG11757))</f>
        <v>0</v>
      </c>
      <c r="BE344" s="28">
        <f t="shared" ref="BE344" si="2328">BE334</f>
        <v>12.536691501285688</v>
      </c>
      <c r="BF344" s="7">
        <f t="shared" si="2203"/>
        <v>0</v>
      </c>
      <c r="BG344" s="4"/>
      <c r="BI344" s="5"/>
      <c r="BJ344" s="26" t="s">
        <v>21</v>
      </c>
      <c r="BK344" s="13">
        <f>SUMPRODUCT((MONTH([1]planning!$C$7:$C$11435)=(MONTH(BI330)-1)&amp;(YEAR([1]planning!$C$7:$C$11435)=YEAR(BI330)))*([1]planning!BO329:BO11757))</f>
        <v>0</v>
      </c>
      <c r="BM344" s="28">
        <f t="shared" ref="BM344" si="2329">BM334</f>
        <v>12.536691501285688</v>
      </c>
      <c r="BN344" s="7">
        <f t="shared" si="2205"/>
        <v>0</v>
      </c>
      <c r="BO344" s="4"/>
      <c r="BQ344" s="5"/>
      <c r="BR344" s="26" t="s">
        <v>21</v>
      </c>
      <c r="BS344" s="13">
        <f>SUMPRODUCT((MONTH([1]planning!$C$7:$C$11435)=(MONTH(BQ330)-1)&amp;(YEAR([1]planning!$C$7:$C$11435)=YEAR(BQ330)))*([1]planning!BW329:BW11757))</f>
        <v>0</v>
      </c>
      <c r="BU344" s="28">
        <f t="shared" ref="BU344" si="2330">BU334</f>
        <v>12.536691501285688</v>
      </c>
      <c r="BV344" s="7">
        <f t="shared" si="2207"/>
        <v>0</v>
      </c>
      <c r="BW344" s="4"/>
      <c r="BY344" s="5"/>
      <c r="BZ344" s="26" t="s">
        <v>21</v>
      </c>
      <c r="CA344" s="13">
        <f>SUMPRODUCT((MONTH([1]planning!$C$7:$C$11435)=(MONTH(BY330)-1)&amp;(YEAR([1]planning!$C$7:$C$11435)=YEAR(BY330)))*([1]planning!CE329:CE11757))</f>
        <v>0</v>
      </c>
      <c r="CC344" s="28">
        <f t="shared" ref="CC344" si="2331">CC334</f>
        <v>12.536691501285688</v>
      </c>
      <c r="CD344" s="7">
        <f t="shared" si="2209"/>
        <v>0</v>
      </c>
      <c r="CE344" s="4"/>
      <c r="CG344" s="5"/>
      <c r="CH344" s="26" t="s">
        <v>21</v>
      </c>
      <c r="CI344" s="13">
        <f>SUMPRODUCT((MONTH([1]planning!$C$7:$C$11435)=(MONTH(CG330)-1)&amp;(YEAR([1]planning!$C$7:$C$11435)=YEAR(CG330)))*([1]planning!CM329:CM11757))</f>
        <v>0</v>
      </c>
      <c r="CK344" s="28">
        <f t="shared" ref="CK344" si="2332">CK334</f>
        <v>12.536691501285688</v>
      </c>
      <c r="CL344" s="7">
        <f t="shared" si="2211"/>
        <v>0</v>
      </c>
      <c r="CM344" s="4"/>
      <c r="CO344" s="5"/>
      <c r="CP344" s="26" t="s">
        <v>21</v>
      </c>
      <c r="CQ344" s="13">
        <f>SUMPRODUCT((MONTH([1]planning!$C$7:$C$11435)=(MONTH(CO330)-1)&amp;(YEAR([1]planning!$C$7:$C$11435)=YEAR(CO330)))*([1]planning!CU329:CU11757))</f>
        <v>0</v>
      </c>
      <c r="CS344" s="28">
        <f t="shared" ref="CS344" si="2333">CS334</f>
        <v>12.536691501285688</v>
      </c>
      <c r="CT344" s="7">
        <f t="shared" si="2213"/>
        <v>0</v>
      </c>
      <c r="CU344" s="4"/>
    </row>
    <row r="345" spans="4:99" x14ac:dyDescent="0.25">
      <c r="D345" s="4"/>
      <c r="E345" s="5"/>
      <c r="F345" s="27"/>
      <c r="G345" s="13"/>
      <c r="J345" s="7">
        <f t="shared" si="2191"/>
        <v>0</v>
      </c>
      <c r="K345" s="4"/>
      <c r="M345" s="5"/>
      <c r="N345" s="27"/>
      <c r="O345" s="13"/>
      <c r="R345" s="7">
        <f t="shared" si="2193"/>
        <v>0</v>
      </c>
      <c r="S345" s="4"/>
      <c r="U345" s="5"/>
      <c r="V345" s="27"/>
      <c r="W345" s="13"/>
      <c r="Z345" s="7">
        <f t="shared" si="2195"/>
        <v>0</v>
      </c>
      <c r="AA345" s="4"/>
      <c r="AC345" s="5"/>
      <c r="AD345" s="27"/>
      <c r="AE345" s="13"/>
      <c r="AH345" s="7">
        <f t="shared" si="2197"/>
        <v>0</v>
      </c>
      <c r="AI345" s="4"/>
      <c r="AK345" s="5"/>
      <c r="AL345" s="27"/>
      <c r="AM345" s="13"/>
      <c r="AP345" s="7">
        <f t="shared" si="2199"/>
        <v>0</v>
      </c>
      <c r="AQ345" s="4"/>
      <c r="AS345" s="5"/>
      <c r="AT345" s="27"/>
      <c r="AU345" s="13"/>
      <c r="AX345" s="7">
        <f t="shared" si="2201"/>
        <v>0</v>
      </c>
      <c r="AY345" s="4"/>
      <c r="BA345" s="5"/>
      <c r="BB345" s="27"/>
      <c r="BC345" s="13"/>
      <c r="BF345" s="7">
        <f t="shared" si="2203"/>
        <v>0</v>
      </c>
      <c r="BG345" s="4"/>
      <c r="BI345" s="5"/>
      <c r="BJ345" s="27"/>
      <c r="BK345" s="13"/>
      <c r="BN345" s="7">
        <f t="shared" si="2205"/>
        <v>0</v>
      </c>
      <c r="BO345" s="4"/>
      <c r="BQ345" s="5"/>
      <c r="BR345" s="27"/>
      <c r="BS345" s="13"/>
      <c r="BV345" s="7">
        <f t="shared" si="2207"/>
        <v>0</v>
      </c>
      <c r="BW345" s="4"/>
      <c r="BY345" s="5"/>
      <c r="BZ345" s="27"/>
      <c r="CA345" s="13"/>
      <c r="CD345" s="7">
        <f t="shared" si="2209"/>
        <v>0</v>
      </c>
      <c r="CE345" s="4"/>
      <c r="CG345" s="5"/>
      <c r="CH345" s="27"/>
      <c r="CI345" s="13"/>
      <c r="CL345" s="7">
        <f t="shared" si="2211"/>
        <v>0</v>
      </c>
      <c r="CM345" s="4"/>
      <c r="CO345" s="5"/>
      <c r="CP345" s="27"/>
      <c r="CQ345" s="13"/>
      <c r="CT345" s="7">
        <f t="shared" si="2213"/>
        <v>0</v>
      </c>
      <c r="CU345" s="4"/>
    </row>
    <row r="346" spans="4:99" x14ac:dyDescent="0.25">
      <c r="D346" s="4"/>
      <c r="E346" s="5"/>
      <c r="F346" s="27"/>
      <c r="J346" s="7">
        <f t="shared" si="2191"/>
        <v>0</v>
      </c>
      <c r="K346" s="4"/>
      <c r="M346" s="5"/>
      <c r="N346" s="27"/>
      <c r="R346" s="7">
        <f t="shared" si="2193"/>
        <v>0</v>
      </c>
      <c r="S346" s="4"/>
      <c r="U346" s="5"/>
      <c r="V346" s="27"/>
      <c r="Z346" s="7">
        <f t="shared" si="2195"/>
        <v>0</v>
      </c>
      <c r="AA346" s="4"/>
      <c r="AC346" s="5"/>
      <c r="AD346" s="27"/>
      <c r="AH346" s="7">
        <f t="shared" si="2197"/>
        <v>0</v>
      </c>
      <c r="AI346" s="4"/>
      <c r="AK346" s="5"/>
      <c r="AL346" s="27"/>
      <c r="AP346" s="7">
        <f t="shared" si="2199"/>
        <v>0</v>
      </c>
      <c r="AQ346" s="4"/>
      <c r="AS346" s="5"/>
      <c r="AT346" s="27"/>
      <c r="AX346" s="7">
        <f t="shared" si="2201"/>
        <v>0</v>
      </c>
      <c r="AY346" s="4"/>
      <c r="BA346" s="5"/>
      <c r="BB346" s="27"/>
      <c r="BF346" s="7">
        <f t="shared" si="2203"/>
        <v>0</v>
      </c>
      <c r="BG346" s="4"/>
      <c r="BI346" s="5"/>
      <c r="BJ346" s="27"/>
      <c r="BN346" s="7">
        <f t="shared" si="2205"/>
        <v>0</v>
      </c>
      <c r="BO346" s="4"/>
      <c r="BQ346" s="5"/>
      <c r="BR346" s="27"/>
      <c r="BV346" s="7">
        <f t="shared" si="2207"/>
        <v>0</v>
      </c>
      <c r="BW346" s="4"/>
      <c r="BY346" s="5"/>
      <c r="BZ346" s="27"/>
      <c r="CD346" s="7">
        <f t="shared" si="2209"/>
        <v>0</v>
      </c>
      <c r="CE346" s="4"/>
      <c r="CG346" s="5"/>
      <c r="CH346" s="27"/>
      <c r="CL346" s="7">
        <f t="shared" si="2211"/>
        <v>0</v>
      </c>
      <c r="CM346" s="4"/>
      <c r="CO346" s="5"/>
      <c r="CP346" s="27"/>
      <c r="CT346" s="7">
        <f t="shared" si="2213"/>
        <v>0</v>
      </c>
      <c r="CU346" s="4"/>
    </row>
    <row r="347" spans="4:99" x14ac:dyDescent="0.25">
      <c r="D347" s="4"/>
      <c r="E347" s="5"/>
      <c r="F347" s="26" t="s">
        <v>20</v>
      </c>
      <c r="G347" s="13">
        <f>SUMPRODUCT((MONTH([1]planning!$C$7:$C$11435)=(MONTH(E330)-1)&amp;(YEAR([1]planning!$C$7:$C$11435)=YEAR(E330)))*([1]planning!$D$7:$D$11435="AT"))</f>
        <v>0</v>
      </c>
      <c r="H347" s="25"/>
      <c r="I347" s="25"/>
      <c r="J347" s="7">
        <f t="shared" si="2191"/>
        <v>0</v>
      </c>
      <c r="K347" s="4"/>
      <c r="M347" s="5"/>
      <c r="N347" s="26" t="s">
        <v>20</v>
      </c>
      <c r="O347" s="13">
        <f>SUMPRODUCT((MONTH([1]planning!$C$7:$C$11435)=(MONTH(M330)-1)&amp;(YEAR([1]planning!$C$7:$C$11435)=YEAR(M330)))*([1]planning!$D$7:$D$11435="AT"))</f>
        <v>0</v>
      </c>
      <c r="P347" s="25"/>
      <c r="Q347" s="25"/>
      <c r="R347" s="7">
        <f t="shared" si="2193"/>
        <v>0</v>
      </c>
      <c r="S347" s="4"/>
      <c r="U347" s="5"/>
      <c r="V347" s="26" t="s">
        <v>20</v>
      </c>
      <c r="W347" s="13">
        <f>SUMPRODUCT((MONTH([1]planning!$C$7:$C$11435)=(MONTH(U330)-1)&amp;(YEAR([1]planning!$C$7:$C$11435)=YEAR(U330)))*([1]planning!$D$7:$D$11435="AT"))</f>
        <v>0</v>
      </c>
      <c r="X347" s="25"/>
      <c r="Y347" s="25"/>
      <c r="Z347" s="7">
        <f t="shared" si="2195"/>
        <v>0</v>
      </c>
      <c r="AA347" s="4"/>
      <c r="AC347" s="5"/>
      <c r="AD347" s="26" t="s">
        <v>20</v>
      </c>
      <c r="AE347" s="13">
        <f>SUMPRODUCT((MONTH([1]planning!$C$7:$C$11435)=(MONTH(AC330)-1)&amp;(YEAR([1]planning!$C$7:$C$11435)=YEAR(AC330)))*([1]planning!$D$7:$D$11435="AT"))</f>
        <v>0</v>
      </c>
      <c r="AF347" s="25"/>
      <c r="AG347" s="25"/>
      <c r="AH347" s="7">
        <f t="shared" si="2197"/>
        <v>0</v>
      </c>
      <c r="AI347" s="4"/>
      <c r="AK347" s="5"/>
      <c r="AL347" s="26" t="s">
        <v>20</v>
      </c>
      <c r="AM347" s="13">
        <f>SUMPRODUCT((MONTH([1]planning!$C$7:$C$11435)=(MONTH(AK330)-1)&amp;(YEAR([1]planning!$C$7:$C$11435)=YEAR(AK330)))*([1]planning!$D$7:$D$11435="AT"))</f>
        <v>0</v>
      </c>
      <c r="AN347" s="25"/>
      <c r="AO347" s="25"/>
      <c r="AP347" s="7">
        <f t="shared" si="2199"/>
        <v>0</v>
      </c>
      <c r="AQ347" s="4"/>
      <c r="AS347" s="5"/>
      <c r="AT347" s="26" t="s">
        <v>20</v>
      </c>
      <c r="AU347" s="13">
        <f>SUMPRODUCT((MONTH([1]planning!$C$7:$C$11435)=(MONTH(AS330)-1)&amp;(YEAR([1]planning!$C$7:$C$11435)=YEAR(AS330)))*([1]planning!$D$7:$D$11435="AT"))</f>
        <v>0</v>
      </c>
      <c r="AV347" s="25"/>
      <c r="AW347" s="25"/>
      <c r="AX347" s="7">
        <f t="shared" si="2201"/>
        <v>0</v>
      </c>
      <c r="AY347" s="4"/>
      <c r="BA347" s="5"/>
      <c r="BB347" s="26" t="s">
        <v>20</v>
      </c>
      <c r="BC347" s="13">
        <f>SUMPRODUCT((MONTH([1]planning!$C$7:$C$11435)=(MONTH(BA330)-1)&amp;(YEAR([1]planning!$C$7:$C$11435)=YEAR(BA330)))*([1]planning!$D$7:$D$11435="AT"))</f>
        <v>0</v>
      </c>
      <c r="BD347" s="25"/>
      <c r="BE347" s="25"/>
      <c r="BF347" s="7">
        <f t="shared" si="2203"/>
        <v>0</v>
      </c>
      <c r="BG347" s="4"/>
      <c r="BI347" s="5"/>
      <c r="BJ347" s="26" t="s">
        <v>20</v>
      </c>
      <c r="BK347" s="13">
        <f>SUMPRODUCT((MONTH([1]planning!$C$7:$C$11435)=(MONTH(BI330)-1)&amp;(YEAR([1]planning!$C$7:$C$11435)=YEAR(BI330)))*([1]planning!$D$7:$D$11435="AT"))</f>
        <v>0</v>
      </c>
      <c r="BL347" s="25"/>
      <c r="BM347" s="25"/>
      <c r="BN347" s="7">
        <f t="shared" si="2205"/>
        <v>0</v>
      </c>
      <c r="BO347" s="4"/>
      <c r="BQ347" s="5"/>
      <c r="BR347" s="26" t="s">
        <v>20</v>
      </c>
      <c r="BS347" s="13">
        <f>SUMPRODUCT((MONTH([1]planning!$C$7:$C$11435)=(MONTH(BQ330)-1)&amp;(YEAR([1]planning!$C$7:$C$11435)=YEAR(BQ330)))*([1]planning!$D$7:$D$11435="AT"))</f>
        <v>0</v>
      </c>
      <c r="BT347" s="25"/>
      <c r="BU347" s="25"/>
      <c r="BV347" s="7">
        <f t="shared" si="2207"/>
        <v>0</v>
      </c>
      <c r="BW347" s="4"/>
      <c r="BY347" s="5"/>
      <c r="BZ347" s="26" t="s">
        <v>20</v>
      </c>
      <c r="CA347" s="13">
        <f>SUMPRODUCT((MONTH([1]planning!$C$7:$C$11435)=(MONTH(BY330)-1)&amp;(YEAR([1]planning!$C$7:$C$11435)=YEAR(BY330)))*([1]planning!$D$7:$D$11435="AT"))</f>
        <v>0</v>
      </c>
      <c r="CB347" s="25"/>
      <c r="CC347" s="25"/>
      <c r="CD347" s="7">
        <f t="shared" si="2209"/>
        <v>0</v>
      </c>
      <c r="CE347" s="4"/>
      <c r="CG347" s="5"/>
      <c r="CH347" s="26" t="s">
        <v>20</v>
      </c>
      <c r="CI347" s="13">
        <f>SUMPRODUCT((MONTH([1]planning!$C$7:$C$11435)=(MONTH(CG330)-1)&amp;(YEAR([1]planning!$C$7:$C$11435)=YEAR(CG330)))*([1]planning!$D$7:$D$11435="AT"))</f>
        <v>0</v>
      </c>
      <c r="CJ347" s="25"/>
      <c r="CK347" s="25"/>
      <c r="CL347" s="7">
        <f t="shared" si="2211"/>
        <v>0</v>
      </c>
      <c r="CM347" s="4"/>
      <c r="CO347" s="5"/>
      <c r="CP347" s="26" t="s">
        <v>20</v>
      </c>
      <c r="CQ347" s="13">
        <f>SUMPRODUCT((MONTH([1]planning!$C$7:$C$11435)=(MONTH(CO330)-1)&amp;(YEAR([1]planning!$C$7:$C$11435)=YEAR(CO330)))*([1]planning!$D$7:$D$11435="AT"))</f>
        <v>0</v>
      </c>
      <c r="CR347" s="25"/>
      <c r="CS347" s="25"/>
      <c r="CT347" s="7">
        <f t="shared" si="2213"/>
        <v>0</v>
      </c>
      <c r="CU347" s="4"/>
    </row>
    <row r="348" spans="4:99" x14ac:dyDescent="0.25">
      <c r="D348" s="4"/>
      <c r="E348" s="5"/>
      <c r="F348" s="26" t="s">
        <v>19</v>
      </c>
      <c r="G348" s="25">
        <f t="shared" ref="G348:G411" si="2334">G347</f>
        <v>0</v>
      </c>
      <c r="H348" s="25"/>
      <c r="I348" s="25"/>
      <c r="J348" s="7">
        <f t="shared" si="2191"/>
        <v>0</v>
      </c>
      <c r="K348" s="4"/>
      <c r="M348" s="5"/>
      <c r="N348" s="26" t="s">
        <v>19</v>
      </c>
      <c r="O348" s="25">
        <f t="shared" ref="O348:O411" si="2335">O347</f>
        <v>0</v>
      </c>
      <c r="P348" s="25"/>
      <c r="Q348" s="25"/>
      <c r="R348" s="7">
        <f t="shared" si="2193"/>
        <v>0</v>
      </c>
      <c r="S348" s="4"/>
      <c r="U348" s="5"/>
      <c r="V348" s="26" t="s">
        <v>19</v>
      </c>
      <c r="W348" s="25">
        <f t="shared" ref="W348:W411" si="2336">W347</f>
        <v>0</v>
      </c>
      <c r="X348" s="25"/>
      <c r="Y348" s="25"/>
      <c r="Z348" s="7">
        <f t="shared" si="2195"/>
        <v>0</v>
      </c>
      <c r="AA348" s="4"/>
      <c r="AC348" s="5"/>
      <c r="AD348" s="26" t="s">
        <v>19</v>
      </c>
      <c r="AE348" s="25">
        <f t="shared" ref="AE348:AE411" si="2337">AE347</f>
        <v>0</v>
      </c>
      <c r="AF348" s="25"/>
      <c r="AG348" s="25"/>
      <c r="AH348" s="7">
        <f t="shared" si="2197"/>
        <v>0</v>
      </c>
      <c r="AI348" s="4"/>
      <c r="AK348" s="5"/>
      <c r="AL348" s="26" t="s">
        <v>19</v>
      </c>
      <c r="AM348" s="25">
        <f t="shared" ref="AM348:AM411" si="2338">AM347</f>
        <v>0</v>
      </c>
      <c r="AN348" s="25"/>
      <c r="AO348" s="25"/>
      <c r="AP348" s="7">
        <f t="shared" si="2199"/>
        <v>0</v>
      </c>
      <c r="AQ348" s="4"/>
      <c r="AS348" s="5"/>
      <c r="AT348" s="26" t="s">
        <v>19</v>
      </c>
      <c r="AU348" s="25">
        <f t="shared" ref="AU348:AU411" si="2339">AU347</f>
        <v>0</v>
      </c>
      <c r="AV348" s="25"/>
      <c r="AW348" s="25"/>
      <c r="AX348" s="7">
        <f t="shared" si="2201"/>
        <v>0</v>
      </c>
      <c r="AY348" s="4"/>
      <c r="BA348" s="5"/>
      <c r="BB348" s="26" t="s">
        <v>19</v>
      </c>
      <c r="BC348" s="25">
        <f t="shared" ref="BC348:BC411" si="2340">BC347</f>
        <v>0</v>
      </c>
      <c r="BD348" s="25"/>
      <c r="BE348" s="25"/>
      <c r="BF348" s="7">
        <f t="shared" si="2203"/>
        <v>0</v>
      </c>
      <c r="BG348" s="4"/>
      <c r="BI348" s="5"/>
      <c r="BJ348" s="26" t="s">
        <v>19</v>
      </c>
      <c r="BK348" s="25">
        <f t="shared" ref="BK348:BK411" si="2341">BK347</f>
        <v>0</v>
      </c>
      <c r="BL348" s="25"/>
      <c r="BM348" s="25"/>
      <c r="BN348" s="7">
        <f t="shared" si="2205"/>
        <v>0</v>
      </c>
      <c r="BO348" s="4"/>
      <c r="BQ348" s="5"/>
      <c r="BR348" s="26" t="s">
        <v>19</v>
      </c>
      <c r="BS348" s="25">
        <f t="shared" ref="BS348:BS411" si="2342">BS347</f>
        <v>0</v>
      </c>
      <c r="BT348" s="25"/>
      <c r="BU348" s="25"/>
      <c r="BV348" s="7">
        <f t="shared" si="2207"/>
        <v>0</v>
      </c>
      <c r="BW348" s="4"/>
      <c r="BY348" s="5"/>
      <c r="BZ348" s="26" t="s">
        <v>19</v>
      </c>
      <c r="CA348" s="25">
        <f t="shared" ref="CA348:CA411" si="2343">CA347</f>
        <v>0</v>
      </c>
      <c r="CB348" s="25"/>
      <c r="CC348" s="25"/>
      <c r="CD348" s="7">
        <f t="shared" si="2209"/>
        <v>0</v>
      </c>
      <c r="CE348" s="4"/>
      <c r="CG348" s="5"/>
      <c r="CH348" s="26" t="s">
        <v>19</v>
      </c>
      <c r="CI348" s="25">
        <f t="shared" ref="CI348:CI411" si="2344">CI347</f>
        <v>0</v>
      </c>
      <c r="CJ348" s="25"/>
      <c r="CK348" s="25"/>
      <c r="CL348" s="7">
        <f t="shared" si="2211"/>
        <v>0</v>
      </c>
      <c r="CM348" s="4"/>
      <c r="CO348" s="5"/>
      <c r="CP348" s="26" t="s">
        <v>19</v>
      </c>
      <c r="CQ348" s="25">
        <f t="shared" ref="CQ348:CQ411" si="2345">CQ347</f>
        <v>0</v>
      </c>
      <c r="CR348" s="25"/>
      <c r="CS348" s="25"/>
      <c r="CT348" s="7">
        <f t="shared" si="2213"/>
        <v>0</v>
      </c>
      <c r="CU348" s="4"/>
    </row>
    <row r="349" spans="4:99" x14ac:dyDescent="0.25">
      <c r="D349" s="4"/>
      <c r="E349" s="5"/>
      <c r="F349" s="26" t="s">
        <v>18</v>
      </c>
      <c r="G349" s="13">
        <f>SUMPRODUCT((MONTH([1]planning!$C$7:$C$11435)=(MONTH(E330)-1)&amp;(YEAR([1]planning!$C$7:$C$11435)=YEAR(E330)))*([1]planning!$D$7:$D$11435="CE"))</f>
        <v>0</v>
      </c>
      <c r="H349" s="25"/>
      <c r="I349" s="25"/>
      <c r="J349" s="7">
        <f t="shared" si="2191"/>
        <v>0</v>
      </c>
      <c r="K349" s="4"/>
      <c r="M349" s="5"/>
      <c r="N349" s="26" t="s">
        <v>18</v>
      </c>
      <c r="O349" s="13">
        <f>SUMPRODUCT((MONTH([1]planning!$C$7:$C$11435)=(MONTH(M330)-1)&amp;(YEAR([1]planning!$C$7:$C$11435)=YEAR(M330)))*([1]planning!$D$7:$D$11435="CE"))</f>
        <v>0</v>
      </c>
      <c r="P349" s="25"/>
      <c r="Q349" s="25"/>
      <c r="R349" s="7">
        <f t="shared" si="2193"/>
        <v>0</v>
      </c>
      <c r="S349" s="4"/>
      <c r="U349" s="5"/>
      <c r="V349" s="26" t="s">
        <v>18</v>
      </c>
      <c r="W349" s="13">
        <f>SUMPRODUCT((MONTH([1]planning!$C$7:$C$11435)=(MONTH(U330)-1)&amp;(YEAR([1]planning!$C$7:$C$11435)=YEAR(U330)))*([1]planning!$D$7:$D$11435="CE"))</f>
        <v>0</v>
      </c>
      <c r="X349" s="25"/>
      <c r="Y349" s="25"/>
      <c r="Z349" s="7">
        <f t="shared" si="2195"/>
        <v>0</v>
      </c>
      <c r="AA349" s="4"/>
      <c r="AC349" s="5"/>
      <c r="AD349" s="26" t="s">
        <v>18</v>
      </c>
      <c r="AE349" s="13">
        <f>SUMPRODUCT((MONTH([1]planning!$C$7:$C$11435)=(MONTH(AC330)-1)&amp;(YEAR([1]planning!$C$7:$C$11435)=YEAR(AC330)))*([1]planning!$D$7:$D$11435="CE"))</f>
        <v>0</v>
      </c>
      <c r="AF349" s="25"/>
      <c r="AG349" s="25"/>
      <c r="AH349" s="7">
        <f t="shared" si="2197"/>
        <v>0</v>
      </c>
      <c r="AI349" s="4"/>
      <c r="AK349" s="5"/>
      <c r="AL349" s="26" t="s">
        <v>18</v>
      </c>
      <c r="AM349" s="13">
        <f>SUMPRODUCT((MONTH([1]planning!$C$7:$C$11435)=(MONTH(AK330)-1)&amp;(YEAR([1]planning!$C$7:$C$11435)=YEAR(AK330)))*([1]planning!$D$7:$D$11435="CE"))</f>
        <v>0</v>
      </c>
      <c r="AN349" s="25"/>
      <c r="AO349" s="25"/>
      <c r="AP349" s="7">
        <f t="shared" si="2199"/>
        <v>0</v>
      </c>
      <c r="AQ349" s="4"/>
      <c r="AS349" s="5"/>
      <c r="AT349" s="26" t="s">
        <v>18</v>
      </c>
      <c r="AU349" s="13">
        <f>SUMPRODUCT((MONTH([1]planning!$C$7:$C$11435)=(MONTH(AS330)-1)&amp;(YEAR([1]planning!$C$7:$C$11435)=YEAR(AS330)))*([1]planning!$D$7:$D$11435="CE"))</f>
        <v>0</v>
      </c>
      <c r="AV349" s="25"/>
      <c r="AW349" s="25"/>
      <c r="AX349" s="7">
        <f t="shared" si="2201"/>
        <v>0</v>
      </c>
      <c r="AY349" s="4"/>
      <c r="BA349" s="5"/>
      <c r="BB349" s="26" t="s">
        <v>18</v>
      </c>
      <c r="BC349" s="13">
        <f>SUMPRODUCT((MONTH([1]planning!$C$7:$C$11435)=(MONTH(BA330)-1)&amp;(YEAR([1]planning!$C$7:$C$11435)=YEAR(BA330)))*([1]planning!$D$7:$D$11435="CE"))</f>
        <v>0</v>
      </c>
      <c r="BD349" s="25"/>
      <c r="BE349" s="25"/>
      <c r="BF349" s="7">
        <f t="shared" si="2203"/>
        <v>0</v>
      </c>
      <c r="BG349" s="4"/>
      <c r="BI349" s="5"/>
      <c r="BJ349" s="26" t="s">
        <v>18</v>
      </c>
      <c r="BK349" s="13">
        <f>SUMPRODUCT((MONTH([1]planning!$C$7:$C$11435)=(MONTH(BI330)-1)&amp;(YEAR([1]planning!$C$7:$C$11435)=YEAR(BI330)))*([1]planning!$D$7:$D$11435="CE"))</f>
        <v>0</v>
      </c>
      <c r="BL349" s="25"/>
      <c r="BM349" s="25"/>
      <c r="BN349" s="7">
        <f t="shared" si="2205"/>
        <v>0</v>
      </c>
      <c r="BO349" s="4"/>
      <c r="BQ349" s="5"/>
      <c r="BR349" s="26" t="s">
        <v>18</v>
      </c>
      <c r="BS349" s="13">
        <f>SUMPRODUCT((MONTH([1]planning!$C$7:$C$11435)=(MONTH(BQ330)-1)&amp;(YEAR([1]planning!$C$7:$C$11435)=YEAR(BQ330)))*([1]planning!$D$7:$D$11435="CE"))</f>
        <v>0</v>
      </c>
      <c r="BT349" s="25"/>
      <c r="BU349" s="25"/>
      <c r="BV349" s="7">
        <f t="shared" si="2207"/>
        <v>0</v>
      </c>
      <c r="BW349" s="4"/>
      <c r="BY349" s="5"/>
      <c r="BZ349" s="26" t="s">
        <v>18</v>
      </c>
      <c r="CA349" s="13">
        <f>SUMPRODUCT((MONTH([1]planning!$C$7:$C$11435)=(MONTH(BY330)-1)&amp;(YEAR([1]planning!$C$7:$C$11435)=YEAR(BY330)))*([1]planning!$D$7:$D$11435="CE"))</f>
        <v>0</v>
      </c>
      <c r="CB349" s="25"/>
      <c r="CC349" s="25"/>
      <c r="CD349" s="7">
        <f t="shared" si="2209"/>
        <v>0</v>
      </c>
      <c r="CE349" s="4"/>
      <c r="CG349" s="5"/>
      <c r="CH349" s="26" t="s">
        <v>18</v>
      </c>
      <c r="CI349" s="13">
        <f>SUMPRODUCT((MONTH([1]planning!$C$7:$C$11435)=(MONTH(CG330)-1)&amp;(YEAR([1]planning!$C$7:$C$11435)=YEAR(CG330)))*([1]planning!$D$7:$D$11435="CE"))</f>
        <v>0</v>
      </c>
      <c r="CJ349" s="25"/>
      <c r="CK349" s="25"/>
      <c r="CL349" s="7">
        <f t="shared" si="2211"/>
        <v>0</v>
      </c>
      <c r="CM349" s="4"/>
      <c r="CO349" s="5"/>
      <c r="CP349" s="26" t="s">
        <v>18</v>
      </c>
      <c r="CQ349" s="13">
        <f>SUMPRODUCT((MONTH([1]planning!$C$7:$C$11435)=(MONTH(CO330)-1)&amp;(YEAR([1]planning!$C$7:$C$11435)=YEAR(CO330)))*([1]planning!$D$7:$D$11435="CE"))</f>
        <v>0</v>
      </c>
      <c r="CR349" s="25"/>
      <c r="CS349" s="25"/>
      <c r="CT349" s="7">
        <f t="shared" si="2213"/>
        <v>0</v>
      </c>
      <c r="CU349" s="4"/>
    </row>
    <row r="350" spans="4:99" x14ac:dyDescent="0.25">
      <c r="D350" s="4"/>
      <c r="E350" s="5"/>
      <c r="F350" s="26" t="s">
        <v>17</v>
      </c>
      <c r="G350" s="25">
        <f t="shared" ref="G350:G413" si="2346">G349</f>
        <v>0</v>
      </c>
      <c r="H350" s="25"/>
      <c r="I350" s="25"/>
      <c r="J350" s="7">
        <f t="shared" si="2191"/>
        <v>0</v>
      </c>
      <c r="K350" s="4"/>
      <c r="M350" s="5"/>
      <c r="N350" s="26" t="s">
        <v>17</v>
      </c>
      <c r="O350" s="25">
        <f t="shared" ref="O350:O413" si="2347">O349</f>
        <v>0</v>
      </c>
      <c r="P350" s="25"/>
      <c r="Q350" s="25"/>
      <c r="R350" s="7">
        <f t="shared" si="2193"/>
        <v>0</v>
      </c>
      <c r="S350" s="4"/>
      <c r="U350" s="5"/>
      <c r="V350" s="26" t="s">
        <v>17</v>
      </c>
      <c r="W350" s="25">
        <f t="shared" ref="W350:W413" si="2348">W349</f>
        <v>0</v>
      </c>
      <c r="X350" s="25"/>
      <c r="Y350" s="25"/>
      <c r="Z350" s="7">
        <f t="shared" si="2195"/>
        <v>0</v>
      </c>
      <c r="AA350" s="4"/>
      <c r="AC350" s="5"/>
      <c r="AD350" s="26" t="s">
        <v>17</v>
      </c>
      <c r="AE350" s="25">
        <f t="shared" ref="AE350:AE413" si="2349">AE349</f>
        <v>0</v>
      </c>
      <c r="AF350" s="25"/>
      <c r="AG350" s="25"/>
      <c r="AH350" s="7">
        <f t="shared" si="2197"/>
        <v>0</v>
      </c>
      <c r="AI350" s="4"/>
      <c r="AK350" s="5"/>
      <c r="AL350" s="26" t="s">
        <v>17</v>
      </c>
      <c r="AM350" s="25">
        <f t="shared" ref="AM350:AM413" si="2350">AM349</f>
        <v>0</v>
      </c>
      <c r="AN350" s="25"/>
      <c r="AO350" s="25"/>
      <c r="AP350" s="7">
        <f t="shared" si="2199"/>
        <v>0</v>
      </c>
      <c r="AQ350" s="4"/>
      <c r="AS350" s="5"/>
      <c r="AT350" s="26" t="s">
        <v>17</v>
      </c>
      <c r="AU350" s="25">
        <f t="shared" ref="AU350:AU413" si="2351">AU349</f>
        <v>0</v>
      </c>
      <c r="AV350" s="25"/>
      <c r="AW350" s="25"/>
      <c r="AX350" s="7">
        <f t="shared" si="2201"/>
        <v>0</v>
      </c>
      <c r="AY350" s="4"/>
      <c r="BA350" s="5"/>
      <c r="BB350" s="26" t="s">
        <v>17</v>
      </c>
      <c r="BC350" s="25">
        <f t="shared" ref="BC350:BC413" si="2352">BC349</f>
        <v>0</v>
      </c>
      <c r="BD350" s="25"/>
      <c r="BE350" s="25"/>
      <c r="BF350" s="7">
        <f t="shared" si="2203"/>
        <v>0</v>
      </c>
      <c r="BG350" s="4"/>
      <c r="BI350" s="5"/>
      <c r="BJ350" s="26" t="s">
        <v>17</v>
      </c>
      <c r="BK350" s="25">
        <f t="shared" ref="BK350:BK413" si="2353">BK349</f>
        <v>0</v>
      </c>
      <c r="BL350" s="25"/>
      <c r="BM350" s="25"/>
      <c r="BN350" s="7">
        <f t="shared" si="2205"/>
        <v>0</v>
      </c>
      <c r="BO350" s="4"/>
      <c r="BQ350" s="5"/>
      <c r="BR350" s="26" t="s">
        <v>17</v>
      </c>
      <c r="BS350" s="25">
        <f t="shared" ref="BS350:BS413" si="2354">BS349</f>
        <v>0</v>
      </c>
      <c r="BT350" s="25"/>
      <c r="BU350" s="25"/>
      <c r="BV350" s="7">
        <f t="shared" si="2207"/>
        <v>0</v>
      </c>
      <c r="BW350" s="4"/>
      <c r="BY350" s="5"/>
      <c r="BZ350" s="26" t="s">
        <v>17</v>
      </c>
      <c r="CA350" s="25">
        <f t="shared" ref="CA350:CA413" si="2355">CA349</f>
        <v>0</v>
      </c>
      <c r="CB350" s="25"/>
      <c r="CC350" s="25"/>
      <c r="CD350" s="7">
        <f t="shared" si="2209"/>
        <v>0</v>
      </c>
      <c r="CE350" s="4"/>
      <c r="CG350" s="5"/>
      <c r="CH350" s="26" t="s">
        <v>17</v>
      </c>
      <c r="CI350" s="25">
        <f t="shared" ref="CI350:CI413" si="2356">CI349</f>
        <v>0</v>
      </c>
      <c r="CJ350" s="25"/>
      <c r="CK350" s="25"/>
      <c r="CL350" s="7">
        <f t="shared" si="2211"/>
        <v>0</v>
      </c>
      <c r="CM350" s="4"/>
      <c r="CO350" s="5"/>
      <c r="CP350" s="26" t="s">
        <v>17</v>
      </c>
      <c r="CQ350" s="25">
        <f t="shared" ref="CQ350:CQ413" si="2357">CQ349</f>
        <v>0</v>
      </c>
      <c r="CR350" s="25"/>
      <c r="CS350" s="25"/>
      <c r="CT350" s="7">
        <f t="shared" si="2213"/>
        <v>0</v>
      </c>
      <c r="CU350" s="4"/>
    </row>
    <row r="351" spans="4:99" x14ac:dyDescent="0.25">
      <c r="D351" s="4"/>
      <c r="E351" s="5"/>
      <c r="F351" s="26" t="s">
        <v>16</v>
      </c>
      <c r="G351" s="13">
        <f>SUMPRODUCT((MONTH([1]planning!$C$7:$C$11435)=(MONTH(E330)-1)&amp;(YEAR([1]planning!$C$7:$C$11435)=YEAR(E330)))*([1]planning!$D$7:$D$11435="CP"))</f>
        <v>0</v>
      </c>
      <c r="H351" s="25"/>
      <c r="I351" s="24"/>
      <c r="J351" s="7">
        <f t="shared" si="2191"/>
        <v>0</v>
      </c>
      <c r="K351" s="4"/>
      <c r="M351" s="5"/>
      <c r="N351" s="26" t="s">
        <v>16</v>
      </c>
      <c r="O351" s="13">
        <f>SUMPRODUCT((MONTH([1]planning!$C$7:$C$11435)=(MONTH(M330)-1)&amp;(YEAR([1]planning!$C$7:$C$11435)=YEAR(M330)))*([1]planning!$D$7:$D$11435="CP"))</f>
        <v>0</v>
      </c>
      <c r="P351" s="25"/>
      <c r="Q351" s="24"/>
      <c r="R351" s="7">
        <f t="shared" si="2193"/>
        <v>0</v>
      </c>
      <c r="S351" s="4"/>
      <c r="U351" s="5"/>
      <c r="V351" s="26" t="s">
        <v>16</v>
      </c>
      <c r="W351" s="13">
        <f>SUMPRODUCT((MONTH([1]planning!$C$7:$C$11435)=(MONTH(U330)-1)&amp;(YEAR([1]planning!$C$7:$C$11435)=YEAR(U330)))*([1]planning!$D$7:$D$11435="CP"))</f>
        <v>0</v>
      </c>
      <c r="X351" s="25"/>
      <c r="Y351" s="24"/>
      <c r="Z351" s="7">
        <f t="shared" si="2195"/>
        <v>0</v>
      </c>
      <c r="AA351" s="4"/>
      <c r="AC351" s="5"/>
      <c r="AD351" s="26" t="s">
        <v>16</v>
      </c>
      <c r="AE351" s="13">
        <f>SUMPRODUCT((MONTH([1]planning!$C$7:$C$11435)=(MONTH(AC330)-1)&amp;(YEAR([1]planning!$C$7:$C$11435)=YEAR(AC330)))*([1]planning!$D$7:$D$11435="CP"))</f>
        <v>0</v>
      </c>
      <c r="AF351" s="25"/>
      <c r="AG351" s="24"/>
      <c r="AH351" s="7">
        <f t="shared" si="2197"/>
        <v>0</v>
      </c>
      <c r="AI351" s="4"/>
      <c r="AK351" s="5"/>
      <c r="AL351" s="26" t="s">
        <v>16</v>
      </c>
      <c r="AM351" s="13">
        <f>SUMPRODUCT((MONTH([1]planning!$C$7:$C$11435)=(MONTH(AK330)-1)&amp;(YEAR([1]planning!$C$7:$C$11435)=YEAR(AK330)))*([1]planning!$D$7:$D$11435="CP"))</f>
        <v>0</v>
      </c>
      <c r="AN351" s="25"/>
      <c r="AO351" s="24"/>
      <c r="AP351" s="7">
        <f t="shared" si="2199"/>
        <v>0</v>
      </c>
      <c r="AQ351" s="4"/>
      <c r="AS351" s="5"/>
      <c r="AT351" s="26" t="s">
        <v>16</v>
      </c>
      <c r="AU351" s="13">
        <f>SUMPRODUCT((MONTH([1]planning!$C$7:$C$11435)=(MONTH(AS330)-1)&amp;(YEAR([1]planning!$C$7:$C$11435)=YEAR(AS330)))*([1]planning!$D$7:$D$11435="CP"))</f>
        <v>0</v>
      </c>
      <c r="AV351" s="25"/>
      <c r="AW351" s="24"/>
      <c r="AX351" s="7">
        <f t="shared" si="2201"/>
        <v>0</v>
      </c>
      <c r="AY351" s="4"/>
      <c r="BA351" s="5"/>
      <c r="BB351" s="26" t="s">
        <v>16</v>
      </c>
      <c r="BC351" s="13">
        <f>SUMPRODUCT((MONTH([1]planning!$C$7:$C$11435)=(MONTH(BA330)-1)&amp;(YEAR([1]planning!$C$7:$C$11435)=YEAR(BA330)))*([1]planning!$D$7:$D$11435="CP"))</f>
        <v>0</v>
      </c>
      <c r="BD351" s="25"/>
      <c r="BE351" s="24"/>
      <c r="BF351" s="7">
        <f t="shared" si="2203"/>
        <v>0</v>
      </c>
      <c r="BG351" s="4"/>
      <c r="BI351" s="5"/>
      <c r="BJ351" s="26" t="s">
        <v>16</v>
      </c>
      <c r="BK351" s="13">
        <f>SUMPRODUCT((MONTH([1]planning!$C$7:$C$11435)=(MONTH(BI330)-1)&amp;(YEAR([1]planning!$C$7:$C$11435)=YEAR(BI330)))*([1]planning!$D$7:$D$11435="CP"))</f>
        <v>0</v>
      </c>
      <c r="BL351" s="25"/>
      <c r="BM351" s="24"/>
      <c r="BN351" s="7">
        <f t="shared" si="2205"/>
        <v>0</v>
      </c>
      <c r="BO351" s="4"/>
      <c r="BQ351" s="5"/>
      <c r="BR351" s="26" t="s">
        <v>16</v>
      </c>
      <c r="BS351" s="13">
        <f>SUMPRODUCT((MONTH([1]planning!$C$7:$C$11435)=(MONTH(BQ330)-1)&amp;(YEAR([1]planning!$C$7:$C$11435)=YEAR(BQ330)))*([1]planning!$D$7:$D$11435="CP"))</f>
        <v>0</v>
      </c>
      <c r="BT351" s="25"/>
      <c r="BU351" s="24"/>
      <c r="BV351" s="7">
        <f t="shared" si="2207"/>
        <v>0</v>
      </c>
      <c r="BW351" s="4"/>
      <c r="BY351" s="5"/>
      <c r="BZ351" s="26" t="s">
        <v>16</v>
      </c>
      <c r="CA351" s="13">
        <f>SUMPRODUCT((MONTH([1]planning!$C$7:$C$11435)=(MONTH(BY330)-1)&amp;(YEAR([1]planning!$C$7:$C$11435)=YEAR(BY330)))*([1]planning!$D$7:$D$11435="CP"))</f>
        <v>0</v>
      </c>
      <c r="CB351" s="25"/>
      <c r="CC351" s="24"/>
      <c r="CD351" s="7">
        <f t="shared" si="2209"/>
        <v>0</v>
      </c>
      <c r="CE351" s="4"/>
      <c r="CG351" s="5"/>
      <c r="CH351" s="26" t="s">
        <v>16</v>
      </c>
      <c r="CI351" s="13">
        <f>SUMPRODUCT((MONTH([1]planning!$C$7:$C$11435)=(MONTH(CG330)-1)&amp;(YEAR([1]planning!$C$7:$C$11435)=YEAR(CG330)))*([1]planning!$D$7:$D$11435="CP"))</f>
        <v>0</v>
      </c>
      <c r="CJ351" s="25"/>
      <c r="CK351" s="24"/>
      <c r="CL351" s="7">
        <f t="shared" si="2211"/>
        <v>0</v>
      </c>
      <c r="CM351" s="4"/>
      <c r="CO351" s="5"/>
      <c r="CP351" s="26" t="s">
        <v>16</v>
      </c>
      <c r="CQ351" s="13">
        <f>SUMPRODUCT((MONTH([1]planning!$C$7:$C$11435)=(MONTH(CO330)-1)&amp;(YEAR([1]planning!$C$7:$C$11435)=YEAR(CO330)))*([1]planning!$D$7:$D$11435="CP"))</f>
        <v>0</v>
      </c>
      <c r="CR351" s="25"/>
      <c r="CS351" s="24"/>
      <c r="CT351" s="7">
        <f t="shared" si="2213"/>
        <v>0</v>
      </c>
      <c r="CU351" s="4"/>
    </row>
    <row r="352" spans="4:99" x14ac:dyDescent="0.25">
      <c r="D352" s="4"/>
      <c r="E352" s="5"/>
      <c r="F352" s="26" t="s">
        <v>15</v>
      </c>
      <c r="G352" s="25">
        <f t="shared" ref="G352:G415" si="2358">G351</f>
        <v>0</v>
      </c>
      <c r="H352" s="25"/>
      <c r="I352" s="24"/>
      <c r="J352" s="7">
        <f t="shared" si="2191"/>
        <v>0</v>
      </c>
      <c r="K352" s="4"/>
      <c r="M352" s="5"/>
      <c r="N352" s="26" t="s">
        <v>15</v>
      </c>
      <c r="O352" s="25">
        <f t="shared" ref="O352:O415" si="2359">O351</f>
        <v>0</v>
      </c>
      <c r="P352" s="25"/>
      <c r="Q352" s="24"/>
      <c r="R352" s="7">
        <f t="shared" si="2193"/>
        <v>0</v>
      </c>
      <c r="S352" s="4"/>
      <c r="U352" s="5"/>
      <c r="V352" s="26" t="s">
        <v>15</v>
      </c>
      <c r="W352" s="25">
        <f t="shared" ref="W352:W415" si="2360">W351</f>
        <v>0</v>
      </c>
      <c r="X352" s="25"/>
      <c r="Y352" s="24"/>
      <c r="Z352" s="7">
        <f t="shared" si="2195"/>
        <v>0</v>
      </c>
      <c r="AA352" s="4"/>
      <c r="AC352" s="5"/>
      <c r="AD352" s="26" t="s">
        <v>15</v>
      </c>
      <c r="AE352" s="25">
        <f t="shared" ref="AE352:AE415" si="2361">AE351</f>
        <v>0</v>
      </c>
      <c r="AF352" s="25"/>
      <c r="AG352" s="24"/>
      <c r="AH352" s="7">
        <f t="shared" si="2197"/>
        <v>0</v>
      </c>
      <c r="AI352" s="4"/>
      <c r="AK352" s="5"/>
      <c r="AL352" s="26" t="s">
        <v>15</v>
      </c>
      <c r="AM352" s="25">
        <f t="shared" ref="AM352:AM415" si="2362">AM351</f>
        <v>0</v>
      </c>
      <c r="AN352" s="25"/>
      <c r="AO352" s="24"/>
      <c r="AP352" s="7">
        <f t="shared" si="2199"/>
        <v>0</v>
      </c>
      <c r="AQ352" s="4"/>
      <c r="AS352" s="5"/>
      <c r="AT352" s="26" t="s">
        <v>15</v>
      </c>
      <c r="AU352" s="25">
        <f t="shared" ref="AU352:AU415" si="2363">AU351</f>
        <v>0</v>
      </c>
      <c r="AV352" s="25"/>
      <c r="AW352" s="24"/>
      <c r="AX352" s="7">
        <f t="shared" si="2201"/>
        <v>0</v>
      </c>
      <c r="AY352" s="4"/>
      <c r="BA352" s="5"/>
      <c r="BB352" s="26" t="s">
        <v>15</v>
      </c>
      <c r="BC352" s="25">
        <f t="shared" ref="BC352:BC415" si="2364">BC351</f>
        <v>0</v>
      </c>
      <c r="BD352" s="25"/>
      <c r="BE352" s="24"/>
      <c r="BF352" s="7">
        <f t="shared" si="2203"/>
        <v>0</v>
      </c>
      <c r="BG352" s="4"/>
      <c r="BI352" s="5"/>
      <c r="BJ352" s="26" t="s">
        <v>15</v>
      </c>
      <c r="BK352" s="25">
        <f t="shared" ref="BK352:BK415" si="2365">BK351</f>
        <v>0</v>
      </c>
      <c r="BL352" s="25"/>
      <c r="BM352" s="24"/>
      <c r="BN352" s="7">
        <f t="shared" si="2205"/>
        <v>0</v>
      </c>
      <c r="BO352" s="4"/>
      <c r="BQ352" s="5"/>
      <c r="BR352" s="26" t="s">
        <v>15</v>
      </c>
      <c r="BS352" s="25">
        <f t="shared" ref="BS352:BS415" si="2366">BS351</f>
        <v>0</v>
      </c>
      <c r="BT352" s="25"/>
      <c r="BU352" s="24"/>
      <c r="BV352" s="7">
        <f t="shared" si="2207"/>
        <v>0</v>
      </c>
      <c r="BW352" s="4"/>
      <c r="BY352" s="5"/>
      <c r="BZ352" s="26" t="s">
        <v>15</v>
      </c>
      <c r="CA352" s="25">
        <f t="shared" ref="CA352:CA415" si="2367">CA351</f>
        <v>0</v>
      </c>
      <c r="CB352" s="25"/>
      <c r="CC352" s="24"/>
      <c r="CD352" s="7">
        <f t="shared" si="2209"/>
        <v>0</v>
      </c>
      <c r="CE352" s="4"/>
      <c r="CG352" s="5"/>
      <c r="CH352" s="26" t="s">
        <v>15</v>
      </c>
      <c r="CI352" s="25">
        <f t="shared" ref="CI352:CI415" si="2368">CI351</f>
        <v>0</v>
      </c>
      <c r="CJ352" s="25"/>
      <c r="CK352" s="24"/>
      <c r="CL352" s="7">
        <f t="shared" si="2211"/>
        <v>0</v>
      </c>
      <c r="CM352" s="4"/>
      <c r="CO352" s="5"/>
      <c r="CP352" s="26" t="s">
        <v>15</v>
      </c>
      <c r="CQ352" s="25">
        <f t="shared" ref="CQ352:CQ415" si="2369">CQ351</f>
        <v>0</v>
      </c>
      <c r="CR352" s="25"/>
      <c r="CS352" s="24"/>
      <c r="CT352" s="7">
        <f t="shared" si="2213"/>
        <v>0</v>
      </c>
      <c r="CU352" s="4"/>
    </row>
    <row r="353" spans="4:99" x14ac:dyDescent="0.25">
      <c r="D353" s="4"/>
      <c r="E353" s="5"/>
      <c r="F353" s="83" t="s">
        <v>14</v>
      </c>
      <c r="G353" s="84"/>
      <c r="H353" s="84"/>
      <c r="I353" s="98">
        <f t="shared" ref="I353" si="2370">SUM(J334:J346)-J351-J347+J348-J349+J350+J352</f>
        <v>2016.3320000000001</v>
      </c>
      <c r="J353" s="99"/>
      <c r="K353" s="4"/>
      <c r="M353" s="5"/>
      <c r="N353" s="83" t="s">
        <v>14</v>
      </c>
      <c r="O353" s="84"/>
      <c r="P353" s="84"/>
      <c r="Q353" s="98">
        <f t="shared" ref="Q353" si="2371">SUM(R334:R346)-R351-R347+R348-R349+R350+R352</f>
        <v>2016.3320000000001</v>
      </c>
      <c r="R353" s="99"/>
      <c r="S353" s="4"/>
      <c r="U353" s="5"/>
      <c r="V353" s="83" t="s">
        <v>14</v>
      </c>
      <c r="W353" s="84"/>
      <c r="X353" s="84"/>
      <c r="Y353" s="98">
        <f t="shared" ref="Y353" si="2372">SUM(Z334:Z346)-Z351-Z347+Z348-Z349+Z350+Z352</f>
        <v>2016.3320000000001</v>
      </c>
      <c r="Z353" s="99"/>
      <c r="AA353" s="4"/>
      <c r="AC353" s="5"/>
      <c r="AD353" s="83" t="s">
        <v>14</v>
      </c>
      <c r="AE353" s="84"/>
      <c r="AF353" s="84"/>
      <c r="AG353" s="98">
        <f t="shared" ref="AG353" si="2373">SUM(AH334:AH346)-AH351-AH347+AH348-AH349+AH350+AH352</f>
        <v>2016.3320000000001</v>
      </c>
      <c r="AH353" s="99"/>
      <c r="AI353" s="4"/>
      <c r="AK353" s="5"/>
      <c r="AL353" s="83" t="s">
        <v>14</v>
      </c>
      <c r="AM353" s="84"/>
      <c r="AN353" s="84"/>
      <c r="AO353" s="98">
        <f t="shared" ref="AO353" si="2374">SUM(AP334:AP346)-AP351-AP347+AP348-AP349+AP350+AP352</f>
        <v>2016.3320000000001</v>
      </c>
      <c r="AP353" s="99"/>
      <c r="AQ353" s="4"/>
      <c r="AS353" s="5"/>
      <c r="AT353" s="83" t="s">
        <v>14</v>
      </c>
      <c r="AU353" s="84"/>
      <c r="AV353" s="84"/>
      <c r="AW353" s="98">
        <f t="shared" ref="AW353" si="2375">SUM(AX334:AX346)-AX351-AX347+AX348-AX349+AX350+AX352</f>
        <v>2016.3320000000001</v>
      </c>
      <c r="AX353" s="99"/>
      <c r="AY353" s="4"/>
      <c r="BA353" s="5"/>
      <c r="BB353" s="83" t="s">
        <v>14</v>
      </c>
      <c r="BC353" s="84"/>
      <c r="BD353" s="84"/>
      <c r="BE353" s="98">
        <f t="shared" ref="BE353" si="2376">SUM(BF334:BF346)-BF351-BF347+BF348-BF349+BF350+BF352</f>
        <v>2016.3320000000001</v>
      </c>
      <c r="BF353" s="99"/>
      <c r="BG353" s="4"/>
      <c r="BI353" s="5"/>
      <c r="BJ353" s="83" t="s">
        <v>14</v>
      </c>
      <c r="BK353" s="84"/>
      <c r="BL353" s="84"/>
      <c r="BM353" s="98">
        <f t="shared" ref="BM353" si="2377">SUM(BN334:BN346)-BN351-BN347+BN348-BN349+BN350+BN352</f>
        <v>2016.3320000000001</v>
      </c>
      <c r="BN353" s="99"/>
      <c r="BO353" s="4"/>
      <c r="BQ353" s="5"/>
      <c r="BR353" s="83" t="s">
        <v>14</v>
      </c>
      <c r="BS353" s="84"/>
      <c r="BT353" s="84"/>
      <c r="BU353" s="98">
        <f t="shared" ref="BU353" si="2378">SUM(BV334:BV346)-BV351-BV347+BV348-BV349+BV350+BV352</f>
        <v>2016.3320000000001</v>
      </c>
      <c r="BV353" s="99"/>
      <c r="BW353" s="4"/>
      <c r="BY353" s="5"/>
      <c r="BZ353" s="83" t="s">
        <v>14</v>
      </c>
      <c r="CA353" s="84"/>
      <c r="CB353" s="84"/>
      <c r="CC353" s="98">
        <f t="shared" ref="CC353" si="2379">SUM(CD334:CD346)-CD351-CD347+CD348-CD349+CD350+CD352</f>
        <v>2016.3320000000001</v>
      </c>
      <c r="CD353" s="99"/>
      <c r="CE353" s="4"/>
      <c r="CG353" s="5"/>
      <c r="CH353" s="83" t="s">
        <v>14</v>
      </c>
      <c r="CI353" s="84"/>
      <c r="CJ353" s="84"/>
      <c r="CK353" s="98">
        <f t="shared" ref="CK353" si="2380">SUM(CL334:CL346)-CL351-CL347+CL348-CL349+CL350+CL352</f>
        <v>2016.3320000000001</v>
      </c>
      <c r="CL353" s="99"/>
      <c r="CM353" s="4"/>
      <c r="CO353" s="5"/>
      <c r="CP353" s="83" t="s">
        <v>14</v>
      </c>
      <c r="CQ353" s="84"/>
      <c r="CR353" s="84"/>
      <c r="CS353" s="98">
        <f t="shared" ref="CS353" si="2381">SUM(CT334:CT346)-CT351-CT347+CT348-CT349+CT350+CT352</f>
        <v>2016.3320000000001</v>
      </c>
      <c r="CT353" s="99"/>
      <c r="CU353" s="4"/>
    </row>
    <row r="354" spans="4:99" x14ac:dyDescent="0.25">
      <c r="D354" s="4"/>
      <c r="E354" s="5"/>
      <c r="F354" s="9" t="s">
        <v>13</v>
      </c>
      <c r="H354" s="21">
        <f t="shared" ref="H354:H417" si="2382">I353</f>
        <v>2016.3320000000001</v>
      </c>
      <c r="I354" s="19">
        <v>5.8500000000000002E-3</v>
      </c>
      <c r="J354" s="7">
        <f t="shared" ref="J354:J361" si="2383">(I354*H354)+I354*G354</f>
        <v>11.795542200000002</v>
      </c>
      <c r="K354" s="4"/>
      <c r="L354" s="23"/>
      <c r="M354" s="5"/>
      <c r="N354" s="9" t="s">
        <v>13</v>
      </c>
      <c r="P354" s="21">
        <f t="shared" ref="P354:P417" si="2384">Q353</f>
        <v>2016.3320000000001</v>
      </c>
      <c r="Q354" s="19">
        <v>5.8500000000000002E-3</v>
      </c>
      <c r="R354" s="7">
        <f t="shared" ref="R354:R361" si="2385">(Q354*P354)+Q354*O354</f>
        <v>11.795542200000002</v>
      </c>
      <c r="S354" s="4"/>
      <c r="T354" s="23"/>
      <c r="U354" s="5"/>
      <c r="V354" s="9" t="s">
        <v>13</v>
      </c>
      <c r="X354" s="21">
        <f t="shared" ref="X354:X417" si="2386">Y353</f>
        <v>2016.3320000000001</v>
      </c>
      <c r="Y354" s="19">
        <v>5.8500000000000002E-3</v>
      </c>
      <c r="Z354" s="7">
        <f t="shared" ref="Z354:Z361" si="2387">(Y354*X354)+Y354*W354</f>
        <v>11.795542200000002</v>
      </c>
      <c r="AA354" s="4"/>
      <c r="AB354" s="23"/>
      <c r="AC354" s="5"/>
      <c r="AD354" s="9" t="s">
        <v>13</v>
      </c>
      <c r="AF354" s="21">
        <f t="shared" ref="AF354:AF417" si="2388">AG353</f>
        <v>2016.3320000000001</v>
      </c>
      <c r="AG354" s="19">
        <v>5.8500000000000002E-3</v>
      </c>
      <c r="AH354" s="7">
        <f t="shared" ref="AH354:AH361" si="2389">(AG354*AF354)+AG354*AE354</f>
        <v>11.795542200000002</v>
      </c>
      <c r="AI354" s="4"/>
      <c r="AJ354" s="23"/>
      <c r="AK354" s="5"/>
      <c r="AL354" s="9" t="s">
        <v>13</v>
      </c>
      <c r="AN354" s="21">
        <f t="shared" ref="AN354:AN417" si="2390">AO353</f>
        <v>2016.3320000000001</v>
      </c>
      <c r="AO354" s="19">
        <v>5.8500000000000002E-3</v>
      </c>
      <c r="AP354" s="7">
        <f t="shared" ref="AP354:AP361" si="2391">(AO354*AN354)+AO354*AM354</f>
        <v>11.795542200000002</v>
      </c>
      <c r="AQ354" s="4"/>
      <c r="AR354" s="23"/>
      <c r="AS354" s="5"/>
      <c r="AT354" s="9" t="s">
        <v>13</v>
      </c>
      <c r="AV354" s="21">
        <f t="shared" ref="AV354:AV417" si="2392">AW353</f>
        <v>2016.3320000000001</v>
      </c>
      <c r="AW354" s="19">
        <v>5.8500000000000002E-3</v>
      </c>
      <c r="AX354" s="7">
        <f t="shared" ref="AX354:AX361" si="2393">(AW354*AV354)+AW354*AU354</f>
        <v>11.795542200000002</v>
      </c>
      <c r="AY354" s="4"/>
      <c r="AZ354" s="23"/>
      <c r="BA354" s="5"/>
      <c r="BB354" s="9" t="s">
        <v>13</v>
      </c>
      <c r="BD354" s="21">
        <f t="shared" ref="BD354:BD417" si="2394">BE353</f>
        <v>2016.3320000000001</v>
      </c>
      <c r="BE354" s="19">
        <v>5.8500000000000002E-3</v>
      </c>
      <c r="BF354" s="7">
        <f t="shared" ref="BF354:BF361" si="2395">(BE354*BD354)+BE354*BC354</f>
        <v>11.795542200000002</v>
      </c>
      <c r="BG354" s="4"/>
      <c r="BH354" s="23"/>
      <c r="BI354" s="5"/>
      <c r="BJ354" s="9" t="s">
        <v>13</v>
      </c>
      <c r="BL354" s="21">
        <f t="shared" ref="BL354:BL417" si="2396">BM353</f>
        <v>2016.3320000000001</v>
      </c>
      <c r="BM354" s="19">
        <v>5.8500000000000002E-3</v>
      </c>
      <c r="BN354" s="7">
        <f t="shared" ref="BN354:BN361" si="2397">(BM354*BL354)+BM354*BK354</f>
        <v>11.795542200000002</v>
      </c>
      <c r="BO354" s="4"/>
      <c r="BP354" s="23"/>
      <c r="BQ354" s="5"/>
      <c r="BR354" s="9" t="s">
        <v>13</v>
      </c>
      <c r="BT354" s="21">
        <f t="shared" ref="BT354:BT417" si="2398">BU353</f>
        <v>2016.3320000000001</v>
      </c>
      <c r="BU354" s="19">
        <v>5.8500000000000002E-3</v>
      </c>
      <c r="BV354" s="7">
        <f t="shared" ref="BV354:BV361" si="2399">(BU354*BT354)+BU354*BS354</f>
        <v>11.795542200000002</v>
      </c>
      <c r="BW354" s="4"/>
      <c r="BX354" s="23"/>
      <c r="BY354" s="5"/>
      <c r="BZ354" s="9" t="s">
        <v>13</v>
      </c>
      <c r="CB354" s="21">
        <f t="shared" ref="CB354:CB417" si="2400">CC353</f>
        <v>2016.3320000000001</v>
      </c>
      <c r="CC354" s="19">
        <v>5.8500000000000002E-3</v>
      </c>
      <c r="CD354" s="7">
        <f t="shared" ref="CD354:CD361" si="2401">(CC354*CB354)+CC354*CA354</f>
        <v>11.795542200000002</v>
      </c>
      <c r="CE354" s="4"/>
      <c r="CF354" s="23"/>
      <c r="CG354" s="5"/>
      <c r="CH354" s="9" t="s">
        <v>13</v>
      </c>
      <c r="CJ354" s="21">
        <f t="shared" ref="CJ354:CJ417" si="2402">CK353</f>
        <v>2016.3320000000001</v>
      </c>
      <c r="CK354" s="19">
        <v>5.8500000000000002E-3</v>
      </c>
      <c r="CL354" s="7">
        <f t="shared" ref="CL354:CL361" si="2403">(CK354*CJ354)+CK354*CI354</f>
        <v>11.795542200000002</v>
      </c>
      <c r="CM354" s="4"/>
      <c r="CN354" s="23"/>
      <c r="CO354" s="5"/>
      <c r="CP354" s="9" t="s">
        <v>13</v>
      </c>
      <c r="CR354" s="21">
        <f t="shared" ref="CR354:CR417" si="2404">CS353</f>
        <v>2016.3320000000001</v>
      </c>
      <c r="CS354" s="19">
        <v>5.8500000000000002E-3</v>
      </c>
      <c r="CT354" s="7">
        <f t="shared" ref="CT354:CT361" si="2405">(CS354*CR354)+CS354*CQ354</f>
        <v>11.795542200000002</v>
      </c>
      <c r="CU354" s="4"/>
    </row>
    <row r="355" spans="4:99" x14ac:dyDescent="0.25">
      <c r="D355" s="4"/>
      <c r="E355" s="5"/>
      <c r="F355" s="9" t="s">
        <v>12</v>
      </c>
      <c r="H355" s="22">
        <f t="shared" ref="H355" si="2406">IF(I328&lt;&gt;"",I328,$B$18)</f>
        <v>11.1</v>
      </c>
      <c r="I355">
        <v>1</v>
      </c>
      <c r="J355" s="7">
        <f t="shared" si="2383"/>
        <v>11.1</v>
      </c>
      <c r="K355" s="4"/>
      <c r="M355" s="5"/>
      <c r="N355" s="9" t="s">
        <v>12</v>
      </c>
      <c r="P355" s="22">
        <f t="shared" ref="P355" si="2407">IF(Q328&lt;&gt;"",Q328,$B$18)</f>
        <v>11.1</v>
      </c>
      <c r="Q355">
        <v>1</v>
      </c>
      <c r="R355" s="7">
        <f t="shared" si="2385"/>
        <v>11.1</v>
      </c>
      <c r="S355" s="4"/>
      <c r="U355" s="5"/>
      <c r="V355" s="9" t="s">
        <v>12</v>
      </c>
      <c r="X355" s="22">
        <f t="shared" ref="X355" si="2408">IF(Y328&lt;&gt;"",Y328,$B$18)</f>
        <v>11.1</v>
      </c>
      <c r="Y355">
        <v>1</v>
      </c>
      <c r="Z355" s="7">
        <f t="shared" si="2387"/>
        <v>11.1</v>
      </c>
      <c r="AA355" s="4"/>
      <c r="AC355" s="5"/>
      <c r="AD355" s="9" t="s">
        <v>12</v>
      </c>
      <c r="AF355" s="22">
        <f t="shared" ref="AF355" si="2409">IF(AG328&lt;&gt;"",AG328,$B$18)</f>
        <v>11.1</v>
      </c>
      <c r="AG355">
        <v>1</v>
      </c>
      <c r="AH355" s="7">
        <f t="shared" si="2389"/>
        <v>11.1</v>
      </c>
      <c r="AI355" s="4"/>
      <c r="AK355" s="5"/>
      <c r="AL355" s="9" t="s">
        <v>12</v>
      </c>
      <c r="AN355" s="22">
        <f t="shared" ref="AN355" si="2410">IF(AO328&lt;&gt;"",AO328,$B$18)</f>
        <v>11.1</v>
      </c>
      <c r="AO355">
        <v>1</v>
      </c>
      <c r="AP355" s="7">
        <f t="shared" si="2391"/>
        <v>11.1</v>
      </c>
      <c r="AQ355" s="4"/>
      <c r="AS355" s="5"/>
      <c r="AT355" s="9" t="s">
        <v>12</v>
      </c>
      <c r="AV355" s="22">
        <f t="shared" ref="AV355" si="2411">IF(AW328&lt;&gt;"",AW328,$B$18)</f>
        <v>11.1</v>
      </c>
      <c r="AW355">
        <v>1</v>
      </c>
      <c r="AX355" s="7">
        <f t="shared" si="2393"/>
        <v>11.1</v>
      </c>
      <c r="AY355" s="4"/>
      <c r="BA355" s="5"/>
      <c r="BB355" s="9" t="s">
        <v>12</v>
      </c>
      <c r="BD355" s="22">
        <f t="shared" ref="BD355" si="2412">IF(BE328&lt;&gt;"",BE328,$B$18)</f>
        <v>11.1</v>
      </c>
      <c r="BE355">
        <v>1</v>
      </c>
      <c r="BF355" s="7">
        <f t="shared" si="2395"/>
        <v>11.1</v>
      </c>
      <c r="BG355" s="4"/>
      <c r="BI355" s="5"/>
      <c r="BJ355" s="9" t="s">
        <v>12</v>
      </c>
      <c r="BL355" s="22">
        <f t="shared" ref="BL355" si="2413">IF(BM328&lt;&gt;"",BM328,$B$18)</f>
        <v>11.1</v>
      </c>
      <c r="BM355">
        <v>1</v>
      </c>
      <c r="BN355" s="7">
        <f t="shared" si="2397"/>
        <v>11.1</v>
      </c>
      <c r="BO355" s="4"/>
      <c r="BQ355" s="5"/>
      <c r="BR355" s="9" t="s">
        <v>12</v>
      </c>
      <c r="BT355" s="22">
        <f t="shared" ref="BT355" si="2414">IF(BU328&lt;&gt;"",BU328,$B$18)</f>
        <v>11.1</v>
      </c>
      <c r="BU355">
        <v>1</v>
      </c>
      <c r="BV355" s="7">
        <f t="shared" si="2399"/>
        <v>11.1</v>
      </c>
      <c r="BW355" s="4"/>
      <c r="BY355" s="5"/>
      <c r="BZ355" s="9" t="s">
        <v>12</v>
      </c>
      <c r="CB355" s="22">
        <f t="shared" ref="CB355" si="2415">IF(CC328&lt;&gt;"",CC328,$B$18)</f>
        <v>11.1</v>
      </c>
      <c r="CC355">
        <v>1</v>
      </c>
      <c r="CD355" s="7">
        <f t="shared" si="2401"/>
        <v>11.1</v>
      </c>
      <c r="CE355" s="4"/>
      <c r="CG355" s="5"/>
      <c r="CH355" s="9" t="s">
        <v>12</v>
      </c>
      <c r="CJ355" s="22">
        <f t="shared" ref="CJ355" si="2416">IF(CK328&lt;&gt;"",CK328,$B$18)</f>
        <v>11.1</v>
      </c>
      <c r="CK355">
        <v>1</v>
      </c>
      <c r="CL355" s="7">
        <f t="shared" si="2403"/>
        <v>11.1</v>
      </c>
      <c r="CM355" s="4"/>
      <c r="CO355" s="5"/>
      <c r="CP355" s="9" t="s">
        <v>12</v>
      </c>
      <c r="CR355" s="22">
        <f t="shared" ref="CR355" si="2417">IF(CS328&lt;&gt;"",CS328,$B$18)</f>
        <v>11.1</v>
      </c>
      <c r="CS355">
        <v>1</v>
      </c>
      <c r="CT355" s="7">
        <f t="shared" si="2405"/>
        <v>11.1</v>
      </c>
      <c r="CU355" s="4"/>
    </row>
    <row r="356" spans="4:99" x14ac:dyDescent="0.25">
      <c r="D356" s="4"/>
      <c r="E356" s="5"/>
      <c r="F356" s="9" t="s">
        <v>11</v>
      </c>
      <c r="H356" s="21">
        <f t="shared" ref="H356" si="2418">H354</f>
        <v>2016.3320000000001</v>
      </c>
      <c r="I356" s="19">
        <v>6.9000000000000006E-2</v>
      </c>
      <c r="J356" s="7">
        <f t="shared" si="2383"/>
        <v>139.12690800000001</v>
      </c>
      <c r="K356" s="4"/>
      <c r="M356" s="5"/>
      <c r="N356" s="9" t="s">
        <v>11</v>
      </c>
      <c r="P356" s="21">
        <f t="shared" ref="P356" si="2419">P354</f>
        <v>2016.3320000000001</v>
      </c>
      <c r="Q356" s="19">
        <v>6.9000000000000006E-2</v>
      </c>
      <c r="R356" s="7">
        <f t="shared" si="2385"/>
        <v>139.12690800000001</v>
      </c>
      <c r="S356" s="4"/>
      <c r="U356" s="5"/>
      <c r="V356" s="9" t="s">
        <v>11</v>
      </c>
      <c r="X356" s="21">
        <f t="shared" ref="X356" si="2420">X354</f>
        <v>2016.3320000000001</v>
      </c>
      <c r="Y356" s="19">
        <v>6.9000000000000006E-2</v>
      </c>
      <c r="Z356" s="7">
        <f t="shared" si="2387"/>
        <v>139.12690800000001</v>
      </c>
      <c r="AA356" s="4"/>
      <c r="AC356" s="5"/>
      <c r="AD356" s="9" t="s">
        <v>11</v>
      </c>
      <c r="AF356" s="21">
        <f t="shared" ref="AF356" si="2421">AF354</f>
        <v>2016.3320000000001</v>
      </c>
      <c r="AG356" s="19">
        <v>6.9000000000000006E-2</v>
      </c>
      <c r="AH356" s="7">
        <f t="shared" si="2389"/>
        <v>139.12690800000001</v>
      </c>
      <c r="AI356" s="4"/>
      <c r="AK356" s="5"/>
      <c r="AL356" s="9" t="s">
        <v>11</v>
      </c>
      <c r="AN356" s="21">
        <f t="shared" ref="AN356" si="2422">AN354</f>
        <v>2016.3320000000001</v>
      </c>
      <c r="AO356" s="19">
        <v>6.9000000000000006E-2</v>
      </c>
      <c r="AP356" s="7">
        <f t="shared" si="2391"/>
        <v>139.12690800000001</v>
      </c>
      <c r="AQ356" s="4"/>
      <c r="AS356" s="5"/>
      <c r="AT356" s="9" t="s">
        <v>11</v>
      </c>
      <c r="AV356" s="21">
        <f t="shared" ref="AV356" si="2423">AV354</f>
        <v>2016.3320000000001</v>
      </c>
      <c r="AW356" s="19">
        <v>6.9000000000000006E-2</v>
      </c>
      <c r="AX356" s="7">
        <f t="shared" si="2393"/>
        <v>139.12690800000001</v>
      </c>
      <c r="AY356" s="4"/>
      <c r="BA356" s="5"/>
      <c r="BB356" s="9" t="s">
        <v>11</v>
      </c>
      <c r="BD356" s="21">
        <f t="shared" ref="BD356" si="2424">BD354</f>
        <v>2016.3320000000001</v>
      </c>
      <c r="BE356" s="19">
        <v>6.9000000000000006E-2</v>
      </c>
      <c r="BF356" s="7">
        <f t="shared" si="2395"/>
        <v>139.12690800000001</v>
      </c>
      <c r="BG356" s="4"/>
      <c r="BI356" s="5"/>
      <c r="BJ356" s="9" t="s">
        <v>11</v>
      </c>
      <c r="BL356" s="21">
        <f t="shared" ref="BL356" si="2425">BL354</f>
        <v>2016.3320000000001</v>
      </c>
      <c r="BM356" s="19">
        <v>6.9000000000000006E-2</v>
      </c>
      <c r="BN356" s="7">
        <f t="shared" si="2397"/>
        <v>139.12690800000001</v>
      </c>
      <c r="BO356" s="4"/>
      <c r="BQ356" s="5"/>
      <c r="BR356" s="9" t="s">
        <v>11</v>
      </c>
      <c r="BT356" s="21">
        <f t="shared" ref="BT356" si="2426">BT354</f>
        <v>2016.3320000000001</v>
      </c>
      <c r="BU356" s="19">
        <v>6.9000000000000006E-2</v>
      </c>
      <c r="BV356" s="7">
        <f t="shared" si="2399"/>
        <v>139.12690800000001</v>
      </c>
      <c r="BW356" s="4"/>
      <c r="BY356" s="5"/>
      <c r="BZ356" s="9" t="s">
        <v>11</v>
      </c>
      <c r="CB356" s="21">
        <f t="shared" ref="CB356" si="2427">CB354</f>
        <v>2016.3320000000001</v>
      </c>
      <c r="CC356" s="19">
        <v>6.9000000000000006E-2</v>
      </c>
      <c r="CD356" s="7">
        <f t="shared" si="2401"/>
        <v>139.12690800000001</v>
      </c>
      <c r="CE356" s="4"/>
      <c r="CG356" s="5"/>
      <c r="CH356" s="9" t="s">
        <v>11</v>
      </c>
      <c r="CJ356" s="21">
        <f t="shared" ref="CJ356" si="2428">CJ354</f>
        <v>2016.3320000000001</v>
      </c>
      <c r="CK356" s="19">
        <v>6.9000000000000006E-2</v>
      </c>
      <c r="CL356" s="7">
        <f t="shared" si="2403"/>
        <v>139.12690800000001</v>
      </c>
      <c r="CM356" s="4"/>
      <c r="CO356" s="5"/>
      <c r="CP356" s="9" t="s">
        <v>11</v>
      </c>
      <c r="CR356" s="21">
        <f t="shared" ref="CR356" si="2429">CR354</f>
        <v>2016.3320000000001</v>
      </c>
      <c r="CS356" s="19">
        <v>6.9000000000000006E-2</v>
      </c>
      <c r="CT356" s="7">
        <f t="shared" si="2405"/>
        <v>139.12690800000001</v>
      </c>
      <c r="CU356" s="4"/>
    </row>
    <row r="357" spans="4:99" x14ac:dyDescent="0.25">
      <c r="D357" s="4"/>
      <c r="E357" s="5"/>
      <c r="F357" s="9" t="s">
        <v>10</v>
      </c>
      <c r="H357" s="21">
        <f t="shared" ref="H357" si="2430">H354</f>
        <v>2016.3320000000001</v>
      </c>
      <c r="I357" s="19">
        <v>4.0000000000000001E-3</v>
      </c>
      <c r="J357" s="7">
        <f t="shared" si="2383"/>
        <v>8.0653280000000009</v>
      </c>
      <c r="K357" s="4"/>
      <c r="M357" s="5"/>
      <c r="N357" s="9" t="s">
        <v>10</v>
      </c>
      <c r="P357" s="21">
        <f t="shared" ref="P357" si="2431">P354</f>
        <v>2016.3320000000001</v>
      </c>
      <c r="Q357" s="19">
        <v>4.0000000000000001E-3</v>
      </c>
      <c r="R357" s="7">
        <f t="shared" si="2385"/>
        <v>8.0653280000000009</v>
      </c>
      <c r="S357" s="4"/>
      <c r="U357" s="5"/>
      <c r="V357" s="9" t="s">
        <v>10</v>
      </c>
      <c r="X357" s="21">
        <f t="shared" ref="X357" si="2432">X354</f>
        <v>2016.3320000000001</v>
      </c>
      <c r="Y357" s="19">
        <v>4.0000000000000001E-3</v>
      </c>
      <c r="Z357" s="7">
        <f t="shared" si="2387"/>
        <v>8.0653280000000009</v>
      </c>
      <c r="AA357" s="4"/>
      <c r="AC357" s="5"/>
      <c r="AD357" s="9" t="s">
        <v>10</v>
      </c>
      <c r="AF357" s="21">
        <f t="shared" ref="AF357" si="2433">AF354</f>
        <v>2016.3320000000001</v>
      </c>
      <c r="AG357" s="19">
        <v>4.0000000000000001E-3</v>
      </c>
      <c r="AH357" s="7">
        <f t="shared" si="2389"/>
        <v>8.0653280000000009</v>
      </c>
      <c r="AI357" s="4"/>
      <c r="AK357" s="5"/>
      <c r="AL357" s="9" t="s">
        <v>10</v>
      </c>
      <c r="AN357" s="21">
        <f t="shared" ref="AN357" si="2434">AN354</f>
        <v>2016.3320000000001</v>
      </c>
      <c r="AO357" s="19">
        <v>4.0000000000000001E-3</v>
      </c>
      <c r="AP357" s="7">
        <f t="shared" si="2391"/>
        <v>8.0653280000000009</v>
      </c>
      <c r="AQ357" s="4"/>
      <c r="AS357" s="5"/>
      <c r="AT357" s="9" t="s">
        <v>10</v>
      </c>
      <c r="AV357" s="21">
        <f t="shared" ref="AV357" si="2435">AV354</f>
        <v>2016.3320000000001</v>
      </c>
      <c r="AW357" s="19">
        <v>4.0000000000000001E-3</v>
      </c>
      <c r="AX357" s="7">
        <f t="shared" si="2393"/>
        <v>8.0653280000000009</v>
      </c>
      <c r="AY357" s="4"/>
      <c r="BA357" s="5"/>
      <c r="BB357" s="9" t="s">
        <v>10</v>
      </c>
      <c r="BD357" s="21">
        <f t="shared" ref="BD357" si="2436">BD354</f>
        <v>2016.3320000000001</v>
      </c>
      <c r="BE357" s="19">
        <v>4.0000000000000001E-3</v>
      </c>
      <c r="BF357" s="7">
        <f t="shared" si="2395"/>
        <v>8.0653280000000009</v>
      </c>
      <c r="BG357" s="4"/>
      <c r="BI357" s="5"/>
      <c r="BJ357" s="9" t="s">
        <v>10</v>
      </c>
      <c r="BL357" s="21">
        <f t="shared" ref="BL357" si="2437">BL354</f>
        <v>2016.3320000000001</v>
      </c>
      <c r="BM357" s="19">
        <v>4.0000000000000001E-3</v>
      </c>
      <c r="BN357" s="7">
        <f t="shared" si="2397"/>
        <v>8.0653280000000009</v>
      </c>
      <c r="BO357" s="4"/>
      <c r="BQ357" s="5"/>
      <c r="BR357" s="9" t="s">
        <v>10</v>
      </c>
      <c r="BT357" s="21">
        <f t="shared" ref="BT357" si="2438">BT354</f>
        <v>2016.3320000000001</v>
      </c>
      <c r="BU357" s="19">
        <v>4.0000000000000001E-3</v>
      </c>
      <c r="BV357" s="7">
        <f t="shared" si="2399"/>
        <v>8.0653280000000009</v>
      </c>
      <c r="BW357" s="4"/>
      <c r="BY357" s="5"/>
      <c r="BZ357" s="9" t="s">
        <v>10</v>
      </c>
      <c r="CB357" s="21">
        <f t="shared" ref="CB357" si="2439">CB354</f>
        <v>2016.3320000000001</v>
      </c>
      <c r="CC357" s="19">
        <v>4.0000000000000001E-3</v>
      </c>
      <c r="CD357" s="7">
        <f t="shared" si="2401"/>
        <v>8.0653280000000009</v>
      </c>
      <c r="CE357" s="4"/>
      <c r="CG357" s="5"/>
      <c r="CH357" s="9" t="s">
        <v>10</v>
      </c>
      <c r="CJ357" s="21">
        <f t="shared" ref="CJ357" si="2440">CJ354</f>
        <v>2016.3320000000001</v>
      </c>
      <c r="CK357" s="19">
        <v>4.0000000000000001E-3</v>
      </c>
      <c r="CL357" s="7">
        <f t="shared" si="2403"/>
        <v>8.0653280000000009</v>
      </c>
      <c r="CM357" s="4"/>
      <c r="CO357" s="5"/>
      <c r="CP357" s="9" t="s">
        <v>10</v>
      </c>
      <c r="CR357" s="21">
        <f t="shared" ref="CR357" si="2441">CR354</f>
        <v>2016.3320000000001</v>
      </c>
      <c r="CS357" s="19">
        <v>4.0000000000000001E-3</v>
      </c>
      <c r="CT357" s="7">
        <f t="shared" si="2405"/>
        <v>8.0653280000000009</v>
      </c>
      <c r="CU357" s="4"/>
    </row>
    <row r="358" spans="4:99" x14ac:dyDescent="0.25">
      <c r="D358" s="4"/>
      <c r="E358" s="5"/>
      <c r="F358" s="9" t="s">
        <v>46</v>
      </c>
      <c r="H358" s="21">
        <f t="shared" ref="H358" si="2442">H354</f>
        <v>2016.3320000000001</v>
      </c>
      <c r="I358" s="19">
        <v>4.0099999999999997E-2</v>
      </c>
      <c r="J358" s="7">
        <f t="shared" si="2383"/>
        <v>80.854913199999999</v>
      </c>
      <c r="K358" s="4"/>
      <c r="M358" s="5"/>
      <c r="N358" s="9" t="s">
        <v>46</v>
      </c>
      <c r="P358" s="21">
        <f t="shared" ref="P358" si="2443">P354</f>
        <v>2016.3320000000001</v>
      </c>
      <c r="Q358" s="19">
        <v>4.0099999999999997E-2</v>
      </c>
      <c r="R358" s="7">
        <f t="shared" si="2385"/>
        <v>80.854913199999999</v>
      </c>
      <c r="S358" s="4"/>
      <c r="U358" s="5"/>
      <c r="V358" s="9" t="s">
        <v>46</v>
      </c>
      <c r="X358" s="21">
        <f t="shared" ref="X358" si="2444">X354</f>
        <v>2016.3320000000001</v>
      </c>
      <c r="Y358" s="19">
        <v>4.0099999999999997E-2</v>
      </c>
      <c r="Z358" s="7">
        <f t="shared" si="2387"/>
        <v>80.854913199999999</v>
      </c>
      <c r="AA358" s="4"/>
      <c r="AC358" s="5"/>
      <c r="AD358" s="9" t="s">
        <v>46</v>
      </c>
      <c r="AF358" s="21">
        <f t="shared" ref="AF358" si="2445">AF354</f>
        <v>2016.3320000000001</v>
      </c>
      <c r="AG358" s="19">
        <v>4.0099999999999997E-2</v>
      </c>
      <c r="AH358" s="7">
        <f t="shared" si="2389"/>
        <v>80.854913199999999</v>
      </c>
      <c r="AI358" s="4"/>
      <c r="AK358" s="5"/>
      <c r="AL358" s="9" t="s">
        <v>46</v>
      </c>
      <c r="AN358" s="21">
        <f t="shared" ref="AN358" si="2446">AN354</f>
        <v>2016.3320000000001</v>
      </c>
      <c r="AO358" s="19">
        <v>4.0099999999999997E-2</v>
      </c>
      <c r="AP358" s="7">
        <f t="shared" si="2391"/>
        <v>80.854913199999999</v>
      </c>
      <c r="AQ358" s="4"/>
      <c r="AS358" s="5"/>
      <c r="AT358" s="9" t="s">
        <v>46</v>
      </c>
      <c r="AV358" s="21">
        <f t="shared" ref="AV358" si="2447">AV354</f>
        <v>2016.3320000000001</v>
      </c>
      <c r="AW358" s="19">
        <v>4.0099999999999997E-2</v>
      </c>
      <c r="AX358" s="7">
        <f t="shared" si="2393"/>
        <v>80.854913199999999</v>
      </c>
      <c r="AY358" s="4"/>
      <c r="BA358" s="5"/>
      <c r="BB358" s="9" t="s">
        <v>46</v>
      </c>
      <c r="BD358" s="21">
        <f t="shared" ref="BD358" si="2448">BD354</f>
        <v>2016.3320000000001</v>
      </c>
      <c r="BE358" s="19">
        <v>4.0099999999999997E-2</v>
      </c>
      <c r="BF358" s="7">
        <f t="shared" si="2395"/>
        <v>80.854913199999999</v>
      </c>
      <c r="BG358" s="4"/>
      <c r="BI358" s="5"/>
      <c r="BJ358" s="9" t="s">
        <v>46</v>
      </c>
      <c r="BL358" s="21">
        <f t="shared" ref="BL358" si="2449">BL354</f>
        <v>2016.3320000000001</v>
      </c>
      <c r="BM358" s="19">
        <v>4.0099999999999997E-2</v>
      </c>
      <c r="BN358" s="7">
        <f t="shared" si="2397"/>
        <v>80.854913199999999</v>
      </c>
      <c r="BO358" s="4"/>
      <c r="BQ358" s="5"/>
      <c r="BR358" s="9" t="s">
        <v>46</v>
      </c>
      <c r="BT358" s="21">
        <f t="shared" ref="BT358" si="2450">BT354</f>
        <v>2016.3320000000001</v>
      </c>
      <c r="BU358" s="19">
        <v>4.0099999999999997E-2</v>
      </c>
      <c r="BV358" s="7">
        <f t="shared" si="2399"/>
        <v>80.854913199999999</v>
      </c>
      <c r="BW358" s="4"/>
      <c r="BY358" s="5"/>
      <c r="BZ358" s="9" t="s">
        <v>46</v>
      </c>
      <c r="CB358" s="21">
        <f t="shared" ref="CB358" si="2451">CB354</f>
        <v>2016.3320000000001</v>
      </c>
      <c r="CC358" s="19">
        <v>4.0099999999999997E-2</v>
      </c>
      <c r="CD358" s="7">
        <f t="shared" si="2401"/>
        <v>80.854913199999999</v>
      </c>
      <c r="CE358" s="4"/>
      <c r="CG358" s="5"/>
      <c r="CH358" s="9" t="s">
        <v>46</v>
      </c>
      <c r="CJ358" s="21">
        <f t="shared" ref="CJ358" si="2452">CJ354</f>
        <v>2016.3320000000001</v>
      </c>
      <c r="CK358" s="19">
        <v>4.0099999999999997E-2</v>
      </c>
      <c r="CL358" s="7">
        <f t="shared" si="2403"/>
        <v>80.854913199999999</v>
      </c>
      <c r="CM358" s="4"/>
      <c r="CO358" s="5"/>
      <c r="CP358" s="9" t="s">
        <v>46</v>
      </c>
      <c r="CR358" s="21">
        <f t="shared" ref="CR358" si="2453">CR354</f>
        <v>2016.3320000000001</v>
      </c>
      <c r="CS358" s="19">
        <v>4.0099999999999997E-2</v>
      </c>
      <c r="CT358" s="7">
        <f t="shared" si="2405"/>
        <v>80.854913199999999</v>
      </c>
      <c r="CU358" s="4"/>
    </row>
    <row r="359" spans="4:99" x14ac:dyDescent="0.25">
      <c r="D359" s="4"/>
      <c r="E359" s="5"/>
      <c r="F359" s="9" t="s">
        <v>9</v>
      </c>
      <c r="H359" s="20">
        <f t="shared" ref="H359" si="2454">G326</f>
        <v>1992.8417322000003</v>
      </c>
      <c r="I359" s="19">
        <v>6.8000000000000005E-2</v>
      </c>
      <c r="J359" s="7">
        <f t="shared" si="2383"/>
        <v>135.51323778960003</v>
      </c>
      <c r="K359" s="4"/>
      <c r="M359" s="5"/>
      <c r="N359" s="9" t="s">
        <v>9</v>
      </c>
      <c r="P359" s="20">
        <f t="shared" ref="P359" si="2455">O326</f>
        <v>1992.8417322000003</v>
      </c>
      <c r="Q359" s="19">
        <v>6.8000000000000005E-2</v>
      </c>
      <c r="R359" s="7">
        <f t="shared" si="2385"/>
        <v>135.51323778960003</v>
      </c>
      <c r="S359" s="4"/>
      <c r="U359" s="5"/>
      <c r="V359" s="9" t="s">
        <v>9</v>
      </c>
      <c r="X359" s="20">
        <f t="shared" ref="X359" si="2456">W326</f>
        <v>1992.8417322000003</v>
      </c>
      <c r="Y359" s="19">
        <v>6.8000000000000005E-2</v>
      </c>
      <c r="Z359" s="7">
        <f t="shared" si="2387"/>
        <v>135.51323778960003</v>
      </c>
      <c r="AA359" s="4"/>
      <c r="AC359" s="5"/>
      <c r="AD359" s="9" t="s">
        <v>9</v>
      </c>
      <c r="AF359" s="20">
        <f t="shared" ref="AF359" si="2457">AE326</f>
        <v>1992.8417322000003</v>
      </c>
      <c r="AG359" s="19">
        <v>6.8000000000000005E-2</v>
      </c>
      <c r="AH359" s="7">
        <f t="shared" si="2389"/>
        <v>135.51323778960003</v>
      </c>
      <c r="AI359" s="4"/>
      <c r="AK359" s="5"/>
      <c r="AL359" s="9" t="s">
        <v>9</v>
      </c>
      <c r="AN359" s="20">
        <f t="shared" ref="AN359" si="2458">AM326</f>
        <v>1992.8417322000003</v>
      </c>
      <c r="AO359" s="19">
        <v>6.8000000000000005E-2</v>
      </c>
      <c r="AP359" s="7">
        <f t="shared" si="2391"/>
        <v>135.51323778960003</v>
      </c>
      <c r="AQ359" s="4"/>
      <c r="AS359" s="5"/>
      <c r="AT359" s="9" t="s">
        <v>9</v>
      </c>
      <c r="AV359" s="20">
        <f t="shared" ref="AV359" si="2459">AU326</f>
        <v>1992.8417322000003</v>
      </c>
      <c r="AW359" s="19">
        <v>6.8000000000000005E-2</v>
      </c>
      <c r="AX359" s="7">
        <f t="shared" si="2393"/>
        <v>135.51323778960003</v>
      </c>
      <c r="AY359" s="4"/>
      <c r="BA359" s="5"/>
      <c r="BB359" s="9" t="s">
        <v>9</v>
      </c>
      <c r="BD359" s="20">
        <f t="shared" ref="BD359" si="2460">BC326</f>
        <v>1992.8417322000003</v>
      </c>
      <c r="BE359" s="19">
        <v>6.8000000000000005E-2</v>
      </c>
      <c r="BF359" s="7">
        <f t="shared" si="2395"/>
        <v>135.51323778960003</v>
      </c>
      <c r="BG359" s="4"/>
      <c r="BI359" s="5"/>
      <c r="BJ359" s="9" t="s">
        <v>9</v>
      </c>
      <c r="BL359" s="20">
        <f t="shared" ref="BL359" si="2461">BK326</f>
        <v>1992.8417322000003</v>
      </c>
      <c r="BM359" s="19">
        <v>6.8000000000000005E-2</v>
      </c>
      <c r="BN359" s="7">
        <f t="shared" si="2397"/>
        <v>135.51323778960003</v>
      </c>
      <c r="BO359" s="4"/>
      <c r="BQ359" s="5"/>
      <c r="BR359" s="9" t="s">
        <v>9</v>
      </c>
      <c r="BT359" s="20">
        <f t="shared" ref="BT359" si="2462">BS326</f>
        <v>1992.8417322000003</v>
      </c>
      <c r="BU359" s="19">
        <v>6.8000000000000005E-2</v>
      </c>
      <c r="BV359" s="7">
        <f t="shared" si="2399"/>
        <v>135.51323778960003</v>
      </c>
      <c r="BW359" s="4"/>
      <c r="BY359" s="5"/>
      <c r="BZ359" s="9" t="s">
        <v>9</v>
      </c>
      <c r="CB359" s="20">
        <f t="shared" ref="CB359" si="2463">CA326</f>
        <v>1992.8417322000003</v>
      </c>
      <c r="CC359" s="19">
        <v>6.8000000000000005E-2</v>
      </c>
      <c r="CD359" s="7">
        <f t="shared" si="2401"/>
        <v>135.51323778960003</v>
      </c>
      <c r="CE359" s="4"/>
      <c r="CG359" s="5"/>
      <c r="CH359" s="9" t="s">
        <v>9</v>
      </c>
      <c r="CJ359" s="20">
        <f t="shared" ref="CJ359" si="2464">CI326</f>
        <v>1992.8417322000003</v>
      </c>
      <c r="CK359" s="19">
        <v>6.8000000000000005E-2</v>
      </c>
      <c r="CL359" s="7">
        <f t="shared" si="2403"/>
        <v>135.51323778960003</v>
      </c>
      <c r="CM359" s="4"/>
      <c r="CO359" s="5"/>
      <c r="CP359" s="9" t="s">
        <v>9</v>
      </c>
      <c r="CR359" s="20">
        <f t="shared" ref="CR359" si="2465">CQ326</f>
        <v>1992.8417322000003</v>
      </c>
      <c r="CS359" s="19">
        <v>6.8000000000000005E-2</v>
      </c>
      <c r="CT359" s="7">
        <f t="shared" si="2405"/>
        <v>135.51323778960003</v>
      </c>
      <c r="CU359" s="4"/>
    </row>
    <row r="360" spans="4:99" x14ac:dyDescent="0.25">
      <c r="D360" s="4"/>
      <c r="E360" s="5"/>
      <c r="F360" s="9" t="s">
        <v>8</v>
      </c>
      <c r="H360" s="10">
        <f t="shared" ref="H360" si="2466">G326</f>
        <v>1992.8417322000003</v>
      </c>
      <c r="I360" s="19">
        <v>2.9000000000000001E-2</v>
      </c>
      <c r="J360" s="7">
        <f t="shared" si="2383"/>
        <v>57.792410233800013</v>
      </c>
      <c r="K360" s="4"/>
      <c r="M360" s="5"/>
      <c r="N360" s="9" t="s">
        <v>8</v>
      </c>
      <c r="P360" s="10">
        <f t="shared" ref="P360" si="2467">O326</f>
        <v>1992.8417322000003</v>
      </c>
      <c r="Q360" s="19">
        <v>2.9000000000000001E-2</v>
      </c>
      <c r="R360" s="7">
        <f t="shared" si="2385"/>
        <v>57.792410233800013</v>
      </c>
      <c r="S360" s="4"/>
      <c r="U360" s="5"/>
      <c r="V360" s="9" t="s">
        <v>8</v>
      </c>
      <c r="X360" s="10">
        <f t="shared" ref="X360" si="2468">W326</f>
        <v>1992.8417322000003</v>
      </c>
      <c r="Y360" s="19">
        <v>2.9000000000000001E-2</v>
      </c>
      <c r="Z360" s="7">
        <f t="shared" si="2387"/>
        <v>57.792410233800013</v>
      </c>
      <c r="AA360" s="4"/>
      <c r="AC360" s="5"/>
      <c r="AD360" s="9" t="s">
        <v>8</v>
      </c>
      <c r="AF360" s="10">
        <f t="shared" ref="AF360" si="2469">AE326</f>
        <v>1992.8417322000003</v>
      </c>
      <c r="AG360" s="19">
        <v>2.9000000000000001E-2</v>
      </c>
      <c r="AH360" s="7">
        <f t="shared" si="2389"/>
        <v>57.792410233800013</v>
      </c>
      <c r="AI360" s="4"/>
      <c r="AK360" s="5"/>
      <c r="AL360" s="9" t="s">
        <v>8</v>
      </c>
      <c r="AN360" s="10">
        <f t="shared" ref="AN360" si="2470">AM326</f>
        <v>1992.8417322000003</v>
      </c>
      <c r="AO360" s="19">
        <v>2.9000000000000001E-2</v>
      </c>
      <c r="AP360" s="7">
        <f t="shared" si="2391"/>
        <v>57.792410233800013</v>
      </c>
      <c r="AQ360" s="4"/>
      <c r="AS360" s="5"/>
      <c r="AT360" s="9" t="s">
        <v>8</v>
      </c>
      <c r="AV360" s="10">
        <f t="shared" ref="AV360" si="2471">AU326</f>
        <v>1992.8417322000003</v>
      </c>
      <c r="AW360" s="19">
        <v>2.9000000000000001E-2</v>
      </c>
      <c r="AX360" s="7">
        <f t="shared" si="2393"/>
        <v>57.792410233800013</v>
      </c>
      <c r="AY360" s="4"/>
      <c r="BA360" s="5"/>
      <c r="BB360" s="9" t="s">
        <v>8</v>
      </c>
      <c r="BD360" s="10">
        <f t="shared" ref="BD360" si="2472">BC326</f>
        <v>1992.8417322000003</v>
      </c>
      <c r="BE360" s="19">
        <v>2.9000000000000001E-2</v>
      </c>
      <c r="BF360" s="7">
        <f t="shared" si="2395"/>
        <v>57.792410233800013</v>
      </c>
      <c r="BG360" s="4"/>
      <c r="BI360" s="5"/>
      <c r="BJ360" s="9" t="s">
        <v>8</v>
      </c>
      <c r="BL360" s="10">
        <f t="shared" ref="BL360" si="2473">BK326</f>
        <v>1992.8417322000003</v>
      </c>
      <c r="BM360" s="19">
        <v>2.9000000000000001E-2</v>
      </c>
      <c r="BN360" s="7">
        <f t="shared" si="2397"/>
        <v>57.792410233800013</v>
      </c>
      <c r="BO360" s="4"/>
      <c r="BQ360" s="5"/>
      <c r="BR360" s="9" t="s">
        <v>8</v>
      </c>
      <c r="BT360" s="10">
        <f t="shared" ref="BT360" si="2474">BS326</f>
        <v>1992.8417322000003</v>
      </c>
      <c r="BU360" s="19">
        <v>2.9000000000000001E-2</v>
      </c>
      <c r="BV360" s="7">
        <f t="shared" si="2399"/>
        <v>57.792410233800013</v>
      </c>
      <c r="BW360" s="4"/>
      <c r="BY360" s="5"/>
      <c r="BZ360" s="9" t="s">
        <v>8</v>
      </c>
      <c r="CB360" s="10">
        <f t="shared" ref="CB360" si="2475">CA326</f>
        <v>1992.8417322000003</v>
      </c>
      <c r="CC360" s="19">
        <v>2.9000000000000001E-2</v>
      </c>
      <c r="CD360" s="7">
        <f t="shared" si="2401"/>
        <v>57.792410233800013</v>
      </c>
      <c r="CE360" s="4"/>
      <c r="CG360" s="5"/>
      <c r="CH360" s="9" t="s">
        <v>8</v>
      </c>
      <c r="CJ360" s="10">
        <f t="shared" ref="CJ360" si="2476">CI326</f>
        <v>1992.8417322000003</v>
      </c>
      <c r="CK360" s="19">
        <v>2.9000000000000001E-2</v>
      </c>
      <c r="CL360" s="7">
        <f t="shared" si="2403"/>
        <v>57.792410233800013</v>
      </c>
      <c r="CM360" s="4"/>
      <c r="CO360" s="5"/>
      <c r="CP360" s="9" t="s">
        <v>8</v>
      </c>
      <c r="CR360" s="10">
        <f t="shared" ref="CR360" si="2477">CQ326</f>
        <v>1992.8417322000003</v>
      </c>
      <c r="CS360" s="19">
        <v>2.9000000000000001E-2</v>
      </c>
      <c r="CT360" s="7">
        <f t="shared" si="2405"/>
        <v>57.792410233800013</v>
      </c>
      <c r="CU360" s="4"/>
    </row>
    <row r="361" spans="4:99" x14ac:dyDescent="0.25">
      <c r="D361" s="4"/>
      <c r="E361" s="5"/>
      <c r="F361" s="9" t="s">
        <v>7</v>
      </c>
      <c r="H361" s="18"/>
      <c r="I361" s="17">
        <v>9.7000000000000003E-2</v>
      </c>
      <c r="J361" s="7">
        <f t="shared" si="2383"/>
        <v>0</v>
      </c>
      <c r="K361" s="4"/>
      <c r="M361" s="5"/>
      <c r="N361" s="9" t="s">
        <v>7</v>
      </c>
      <c r="P361" s="18"/>
      <c r="Q361" s="17">
        <v>9.7000000000000003E-2</v>
      </c>
      <c r="R361" s="7">
        <f t="shared" si="2385"/>
        <v>0</v>
      </c>
      <c r="S361" s="4"/>
      <c r="U361" s="5"/>
      <c r="V361" s="9" t="s">
        <v>7</v>
      </c>
      <c r="X361" s="18"/>
      <c r="Y361" s="17">
        <v>9.7000000000000003E-2</v>
      </c>
      <c r="Z361" s="7">
        <f t="shared" si="2387"/>
        <v>0</v>
      </c>
      <c r="AA361" s="4"/>
      <c r="AC361" s="5"/>
      <c r="AD361" s="9" t="s">
        <v>7</v>
      </c>
      <c r="AF361" s="18"/>
      <c r="AG361" s="17">
        <v>9.7000000000000003E-2</v>
      </c>
      <c r="AH361" s="7">
        <f t="shared" si="2389"/>
        <v>0</v>
      </c>
      <c r="AI361" s="4"/>
      <c r="AK361" s="5"/>
      <c r="AL361" s="9" t="s">
        <v>7</v>
      </c>
      <c r="AN361" s="18"/>
      <c r="AO361" s="17">
        <v>9.7000000000000003E-2</v>
      </c>
      <c r="AP361" s="7">
        <f t="shared" si="2391"/>
        <v>0</v>
      </c>
      <c r="AQ361" s="4"/>
      <c r="AS361" s="5"/>
      <c r="AT361" s="9" t="s">
        <v>7</v>
      </c>
      <c r="AV361" s="18"/>
      <c r="AW361" s="17">
        <v>9.7000000000000003E-2</v>
      </c>
      <c r="AX361" s="7">
        <f t="shared" si="2393"/>
        <v>0</v>
      </c>
      <c r="AY361" s="4"/>
      <c r="BA361" s="5"/>
      <c r="BB361" s="9" t="s">
        <v>7</v>
      </c>
      <c r="BD361" s="18"/>
      <c r="BE361" s="17">
        <v>9.7000000000000003E-2</v>
      </c>
      <c r="BF361" s="7">
        <f t="shared" si="2395"/>
        <v>0</v>
      </c>
      <c r="BG361" s="4"/>
      <c r="BI361" s="5"/>
      <c r="BJ361" s="9" t="s">
        <v>7</v>
      </c>
      <c r="BL361" s="18"/>
      <c r="BM361" s="17">
        <v>9.7000000000000003E-2</v>
      </c>
      <c r="BN361" s="7">
        <f t="shared" si="2397"/>
        <v>0</v>
      </c>
      <c r="BO361" s="4"/>
      <c r="BQ361" s="5"/>
      <c r="BR361" s="9" t="s">
        <v>7</v>
      </c>
      <c r="BT361" s="18"/>
      <c r="BU361" s="17">
        <v>9.7000000000000003E-2</v>
      </c>
      <c r="BV361" s="7">
        <f t="shared" si="2399"/>
        <v>0</v>
      </c>
      <c r="BW361" s="4"/>
      <c r="BY361" s="5"/>
      <c r="BZ361" s="9" t="s">
        <v>7</v>
      </c>
      <c r="CB361" s="18"/>
      <c r="CC361" s="17">
        <v>9.7000000000000003E-2</v>
      </c>
      <c r="CD361" s="7">
        <f t="shared" si="2401"/>
        <v>0</v>
      </c>
      <c r="CE361" s="4"/>
      <c r="CG361" s="5"/>
      <c r="CH361" s="9" t="s">
        <v>7</v>
      </c>
      <c r="CJ361" s="18"/>
      <c r="CK361" s="17">
        <v>9.7000000000000003E-2</v>
      </c>
      <c r="CL361" s="7">
        <f t="shared" si="2403"/>
        <v>0</v>
      </c>
      <c r="CM361" s="4"/>
      <c r="CO361" s="5"/>
      <c r="CP361" s="9" t="s">
        <v>7</v>
      </c>
      <c r="CR361" s="18"/>
      <c r="CS361" s="17">
        <v>9.7000000000000003E-2</v>
      </c>
      <c r="CT361" s="7">
        <f t="shared" si="2405"/>
        <v>0</v>
      </c>
      <c r="CU361" s="4"/>
    </row>
    <row r="362" spans="4:99" x14ac:dyDescent="0.25">
      <c r="D362" s="4"/>
      <c r="E362" s="5"/>
      <c r="F362" s="16" t="s">
        <v>6</v>
      </c>
      <c r="G362" s="13"/>
      <c r="H362" s="13"/>
      <c r="I362" s="14">
        <f t="shared" ref="I362" si="2478">SUM(J354:J361)</f>
        <v>444.24833942340007</v>
      </c>
      <c r="J362" s="15"/>
      <c r="K362" s="4"/>
      <c r="M362" s="5"/>
      <c r="N362" s="16" t="s">
        <v>6</v>
      </c>
      <c r="O362" s="13"/>
      <c r="P362" s="13"/>
      <c r="Q362" s="14">
        <f t="shared" ref="Q362" si="2479">SUM(R354:R361)</f>
        <v>444.24833942340007</v>
      </c>
      <c r="R362" s="15"/>
      <c r="S362" s="4"/>
      <c r="U362" s="5"/>
      <c r="V362" s="16" t="s">
        <v>6</v>
      </c>
      <c r="W362" s="13"/>
      <c r="X362" s="13"/>
      <c r="Y362" s="14">
        <f t="shared" ref="Y362" si="2480">SUM(Z354:Z361)</f>
        <v>444.24833942340007</v>
      </c>
      <c r="Z362" s="15"/>
      <c r="AA362" s="4"/>
      <c r="AC362" s="5"/>
      <c r="AD362" s="16" t="s">
        <v>6</v>
      </c>
      <c r="AE362" s="13"/>
      <c r="AF362" s="13"/>
      <c r="AG362" s="14">
        <f t="shared" ref="AG362" si="2481">SUM(AH354:AH361)</f>
        <v>444.24833942340007</v>
      </c>
      <c r="AH362" s="15"/>
      <c r="AI362" s="4"/>
      <c r="AK362" s="5"/>
      <c r="AL362" s="16" t="s">
        <v>6</v>
      </c>
      <c r="AM362" s="13"/>
      <c r="AN362" s="13"/>
      <c r="AO362" s="14">
        <f t="shared" ref="AO362" si="2482">SUM(AP354:AP361)</f>
        <v>444.24833942340007</v>
      </c>
      <c r="AP362" s="15"/>
      <c r="AQ362" s="4"/>
      <c r="AS362" s="5"/>
      <c r="AT362" s="16" t="s">
        <v>6</v>
      </c>
      <c r="AU362" s="13"/>
      <c r="AV362" s="13"/>
      <c r="AW362" s="14">
        <f t="shared" ref="AW362" si="2483">SUM(AX354:AX361)</f>
        <v>444.24833942340007</v>
      </c>
      <c r="AX362" s="15"/>
      <c r="AY362" s="4"/>
      <c r="BA362" s="5"/>
      <c r="BB362" s="16" t="s">
        <v>6</v>
      </c>
      <c r="BC362" s="13"/>
      <c r="BD362" s="13"/>
      <c r="BE362" s="14">
        <f t="shared" ref="BE362" si="2484">SUM(BF354:BF361)</f>
        <v>444.24833942340007</v>
      </c>
      <c r="BF362" s="15"/>
      <c r="BG362" s="4"/>
      <c r="BI362" s="5"/>
      <c r="BJ362" s="16" t="s">
        <v>6</v>
      </c>
      <c r="BK362" s="13"/>
      <c r="BL362" s="13"/>
      <c r="BM362" s="14">
        <f t="shared" ref="BM362" si="2485">SUM(BN354:BN361)</f>
        <v>444.24833942340007</v>
      </c>
      <c r="BN362" s="15"/>
      <c r="BO362" s="4"/>
      <c r="BQ362" s="5"/>
      <c r="BR362" s="16" t="s">
        <v>6</v>
      </c>
      <c r="BS362" s="13"/>
      <c r="BT362" s="13"/>
      <c r="BU362" s="14">
        <f t="shared" ref="BU362" si="2486">SUM(BV354:BV361)</f>
        <v>444.24833942340007</v>
      </c>
      <c r="BV362" s="15"/>
      <c r="BW362" s="4"/>
      <c r="BY362" s="5"/>
      <c r="BZ362" s="16" t="s">
        <v>6</v>
      </c>
      <c r="CA362" s="13"/>
      <c r="CB362" s="13"/>
      <c r="CC362" s="14">
        <f t="shared" ref="CC362" si="2487">SUM(CD354:CD361)</f>
        <v>444.24833942340007</v>
      </c>
      <c r="CD362" s="15"/>
      <c r="CE362" s="4"/>
      <c r="CG362" s="5"/>
      <c r="CH362" s="16" t="s">
        <v>6</v>
      </c>
      <c r="CI362" s="13"/>
      <c r="CJ362" s="13"/>
      <c r="CK362" s="14">
        <f t="shared" ref="CK362" si="2488">SUM(CL354:CL361)</f>
        <v>444.24833942340007</v>
      </c>
      <c r="CL362" s="15"/>
      <c r="CM362" s="4"/>
      <c r="CO362" s="5"/>
      <c r="CP362" s="16" t="s">
        <v>6</v>
      </c>
      <c r="CQ362" s="13"/>
      <c r="CR362" s="13"/>
      <c r="CS362" s="14">
        <f t="shared" ref="CS362" si="2489">SUM(CT354:CT361)</f>
        <v>444.24833942340007</v>
      </c>
      <c r="CT362" s="15"/>
      <c r="CU362" s="4"/>
    </row>
    <row r="363" spans="4:99" x14ac:dyDescent="0.25">
      <c r="D363" s="4"/>
      <c r="E363" s="5"/>
      <c r="F363" s="9" t="s">
        <v>5</v>
      </c>
      <c r="G363" s="13"/>
      <c r="H363" s="13"/>
      <c r="I363" s="14"/>
      <c r="J363" s="12">
        <f t="shared" ref="J363" si="2490">(I363*H363)+I363*G363</f>
        <v>0</v>
      </c>
      <c r="K363" s="4"/>
      <c r="M363" s="5"/>
      <c r="N363" s="9" t="s">
        <v>5</v>
      </c>
      <c r="O363" s="13"/>
      <c r="P363" s="13"/>
      <c r="Q363" s="14"/>
      <c r="R363" s="12">
        <f t="shared" ref="R363" si="2491">(Q363*P363)+Q363*O363</f>
        <v>0</v>
      </c>
      <c r="S363" s="4"/>
      <c r="U363" s="5"/>
      <c r="V363" s="9" t="s">
        <v>5</v>
      </c>
      <c r="W363" s="13"/>
      <c r="X363" s="13"/>
      <c r="Y363" s="14"/>
      <c r="Z363" s="12">
        <f t="shared" ref="Z363" si="2492">(Y363*X363)+Y363*W363</f>
        <v>0</v>
      </c>
      <c r="AA363" s="4"/>
      <c r="AC363" s="5"/>
      <c r="AD363" s="9" t="s">
        <v>5</v>
      </c>
      <c r="AE363" s="13"/>
      <c r="AF363" s="13"/>
      <c r="AG363" s="14"/>
      <c r="AH363" s="12">
        <f t="shared" ref="AH363" si="2493">(AG363*AF363)+AG363*AE363</f>
        <v>0</v>
      </c>
      <c r="AI363" s="4"/>
      <c r="AK363" s="5"/>
      <c r="AL363" s="9" t="s">
        <v>5</v>
      </c>
      <c r="AM363" s="13"/>
      <c r="AN363" s="13"/>
      <c r="AO363" s="14"/>
      <c r="AP363" s="12">
        <f t="shared" ref="AP363" si="2494">(AO363*AN363)+AO363*AM363</f>
        <v>0</v>
      </c>
      <c r="AQ363" s="4"/>
      <c r="AS363" s="5"/>
      <c r="AT363" s="9" t="s">
        <v>5</v>
      </c>
      <c r="AU363" s="13"/>
      <c r="AV363" s="13"/>
      <c r="AW363" s="14"/>
      <c r="AX363" s="12">
        <f t="shared" ref="AX363" si="2495">(AW363*AV363)+AW363*AU363</f>
        <v>0</v>
      </c>
      <c r="AY363" s="4"/>
      <c r="BA363" s="5"/>
      <c r="BB363" s="9" t="s">
        <v>5</v>
      </c>
      <c r="BC363" s="13"/>
      <c r="BD363" s="13"/>
      <c r="BE363" s="14"/>
      <c r="BF363" s="12">
        <f t="shared" ref="BF363" si="2496">(BE363*BD363)+BE363*BC363</f>
        <v>0</v>
      </c>
      <c r="BG363" s="4"/>
      <c r="BI363" s="5"/>
      <c r="BJ363" s="9" t="s">
        <v>5</v>
      </c>
      <c r="BK363" s="13"/>
      <c r="BL363" s="13"/>
      <c r="BM363" s="14"/>
      <c r="BN363" s="12">
        <f t="shared" ref="BN363" si="2497">(BM363*BL363)+BM363*BK363</f>
        <v>0</v>
      </c>
      <c r="BO363" s="4"/>
      <c r="BQ363" s="5"/>
      <c r="BR363" s="9" t="s">
        <v>5</v>
      </c>
      <c r="BS363" s="13"/>
      <c r="BT363" s="13"/>
      <c r="BU363" s="14"/>
      <c r="BV363" s="12">
        <f t="shared" ref="BV363" si="2498">(BU363*BT363)+BU363*BS363</f>
        <v>0</v>
      </c>
      <c r="BW363" s="4"/>
      <c r="BY363" s="5"/>
      <c r="BZ363" s="9" t="s">
        <v>5</v>
      </c>
      <c r="CA363" s="13"/>
      <c r="CB363" s="13"/>
      <c r="CC363" s="14"/>
      <c r="CD363" s="12">
        <f t="shared" ref="CD363" si="2499">(CC363*CB363)+CC363*CA363</f>
        <v>0</v>
      </c>
      <c r="CE363" s="4"/>
      <c r="CG363" s="5"/>
      <c r="CH363" s="9" t="s">
        <v>5</v>
      </c>
      <c r="CI363" s="13"/>
      <c r="CJ363" s="13"/>
      <c r="CK363" s="14"/>
      <c r="CL363" s="12">
        <f t="shared" ref="CL363" si="2500">(CK363*CJ363)+CK363*CI363</f>
        <v>0</v>
      </c>
      <c r="CM363" s="4"/>
      <c r="CO363" s="5"/>
      <c r="CP363" s="9" t="s">
        <v>5</v>
      </c>
      <c r="CQ363" s="13"/>
      <c r="CR363" s="13"/>
      <c r="CS363" s="14"/>
      <c r="CT363" s="12">
        <f t="shared" ref="CT363" si="2501">(CS363*CR363)+CS363*CQ363</f>
        <v>0</v>
      </c>
      <c r="CU363" s="4"/>
    </row>
    <row r="364" spans="4:99" x14ac:dyDescent="0.25">
      <c r="D364" s="4"/>
      <c r="E364" s="5"/>
      <c r="F364" s="9"/>
      <c r="G364" s="13"/>
      <c r="H364" s="13"/>
      <c r="I364" s="13"/>
      <c r="J364" s="12"/>
      <c r="K364" s="4"/>
      <c r="M364" s="5"/>
      <c r="N364" s="9"/>
      <c r="O364" s="13"/>
      <c r="P364" s="13"/>
      <c r="Q364" s="13"/>
      <c r="R364" s="12"/>
      <c r="S364" s="4"/>
      <c r="U364" s="5"/>
      <c r="V364" s="9"/>
      <c r="W364" s="13"/>
      <c r="X364" s="13"/>
      <c r="Y364" s="13"/>
      <c r="Z364" s="12"/>
      <c r="AA364" s="4"/>
      <c r="AC364" s="5"/>
      <c r="AD364" s="9"/>
      <c r="AE364" s="13"/>
      <c r="AF364" s="13"/>
      <c r="AG364" s="13"/>
      <c r="AH364" s="12"/>
      <c r="AI364" s="4"/>
      <c r="AK364" s="5"/>
      <c r="AL364" s="9"/>
      <c r="AM364" s="13"/>
      <c r="AN364" s="13"/>
      <c r="AO364" s="13"/>
      <c r="AP364" s="12"/>
      <c r="AQ364" s="4"/>
      <c r="AS364" s="5"/>
      <c r="AT364" s="9"/>
      <c r="AU364" s="13"/>
      <c r="AV364" s="13"/>
      <c r="AW364" s="13"/>
      <c r="AX364" s="12"/>
      <c r="AY364" s="4"/>
      <c r="BA364" s="5"/>
      <c r="BB364" s="9"/>
      <c r="BC364" s="13"/>
      <c r="BD364" s="13"/>
      <c r="BE364" s="13"/>
      <c r="BF364" s="12"/>
      <c r="BG364" s="4"/>
      <c r="BI364" s="5"/>
      <c r="BJ364" s="9"/>
      <c r="BK364" s="13"/>
      <c r="BL364" s="13"/>
      <c r="BM364" s="13"/>
      <c r="BN364" s="12"/>
      <c r="BO364" s="4"/>
      <c r="BQ364" s="5"/>
      <c r="BR364" s="9"/>
      <c r="BS364" s="13"/>
      <c r="BT364" s="13"/>
      <c r="BU364" s="13"/>
      <c r="BV364" s="12"/>
      <c r="BW364" s="4"/>
      <c r="BY364" s="5"/>
      <c r="BZ364" s="9"/>
      <c r="CA364" s="13"/>
      <c r="CB364" s="13"/>
      <c r="CC364" s="13"/>
      <c r="CD364" s="12"/>
      <c r="CE364" s="4"/>
      <c r="CG364" s="5"/>
      <c r="CH364" s="9"/>
      <c r="CI364" s="13"/>
      <c r="CJ364" s="13"/>
      <c r="CK364" s="13"/>
      <c r="CL364" s="12"/>
      <c r="CM364" s="4"/>
      <c r="CO364" s="5"/>
      <c r="CP364" s="9"/>
      <c r="CQ364" s="13"/>
      <c r="CR364" s="13"/>
      <c r="CS364" s="13"/>
      <c r="CT364" s="12"/>
      <c r="CU364" s="4"/>
    </row>
    <row r="365" spans="4:99" x14ac:dyDescent="0.25">
      <c r="D365" s="4"/>
      <c r="E365" s="5"/>
      <c r="F365" s="9" t="s">
        <v>4</v>
      </c>
      <c r="G365" s="11"/>
      <c r="H365" s="11"/>
      <c r="I365" s="10"/>
      <c r="J365" s="7">
        <f t="shared" ref="J365:J367" si="2502">(I365*H365)+I365*G365</f>
        <v>0</v>
      </c>
      <c r="K365" s="4"/>
      <c r="M365" s="5"/>
      <c r="N365" s="9" t="s">
        <v>4</v>
      </c>
      <c r="O365" s="11"/>
      <c r="P365" s="11"/>
      <c r="Q365" s="10"/>
      <c r="R365" s="7">
        <f t="shared" ref="R365:R367" si="2503">(Q365*P365)+Q365*O365</f>
        <v>0</v>
      </c>
      <c r="S365" s="4"/>
      <c r="U365" s="5"/>
      <c r="V365" s="9" t="s">
        <v>4</v>
      </c>
      <c r="W365" s="11"/>
      <c r="X365" s="11"/>
      <c r="Y365" s="10"/>
      <c r="Z365" s="7">
        <f t="shared" ref="Z365:Z367" si="2504">(Y365*X365)+Y365*W365</f>
        <v>0</v>
      </c>
      <c r="AA365" s="4"/>
      <c r="AC365" s="5"/>
      <c r="AD365" s="9" t="s">
        <v>4</v>
      </c>
      <c r="AE365" s="11"/>
      <c r="AF365" s="11"/>
      <c r="AG365" s="10"/>
      <c r="AH365" s="7">
        <f t="shared" ref="AH365:AH367" si="2505">(AG365*AF365)+AG365*AE365</f>
        <v>0</v>
      </c>
      <c r="AI365" s="4"/>
      <c r="AK365" s="5"/>
      <c r="AL365" s="9" t="s">
        <v>4</v>
      </c>
      <c r="AM365" s="11"/>
      <c r="AN365" s="11"/>
      <c r="AO365" s="10"/>
      <c r="AP365" s="7">
        <f t="shared" ref="AP365:AP367" si="2506">(AO365*AN365)+AO365*AM365</f>
        <v>0</v>
      </c>
      <c r="AQ365" s="4"/>
      <c r="AS365" s="5"/>
      <c r="AT365" s="9" t="s">
        <v>4</v>
      </c>
      <c r="AU365" s="11"/>
      <c r="AV365" s="11"/>
      <c r="AW365" s="10"/>
      <c r="AX365" s="7">
        <f t="shared" ref="AX365:AX367" si="2507">(AW365*AV365)+AW365*AU365</f>
        <v>0</v>
      </c>
      <c r="AY365" s="4"/>
      <c r="BA365" s="5"/>
      <c r="BB365" s="9" t="s">
        <v>4</v>
      </c>
      <c r="BC365" s="11"/>
      <c r="BD365" s="11"/>
      <c r="BE365" s="10"/>
      <c r="BF365" s="7">
        <f t="shared" ref="BF365:BF367" si="2508">(BE365*BD365)+BE365*BC365</f>
        <v>0</v>
      </c>
      <c r="BG365" s="4"/>
      <c r="BI365" s="5"/>
      <c r="BJ365" s="9" t="s">
        <v>4</v>
      </c>
      <c r="BK365" s="11"/>
      <c r="BL365" s="11"/>
      <c r="BM365" s="10"/>
      <c r="BN365" s="7">
        <f t="shared" ref="BN365:BN367" si="2509">(BM365*BL365)+BM365*BK365</f>
        <v>0</v>
      </c>
      <c r="BO365" s="4"/>
      <c r="BQ365" s="5"/>
      <c r="BR365" s="9" t="s">
        <v>4</v>
      </c>
      <c r="BS365" s="11"/>
      <c r="BT365" s="11"/>
      <c r="BU365" s="10"/>
      <c r="BV365" s="7">
        <f t="shared" ref="BV365:BV367" si="2510">(BU365*BT365)+BU365*BS365</f>
        <v>0</v>
      </c>
      <c r="BW365" s="4"/>
      <c r="BY365" s="5"/>
      <c r="BZ365" s="9" t="s">
        <v>4</v>
      </c>
      <c r="CA365" s="11"/>
      <c r="CB365" s="11"/>
      <c r="CC365" s="10"/>
      <c r="CD365" s="7">
        <f t="shared" ref="CD365:CD367" si="2511">(CC365*CB365)+CC365*CA365</f>
        <v>0</v>
      </c>
      <c r="CE365" s="4"/>
      <c r="CG365" s="5"/>
      <c r="CH365" s="9" t="s">
        <v>4</v>
      </c>
      <c r="CI365" s="11"/>
      <c r="CJ365" s="11"/>
      <c r="CK365" s="10"/>
      <c r="CL365" s="7">
        <f t="shared" ref="CL365:CL367" si="2512">(CK365*CJ365)+CK365*CI365</f>
        <v>0</v>
      </c>
      <c r="CM365" s="4"/>
      <c r="CO365" s="5"/>
      <c r="CP365" s="9" t="s">
        <v>4</v>
      </c>
      <c r="CQ365" s="11"/>
      <c r="CR365" s="11"/>
      <c r="CS365" s="10"/>
      <c r="CT365" s="7">
        <f t="shared" ref="CT365:CT367" si="2513">(CS365*CR365)+CS365*CQ365</f>
        <v>0</v>
      </c>
      <c r="CU365" s="4"/>
    </row>
    <row r="366" spans="4:99" x14ac:dyDescent="0.25">
      <c r="D366" s="4"/>
      <c r="E366" s="5"/>
      <c r="F366" s="9" t="s">
        <v>3</v>
      </c>
      <c r="G366">
        <f>SUMPRODUCT((MONTH([1]planning!$C$7:$C$11435)=(MONTH(E330)-1)&amp;(YEAR([1]planning!$C$7:$C$11435)=YEAR(E330)))*([1]planning!$Y$7:$Y$11435))</f>
        <v>0</v>
      </c>
      <c r="I366" s="8">
        <v>3.5680000000000001</v>
      </c>
      <c r="J366" s="7">
        <f t="shared" si="2502"/>
        <v>0</v>
      </c>
      <c r="K366" s="4"/>
      <c r="M366" s="5"/>
      <c r="N366" s="9" t="s">
        <v>3</v>
      </c>
      <c r="O366">
        <f>SUMPRODUCT((MONTH([1]planning!$C$7:$C$11435)=(MONTH(M330)-1)&amp;(YEAR([1]planning!$C$7:$C$11435)=YEAR(M330)))*([1]planning!$Y$7:$Y$11435))</f>
        <v>0</v>
      </c>
      <c r="Q366" s="8">
        <v>3.5680000000000001</v>
      </c>
      <c r="R366" s="7">
        <f t="shared" si="2503"/>
        <v>0</v>
      </c>
      <c r="S366" s="4"/>
      <c r="U366" s="5"/>
      <c r="V366" s="9" t="s">
        <v>3</v>
      </c>
      <c r="W366">
        <f>SUMPRODUCT((MONTH([1]planning!$C$7:$C$11435)=(MONTH(U330)-1)&amp;(YEAR([1]planning!$C$7:$C$11435)=YEAR(U330)))*([1]planning!$Y$7:$Y$11435))</f>
        <v>0</v>
      </c>
      <c r="Y366" s="8">
        <v>3.5680000000000001</v>
      </c>
      <c r="Z366" s="7">
        <f t="shared" si="2504"/>
        <v>0</v>
      </c>
      <c r="AA366" s="4"/>
      <c r="AC366" s="5"/>
      <c r="AD366" s="9" t="s">
        <v>3</v>
      </c>
      <c r="AE366">
        <f>SUMPRODUCT((MONTH([1]planning!$C$7:$C$11435)=(MONTH(AC330)-1)&amp;(YEAR([1]planning!$C$7:$C$11435)=YEAR(AC330)))*([1]planning!$Y$7:$Y$11435))</f>
        <v>0</v>
      </c>
      <c r="AG366" s="8">
        <v>3.5680000000000001</v>
      </c>
      <c r="AH366" s="7">
        <f t="shared" si="2505"/>
        <v>0</v>
      </c>
      <c r="AI366" s="4"/>
      <c r="AK366" s="5"/>
      <c r="AL366" s="9" t="s">
        <v>3</v>
      </c>
      <c r="AM366">
        <f>SUMPRODUCT((MONTH([1]planning!$C$7:$C$11435)=(MONTH(AK330)-1)&amp;(YEAR([1]planning!$C$7:$C$11435)=YEAR(AK330)))*([1]planning!$Y$7:$Y$11435))</f>
        <v>0</v>
      </c>
      <c r="AO366" s="8">
        <v>3.5680000000000001</v>
      </c>
      <c r="AP366" s="7">
        <f t="shared" si="2506"/>
        <v>0</v>
      </c>
      <c r="AQ366" s="4"/>
      <c r="AS366" s="5"/>
      <c r="AT366" s="9" t="s">
        <v>3</v>
      </c>
      <c r="AU366">
        <f>SUMPRODUCT((MONTH([1]planning!$C$7:$C$11435)=(MONTH(AS330)-1)&amp;(YEAR([1]planning!$C$7:$C$11435)=YEAR(AS330)))*([1]planning!$Y$7:$Y$11435))</f>
        <v>0</v>
      </c>
      <c r="AW366" s="8">
        <v>3.5680000000000001</v>
      </c>
      <c r="AX366" s="7">
        <f t="shared" si="2507"/>
        <v>0</v>
      </c>
      <c r="AY366" s="4"/>
      <c r="BA366" s="5"/>
      <c r="BB366" s="9" t="s">
        <v>3</v>
      </c>
      <c r="BC366">
        <f>SUMPRODUCT((MONTH([1]planning!$C$7:$C$11435)=(MONTH(BA330)-1)&amp;(YEAR([1]planning!$C$7:$C$11435)=YEAR(BA330)))*([1]planning!$Y$7:$Y$11435))</f>
        <v>0</v>
      </c>
      <c r="BE366" s="8">
        <v>3.5680000000000001</v>
      </c>
      <c r="BF366" s="7">
        <f t="shared" si="2508"/>
        <v>0</v>
      </c>
      <c r="BG366" s="4"/>
      <c r="BI366" s="5"/>
      <c r="BJ366" s="9" t="s">
        <v>3</v>
      </c>
      <c r="BK366">
        <f>SUMPRODUCT((MONTH([1]planning!$C$7:$C$11435)=(MONTH(BI330)-1)&amp;(YEAR([1]planning!$C$7:$C$11435)=YEAR(BI330)))*([1]planning!$Y$7:$Y$11435))</f>
        <v>0</v>
      </c>
      <c r="BM366" s="8">
        <v>3.5680000000000001</v>
      </c>
      <c r="BN366" s="7">
        <f t="shared" si="2509"/>
        <v>0</v>
      </c>
      <c r="BO366" s="4"/>
      <c r="BQ366" s="5"/>
      <c r="BR366" s="9" t="s">
        <v>3</v>
      </c>
      <c r="BS366">
        <f>SUMPRODUCT((MONTH([1]planning!$C$7:$C$11435)=(MONTH(BQ330)-1)&amp;(YEAR([1]planning!$C$7:$C$11435)=YEAR(BQ330)))*([1]planning!$Y$7:$Y$11435))</f>
        <v>0</v>
      </c>
      <c r="BU366" s="8">
        <v>3.5680000000000001</v>
      </c>
      <c r="BV366" s="7">
        <f t="shared" si="2510"/>
        <v>0</v>
      </c>
      <c r="BW366" s="4"/>
      <c r="BY366" s="5"/>
      <c r="BZ366" s="9" t="s">
        <v>3</v>
      </c>
      <c r="CA366">
        <f>SUMPRODUCT((MONTH([1]planning!$C$7:$C$11435)=(MONTH(BY330)-1)&amp;(YEAR([1]planning!$C$7:$C$11435)=YEAR(BY330)))*([1]planning!$Y$7:$Y$11435))</f>
        <v>0</v>
      </c>
      <c r="CC366" s="8">
        <v>3.5680000000000001</v>
      </c>
      <c r="CD366" s="7">
        <f t="shared" si="2511"/>
        <v>0</v>
      </c>
      <c r="CE366" s="4"/>
      <c r="CG366" s="5"/>
      <c r="CH366" s="9" t="s">
        <v>3</v>
      </c>
      <c r="CI366">
        <f>SUMPRODUCT((MONTH([1]planning!$C$7:$C$11435)=(MONTH(CG330)-1)&amp;(YEAR([1]planning!$C$7:$C$11435)=YEAR(CG330)))*([1]planning!$Y$7:$Y$11435))</f>
        <v>0</v>
      </c>
      <c r="CK366" s="8">
        <v>3.5680000000000001</v>
      </c>
      <c r="CL366" s="7">
        <f t="shared" si="2512"/>
        <v>0</v>
      </c>
      <c r="CM366" s="4"/>
      <c r="CO366" s="5"/>
      <c r="CP366" s="9" t="s">
        <v>3</v>
      </c>
      <c r="CQ366">
        <f>SUMPRODUCT((MONTH([1]planning!$C$7:$C$11435)=(MONTH(CO330)-1)&amp;(YEAR([1]planning!$C$7:$C$11435)=YEAR(CO330)))*([1]planning!$Y$7:$Y$11435))</f>
        <v>0</v>
      </c>
      <c r="CS366" s="8">
        <v>3.5680000000000001</v>
      </c>
      <c r="CT366" s="7">
        <f t="shared" si="2513"/>
        <v>0</v>
      </c>
      <c r="CU366" s="4"/>
    </row>
    <row r="367" spans="4:99" x14ac:dyDescent="0.25">
      <c r="D367" s="4"/>
      <c r="E367" s="5"/>
      <c r="F367" s="9" t="s">
        <v>2</v>
      </c>
      <c r="H367">
        <f t="shared" ref="H367" si="2514">H336</f>
        <v>151.66999999999999</v>
      </c>
      <c r="I367" s="8">
        <v>4.5999999999999999E-2</v>
      </c>
      <c r="J367" s="7">
        <f t="shared" si="2502"/>
        <v>6.9768199999999991</v>
      </c>
      <c r="K367" s="4"/>
      <c r="M367" s="5"/>
      <c r="N367" s="9" t="s">
        <v>2</v>
      </c>
      <c r="P367">
        <f t="shared" ref="P367" si="2515">P336</f>
        <v>151.66999999999999</v>
      </c>
      <c r="Q367" s="8">
        <v>4.5999999999999999E-2</v>
      </c>
      <c r="R367" s="7">
        <f t="shared" si="2503"/>
        <v>6.9768199999999991</v>
      </c>
      <c r="S367" s="4"/>
      <c r="U367" s="5"/>
      <c r="V367" s="9" t="s">
        <v>2</v>
      </c>
      <c r="X367">
        <f t="shared" ref="X367" si="2516">X336</f>
        <v>151.66999999999999</v>
      </c>
      <c r="Y367" s="8">
        <v>4.5999999999999999E-2</v>
      </c>
      <c r="Z367" s="7">
        <f t="shared" si="2504"/>
        <v>6.9768199999999991</v>
      </c>
      <c r="AA367" s="4"/>
      <c r="AC367" s="5"/>
      <c r="AD367" s="9" t="s">
        <v>2</v>
      </c>
      <c r="AF367">
        <f t="shared" ref="AF367" si="2517">AF336</f>
        <v>151.66999999999999</v>
      </c>
      <c r="AG367" s="8">
        <v>4.5999999999999999E-2</v>
      </c>
      <c r="AH367" s="7">
        <f t="shared" si="2505"/>
        <v>6.9768199999999991</v>
      </c>
      <c r="AI367" s="4"/>
      <c r="AK367" s="5"/>
      <c r="AL367" s="9" t="s">
        <v>2</v>
      </c>
      <c r="AN367">
        <f t="shared" ref="AN367" si="2518">AN336</f>
        <v>151.66999999999999</v>
      </c>
      <c r="AO367" s="8">
        <v>4.5999999999999999E-2</v>
      </c>
      <c r="AP367" s="7">
        <f t="shared" si="2506"/>
        <v>6.9768199999999991</v>
      </c>
      <c r="AQ367" s="4"/>
      <c r="AS367" s="5"/>
      <c r="AT367" s="9" t="s">
        <v>2</v>
      </c>
      <c r="AV367">
        <f t="shared" ref="AV367" si="2519">AV336</f>
        <v>151.66999999999999</v>
      </c>
      <c r="AW367" s="8">
        <v>4.5999999999999999E-2</v>
      </c>
      <c r="AX367" s="7">
        <f t="shared" si="2507"/>
        <v>6.9768199999999991</v>
      </c>
      <c r="AY367" s="4"/>
      <c r="BA367" s="5"/>
      <c r="BB367" s="9" t="s">
        <v>2</v>
      </c>
      <c r="BD367">
        <f t="shared" ref="BD367" si="2520">BD336</f>
        <v>151.66999999999999</v>
      </c>
      <c r="BE367" s="8">
        <v>4.5999999999999999E-2</v>
      </c>
      <c r="BF367" s="7">
        <f t="shared" si="2508"/>
        <v>6.9768199999999991</v>
      </c>
      <c r="BG367" s="4"/>
      <c r="BI367" s="5"/>
      <c r="BJ367" s="9" t="s">
        <v>2</v>
      </c>
      <c r="BL367">
        <f t="shared" ref="BL367" si="2521">BL336</f>
        <v>151.66999999999999</v>
      </c>
      <c r="BM367" s="8">
        <v>4.5999999999999999E-2</v>
      </c>
      <c r="BN367" s="7">
        <f t="shared" si="2509"/>
        <v>6.9768199999999991</v>
      </c>
      <c r="BO367" s="4"/>
      <c r="BQ367" s="5"/>
      <c r="BR367" s="9" t="s">
        <v>2</v>
      </c>
      <c r="BT367">
        <f t="shared" ref="BT367" si="2522">BT336</f>
        <v>151.66999999999999</v>
      </c>
      <c r="BU367" s="8">
        <v>4.5999999999999999E-2</v>
      </c>
      <c r="BV367" s="7">
        <f t="shared" si="2510"/>
        <v>6.9768199999999991</v>
      </c>
      <c r="BW367" s="4"/>
      <c r="BY367" s="5"/>
      <c r="BZ367" s="9" t="s">
        <v>2</v>
      </c>
      <c r="CB367">
        <f t="shared" ref="CB367" si="2523">CB336</f>
        <v>151.66999999999999</v>
      </c>
      <c r="CC367" s="8">
        <v>4.5999999999999999E-2</v>
      </c>
      <c r="CD367" s="7">
        <f t="shared" si="2511"/>
        <v>6.9768199999999991</v>
      </c>
      <c r="CE367" s="4"/>
      <c r="CG367" s="5"/>
      <c r="CH367" s="9" t="s">
        <v>2</v>
      </c>
      <c r="CJ367">
        <f t="shared" ref="CJ367" si="2524">CJ336</f>
        <v>151.66999999999999</v>
      </c>
      <c r="CK367" s="8">
        <v>4.5999999999999999E-2</v>
      </c>
      <c r="CL367" s="7">
        <f t="shared" si="2512"/>
        <v>6.9768199999999991</v>
      </c>
      <c r="CM367" s="4"/>
      <c r="CO367" s="5"/>
      <c r="CP367" s="9" t="s">
        <v>2</v>
      </c>
      <c r="CR367">
        <f t="shared" ref="CR367" si="2525">CR336</f>
        <v>151.66999999999999</v>
      </c>
      <c r="CS367" s="8">
        <v>4.5999999999999999E-2</v>
      </c>
      <c r="CT367" s="7">
        <f t="shared" si="2513"/>
        <v>6.9768199999999991</v>
      </c>
      <c r="CU367" s="4"/>
    </row>
    <row r="368" spans="4:99" x14ac:dyDescent="0.25">
      <c r="D368" s="4"/>
      <c r="E368" s="5"/>
      <c r="F368" s="87" t="s">
        <v>1</v>
      </c>
      <c r="G368" s="88"/>
      <c r="H368" s="6">
        <f t="shared" ref="H368:H431" si="2526">$B$19</f>
        <v>0</v>
      </c>
      <c r="I368" s="100">
        <f t="shared" ref="I368" si="2527">I353-I362+J363+J365+J366+J367+J364</f>
        <v>1579.0604805766002</v>
      </c>
      <c r="J368" s="101"/>
      <c r="K368" s="4"/>
      <c r="M368" s="5"/>
      <c r="N368" s="87" t="s">
        <v>1</v>
      </c>
      <c r="O368" s="88"/>
      <c r="P368" s="6">
        <f t="shared" ref="P368:P431" si="2528">$B$19</f>
        <v>0</v>
      </c>
      <c r="Q368" s="100">
        <f t="shared" ref="Q368" si="2529">Q353-Q362+R363+R365+R366+R367+R364</f>
        <v>1579.0604805766002</v>
      </c>
      <c r="R368" s="101"/>
      <c r="S368" s="4"/>
      <c r="U368" s="5"/>
      <c r="V368" s="87" t="s">
        <v>1</v>
      </c>
      <c r="W368" s="88"/>
      <c r="X368" s="6">
        <f t="shared" ref="X368:X431" si="2530">$B$19</f>
        <v>0</v>
      </c>
      <c r="Y368" s="100">
        <f t="shared" ref="Y368" si="2531">Y353-Y362+Z363+Z365+Z366+Z367+Z364</f>
        <v>1579.0604805766002</v>
      </c>
      <c r="Z368" s="101"/>
      <c r="AA368" s="4"/>
      <c r="AC368" s="5"/>
      <c r="AD368" s="87" t="s">
        <v>1</v>
      </c>
      <c r="AE368" s="88"/>
      <c r="AF368" s="6">
        <f t="shared" ref="AF368:AF431" si="2532">$B$19</f>
        <v>0</v>
      </c>
      <c r="AG368" s="100">
        <f t="shared" ref="AG368" si="2533">AG353-AG362+AH363+AH365+AH366+AH367+AH364</f>
        <v>1579.0604805766002</v>
      </c>
      <c r="AH368" s="101"/>
      <c r="AI368" s="4"/>
      <c r="AK368" s="5"/>
      <c r="AL368" s="87" t="s">
        <v>1</v>
      </c>
      <c r="AM368" s="88"/>
      <c r="AN368" s="6">
        <f t="shared" ref="AN368:AN431" si="2534">$B$19</f>
        <v>0</v>
      </c>
      <c r="AO368" s="100">
        <f t="shared" ref="AO368" si="2535">AO353-AO362+AP363+AP365+AP366+AP367+AP364</f>
        <v>1579.0604805766002</v>
      </c>
      <c r="AP368" s="101"/>
      <c r="AQ368" s="4"/>
      <c r="AS368" s="5"/>
      <c r="AT368" s="87" t="s">
        <v>1</v>
      </c>
      <c r="AU368" s="88"/>
      <c r="AV368" s="6">
        <f t="shared" ref="AV368:AV431" si="2536">$B$19</f>
        <v>0</v>
      </c>
      <c r="AW368" s="100">
        <f t="shared" ref="AW368" si="2537">AW353-AW362+AX363+AX365+AX366+AX367+AX364</f>
        <v>1579.0604805766002</v>
      </c>
      <c r="AX368" s="101"/>
      <c r="AY368" s="4"/>
      <c r="BA368" s="5"/>
      <c r="BB368" s="87" t="s">
        <v>1</v>
      </c>
      <c r="BC368" s="88"/>
      <c r="BD368" s="6">
        <f t="shared" ref="BD368:BD431" si="2538">$B$19</f>
        <v>0</v>
      </c>
      <c r="BE368" s="100">
        <f t="shared" ref="BE368" si="2539">BE353-BE362+BF363+BF365+BF366+BF367+BF364</f>
        <v>1579.0604805766002</v>
      </c>
      <c r="BF368" s="101"/>
      <c r="BG368" s="4"/>
      <c r="BI368" s="5"/>
      <c r="BJ368" s="87" t="s">
        <v>1</v>
      </c>
      <c r="BK368" s="88"/>
      <c r="BL368" s="6">
        <f t="shared" ref="BL368:BL431" si="2540">$B$19</f>
        <v>0</v>
      </c>
      <c r="BM368" s="100">
        <f t="shared" ref="BM368" si="2541">BM353-BM362+BN363+BN365+BN366+BN367+BN364</f>
        <v>1579.0604805766002</v>
      </c>
      <c r="BN368" s="101"/>
      <c r="BO368" s="4"/>
      <c r="BQ368" s="5"/>
      <c r="BR368" s="87" t="s">
        <v>1</v>
      </c>
      <c r="BS368" s="88"/>
      <c r="BT368" s="6">
        <f t="shared" ref="BT368:BT431" si="2542">$B$19</f>
        <v>0</v>
      </c>
      <c r="BU368" s="100">
        <f t="shared" ref="BU368" si="2543">BU353-BU362+BV363+BV365+BV366+BV367+BV364</f>
        <v>1579.0604805766002</v>
      </c>
      <c r="BV368" s="101"/>
      <c r="BW368" s="4"/>
      <c r="BY368" s="5"/>
      <c r="BZ368" s="87" t="s">
        <v>1</v>
      </c>
      <c r="CA368" s="88"/>
      <c r="CB368" s="6">
        <f t="shared" ref="CB368:CB431" si="2544">$B$19</f>
        <v>0</v>
      </c>
      <c r="CC368" s="100">
        <f t="shared" ref="CC368" si="2545">CC353-CC362+CD363+CD365+CD366+CD367+CD364</f>
        <v>1579.0604805766002</v>
      </c>
      <c r="CD368" s="101"/>
      <c r="CE368" s="4"/>
      <c r="CG368" s="5"/>
      <c r="CH368" s="87" t="s">
        <v>1</v>
      </c>
      <c r="CI368" s="88"/>
      <c r="CJ368" s="6">
        <f t="shared" ref="CJ368:CJ431" si="2546">$B$19</f>
        <v>0</v>
      </c>
      <c r="CK368" s="100">
        <f t="shared" ref="CK368" si="2547">CK353-CK362+CL363+CL365+CL366+CL367+CL364</f>
        <v>1579.0604805766002</v>
      </c>
      <c r="CL368" s="101"/>
      <c r="CM368" s="4"/>
      <c r="CO368" s="5"/>
      <c r="CP368" s="87" t="s">
        <v>1</v>
      </c>
      <c r="CQ368" s="88"/>
      <c r="CR368" s="6">
        <f t="shared" ref="CR368:CR431" si="2548">$B$19</f>
        <v>0</v>
      </c>
      <c r="CS368" s="100">
        <f t="shared" ref="CS368" si="2549">CS353-CS362+CT363+CT365+CT366+CT367+CT364</f>
        <v>1579.0604805766002</v>
      </c>
      <c r="CT368" s="101"/>
      <c r="CU368" s="4"/>
    </row>
    <row r="369" spans="4:99" ht="15.75" thickBot="1" x14ac:dyDescent="0.3">
      <c r="D369" s="4"/>
      <c r="E369" s="5"/>
      <c r="F369" s="85" t="s">
        <v>0</v>
      </c>
      <c r="G369" s="86"/>
      <c r="H369" s="86"/>
      <c r="I369" s="102">
        <f t="shared" ref="I369:I432" si="2550">I368-(I368*H368)</f>
        <v>1579.0604805766002</v>
      </c>
      <c r="J369" s="103"/>
      <c r="K369" s="4"/>
      <c r="M369" s="5"/>
      <c r="N369" s="85" t="s">
        <v>0</v>
      </c>
      <c r="O369" s="86"/>
      <c r="P369" s="86"/>
      <c r="Q369" s="102">
        <f t="shared" ref="Q369:Q432" si="2551">Q368-(Q368*P368)</f>
        <v>1579.0604805766002</v>
      </c>
      <c r="R369" s="103"/>
      <c r="S369" s="4"/>
      <c r="U369" s="5"/>
      <c r="V369" s="85" t="s">
        <v>0</v>
      </c>
      <c r="W369" s="86"/>
      <c r="X369" s="86"/>
      <c r="Y369" s="102">
        <f t="shared" ref="Y369:Y432" si="2552">Y368-(Y368*X368)</f>
        <v>1579.0604805766002</v>
      </c>
      <c r="Z369" s="103"/>
      <c r="AA369" s="4"/>
      <c r="AC369" s="5"/>
      <c r="AD369" s="85" t="s">
        <v>0</v>
      </c>
      <c r="AE369" s="86"/>
      <c r="AF369" s="86"/>
      <c r="AG369" s="102">
        <f t="shared" ref="AG369:AG432" si="2553">AG368-(AG368*AF368)</f>
        <v>1579.0604805766002</v>
      </c>
      <c r="AH369" s="103"/>
      <c r="AI369" s="4"/>
      <c r="AK369" s="5"/>
      <c r="AL369" s="85" t="s">
        <v>0</v>
      </c>
      <c r="AM369" s="86"/>
      <c r="AN369" s="86"/>
      <c r="AO369" s="102">
        <f t="shared" ref="AO369:AO432" si="2554">AO368-(AO368*AN368)</f>
        <v>1579.0604805766002</v>
      </c>
      <c r="AP369" s="103"/>
      <c r="AQ369" s="4"/>
      <c r="AS369" s="5"/>
      <c r="AT369" s="85" t="s">
        <v>0</v>
      </c>
      <c r="AU369" s="86"/>
      <c r="AV369" s="86"/>
      <c r="AW369" s="102">
        <f t="shared" ref="AW369:AW432" si="2555">AW368-(AW368*AV368)</f>
        <v>1579.0604805766002</v>
      </c>
      <c r="AX369" s="103"/>
      <c r="AY369" s="4"/>
      <c r="BA369" s="5"/>
      <c r="BB369" s="85" t="s">
        <v>0</v>
      </c>
      <c r="BC369" s="86"/>
      <c r="BD369" s="86"/>
      <c r="BE369" s="102">
        <f t="shared" ref="BE369:BE432" si="2556">BE368-(BE368*BD368)</f>
        <v>1579.0604805766002</v>
      </c>
      <c r="BF369" s="103"/>
      <c r="BG369" s="4"/>
      <c r="BI369" s="5"/>
      <c r="BJ369" s="85" t="s">
        <v>0</v>
      </c>
      <c r="BK369" s="86"/>
      <c r="BL369" s="86"/>
      <c r="BM369" s="102">
        <f t="shared" ref="BM369:BM432" si="2557">BM368-(BM368*BL368)</f>
        <v>1579.0604805766002</v>
      </c>
      <c r="BN369" s="103"/>
      <c r="BO369" s="4"/>
      <c r="BQ369" s="5"/>
      <c r="BR369" s="85" t="s">
        <v>0</v>
      </c>
      <c r="BS369" s="86"/>
      <c r="BT369" s="86"/>
      <c r="BU369" s="102">
        <f t="shared" ref="BU369:BU432" si="2558">BU368-(BU368*BT368)</f>
        <v>1579.0604805766002</v>
      </c>
      <c r="BV369" s="103"/>
      <c r="BW369" s="4"/>
      <c r="BY369" s="5"/>
      <c r="BZ369" s="85" t="s">
        <v>0</v>
      </c>
      <c r="CA369" s="86"/>
      <c r="CB369" s="86"/>
      <c r="CC369" s="102">
        <f t="shared" ref="CC369:CC432" si="2559">CC368-(CC368*CB368)</f>
        <v>1579.0604805766002</v>
      </c>
      <c r="CD369" s="103"/>
      <c r="CE369" s="4"/>
      <c r="CG369" s="5"/>
      <c r="CH369" s="85" t="s">
        <v>0</v>
      </c>
      <c r="CI369" s="86"/>
      <c r="CJ369" s="86"/>
      <c r="CK369" s="102">
        <f t="shared" ref="CK369:CK432" si="2560">CK368-(CK368*CJ368)</f>
        <v>1579.0604805766002</v>
      </c>
      <c r="CL369" s="103"/>
      <c r="CM369" s="4"/>
      <c r="CO369" s="5"/>
      <c r="CP369" s="85" t="s">
        <v>0</v>
      </c>
      <c r="CQ369" s="86"/>
      <c r="CR369" s="86"/>
      <c r="CS369" s="102">
        <f t="shared" ref="CS369:CS432" si="2561">CS368-(CS368*CR368)</f>
        <v>1579.0604805766002</v>
      </c>
      <c r="CT369" s="103"/>
      <c r="CU369" s="4"/>
    </row>
    <row r="370" spans="4:99" ht="15.75" thickBot="1" x14ac:dyDescent="0.3">
      <c r="D370" s="4"/>
      <c r="E370" s="3"/>
      <c r="F370" s="2"/>
      <c r="G370" s="2"/>
      <c r="H370" s="2"/>
      <c r="I370" s="2"/>
      <c r="J370" s="2"/>
      <c r="K370" s="1"/>
      <c r="M370" s="3"/>
      <c r="N370" s="2"/>
      <c r="O370" s="2"/>
      <c r="P370" s="2"/>
      <c r="Q370" s="2"/>
      <c r="R370" s="2"/>
      <c r="S370" s="1"/>
      <c r="U370" s="3"/>
      <c r="V370" s="2"/>
      <c r="W370" s="2"/>
      <c r="X370" s="2"/>
      <c r="Y370" s="2"/>
      <c r="Z370" s="2"/>
      <c r="AA370" s="1"/>
      <c r="AC370" s="3"/>
      <c r="AD370" s="2"/>
      <c r="AE370" s="2"/>
      <c r="AF370" s="2"/>
      <c r="AG370" s="2"/>
      <c r="AH370" s="2"/>
      <c r="AI370" s="1"/>
      <c r="AK370" s="3"/>
      <c r="AL370" s="2"/>
      <c r="AM370" s="2"/>
      <c r="AN370" s="2"/>
      <c r="AO370" s="2"/>
      <c r="AP370" s="2"/>
      <c r="AQ370" s="1"/>
      <c r="AS370" s="3"/>
      <c r="AT370" s="2"/>
      <c r="AU370" s="2"/>
      <c r="AV370" s="2"/>
      <c r="AW370" s="2"/>
      <c r="AX370" s="2"/>
      <c r="AY370" s="1"/>
      <c r="BA370" s="3"/>
      <c r="BB370" s="2"/>
      <c r="BC370" s="2"/>
      <c r="BD370" s="2"/>
      <c r="BE370" s="2"/>
      <c r="BF370" s="2"/>
      <c r="BG370" s="1"/>
      <c r="BI370" s="3"/>
      <c r="BJ370" s="2"/>
      <c r="BK370" s="2"/>
      <c r="BL370" s="2"/>
      <c r="BM370" s="2"/>
      <c r="BN370" s="2"/>
      <c r="BO370" s="1"/>
      <c r="BQ370" s="3"/>
      <c r="BR370" s="2"/>
      <c r="BS370" s="2"/>
      <c r="BT370" s="2"/>
      <c r="BU370" s="2"/>
      <c r="BV370" s="2"/>
      <c r="BW370" s="1"/>
      <c r="BY370" s="3"/>
      <c r="BZ370" s="2"/>
      <c r="CA370" s="2"/>
      <c r="CB370" s="2"/>
      <c r="CC370" s="2"/>
      <c r="CD370" s="2"/>
      <c r="CE370" s="1"/>
      <c r="CG370" s="3"/>
      <c r="CH370" s="2"/>
      <c r="CI370" s="2"/>
      <c r="CJ370" s="2"/>
      <c r="CK370" s="2"/>
      <c r="CL370" s="2"/>
      <c r="CM370" s="1"/>
      <c r="CO370" s="3"/>
      <c r="CP370" s="2"/>
      <c r="CQ370" s="2"/>
      <c r="CR370" s="2"/>
      <c r="CS370" s="2"/>
      <c r="CT370" s="2"/>
      <c r="CU370" s="1"/>
    </row>
    <row r="371" spans="4:99" ht="16.5" thickTop="1" thickBot="1" x14ac:dyDescent="0.3">
      <c r="D371" s="4"/>
      <c r="E371" s="60">
        <v>8</v>
      </c>
      <c r="F371" s="58">
        <f>annee_depart+$E371</f>
        <v>2022</v>
      </c>
      <c r="G371" s="59">
        <f t="shared" ref="G371" si="2562">G377</f>
        <v>41640</v>
      </c>
      <c r="H371" s="58"/>
      <c r="I371" s="58"/>
      <c r="J371" s="58"/>
      <c r="K371" s="57"/>
      <c r="M371" s="60">
        <v>0</v>
      </c>
      <c r="N371" s="58">
        <f t="shared" ref="N371:N434" si="2563">$F371</f>
        <v>2022</v>
      </c>
      <c r="O371" s="59">
        <f t="shared" ref="O371" si="2564">O377</f>
        <v>41671</v>
      </c>
      <c r="P371" s="58"/>
      <c r="Q371" s="58"/>
      <c r="R371" s="58"/>
      <c r="S371" s="57"/>
      <c r="U371" s="60">
        <v>0</v>
      </c>
      <c r="V371" s="58">
        <f t="shared" ref="V371:V434" si="2565">$F371</f>
        <v>2022</v>
      </c>
      <c r="W371" s="59">
        <f t="shared" ref="W371" si="2566">W377</f>
        <v>41699</v>
      </c>
      <c r="X371" s="58"/>
      <c r="Y371" s="58"/>
      <c r="Z371" s="58"/>
      <c r="AA371" s="57"/>
      <c r="AC371" s="60">
        <v>0</v>
      </c>
      <c r="AD371" s="58">
        <f t="shared" ref="AD371:AD434" si="2567">$F371</f>
        <v>2022</v>
      </c>
      <c r="AE371" s="59">
        <f t="shared" ref="AE371" si="2568">AE377</f>
        <v>41730</v>
      </c>
      <c r="AF371" s="58"/>
      <c r="AG371" s="58"/>
      <c r="AH371" s="58"/>
      <c r="AI371" s="57"/>
      <c r="AK371" s="60">
        <v>0</v>
      </c>
      <c r="AL371" s="58">
        <f t="shared" ref="AL371:AL434" si="2569">$F371</f>
        <v>2022</v>
      </c>
      <c r="AM371" s="59">
        <f t="shared" ref="AM371" si="2570">AM377</f>
        <v>41760</v>
      </c>
      <c r="AN371" s="58"/>
      <c r="AO371" s="58"/>
      <c r="AP371" s="58"/>
      <c r="AQ371" s="57"/>
      <c r="AS371" s="60">
        <v>0</v>
      </c>
      <c r="AT371" s="58">
        <f t="shared" ref="AT371:AT434" si="2571">$F371</f>
        <v>2022</v>
      </c>
      <c r="AU371" s="59">
        <f t="shared" ref="AU371" si="2572">AU377</f>
        <v>41791</v>
      </c>
      <c r="AV371" s="58"/>
      <c r="AW371" s="58"/>
      <c r="AX371" s="58"/>
      <c r="AY371" s="57"/>
      <c r="BA371" s="60">
        <v>0</v>
      </c>
      <c r="BB371" s="58">
        <f t="shared" ref="BB371:BB434" si="2573">$F371</f>
        <v>2022</v>
      </c>
      <c r="BC371" s="59">
        <f t="shared" ref="BC371" si="2574">BC377</f>
        <v>41821</v>
      </c>
      <c r="BD371" s="58"/>
      <c r="BE371" s="58"/>
      <c r="BF371" s="58"/>
      <c r="BG371" s="57"/>
      <c r="BI371" s="60">
        <v>0</v>
      </c>
      <c r="BJ371" s="58">
        <f t="shared" ref="BJ371:BJ434" si="2575">$F371</f>
        <v>2022</v>
      </c>
      <c r="BK371" s="59">
        <f t="shared" ref="BK371" si="2576">BK377</f>
        <v>41852</v>
      </c>
      <c r="BL371" s="58"/>
      <c r="BM371" s="58"/>
      <c r="BN371" s="58"/>
      <c r="BO371" s="57"/>
      <c r="BQ371" s="60">
        <v>0</v>
      </c>
      <c r="BR371" s="58">
        <f t="shared" ref="BR371:BR434" si="2577">$F371</f>
        <v>2022</v>
      </c>
      <c r="BS371" s="59">
        <f t="shared" ref="BS371" si="2578">BS377</f>
        <v>41883</v>
      </c>
      <c r="BT371" s="58"/>
      <c r="BU371" s="58"/>
      <c r="BV371" s="58"/>
      <c r="BW371" s="57"/>
      <c r="BY371" s="60">
        <v>0</v>
      </c>
      <c r="BZ371" s="58">
        <f t="shared" ref="BZ371:BZ434" si="2579">$F371</f>
        <v>2022</v>
      </c>
      <c r="CA371" s="59">
        <f t="shared" ref="CA371" si="2580">CA377</f>
        <v>41913</v>
      </c>
      <c r="CB371" s="58"/>
      <c r="CC371" s="58"/>
      <c r="CD371" s="58"/>
      <c r="CE371" s="57"/>
      <c r="CG371" s="60">
        <v>0</v>
      </c>
      <c r="CH371" s="58">
        <f t="shared" ref="CH371:CH434" si="2581">$F371</f>
        <v>2022</v>
      </c>
      <c r="CI371" s="59">
        <f t="shared" ref="CI371" si="2582">CI377</f>
        <v>41944</v>
      </c>
      <c r="CJ371" s="58"/>
      <c r="CK371" s="58"/>
      <c r="CL371" s="58"/>
      <c r="CM371" s="57"/>
      <c r="CO371" s="60">
        <v>0</v>
      </c>
      <c r="CP371" s="58">
        <f t="shared" ref="CP371:CP434" si="2583">$F371</f>
        <v>2022</v>
      </c>
      <c r="CQ371" s="59">
        <f t="shared" ref="CQ371" si="2584">CQ377</f>
        <v>41974</v>
      </c>
      <c r="CR371" s="58"/>
      <c r="CS371" s="58"/>
      <c r="CT371" s="58"/>
      <c r="CU371" s="57"/>
    </row>
    <row r="372" spans="4:99" ht="19.5" x14ac:dyDescent="0.25">
      <c r="D372" s="4"/>
      <c r="E372" s="5"/>
      <c r="F372" s="56" t="s">
        <v>43</v>
      </c>
      <c r="G372" s="55">
        <f t="shared" ref="G372" si="2585">(98.25%*I399)+J400+(IF(I374&lt;&gt;"",J374,C386))</f>
        <v>1992.8417322000003</v>
      </c>
      <c r="H372" s="54"/>
      <c r="I372" s="54"/>
      <c r="J372" s="53"/>
      <c r="K372" s="4"/>
      <c r="M372" s="5"/>
      <c r="N372" s="56" t="s">
        <v>43</v>
      </c>
      <c r="O372" s="55">
        <f t="shared" ref="O372" si="2586">(98.25%*Q399)+R400+(IF(Q374&lt;&gt;"",R374,K386))</f>
        <v>1992.8417322000003</v>
      </c>
      <c r="P372" s="54"/>
      <c r="Q372" s="54"/>
      <c r="R372" s="53"/>
      <c r="S372" s="4"/>
      <c r="U372" s="5"/>
      <c r="V372" s="56" t="s">
        <v>43</v>
      </c>
      <c r="W372" s="55">
        <f t="shared" ref="W372" si="2587">(98.25%*Y399)+Z400+(IF(Y374&lt;&gt;"",Z374,S386))</f>
        <v>1992.8417322000003</v>
      </c>
      <c r="X372" s="54"/>
      <c r="Y372" s="54"/>
      <c r="Z372" s="53"/>
      <c r="AA372" s="4"/>
      <c r="AC372" s="5"/>
      <c r="AD372" s="56" t="s">
        <v>43</v>
      </c>
      <c r="AE372" s="55">
        <f t="shared" ref="AE372" si="2588">(98.25%*AG399)+AH400+(IF(AG374&lt;&gt;"",AH374,AA386))</f>
        <v>1992.8417322000003</v>
      </c>
      <c r="AF372" s="54"/>
      <c r="AG372" s="54"/>
      <c r="AH372" s="53"/>
      <c r="AI372" s="4"/>
      <c r="AK372" s="5"/>
      <c r="AL372" s="56" t="s">
        <v>43</v>
      </c>
      <c r="AM372" s="55">
        <f t="shared" ref="AM372" si="2589">(98.25%*AO399)+AP400+(IF(AO374&lt;&gt;"",AP374,AI386))</f>
        <v>1992.8417322000003</v>
      </c>
      <c r="AN372" s="54"/>
      <c r="AO372" s="54"/>
      <c r="AP372" s="53"/>
      <c r="AQ372" s="4"/>
      <c r="AS372" s="5"/>
      <c r="AT372" s="56" t="s">
        <v>43</v>
      </c>
      <c r="AU372" s="55">
        <f t="shared" ref="AU372" si="2590">(98.25%*AW399)+AX400+(IF(AW374&lt;&gt;"",AX374,AQ386))</f>
        <v>1992.8417322000003</v>
      </c>
      <c r="AV372" s="54"/>
      <c r="AW372" s="54"/>
      <c r="AX372" s="53"/>
      <c r="AY372" s="4"/>
      <c r="BA372" s="5"/>
      <c r="BB372" s="56" t="s">
        <v>43</v>
      </c>
      <c r="BC372" s="55">
        <f t="shared" ref="BC372" si="2591">(98.25%*BE399)+BF400+(IF(BE374&lt;&gt;"",BF374,AY386))</f>
        <v>1992.8417322000003</v>
      </c>
      <c r="BD372" s="54"/>
      <c r="BE372" s="54"/>
      <c r="BF372" s="53"/>
      <c r="BG372" s="4"/>
      <c r="BI372" s="5"/>
      <c r="BJ372" s="56" t="s">
        <v>43</v>
      </c>
      <c r="BK372" s="55">
        <f t="shared" ref="BK372" si="2592">(98.25%*BM399)+BN400+(IF(BM374&lt;&gt;"",BN374,BG386))</f>
        <v>1992.8417322000003</v>
      </c>
      <c r="BL372" s="54"/>
      <c r="BM372" s="54"/>
      <c r="BN372" s="53"/>
      <c r="BO372" s="4"/>
      <c r="BQ372" s="5"/>
      <c r="BR372" s="56" t="s">
        <v>43</v>
      </c>
      <c r="BS372" s="55">
        <f t="shared" ref="BS372" si="2593">(98.25%*BU399)+BV400+(IF(BU374&lt;&gt;"",BV374,BO386))</f>
        <v>1992.8417322000003</v>
      </c>
      <c r="BT372" s="54"/>
      <c r="BU372" s="54"/>
      <c r="BV372" s="53"/>
      <c r="BW372" s="4"/>
      <c r="BY372" s="5"/>
      <c r="BZ372" s="56" t="s">
        <v>43</v>
      </c>
      <c r="CA372" s="55">
        <f t="shared" ref="CA372" si="2594">(98.25%*CC399)+CD400+(IF(CC374&lt;&gt;"",CD374,BW386))</f>
        <v>1992.8417322000003</v>
      </c>
      <c r="CB372" s="54"/>
      <c r="CC372" s="54"/>
      <c r="CD372" s="53"/>
      <c r="CE372" s="4"/>
      <c r="CG372" s="5"/>
      <c r="CH372" s="56" t="s">
        <v>43</v>
      </c>
      <c r="CI372" s="55">
        <f t="shared" ref="CI372" si="2595">(98.25%*CK399)+CL400+(IF(CK374&lt;&gt;"",CL374,CE386))</f>
        <v>1992.8417322000003</v>
      </c>
      <c r="CJ372" s="54"/>
      <c r="CK372" s="54"/>
      <c r="CL372" s="53"/>
      <c r="CM372" s="4"/>
      <c r="CO372" s="5"/>
      <c r="CP372" s="56" t="s">
        <v>43</v>
      </c>
      <c r="CQ372" s="55">
        <f t="shared" ref="CQ372" si="2596">(98.25%*CS399)+CT400+(IF(CS374&lt;&gt;"",CT374,CM386))</f>
        <v>1992.8417322000003</v>
      </c>
      <c r="CR372" s="54"/>
      <c r="CS372" s="54"/>
      <c r="CT372" s="53"/>
      <c r="CU372" s="4"/>
    </row>
    <row r="373" spans="4:99" x14ac:dyDescent="0.25">
      <c r="D373" s="4"/>
      <c r="E373" s="5"/>
      <c r="F373" s="52" t="s">
        <v>42</v>
      </c>
      <c r="G373" s="51"/>
      <c r="H373" s="50" t="s">
        <v>41</v>
      </c>
      <c r="I373" s="49">
        <f t="shared" ref="I373:I436" si="2597">G373/151.67</f>
        <v>0</v>
      </c>
      <c r="J373" s="48"/>
      <c r="K373" s="4"/>
      <c r="M373" s="5"/>
      <c r="N373" s="52" t="s">
        <v>42</v>
      </c>
      <c r="O373" s="51"/>
      <c r="P373" s="50" t="s">
        <v>41</v>
      </c>
      <c r="Q373" s="49">
        <f t="shared" ref="Q373:Q436" si="2598">O373/151.67</f>
        <v>0</v>
      </c>
      <c r="R373" s="48"/>
      <c r="S373" s="4"/>
      <c r="U373" s="5"/>
      <c r="V373" s="52" t="s">
        <v>42</v>
      </c>
      <c r="W373" s="51"/>
      <c r="X373" s="50" t="s">
        <v>41</v>
      </c>
      <c r="Y373" s="49">
        <f t="shared" ref="Y373:Y436" si="2599">W373/151.67</f>
        <v>0</v>
      </c>
      <c r="Z373" s="48"/>
      <c r="AA373" s="4"/>
      <c r="AC373" s="5"/>
      <c r="AD373" s="52" t="s">
        <v>42</v>
      </c>
      <c r="AE373" s="51"/>
      <c r="AF373" s="50" t="s">
        <v>41</v>
      </c>
      <c r="AG373" s="49">
        <f t="shared" ref="AG373:AG436" si="2600">AE373/151.67</f>
        <v>0</v>
      </c>
      <c r="AH373" s="48"/>
      <c r="AI373" s="4"/>
      <c r="AK373" s="5"/>
      <c r="AL373" s="52" t="s">
        <v>42</v>
      </c>
      <c r="AM373" s="51"/>
      <c r="AN373" s="50" t="s">
        <v>41</v>
      </c>
      <c r="AO373" s="49">
        <f t="shared" ref="AO373:AO436" si="2601">AM373/151.67</f>
        <v>0</v>
      </c>
      <c r="AP373" s="48"/>
      <c r="AQ373" s="4"/>
      <c r="AS373" s="5"/>
      <c r="AT373" s="52" t="s">
        <v>42</v>
      </c>
      <c r="AU373" s="51"/>
      <c r="AV373" s="50" t="s">
        <v>41</v>
      </c>
      <c r="AW373" s="49">
        <f t="shared" ref="AW373:AW436" si="2602">AU373/151.67</f>
        <v>0</v>
      </c>
      <c r="AX373" s="48"/>
      <c r="AY373" s="4"/>
      <c r="BA373" s="5"/>
      <c r="BB373" s="52" t="s">
        <v>42</v>
      </c>
      <c r="BC373" s="51"/>
      <c r="BD373" s="50" t="s">
        <v>41</v>
      </c>
      <c r="BE373" s="49">
        <f t="shared" ref="BE373:BE436" si="2603">BC373/151.67</f>
        <v>0</v>
      </c>
      <c r="BF373" s="48"/>
      <c r="BG373" s="4"/>
      <c r="BI373" s="5"/>
      <c r="BJ373" s="52" t="s">
        <v>42</v>
      </c>
      <c r="BK373" s="51"/>
      <c r="BL373" s="50" t="s">
        <v>41</v>
      </c>
      <c r="BM373" s="49">
        <f t="shared" ref="BM373:BM436" si="2604">BK373/151.67</f>
        <v>0</v>
      </c>
      <c r="BN373" s="48"/>
      <c r="BO373" s="4"/>
      <c r="BQ373" s="5"/>
      <c r="BR373" s="52" t="s">
        <v>42</v>
      </c>
      <c r="BS373" s="51"/>
      <c r="BT373" s="50" t="s">
        <v>41</v>
      </c>
      <c r="BU373" s="49">
        <f t="shared" ref="BU373:BU436" si="2605">BS373/151.67</f>
        <v>0</v>
      </c>
      <c r="BV373" s="48"/>
      <c r="BW373" s="4"/>
      <c r="BY373" s="5"/>
      <c r="BZ373" s="52" t="s">
        <v>42</v>
      </c>
      <c r="CA373" s="51"/>
      <c r="CB373" s="50" t="s">
        <v>41</v>
      </c>
      <c r="CC373" s="49">
        <f t="shared" ref="CC373:CC436" si="2606">CA373/151.67</f>
        <v>0</v>
      </c>
      <c r="CD373" s="48"/>
      <c r="CE373" s="4"/>
      <c r="CG373" s="5"/>
      <c r="CH373" s="52" t="s">
        <v>42</v>
      </c>
      <c r="CI373" s="51"/>
      <c r="CJ373" s="50" t="s">
        <v>41</v>
      </c>
      <c r="CK373" s="49">
        <f t="shared" ref="CK373:CK436" si="2607">CI373/151.67</f>
        <v>0</v>
      </c>
      <c r="CL373" s="48"/>
      <c r="CM373" s="4"/>
      <c r="CO373" s="5"/>
      <c r="CP373" s="52" t="s">
        <v>42</v>
      </c>
      <c r="CQ373" s="51"/>
      <c r="CR373" s="50" t="s">
        <v>41</v>
      </c>
      <c r="CS373" s="49">
        <f t="shared" ref="CS373:CS436" si="2608">CQ373/151.67</f>
        <v>0</v>
      </c>
      <c r="CT373" s="48"/>
      <c r="CU373" s="4"/>
    </row>
    <row r="374" spans="4:99" ht="15.75" thickBot="1" x14ac:dyDescent="0.3">
      <c r="D374" s="4"/>
      <c r="E374" s="5"/>
      <c r="F374" s="47" t="s">
        <v>40</v>
      </c>
      <c r="G374" s="46"/>
      <c r="H374" s="45" t="s">
        <v>39</v>
      </c>
      <c r="I374" s="44"/>
      <c r="J374" s="43"/>
      <c r="K374" s="4"/>
      <c r="M374" s="5"/>
      <c r="N374" s="47" t="s">
        <v>40</v>
      </c>
      <c r="O374" s="46"/>
      <c r="P374" s="45" t="s">
        <v>39</v>
      </c>
      <c r="Q374" s="44"/>
      <c r="R374" s="43"/>
      <c r="S374" s="4"/>
      <c r="U374" s="5"/>
      <c r="V374" s="47" t="s">
        <v>40</v>
      </c>
      <c r="W374" s="46"/>
      <c r="X374" s="45" t="s">
        <v>39</v>
      </c>
      <c r="Y374" s="44"/>
      <c r="Z374" s="43"/>
      <c r="AA374" s="4"/>
      <c r="AC374" s="5"/>
      <c r="AD374" s="47" t="s">
        <v>40</v>
      </c>
      <c r="AE374" s="46"/>
      <c r="AF374" s="45" t="s">
        <v>39</v>
      </c>
      <c r="AG374" s="44"/>
      <c r="AH374" s="43"/>
      <c r="AI374" s="4"/>
      <c r="AK374" s="5"/>
      <c r="AL374" s="47" t="s">
        <v>40</v>
      </c>
      <c r="AM374" s="46"/>
      <c r="AN374" s="45" t="s">
        <v>39</v>
      </c>
      <c r="AO374" s="44"/>
      <c r="AP374" s="43"/>
      <c r="AQ374" s="4"/>
      <c r="AS374" s="5"/>
      <c r="AT374" s="47" t="s">
        <v>40</v>
      </c>
      <c r="AU374" s="46"/>
      <c r="AV374" s="45" t="s">
        <v>39</v>
      </c>
      <c r="AW374" s="44"/>
      <c r="AX374" s="43"/>
      <c r="AY374" s="4"/>
      <c r="BA374" s="5"/>
      <c r="BB374" s="47" t="s">
        <v>40</v>
      </c>
      <c r="BC374" s="46"/>
      <c r="BD374" s="45" t="s">
        <v>39</v>
      </c>
      <c r="BE374" s="44"/>
      <c r="BF374" s="43"/>
      <c r="BG374" s="4"/>
      <c r="BI374" s="5"/>
      <c r="BJ374" s="47" t="s">
        <v>40</v>
      </c>
      <c r="BK374" s="46"/>
      <c r="BL374" s="45" t="s">
        <v>39</v>
      </c>
      <c r="BM374" s="44"/>
      <c r="BN374" s="43"/>
      <c r="BO374" s="4"/>
      <c r="BQ374" s="5"/>
      <c r="BR374" s="47" t="s">
        <v>40</v>
      </c>
      <c r="BS374" s="46"/>
      <c r="BT374" s="45" t="s">
        <v>39</v>
      </c>
      <c r="BU374" s="44"/>
      <c r="BV374" s="43"/>
      <c r="BW374" s="4"/>
      <c r="BY374" s="5"/>
      <c r="BZ374" s="47" t="s">
        <v>40</v>
      </c>
      <c r="CA374" s="46"/>
      <c r="CB374" s="45" t="s">
        <v>39</v>
      </c>
      <c r="CC374" s="44"/>
      <c r="CD374" s="43"/>
      <c r="CE374" s="4"/>
      <c r="CG374" s="5"/>
      <c r="CH374" s="47" t="s">
        <v>40</v>
      </c>
      <c r="CI374" s="46"/>
      <c r="CJ374" s="45" t="s">
        <v>39</v>
      </c>
      <c r="CK374" s="44"/>
      <c r="CL374" s="43"/>
      <c r="CM374" s="4"/>
      <c r="CO374" s="5"/>
      <c r="CP374" s="47" t="s">
        <v>40</v>
      </c>
      <c r="CQ374" s="46"/>
      <c r="CR374" s="45" t="s">
        <v>39</v>
      </c>
      <c r="CS374" s="44"/>
      <c r="CT374" s="43"/>
      <c r="CU374" s="4"/>
    </row>
    <row r="375" spans="4:99" ht="15.75" thickBot="1" x14ac:dyDescent="0.3">
      <c r="D375" s="4"/>
      <c r="E375" s="5"/>
      <c r="K375" s="4"/>
      <c r="M375" s="5"/>
      <c r="S375" s="4"/>
      <c r="U375" s="5"/>
      <c r="AA375" s="4"/>
      <c r="AC375" s="5"/>
      <c r="AI375" s="4"/>
      <c r="AK375" s="5"/>
      <c r="AQ375" s="4"/>
      <c r="AS375" s="5"/>
      <c r="AY375" s="4"/>
      <c r="BA375" s="5"/>
      <c r="BG375" s="4"/>
      <c r="BI375" s="5"/>
      <c r="BO375" s="4"/>
      <c r="BQ375" s="5"/>
      <c r="BW375" s="4"/>
      <c r="BY375" s="5"/>
      <c r="CE375" s="4"/>
      <c r="CG375" s="5"/>
      <c r="CM375" s="4"/>
      <c r="CO375" s="5"/>
      <c r="CU375" s="4"/>
    </row>
    <row r="376" spans="4:99" ht="21" x14ac:dyDescent="0.25">
      <c r="D376" s="4"/>
      <c r="E376" s="42">
        <f>DATE(annee_depart+$E371,1,1)</f>
        <v>44562</v>
      </c>
      <c r="F376" s="93" t="s">
        <v>38</v>
      </c>
      <c r="G376" s="94"/>
      <c r="H376" s="94"/>
      <c r="I376" s="94"/>
      <c r="J376" s="95"/>
      <c r="K376" s="4"/>
      <c r="M376" s="42">
        <f>DATE(annee_depart+$E371,1,1)</f>
        <v>44562</v>
      </c>
      <c r="N376" s="93" t="s">
        <v>38</v>
      </c>
      <c r="O376" s="94"/>
      <c r="P376" s="94"/>
      <c r="Q376" s="94"/>
      <c r="R376" s="95"/>
      <c r="S376" s="4"/>
      <c r="U376" s="42">
        <f>DATE(annee_depart+$E371,1,1)</f>
        <v>44562</v>
      </c>
      <c r="V376" s="93" t="s">
        <v>38</v>
      </c>
      <c r="W376" s="94"/>
      <c r="X376" s="94"/>
      <c r="Y376" s="94"/>
      <c r="Z376" s="95"/>
      <c r="AA376" s="4"/>
      <c r="AC376" s="42">
        <f>DATE(annee_depart+$E371,1,1)</f>
        <v>44562</v>
      </c>
      <c r="AD376" s="93" t="s">
        <v>38</v>
      </c>
      <c r="AE376" s="94"/>
      <c r="AF376" s="94"/>
      <c r="AG376" s="94"/>
      <c r="AH376" s="95"/>
      <c r="AI376" s="4"/>
      <c r="AK376" s="42">
        <f>DATE(annee_depart+$E371,1,1)</f>
        <v>44562</v>
      </c>
      <c r="AL376" s="93" t="s">
        <v>38</v>
      </c>
      <c r="AM376" s="94"/>
      <c r="AN376" s="94"/>
      <c r="AO376" s="94"/>
      <c r="AP376" s="95"/>
      <c r="AQ376" s="4"/>
      <c r="AS376" s="42">
        <f>DATE(annee_depart+$E371,1,1)</f>
        <v>44562</v>
      </c>
      <c r="AT376" s="93" t="s">
        <v>38</v>
      </c>
      <c r="AU376" s="94"/>
      <c r="AV376" s="94"/>
      <c r="AW376" s="94"/>
      <c r="AX376" s="95"/>
      <c r="AY376" s="4"/>
      <c r="BA376" s="42">
        <f>DATE(annee_depart+$E371,1,1)</f>
        <v>44562</v>
      </c>
      <c r="BB376" s="93" t="s">
        <v>38</v>
      </c>
      <c r="BC376" s="94"/>
      <c r="BD376" s="94"/>
      <c r="BE376" s="94"/>
      <c r="BF376" s="95"/>
      <c r="BG376" s="4"/>
      <c r="BI376" s="42">
        <f>DATE(annee_depart+$E371,1,1)</f>
        <v>44562</v>
      </c>
      <c r="BJ376" s="93" t="s">
        <v>38</v>
      </c>
      <c r="BK376" s="94"/>
      <c r="BL376" s="94"/>
      <c r="BM376" s="94"/>
      <c r="BN376" s="95"/>
      <c r="BO376" s="4"/>
      <c r="BQ376" s="42">
        <f>DATE(annee_depart+$E371,1,1)</f>
        <v>44562</v>
      </c>
      <c r="BR376" s="93" t="s">
        <v>38</v>
      </c>
      <c r="BS376" s="94"/>
      <c r="BT376" s="94"/>
      <c r="BU376" s="94"/>
      <c r="BV376" s="95"/>
      <c r="BW376" s="4"/>
      <c r="BY376" s="42">
        <f>DATE(annee_depart+$E371,1,1)</f>
        <v>44562</v>
      </c>
      <c r="BZ376" s="93" t="s">
        <v>38</v>
      </c>
      <c r="CA376" s="94"/>
      <c r="CB376" s="94"/>
      <c r="CC376" s="94"/>
      <c r="CD376" s="95"/>
      <c r="CE376" s="4"/>
      <c r="CG376" s="42">
        <f>DATE(annee_depart+$E371,1,1)</f>
        <v>44562</v>
      </c>
      <c r="CH376" s="93" t="s">
        <v>38</v>
      </c>
      <c r="CI376" s="94"/>
      <c r="CJ376" s="94"/>
      <c r="CK376" s="94"/>
      <c r="CL376" s="95"/>
      <c r="CM376" s="4"/>
      <c r="CO376" s="42">
        <f>DATE(annee_depart+$E371,1,1)</f>
        <v>44562</v>
      </c>
      <c r="CP376" s="93" t="s">
        <v>38</v>
      </c>
      <c r="CQ376" s="94"/>
      <c r="CR376" s="94"/>
      <c r="CS376" s="94"/>
      <c r="CT376" s="95"/>
      <c r="CU376" s="4"/>
    </row>
    <row r="377" spans="4:99" x14ac:dyDescent="0.25">
      <c r="D377" s="4"/>
      <c r="E377" s="5"/>
      <c r="F377" s="41">
        <v>1</v>
      </c>
      <c r="G377" s="91">
        <f>DATE(annee_depart,F377,1)</f>
        <v>41640</v>
      </c>
      <c r="H377" s="91"/>
      <c r="I377" s="91"/>
      <c r="J377" s="92"/>
      <c r="K377" s="4"/>
      <c r="M377" s="5"/>
      <c r="N377" s="41">
        <v>2</v>
      </c>
      <c r="O377" s="91">
        <f>DATE(annee_depart,N377,1)</f>
        <v>41671</v>
      </c>
      <c r="P377" s="91"/>
      <c r="Q377" s="91"/>
      <c r="R377" s="92"/>
      <c r="S377" s="4"/>
      <c r="U377" s="5"/>
      <c r="V377" s="41">
        <v>3</v>
      </c>
      <c r="W377" s="91">
        <f>DATE(annee_depart,V377,1)</f>
        <v>41699</v>
      </c>
      <c r="X377" s="91"/>
      <c r="Y377" s="91"/>
      <c r="Z377" s="92"/>
      <c r="AA377" s="4"/>
      <c r="AC377" s="5"/>
      <c r="AD377" s="41">
        <v>4</v>
      </c>
      <c r="AE377" s="91">
        <f>DATE(annee_depart,AD377,1)</f>
        <v>41730</v>
      </c>
      <c r="AF377" s="91"/>
      <c r="AG377" s="91"/>
      <c r="AH377" s="92"/>
      <c r="AI377" s="4"/>
      <c r="AK377" s="5"/>
      <c r="AL377" s="41">
        <v>5</v>
      </c>
      <c r="AM377" s="91">
        <f>DATE(annee_depart,AL377,1)</f>
        <v>41760</v>
      </c>
      <c r="AN377" s="91"/>
      <c r="AO377" s="91"/>
      <c r="AP377" s="92"/>
      <c r="AQ377" s="4"/>
      <c r="AS377" s="5"/>
      <c r="AT377" s="41">
        <v>6</v>
      </c>
      <c r="AU377" s="91">
        <f>DATE(annee_depart,AT377,1)</f>
        <v>41791</v>
      </c>
      <c r="AV377" s="91"/>
      <c r="AW377" s="91"/>
      <c r="AX377" s="92"/>
      <c r="AY377" s="4"/>
      <c r="BA377" s="5"/>
      <c r="BB377" s="41">
        <v>7</v>
      </c>
      <c r="BC377" s="91">
        <f>DATE(annee_depart,BB377,1)</f>
        <v>41821</v>
      </c>
      <c r="BD377" s="91"/>
      <c r="BE377" s="91"/>
      <c r="BF377" s="92"/>
      <c r="BG377" s="4"/>
      <c r="BI377" s="5"/>
      <c r="BJ377" s="41">
        <v>8</v>
      </c>
      <c r="BK377" s="91">
        <f>DATE(annee_depart,BJ377,1)</f>
        <v>41852</v>
      </c>
      <c r="BL377" s="91"/>
      <c r="BM377" s="91"/>
      <c r="BN377" s="92"/>
      <c r="BO377" s="4"/>
      <c r="BQ377" s="5"/>
      <c r="BR377" s="41">
        <v>9</v>
      </c>
      <c r="BS377" s="91">
        <f>DATE(annee_depart,BR377,1)</f>
        <v>41883</v>
      </c>
      <c r="BT377" s="91"/>
      <c r="BU377" s="91"/>
      <c r="BV377" s="92"/>
      <c r="BW377" s="4"/>
      <c r="BY377" s="5"/>
      <c r="BZ377" s="41">
        <v>10</v>
      </c>
      <c r="CA377" s="91">
        <f>DATE(annee_depart,BZ377,1)</f>
        <v>41913</v>
      </c>
      <c r="CB377" s="91"/>
      <c r="CC377" s="91"/>
      <c r="CD377" s="92"/>
      <c r="CE377" s="4"/>
      <c r="CG377" s="5"/>
      <c r="CH377" s="41">
        <v>11</v>
      </c>
      <c r="CI377" s="91">
        <f>DATE(annee_depart,CH377,1)</f>
        <v>41944</v>
      </c>
      <c r="CJ377" s="91"/>
      <c r="CK377" s="91"/>
      <c r="CL377" s="92"/>
      <c r="CM377" s="4"/>
      <c r="CO377" s="5"/>
      <c r="CP377" s="41">
        <v>12</v>
      </c>
      <c r="CQ377" s="91">
        <f>DATE(annee_depart,CP377,1)</f>
        <v>41974</v>
      </c>
      <c r="CR377" s="91"/>
      <c r="CS377" s="91"/>
      <c r="CT377" s="92"/>
      <c r="CU377" s="4"/>
    </row>
    <row r="378" spans="4:99" x14ac:dyDescent="0.25">
      <c r="D378" s="4"/>
      <c r="E378" s="5"/>
      <c r="F378" s="40" t="s">
        <v>37</v>
      </c>
      <c r="G378" s="38" t="s">
        <v>36</v>
      </c>
      <c r="H378" s="38" t="s">
        <v>35</v>
      </c>
      <c r="I378" s="89" t="s">
        <v>34</v>
      </c>
      <c r="J378" s="90"/>
      <c r="K378" s="4"/>
      <c r="M378" s="5"/>
      <c r="N378" s="40" t="s">
        <v>37</v>
      </c>
      <c r="O378" s="38" t="s">
        <v>36</v>
      </c>
      <c r="P378" s="38" t="s">
        <v>35</v>
      </c>
      <c r="Q378" s="89" t="s">
        <v>34</v>
      </c>
      <c r="R378" s="90"/>
      <c r="S378" s="4"/>
      <c r="U378" s="5"/>
      <c r="V378" s="40" t="s">
        <v>37</v>
      </c>
      <c r="W378" s="38" t="s">
        <v>36</v>
      </c>
      <c r="X378" s="38" t="s">
        <v>35</v>
      </c>
      <c r="Y378" s="89" t="s">
        <v>34</v>
      </c>
      <c r="Z378" s="90"/>
      <c r="AA378" s="4"/>
      <c r="AC378" s="5"/>
      <c r="AD378" s="40" t="s">
        <v>37</v>
      </c>
      <c r="AE378" s="38" t="s">
        <v>36</v>
      </c>
      <c r="AF378" s="38" t="s">
        <v>35</v>
      </c>
      <c r="AG378" s="89" t="s">
        <v>34</v>
      </c>
      <c r="AH378" s="90"/>
      <c r="AI378" s="4"/>
      <c r="AK378" s="5"/>
      <c r="AL378" s="40" t="s">
        <v>37</v>
      </c>
      <c r="AM378" s="38" t="s">
        <v>36</v>
      </c>
      <c r="AN378" s="38" t="s">
        <v>35</v>
      </c>
      <c r="AO378" s="89" t="s">
        <v>34</v>
      </c>
      <c r="AP378" s="90"/>
      <c r="AQ378" s="4"/>
      <c r="AS378" s="5"/>
      <c r="AT378" s="40" t="s">
        <v>37</v>
      </c>
      <c r="AU378" s="38" t="s">
        <v>36</v>
      </c>
      <c r="AV378" s="38" t="s">
        <v>35</v>
      </c>
      <c r="AW378" s="89" t="s">
        <v>34</v>
      </c>
      <c r="AX378" s="90"/>
      <c r="AY378" s="4"/>
      <c r="BA378" s="5"/>
      <c r="BB378" s="40" t="s">
        <v>37</v>
      </c>
      <c r="BC378" s="38" t="s">
        <v>36</v>
      </c>
      <c r="BD378" s="38" t="s">
        <v>35</v>
      </c>
      <c r="BE378" s="89" t="s">
        <v>34</v>
      </c>
      <c r="BF378" s="90"/>
      <c r="BG378" s="4"/>
      <c r="BI378" s="5"/>
      <c r="BJ378" s="40" t="s">
        <v>37</v>
      </c>
      <c r="BK378" s="38" t="s">
        <v>36</v>
      </c>
      <c r="BL378" s="38" t="s">
        <v>35</v>
      </c>
      <c r="BM378" s="89" t="s">
        <v>34</v>
      </c>
      <c r="BN378" s="90"/>
      <c r="BO378" s="4"/>
      <c r="BQ378" s="5"/>
      <c r="BR378" s="40" t="s">
        <v>37</v>
      </c>
      <c r="BS378" s="38" t="s">
        <v>36</v>
      </c>
      <c r="BT378" s="38" t="s">
        <v>35</v>
      </c>
      <c r="BU378" s="89" t="s">
        <v>34</v>
      </c>
      <c r="BV378" s="90"/>
      <c r="BW378" s="4"/>
      <c r="BY378" s="5"/>
      <c r="BZ378" s="40" t="s">
        <v>37</v>
      </c>
      <c r="CA378" s="38" t="s">
        <v>36</v>
      </c>
      <c r="CB378" s="38" t="s">
        <v>35</v>
      </c>
      <c r="CC378" s="89" t="s">
        <v>34</v>
      </c>
      <c r="CD378" s="90"/>
      <c r="CE378" s="4"/>
      <c r="CG378" s="5"/>
      <c r="CH378" s="40" t="s">
        <v>37</v>
      </c>
      <c r="CI378" s="38" t="s">
        <v>36</v>
      </c>
      <c r="CJ378" s="38" t="s">
        <v>35</v>
      </c>
      <c r="CK378" s="89" t="s">
        <v>34</v>
      </c>
      <c r="CL378" s="90"/>
      <c r="CM378" s="4"/>
      <c r="CO378" s="5"/>
      <c r="CP378" s="40" t="s">
        <v>37</v>
      </c>
      <c r="CQ378" s="38" t="s">
        <v>36</v>
      </c>
      <c r="CR378" s="38" t="s">
        <v>35</v>
      </c>
      <c r="CS378" s="89" t="s">
        <v>34</v>
      </c>
      <c r="CT378" s="90"/>
      <c r="CU378" s="4"/>
    </row>
    <row r="379" spans="4:99" x14ac:dyDescent="0.25">
      <c r="D379" s="4"/>
      <c r="E379" s="5"/>
      <c r="F379" s="39"/>
      <c r="G379" s="38"/>
      <c r="H379" s="38"/>
      <c r="I379" t="s">
        <v>33</v>
      </c>
      <c r="J379" s="37" t="s">
        <v>32</v>
      </c>
      <c r="K379" s="4"/>
      <c r="M379" s="5"/>
      <c r="N379" s="39"/>
      <c r="O379" s="38"/>
      <c r="P379" s="38"/>
      <c r="Q379" t="s">
        <v>33</v>
      </c>
      <c r="R379" s="37" t="s">
        <v>32</v>
      </c>
      <c r="S379" s="4"/>
      <c r="U379" s="5"/>
      <c r="V379" s="39"/>
      <c r="W379" s="38"/>
      <c r="X379" s="38"/>
      <c r="Y379" t="s">
        <v>33</v>
      </c>
      <c r="Z379" s="37" t="s">
        <v>32</v>
      </c>
      <c r="AA379" s="4"/>
      <c r="AC379" s="5"/>
      <c r="AD379" s="39"/>
      <c r="AE379" s="38"/>
      <c r="AF379" s="38"/>
      <c r="AG379" t="s">
        <v>33</v>
      </c>
      <c r="AH379" s="37" t="s">
        <v>32</v>
      </c>
      <c r="AI379" s="4"/>
      <c r="AK379" s="5"/>
      <c r="AL379" s="39"/>
      <c r="AM379" s="38"/>
      <c r="AN379" s="38"/>
      <c r="AO379" t="s">
        <v>33</v>
      </c>
      <c r="AP379" s="37" t="s">
        <v>32</v>
      </c>
      <c r="AQ379" s="4"/>
      <c r="AS379" s="5"/>
      <c r="AT379" s="39"/>
      <c r="AU379" s="38"/>
      <c r="AV379" s="38"/>
      <c r="AW379" t="s">
        <v>33</v>
      </c>
      <c r="AX379" s="37" t="s">
        <v>32</v>
      </c>
      <c r="AY379" s="4"/>
      <c r="BA379" s="5"/>
      <c r="BB379" s="39"/>
      <c r="BC379" s="38"/>
      <c r="BD379" s="38"/>
      <c r="BE379" t="s">
        <v>33</v>
      </c>
      <c r="BF379" s="37" t="s">
        <v>32</v>
      </c>
      <c r="BG379" s="4"/>
      <c r="BI379" s="5"/>
      <c r="BJ379" s="39"/>
      <c r="BK379" s="38"/>
      <c r="BL379" s="38"/>
      <c r="BM379" t="s">
        <v>33</v>
      </c>
      <c r="BN379" s="37" t="s">
        <v>32</v>
      </c>
      <c r="BO379" s="4"/>
      <c r="BQ379" s="5"/>
      <c r="BR379" s="39"/>
      <c r="BS379" s="38"/>
      <c r="BT379" s="38"/>
      <c r="BU379" t="s">
        <v>33</v>
      </c>
      <c r="BV379" s="37" t="s">
        <v>32</v>
      </c>
      <c r="BW379" s="4"/>
      <c r="BY379" s="5"/>
      <c r="BZ379" s="39"/>
      <c r="CA379" s="38"/>
      <c r="CB379" s="38"/>
      <c r="CC379" t="s">
        <v>33</v>
      </c>
      <c r="CD379" s="37" t="s">
        <v>32</v>
      </c>
      <c r="CE379" s="4"/>
      <c r="CG379" s="5"/>
      <c r="CH379" s="39"/>
      <c r="CI379" s="38"/>
      <c r="CJ379" s="38"/>
      <c r="CK379" t="s">
        <v>33</v>
      </c>
      <c r="CL379" s="37" t="s">
        <v>32</v>
      </c>
      <c r="CM379" s="4"/>
      <c r="CO379" s="5"/>
      <c r="CP379" s="39"/>
      <c r="CQ379" s="38"/>
      <c r="CR379" s="38"/>
      <c r="CS379" t="s">
        <v>33</v>
      </c>
      <c r="CT379" s="37" t="s">
        <v>32</v>
      </c>
      <c r="CU379" s="4"/>
    </row>
    <row r="380" spans="4:99" x14ac:dyDescent="0.25">
      <c r="D380" s="4"/>
      <c r="E380" s="5"/>
      <c r="F380" s="26" t="s">
        <v>31</v>
      </c>
      <c r="H380">
        <v>151.66999999999999</v>
      </c>
      <c r="I380" s="36">
        <f t="shared" ref="I380" si="2609">IF(G373&lt;&gt;"",I373,$B$15)</f>
        <v>12.536691501285688</v>
      </c>
      <c r="J380" s="7">
        <f t="shared" ref="J380:J398" si="2610">(I380*H380)+I380*G380</f>
        <v>1901.44</v>
      </c>
      <c r="K380" s="4"/>
      <c r="M380" s="5"/>
      <c r="N380" s="26" t="s">
        <v>31</v>
      </c>
      <c r="P380">
        <v>151.66999999999999</v>
      </c>
      <c r="Q380" s="36">
        <f t="shared" ref="Q380" si="2611">IF(O373&lt;&gt;"",Q373,$B$15)</f>
        <v>12.536691501285688</v>
      </c>
      <c r="R380" s="7">
        <f t="shared" ref="R380:R398" si="2612">(Q380*P380)+Q380*O380</f>
        <v>1901.44</v>
      </c>
      <c r="S380" s="4"/>
      <c r="U380" s="5"/>
      <c r="V380" s="26" t="s">
        <v>31</v>
      </c>
      <c r="X380">
        <v>151.66999999999999</v>
      </c>
      <c r="Y380" s="36">
        <f t="shared" ref="Y380" si="2613">IF(W373&lt;&gt;"",Y373,$B$15)</f>
        <v>12.536691501285688</v>
      </c>
      <c r="Z380" s="7">
        <f t="shared" ref="Z380:Z398" si="2614">(Y380*X380)+Y380*W380</f>
        <v>1901.44</v>
      </c>
      <c r="AA380" s="4"/>
      <c r="AC380" s="5"/>
      <c r="AD380" s="26" t="s">
        <v>31</v>
      </c>
      <c r="AF380">
        <v>151.66999999999999</v>
      </c>
      <c r="AG380" s="36">
        <f t="shared" ref="AG380" si="2615">IF(AE373&lt;&gt;"",AG373,$B$15)</f>
        <v>12.536691501285688</v>
      </c>
      <c r="AH380" s="7">
        <f t="shared" ref="AH380:AH398" si="2616">(AG380*AF380)+AG380*AE380</f>
        <v>1901.44</v>
      </c>
      <c r="AI380" s="4"/>
      <c r="AK380" s="5"/>
      <c r="AL380" s="26" t="s">
        <v>31</v>
      </c>
      <c r="AN380">
        <v>151.66999999999999</v>
      </c>
      <c r="AO380" s="36">
        <f t="shared" ref="AO380" si="2617">IF(AM373&lt;&gt;"",AO373,$B$15)</f>
        <v>12.536691501285688</v>
      </c>
      <c r="AP380" s="7">
        <f t="shared" ref="AP380:AP398" si="2618">(AO380*AN380)+AO380*AM380</f>
        <v>1901.44</v>
      </c>
      <c r="AQ380" s="4"/>
      <c r="AS380" s="5"/>
      <c r="AT380" s="26" t="s">
        <v>31</v>
      </c>
      <c r="AV380">
        <v>151.66999999999999</v>
      </c>
      <c r="AW380" s="36">
        <f t="shared" ref="AW380" si="2619">IF(AU373&lt;&gt;"",AW373,$B$15)</f>
        <v>12.536691501285688</v>
      </c>
      <c r="AX380" s="7">
        <f t="shared" ref="AX380:AX398" si="2620">(AW380*AV380)+AW380*AU380</f>
        <v>1901.44</v>
      </c>
      <c r="AY380" s="4"/>
      <c r="BA380" s="5"/>
      <c r="BB380" s="26" t="s">
        <v>31</v>
      </c>
      <c r="BD380">
        <v>151.66999999999999</v>
      </c>
      <c r="BE380" s="36">
        <f t="shared" ref="BE380" si="2621">IF(BC373&lt;&gt;"",BE373,$B$15)</f>
        <v>12.536691501285688</v>
      </c>
      <c r="BF380" s="7">
        <f t="shared" ref="BF380:BF398" si="2622">(BE380*BD380)+BE380*BC380</f>
        <v>1901.44</v>
      </c>
      <c r="BG380" s="4"/>
      <c r="BI380" s="5"/>
      <c r="BJ380" s="26" t="s">
        <v>31</v>
      </c>
      <c r="BL380">
        <v>151.66999999999999</v>
      </c>
      <c r="BM380" s="36">
        <f t="shared" ref="BM380" si="2623">IF(BK373&lt;&gt;"",BM373,$B$15)</f>
        <v>12.536691501285688</v>
      </c>
      <c r="BN380" s="7">
        <f t="shared" ref="BN380:BN398" si="2624">(BM380*BL380)+BM380*BK380</f>
        <v>1901.44</v>
      </c>
      <c r="BO380" s="4"/>
      <c r="BQ380" s="5"/>
      <c r="BR380" s="26" t="s">
        <v>31</v>
      </c>
      <c r="BT380">
        <v>151.66999999999999</v>
      </c>
      <c r="BU380" s="36">
        <f t="shared" ref="BU380" si="2625">IF(BS373&lt;&gt;"",BU373,$B$15)</f>
        <v>12.536691501285688</v>
      </c>
      <c r="BV380" s="7">
        <f t="shared" ref="BV380:BV398" si="2626">(BU380*BT380)+BU380*BS380</f>
        <v>1901.44</v>
      </c>
      <c r="BW380" s="4"/>
      <c r="BY380" s="5"/>
      <c r="BZ380" s="26" t="s">
        <v>31</v>
      </c>
      <c r="CB380">
        <v>151.66999999999999</v>
      </c>
      <c r="CC380" s="36">
        <f t="shared" ref="CC380" si="2627">IF(CA373&lt;&gt;"",CC373,$B$15)</f>
        <v>12.536691501285688</v>
      </c>
      <c r="CD380" s="7">
        <f t="shared" ref="CD380:CD398" si="2628">(CC380*CB380)+CC380*CA380</f>
        <v>1901.44</v>
      </c>
      <c r="CE380" s="4"/>
      <c r="CG380" s="5"/>
      <c r="CH380" s="26" t="s">
        <v>31</v>
      </c>
      <c r="CJ380">
        <v>151.66999999999999</v>
      </c>
      <c r="CK380" s="36">
        <f t="shared" ref="CK380" si="2629">IF(CI373&lt;&gt;"",CK373,$B$15)</f>
        <v>12.536691501285688</v>
      </c>
      <c r="CL380" s="7">
        <f t="shared" ref="CL380:CL398" si="2630">(CK380*CJ380)+CK380*CI380</f>
        <v>1901.44</v>
      </c>
      <c r="CM380" s="4"/>
      <c r="CO380" s="5"/>
      <c r="CP380" s="26" t="s">
        <v>31</v>
      </c>
      <c r="CR380">
        <v>151.66999999999999</v>
      </c>
      <c r="CS380" s="36">
        <f t="shared" ref="CS380" si="2631">IF(CQ373&lt;&gt;"",CS373,$B$15)</f>
        <v>12.536691501285688</v>
      </c>
      <c r="CT380" s="7">
        <f t="shared" ref="CT380:CT398" si="2632">(CS380*CR380)+CS380*CQ380</f>
        <v>1901.44</v>
      </c>
      <c r="CU380" s="4"/>
    </row>
    <row r="381" spans="4:99" x14ac:dyDescent="0.25">
      <c r="D381" s="4"/>
      <c r="E381" s="5"/>
      <c r="F381" s="26" t="s">
        <v>30</v>
      </c>
      <c r="H381">
        <f t="shared" ref="H381:H444" si="2633">J380</f>
        <v>1901.44</v>
      </c>
      <c r="I381" s="35">
        <f t="shared" ref="I381:I444" si="2634">$B$16</f>
        <v>0.05</v>
      </c>
      <c r="J381" s="7">
        <f t="shared" si="2610"/>
        <v>95.072000000000003</v>
      </c>
      <c r="K381" s="4"/>
      <c r="M381" s="5"/>
      <c r="N381" s="26" t="s">
        <v>30</v>
      </c>
      <c r="P381">
        <f t="shared" ref="P381:P444" si="2635">R380</f>
        <v>1901.44</v>
      </c>
      <c r="Q381" s="35">
        <f t="shared" ref="Q381:Q444" si="2636">$B$16</f>
        <v>0.05</v>
      </c>
      <c r="R381" s="7">
        <f t="shared" si="2612"/>
        <v>95.072000000000003</v>
      </c>
      <c r="S381" s="4"/>
      <c r="U381" s="5"/>
      <c r="V381" s="26" t="s">
        <v>30</v>
      </c>
      <c r="X381">
        <f t="shared" ref="X381:X444" si="2637">Z380</f>
        <v>1901.44</v>
      </c>
      <c r="Y381" s="35">
        <f t="shared" ref="Y381:Y444" si="2638">$B$16</f>
        <v>0.05</v>
      </c>
      <c r="Z381" s="7">
        <f t="shared" si="2614"/>
        <v>95.072000000000003</v>
      </c>
      <c r="AA381" s="4"/>
      <c r="AC381" s="5"/>
      <c r="AD381" s="26" t="s">
        <v>30</v>
      </c>
      <c r="AF381">
        <f t="shared" ref="AF381:AF444" si="2639">AH380</f>
        <v>1901.44</v>
      </c>
      <c r="AG381" s="35">
        <f t="shared" ref="AG381:AG444" si="2640">$B$16</f>
        <v>0.05</v>
      </c>
      <c r="AH381" s="7">
        <f t="shared" si="2616"/>
        <v>95.072000000000003</v>
      </c>
      <c r="AI381" s="4"/>
      <c r="AK381" s="5"/>
      <c r="AL381" s="26" t="s">
        <v>30</v>
      </c>
      <c r="AN381">
        <f t="shared" ref="AN381:AN444" si="2641">AP380</f>
        <v>1901.44</v>
      </c>
      <c r="AO381" s="35">
        <f t="shared" ref="AO381:AO444" si="2642">$B$16</f>
        <v>0.05</v>
      </c>
      <c r="AP381" s="7">
        <f t="shared" si="2618"/>
        <v>95.072000000000003</v>
      </c>
      <c r="AQ381" s="4"/>
      <c r="AS381" s="5"/>
      <c r="AT381" s="26" t="s">
        <v>30</v>
      </c>
      <c r="AV381">
        <f t="shared" ref="AV381:AV444" si="2643">AX380</f>
        <v>1901.44</v>
      </c>
      <c r="AW381" s="35">
        <f t="shared" ref="AW381:AW444" si="2644">$B$16</f>
        <v>0.05</v>
      </c>
      <c r="AX381" s="7">
        <f t="shared" si="2620"/>
        <v>95.072000000000003</v>
      </c>
      <c r="AY381" s="4"/>
      <c r="BA381" s="5"/>
      <c r="BB381" s="26" t="s">
        <v>30</v>
      </c>
      <c r="BD381">
        <f t="shared" ref="BD381:BD444" si="2645">BF380</f>
        <v>1901.44</v>
      </c>
      <c r="BE381" s="35">
        <f t="shared" ref="BE381:BE444" si="2646">$B$16</f>
        <v>0.05</v>
      </c>
      <c r="BF381" s="7">
        <f t="shared" si="2622"/>
        <v>95.072000000000003</v>
      </c>
      <c r="BG381" s="4"/>
      <c r="BI381" s="5"/>
      <c r="BJ381" s="26" t="s">
        <v>30</v>
      </c>
      <c r="BL381">
        <f t="shared" ref="BL381:BL444" si="2647">BN380</f>
        <v>1901.44</v>
      </c>
      <c r="BM381" s="35">
        <f t="shared" ref="BM381:BM444" si="2648">$B$16</f>
        <v>0.05</v>
      </c>
      <c r="BN381" s="7">
        <f t="shared" si="2624"/>
        <v>95.072000000000003</v>
      </c>
      <c r="BO381" s="4"/>
      <c r="BQ381" s="5"/>
      <c r="BR381" s="26" t="s">
        <v>30</v>
      </c>
      <c r="BT381">
        <f t="shared" ref="BT381:BT444" si="2649">BV380</f>
        <v>1901.44</v>
      </c>
      <c r="BU381" s="35">
        <f t="shared" ref="BU381:BU444" si="2650">$B$16</f>
        <v>0.05</v>
      </c>
      <c r="BV381" s="7">
        <f t="shared" si="2626"/>
        <v>95.072000000000003</v>
      </c>
      <c r="BW381" s="4"/>
      <c r="BY381" s="5"/>
      <c r="BZ381" s="26" t="s">
        <v>30</v>
      </c>
      <c r="CB381">
        <f t="shared" ref="CB381:CB444" si="2651">CD380</f>
        <v>1901.44</v>
      </c>
      <c r="CC381" s="35">
        <f t="shared" ref="CC381:CC444" si="2652">$B$16</f>
        <v>0.05</v>
      </c>
      <c r="CD381" s="7">
        <f t="shared" si="2628"/>
        <v>95.072000000000003</v>
      </c>
      <c r="CE381" s="4"/>
      <c r="CG381" s="5"/>
      <c r="CH381" s="26" t="s">
        <v>30</v>
      </c>
      <c r="CJ381">
        <f t="shared" ref="CJ381:CJ444" si="2653">CL380</f>
        <v>1901.44</v>
      </c>
      <c r="CK381" s="35">
        <f t="shared" ref="CK381:CK444" si="2654">$B$16</f>
        <v>0.05</v>
      </c>
      <c r="CL381" s="7">
        <f t="shared" si="2630"/>
        <v>95.072000000000003</v>
      </c>
      <c r="CM381" s="4"/>
      <c r="CO381" s="5"/>
      <c r="CP381" s="26" t="s">
        <v>30</v>
      </c>
      <c r="CR381">
        <f t="shared" ref="CR381:CR444" si="2655">CT380</f>
        <v>1901.44</v>
      </c>
      <c r="CS381" s="35">
        <f t="shared" ref="CS381:CS444" si="2656">$B$16</f>
        <v>0.05</v>
      </c>
      <c r="CT381" s="7">
        <f t="shared" si="2632"/>
        <v>95.072000000000003</v>
      </c>
      <c r="CU381" s="4"/>
    </row>
    <row r="382" spans="4:99" x14ac:dyDescent="0.25">
      <c r="D382" s="4"/>
      <c r="E382" s="5"/>
      <c r="F382" s="26" t="s">
        <v>29</v>
      </c>
      <c r="H382" s="25">
        <f t="shared" ref="H382" si="2657">H380-(G393*5.06)</f>
        <v>151.66999999999999</v>
      </c>
      <c r="I382" s="33">
        <f t="shared" ref="I382:I445" si="2658">19.82/151.67</f>
        <v>0.13067844662754666</v>
      </c>
      <c r="J382" s="7">
        <f t="shared" si="2610"/>
        <v>19.82</v>
      </c>
      <c r="K382" s="4"/>
      <c r="L382" s="34"/>
      <c r="M382" s="5"/>
      <c r="N382" s="26" t="s">
        <v>29</v>
      </c>
      <c r="P382" s="25">
        <f t="shared" ref="P382" si="2659">P380-(O393*5.06)</f>
        <v>151.66999999999999</v>
      </c>
      <c r="Q382" s="33">
        <f t="shared" ref="Q382:Q445" si="2660">19.82/151.67</f>
        <v>0.13067844662754666</v>
      </c>
      <c r="R382" s="7">
        <f t="shared" si="2612"/>
        <v>19.82</v>
      </c>
      <c r="S382" s="4"/>
      <c r="T382" s="34"/>
      <c r="U382" s="5"/>
      <c r="V382" s="26" t="s">
        <v>29</v>
      </c>
      <c r="X382" s="25">
        <f t="shared" ref="X382" si="2661">X380-(W393*5.06)</f>
        <v>151.66999999999999</v>
      </c>
      <c r="Y382" s="33">
        <f t="shared" ref="Y382:Y445" si="2662">19.82/151.67</f>
        <v>0.13067844662754666</v>
      </c>
      <c r="Z382" s="7">
        <f t="shared" si="2614"/>
        <v>19.82</v>
      </c>
      <c r="AA382" s="4"/>
      <c r="AB382" s="34"/>
      <c r="AC382" s="5"/>
      <c r="AD382" s="26" t="s">
        <v>29</v>
      </c>
      <c r="AF382" s="25">
        <f t="shared" ref="AF382" si="2663">AF380-(AE393*5.06)</f>
        <v>151.66999999999999</v>
      </c>
      <c r="AG382" s="33">
        <f t="shared" ref="AG382:AG445" si="2664">19.82/151.67</f>
        <v>0.13067844662754666</v>
      </c>
      <c r="AH382" s="7">
        <f t="shared" si="2616"/>
        <v>19.82</v>
      </c>
      <c r="AI382" s="4"/>
      <c r="AJ382" s="34"/>
      <c r="AK382" s="5"/>
      <c r="AL382" s="26" t="s">
        <v>29</v>
      </c>
      <c r="AN382" s="25">
        <f t="shared" ref="AN382" si="2665">AN380-(AM393*5.06)</f>
        <v>151.66999999999999</v>
      </c>
      <c r="AO382" s="33">
        <f t="shared" ref="AO382:AO445" si="2666">19.82/151.67</f>
        <v>0.13067844662754666</v>
      </c>
      <c r="AP382" s="7">
        <f t="shared" si="2618"/>
        <v>19.82</v>
      </c>
      <c r="AQ382" s="4"/>
      <c r="AR382" s="34"/>
      <c r="AS382" s="5"/>
      <c r="AT382" s="26" t="s">
        <v>29</v>
      </c>
      <c r="AV382" s="25">
        <f t="shared" ref="AV382" si="2667">AV380-(AU393*5.06)</f>
        <v>151.66999999999999</v>
      </c>
      <c r="AW382" s="33">
        <f t="shared" ref="AW382:AW445" si="2668">19.82/151.67</f>
        <v>0.13067844662754666</v>
      </c>
      <c r="AX382" s="7">
        <f t="shared" si="2620"/>
        <v>19.82</v>
      </c>
      <c r="AY382" s="4"/>
      <c r="AZ382" s="34"/>
      <c r="BA382" s="5"/>
      <c r="BB382" s="26" t="s">
        <v>29</v>
      </c>
      <c r="BD382" s="25">
        <f t="shared" ref="BD382" si="2669">BD380-(BC393*5.06)</f>
        <v>151.66999999999999</v>
      </c>
      <c r="BE382" s="33">
        <f t="shared" ref="BE382:BE445" si="2670">19.82/151.67</f>
        <v>0.13067844662754666</v>
      </c>
      <c r="BF382" s="7">
        <f t="shared" si="2622"/>
        <v>19.82</v>
      </c>
      <c r="BG382" s="4"/>
      <c r="BH382" s="34"/>
      <c r="BI382" s="5"/>
      <c r="BJ382" s="26" t="s">
        <v>29</v>
      </c>
      <c r="BL382" s="25">
        <f t="shared" ref="BL382" si="2671">BL380-(BK393*5.06)</f>
        <v>151.66999999999999</v>
      </c>
      <c r="BM382" s="33">
        <f t="shared" ref="BM382:BM445" si="2672">19.82/151.67</f>
        <v>0.13067844662754666</v>
      </c>
      <c r="BN382" s="7">
        <f t="shared" si="2624"/>
        <v>19.82</v>
      </c>
      <c r="BO382" s="4"/>
      <c r="BP382" s="34"/>
      <c r="BQ382" s="5"/>
      <c r="BR382" s="26" t="s">
        <v>29</v>
      </c>
      <c r="BT382" s="25">
        <f t="shared" ref="BT382" si="2673">BT380-(BS393*5.06)</f>
        <v>151.66999999999999</v>
      </c>
      <c r="BU382" s="33">
        <f t="shared" ref="BU382:BU445" si="2674">19.82/151.67</f>
        <v>0.13067844662754666</v>
      </c>
      <c r="BV382" s="7">
        <f t="shared" si="2626"/>
        <v>19.82</v>
      </c>
      <c r="BW382" s="4"/>
      <c r="BX382" s="34"/>
      <c r="BY382" s="5"/>
      <c r="BZ382" s="26" t="s">
        <v>29</v>
      </c>
      <c r="CB382" s="25">
        <f t="shared" ref="CB382" si="2675">CB380-(CA393*5.06)</f>
        <v>151.66999999999999</v>
      </c>
      <c r="CC382" s="33">
        <f t="shared" ref="CC382:CC445" si="2676">19.82/151.67</f>
        <v>0.13067844662754666</v>
      </c>
      <c r="CD382" s="7">
        <f t="shared" si="2628"/>
        <v>19.82</v>
      </c>
      <c r="CE382" s="4"/>
      <c r="CF382" s="34"/>
      <c r="CG382" s="5"/>
      <c r="CH382" s="26" t="s">
        <v>29</v>
      </c>
      <c r="CJ382" s="25">
        <f t="shared" ref="CJ382" si="2677">CJ380-(CI393*5.06)</f>
        <v>151.66999999999999</v>
      </c>
      <c r="CK382" s="33">
        <f t="shared" ref="CK382:CK445" si="2678">19.82/151.67</f>
        <v>0.13067844662754666</v>
      </c>
      <c r="CL382" s="7">
        <f t="shared" si="2630"/>
        <v>19.82</v>
      </c>
      <c r="CM382" s="4"/>
      <c r="CN382" s="34"/>
      <c r="CO382" s="5"/>
      <c r="CP382" s="26" t="s">
        <v>29</v>
      </c>
      <c r="CR382" s="25">
        <f t="shared" ref="CR382" si="2679">CR380-(CQ393*5.06)</f>
        <v>151.66999999999999</v>
      </c>
      <c r="CS382" s="33">
        <f t="shared" ref="CS382:CS445" si="2680">19.82/151.67</f>
        <v>0.13067844662754666</v>
      </c>
      <c r="CT382" s="7">
        <f t="shared" si="2632"/>
        <v>19.82</v>
      </c>
      <c r="CU382" s="4"/>
    </row>
    <row r="383" spans="4:99" x14ac:dyDescent="0.25">
      <c r="D383" s="4"/>
      <c r="E383" s="5"/>
      <c r="F383" s="26" t="s">
        <v>28</v>
      </c>
      <c r="G383" s="31"/>
      <c r="H383" s="13"/>
      <c r="I383" s="11"/>
      <c r="J383" s="7">
        <f t="shared" si="2610"/>
        <v>0</v>
      </c>
      <c r="K383" s="4"/>
      <c r="M383" s="5"/>
      <c r="N383" s="26" t="s">
        <v>28</v>
      </c>
      <c r="O383" s="31"/>
      <c r="P383" s="13"/>
      <c r="Q383" s="11"/>
      <c r="R383" s="7">
        <f t="shared" si="2612"/>
        <v>0</v>
      </c>
      <c r="S383" s="4"/>
      <c r="U383" s="5"/>
      <c r="V383" s="26" t="s">
        <v>28</v>
      </c>
      <c r="W383" s="31"/>
      <c r="X383" s="13"/>
      <c r="Y383" s="11"/>
      <c r="Z383" s="7">
        <f t="shared" si="2614"/>
        <v>0</v>
      </c>
      <c r="AA383" s="4"/>
      <c r="AC383" s="5"/>
      <c r="AD383" s="26" t="s">
        <v>28</v>
      </c>
      <c r="AE383" s="31"/>
      <c r="AF383" s="13"/>
      <c r="AG383" s="11"/>
      <c r="AH383" s="7">
        <f t="shared" si="2616"/>
        <v>0</v>
      </c>
      <c r="AI383" s="4"/>
      <c r="AK383" s="5"/>
      <c r="AL383" s="26" t="s">
        <v>28</v>
      </c>
      <c r="AM383" s="31"/>
      <c r="AN383" s="13"/>
      <c r="AO383" s="11"/>
      <c r="AP383" s="7">
        <f t="shared" si="2618"/>
        <v>0</v>
      </c>
      <c r="AQ383" s="4"/>
      <c r="AS383" s="5"/>
      <c r="AT383" s="26" t="s">
        <v>28</v>
      </c>
      <c r="AU383" s="31"/>
      <c r="AV383" s="13"/>
      <c r="AW383" s="11"/>
      <c r="AX383" s="7">
        <f t="shared" si="2620"/>
        <v>0</v>
      </c>
      <c r="AY383" s="4"/>
      <c r="BA383" s="5"/>
      <c r="BB383" s="26" t="s">
        <v>28</v>
      </c>
      <c r="BC383" s="31"/>
      <c r="BD383" s="13"/>
      <c r="BE383" s="11"/>
      <c r="BF383" s="7">
        <f t="shared" si="2622"/>
        <v>0</v>
      </c>
      <c r="BG383" s="4"/>
      <c r="BI383" s="5"/>
      <c r="BJ383" s="26" t="s">
        <v>28</v>
      </c>
      <c r="BK383" s="31"/>
      <c r="BL383" s="13"/>
      <c r="BM383" s="11"/>
      <c r="BN383" s="7">
        <f t="shared" si="2624"/>
        <v>0</v>
      </c>
      <c r="BO383" s="4"/>
      <c r="BQ383" s="5"/>
      <c r="BR383" s="26" t="s">
        <v>28</v>
      </c>
      <c r="BS383" s="31"/>
      <c r="BT383" s="13"/>
      <c r="BU383" s="11"/>
      <c r="BV383" s="7">
        <f t="shared" si="2626"/>
        <v>0</v>
      </c>
      <c r="BW383" s="4"/>
      <c r="BY383" s="5"/>
      <c r="BZ383" s="26" t="s">
        <v>28</v>
      </c>
      <c r="CA383" s="31"/>
      <c r="CB383" s="13"/>
      <c r="CC383" s="11"/>
      <c r="CD383" s="7">
        <f t="shared" si="2628"/>
        <v>0</v>
      </c>
      <c r="CE383" s="4"/>
      <c r="CG383" s="5"/>
      <c r="CH383" s="26" t="s">
        <v>28</v>
      </c>
      <c r="CI383" s="31"/>
      <c r="CJ383" s="13"/>
      <c r="CK383" s="11"/>
      <c r="CL383" s="7">
        <f t="shared" si="2630"/>
        <v>0</v>
      </c>
      <c r="CM383" s="4"/>
      <c r="CO383" s="5"/>
      <c r="CP383" s="26" t="s">
        <v>28</v>
      </c>
      <c r="CQ383" s="31"/>
      <c r="CR383" s="13"/>
      <c r="CS383" s="11"/>
      <c r="CT383" s="7">
        <f t="shared" si="2632"/>
        <v>0</v>
      </c>
      <c r="CU383" s="4"/>
    </row>
    <row r="384" spans="4:99" x14ac:dyDescent="0.25">
      <c r="D384" s="4"/>
      <c r="E384" s="5"/>
      <c r="F384" s="26" t="s">
        <v>27</v>
      </c>
      <c r="G384" s="13"/>
      <c r="H384" s="32"/>
      <c r="I384" s="21">
        <f t="shared" ref="I384" si="2681">IF(G374&lt;&gt;"",G374,B385)</f>
        <v>0</v>
      </c>
      <c r="J384" s="7">
        <f t="shared" si="2610"/>
        <v>0</v>
      </c>
      <c r="K384" s="4"/>
      <c r="M384" s="5"/>
      <c r="N384" s="26" t="s">
        <v>27</v>
      </c>
      <c r="O384" s="13"/>
      <c r="P384" s="32"/>
      <c r="Q384" s="21">
        <f t="shared" ref="Q384" si="2682">IF(O374&lt;&gt;"",O374,J385)</f>
        <v>0</v>
      </c>
      <c r="R384" s="7">
        <f t="shared" si="2612"/>
        <v>0</v>
      </c>
      <c r="S384" s="4"/>
      <c r="U384" s="5"/>
      <c r="V384" s="26" t="s">
        <v>27</v>
      </c>
      <c r="W384" s="13"/>
      <c r="X384" s="32"/>
      <c r="Y384" s="21">
        <f t="shared" ref="Y384" si="2683">IF(W374&lt;&gt;"",W374,R385)</f>
        <v>0</v>
      </c>
      <c r="Z384" s="7">
        <f t="shared" si="2614"/>
        <v>0</v>
      </c>
      <c r="AA384" s="4"/>
      <c r="AC384" s="5"/>
      <c r="AD384" s="26" t="s">
        <v>27</v>
      </c>
      <c r="AE384" s="13"/>
      <c r="AF384" s="32"/>
      <c r="AG384" s="21">
        <f t="shared" ref="AG384" si="2684">IF(AE374&lt;&gt;"",AE374,Z385)</f>
        <v>0</v>
      </c>
      <c r="AH384" s="7">
        <f t="shared" si="2616"/>
        <v>0</v>
      </c>
      <c r="AI384" s="4"/>
      <c r="AK384" s="5"/>
      <c r="AL384" s="26" t="s">
        <v>27</v>
      </c>
      <c r="AM384" s="13"/>
      <c r="AN384" s="32"/>
      <c r="AO384" s="21">
        <f t="shared" ref="AO384" si="2685">IF(AM374&lt;&gt;"",AM374,AH385)</f>
        <v>0</v>
      </c>
      <c r="AP384" s="7">
        <f t="shared" si="2618"/>
        <v>0</v>
      </c>
      <c r="AQ384" s="4"/>
      <c r="AS384" s="5"/>
      <c r="AT384" s="26" t="s">
        <v>27</v>
      </c>
      <c r="AU384" s="13"/>
      <c r="AV384" s="32"/>
      <c r="AW384" s="21">
        <f t="shared" ref="AW384" si="2686">IF(AU374&lt;&gt;"",AU374,AP385)</f>
        <v>0</v>
      </c>
      <c r="AX384" s="7">
        <f t="shared" si="2620"/>
        <v>0</v>
      </c>
      <c r="AY384" s="4"/>
      <c r="BA384" s="5"/>
      <c r="BB384" s="26" t="s">
        <v>27</v>
      </c>
      <c r="BC384" s="13"/>
      <c r="BD384" s="32"/>
      <c r="BE384" s="21">
        <f t="shared" ref="BE384" si="2687">IF(BC374&lt;&gt;"",BC374,AX385)</f>
        <v>0</v>
      </c>
      <c r="BF384" s="7">
        <f t="shared" si="2622"/>
        <v>0</v>
      </c>
      <c r="BG384" s="4"/>
      <c r="BI384" s="5"/>
      <c r="BJ384" s="26" t="s">
        <v>27</v>
      </c>
      <c r="BK384" s="13"/>
      <c r="BL384" s="32"/>
      <c r="BM384" s="21">
        <f t="shared" ref="BM384" si="2688">IF(BK374&lt;&gt;"",BK374,BF385)</f>
        <v>0</v>
      </c>
      <c r="BN384" s="7">
        <f t="shared" si="2624"/>
        <v>0</v>
      </c>
      <c r="BO384" s="4"/>
      <c r="BQ384" s="5"/>
      <c r="BR384" s="26" t="s">
        <v>27</v>
      </c>
      <c r="BS384" s="13"/>
      <c r="BT384" s="32"/>
      <c r="BU384" s="21">
        <f t="shared" ref="BU384" si="2689">IF(BS374&lt;&gt;"",BS374,BN385)</f>
        <v>0</v>
      </c>
      <c r="BV384" s="7">
        <f t="shared" si="2626"/>
        <v>0</v>
      </c>
      <c r="BW384" s="4"/>
      <c r="BY384" s="5"/>
      <c r="BZ384" s="26" t="s">
        <v>27</v>
      </c>
      <c r="CA384" s="13"/>
      <c r="CB384" s="32"/>
      <c r="CC384" s="21">
        <f t="shared" ref="CC384" si="2690">IF(CA374&lt;&gt;"",CA374,BV385)</f>
        <v>0</v>
      </c>
      <c r="CD384" s="7">
        <f t="shared" si="2628"/>
        <v>0</v>
      </c>
      <c r="CE384" s="4"/>
      <c r="CG384" s="5"/>
      <c r="CH384" s="26" t="s">
        <v>27</v>
      </c>
      <c r="CI384" s="13"/>
      <c r="CJ384" s="32"/>
      <c r="CK384" s="21">
        <f t="shared" ref="CK384" si="2691">IF(CI374&lt;&gt;"",CI374,CD385)</f>
        <v>0</v>
      </c>
      <c r="CL384" s="7">
        <f t="shared" si="2630"/>
        <v>0</v>
      </c>
      <c r="CM384" s="4"/>
      <c r="CO384" s="5"/>
      <c r="CP384" s="26" t="s">
        <v>27</v>
      </c>
      <c r="CQ384" s="13"/>
      <c r="CR384" s="32"/>
      <c r="CS384" s="21">
        <f t="shared" ref="CS384" si="2692">IF(CQ374&lt;&gt;"",CQ374,CL385)</f>
        <v>0</v>
      </c>
      <c r="CT384" s="7">
        <f t="shared" si="2632"/>
        <v>0</v>
      </c>
      <c r="CU384" s="4"/>
    </row>
    <row r="385" spans="4:99" x14ac:dyDescent="0.25">
      <c r="D385" s="4"/>
      <c r="E385" s="5"/>
      <c r="F385" s="26" t="s">
        <v>26</v>
      </c>
      <c r="G385" s="31"/>
      <c r="H385" s="13"/>
      <c r="I385" s="11"/>
      <c r="J385" s="7">
        <f t="shared" si="2610"/>
        <v>0</v>
      </c>
      <c r="K385" s="4"/>
      <c r="M385" s="5"/>
      <c r="N385" s="26" t="s">
        <v>26</v>
      </c>
      <c r="O385" s="31"/>
      <c r="P385" s="13"/>
      <c r="Q385" s="11"/>
      <c r="R385" s="7">
        <f t="shared" si="2612"/>
        <v>0</v>
      </c>
      <c r="S385" s="4"/>
      <c r="U385" s="5"/>
      <c r="V385" s="26" t="s">
        <v>26</v>
      </c>
      <c r="W385" s="31"/>
      <c r="X385" s="13"/>
      <c r="Y385" s="11"/>
      <c r="Z385" s="7">
        <f t="shared" si="2614"/>
        <v>0</v>
      </c>
      <c r="AA385" s="4"/>
      <c r="AC385" s="5"/>
      <c r="AD385" s="26" t="s">
        <v>26</v>
      </c>
      <c r="AE385" s="31"/>
      <c r="AF385" s="13"/>
      <c r="AG385" s="11"/>
      <c r="AH385" s="7">
        <f t="shared" si="2616"/>
        <v>0</v>
      </c>
      <c r="AI385" s="4"/>
      <c r="AK385" s="5"/>
      <c r="AL385" s="26" t="s">
        <v>26</v>
      </c>
      <c r="AM385" s="31"/>
      <c r="AN385" s="13"/>
      <c r="AO385" s="11"/>
      <c r="AP385" s="7">
        <f t="shared" si="2618"/>
        <v>0</v>
      </c>
      <c r="AQ385" s="4"/>
      <c r="AS385" s="5"/>
      <c r="AT385" s="26" t="s">
        <v>26</v>
      </c>
      <c r="AU385" s="31"/>
      <c r="AV385" s="13"/>
      <c r="AW385" s="11"/>
      <c r="AX385" s="7">
        <f t="shared" si="2620"/>
        <v>0</v>
      </c>
      <c r="AY385" s="4"/>
      <c r="BA385" s="5"/>
      <c r="BB385" s="26" t="s">
        <v>26</v>
      </c>
      <c r="BC385" s="31"/>
      <c r="BD385" s="13"/>
      <c r="BE385" s="11"/>
      <c r="BF385" s="7">
        <f t="shared" si="2622"/>
        <v>0</v>
      </c>
      <c r="BG385" s="4"/>
      <c r="BI385" s="5"/>
      <c r="BJ385" s="26" t="s">
        <v>26</v>
      </c>
      <c r="BK385" s="31"/>
      <c r="BL385" s="13"/>
      <c r="BM385" s="11"/>
      <c r="BN385" s="7">
        <f t="shared" si="2624"/>
        <v>0</v>
      </c>
      <c r="BO385" s="4"/>
      <c r="BQ385" s="5"/>
      <c r="BR385" s="26" t="s">
        <v>26</v>
      </c>
      <c r="BS385" s="31"/>
      <c r="BT385" s="13"/>
      <c r="BU385" s="11"/>
      <c r="BV385" s="7">
        <f t="shared" si="2626"/>
        <v>0</v>
      </c>
      <c r="BW385" s="4"/>
      <c r="BY385" s="5"/>
      <c r="BZ385" s="26" t="s">
        <v>26</v>
      </c>
      <c r="CA385" s="31"/>
      <c r="CB385" s="13"/>
      <c r="CC385" s="11"/>
      <c r="CD385" s="7">
        <f t="shared" si="2628"/>
        <v>0</v>
      </c>
      <c r="CE385" s="4"/>
      <c r="CG385" s="5"/>
      <c r="CH385" s="26" t="s">
        <v>26</v>
      </c>
      <c r="CI385" s="31"/>
      <c r="CJ385" s="13"/>
      <c r="CK385" s="11"/>
      <c r="CL385" s="7">
        <f t="shared" si="2630"/>
        <v>0</v>
      </c>
      <c r="CM385" s="4"/>
      <c r="CO385" s="5"/>
      <c r="CP385" s="26" t="s">
        <v>26</v>
      </c>
      <c r="CQ385" s="31"/>
      <c r="CR385" s="13"/>
      <c r="CS385" s="11"/>
      <c r="CT385" s="7">
        <f t="shared" si="2632"/>
        <v>0</v>
      </c>
      <c r="CU385" s="4"/>
    </row>
    <row r="386" spans="4:99" x14ac:dyDescent="0.25">
      <c r="D386" s="4"/>
      <c r="E386" s="5"/>
      <c r="F386" s="26" t="s">
        <v>25</v>
      </c>
      <c r="G386" s="31"/>
      <c r="H386" s="13"/>
      <c r="I386" s="30">
        <f t="shared" ref="I386" si="2693">I380</f>
        <v>12.536691501285688</v>
      </c>
      <c r="J386" s="7">
        <f t="shared" si="2610"/>
        <v>0</v>
      </c>
      <c r="K386" s="4"/>
      <c r="M386" s="5"/>
      <c r="N386" s="26" t="s">
        <v>25</v>
      </c>
      <c r="O386" s="31"/>
      <c r="P386" s="13"/>
      <c r="Q386" s="30">
        <f t="shared" ref="Q386" si="2694">Q380</f>
        <v>12.536691501285688</v>
      </c>
      <c r="R386" s="7">
        <f t="shared" si="2612"/>
        <v>0</v>
      </c>
      <c r="S386" s="4"/>
      <c r="U386" s="5"/>
      <c r="V386" s="26" t="s">
        <v>25</v>
      </c>
      <c r="W386" s="31"/>
      <c r="X386" s="13"/>
      <c r="Y386" s="30">
        <f t="shared" ref="Y386" si="2695">Y380</f>
        <v>12.536691501285688</v>
      </c>
      <c r="Z386" s="7">
        <f t="shared" si="2614"/>
        <v>0</v>
      </c>
      <c r="AA386" s="4"/>
      <c r="AC386" s="5"/>
      <c r="AD386" s="26" t="s">
        <v>25</v>
      </c>
      <c r="AE386" s="31"/>
      <c r="AF386" s="13"/>
      <c r="AG386" s="30">
        <f t="shared" ref="AG386" si="2696">AG380</f>
        <v>12.536691501285688</v>
      </c>
      <c r="AH386" s="7">
        <f t="shared" si="2616"/>
        <v>0</v>
      </c>
      <c r="AI386" s="4"/>
      <c r="AK386" s="5"/>
      <c r="AL386" s="26" t="s">
        <v>25</v>
      </c>
      <c r="AM386" s="31"/>
      <c r="AN386" s="13"/>
      <c r="AO386" s="30">
        <f t="shared" ref="AO386" si="2697">AO380</f>
        <v>12.536691501285688</v>
      </c>
      <c r="AP386" s="7">
        <f t="shared" si="2618"/>
        <v>0</v>
      </c>
      <c r="AQ386" s="4"/>
      <c r="AS386" s="5"/>
      <c r="AT386" s="26" t="s">
        <v>25</v>
      </c>
      <c r="AU386" s="31"/>
      <c r="AV386" s="13"/>
      <c r="AW386" s="30">
        <f t="shared" ref="AW386" si="2698">AW380</f>
        <v>12.536691501285688</v>
      </c>
      <c r="AX386" s="7">
        <f t="shared" si="2620"/>
        <v>0</v>
      </c>
      <c r="AY386" s="4"/>
      <c r="BA386" s="5"/>
      <c r="BB386" s="26" t="s">
        <v>25</v>
      </c>
      <c r="BC386" s="31"/>
      <c r="BD386" s="13"/>
      <c r="BE386" s="30">
        <f t="shared" ref="BE386" si="2699">BE380</f>
        <v>12.536691501285688</v>
      </c>
      <c r="BF386" s="7">
        <f t="shared" si="2622"/>
        <v>0</v>
      </c>
      <c r="BG386" s="4"/>
      <c r="BI386" s="5"/>
      <c r="BJ386" s="26" t="s">
        <v>25</v>
      </c>
      <c r="BK386" s="31"/>
      <c r="BL386" s="13"/>
      <c r="BM386" s="30">
        <f t="shared" ref="BM386" si="2700">BM380</f>
        <v>12.536691501285688</v>
      </c>
      <c r="BN386" s="7">
        <f t="shared" si="2624"/>
        <v>0</v>
      </c>
      <c r="BO386" s="4"/>
      <c r="BQ386" s="5"/>
      <c r="BR386" s="26" t="s">
        <v>25</v>
      </c>
      <c r="BS386" s="31"/>
      <c r="BT386" s="13"/>
      <c r="BU386" s="30">
        <f t="shared" ref="BU386" si="2701">BU380</f>
        <v>12.536691501285688</v>
      </c>
      <c r="BV386" s="7">
        <f t="shared" si="2626"/>
        <v>0</v>
      </c>
      <c r="BW386" s="4"/>
      <c r="BY386" s="5"/>
      <c r="BZ386" s="26" t="s">
        <v>25</v>
      </c>
      <c r="CA386" s="31"/>
      <c r="CB386" s="13"/>
      <c r="CC386" s="30">
        <f t="shared" ref="CC386" si="2702">CC380</f>
        <v>12.536691501285688</v>
      </c>
      <c r="CD386" s="7">
        <f t="shared" si="2628"/>
        <v>0</v>
      </c>
      <c r="CE386" s="4"/>
      <c r="CG386" s="5"/>
      <c r="CH386" s="26" t="s">
        <v>25</v>
      </c>
      <c r="CI386" s="31"/>
      <c r="CJ386" s="13"/>
      <c r="CK386" s="30">
        <f t="shared" ref="CK386" si="2703">CK380</f>
        <v>12.536691501285688</v>
      </c>
      <c r="CL386" s="7">
        <f t="shared" si="2630"/>
        <v>0</v>
      </c>
      <c r="CM386" s="4"/>
      <c r="CO386" s="5"/>
      <c r="CP386" s="26" t="s">
        <v>25</v>
      </c>
      <c r="CQ386" s="31"/>
      <c r="CR386" s="13"/>
      <c r="CS386" s="30">
        <f t="shared" ref="CS386" si="2704">CS380</f>
        <v>12.536691501285688</v>
      </c>
      <c r="CT386" s="7">
        <f t="shared" si="2632"/>
        <v>0</v>
      </c>
      <c r="CU386" s="4"/>
    </row>
    <row r="387" spans="4:99" x14ac:dyDescent="0.25">
      <c r="D387" s="4"/>
      <c r="E387" s="5"/>
      <c r="F387" s="26" t="s">
        <v>24</v>
      </c>
      <c r="G387" s="13"/>
      <c r="H387" s="13"/>
      <c r="I387" s="29">
        <f t="shared" ref="I387" si="2705">I380*125%</f>
        <v>15.67086437660711</v>
      </c>
      <c r="J387" s="7">
        <f t="shared" si="2610"/>
        <v>0</v>
      </c>
      <c r="K387" s="4"/>
      <c r="M387" s="5"/>
      <c r="N387" s="26" t="s">
        <v>24</v>
      </c>
      <c r="O387" s="13"/>
      <c r="P387" s="13"/>
      <c r="Q387" s="29">
        <f t="shared" ref="Q387" si="2706">Q380*125%</f>
        <v>15.67086437660711</v>
      </c>
      <c r="R387" s="7">
        <f t="shared" si="2612"/>
        <v>0</v>
      </c>
      <c r="S387" s="4"/>
      <c r="U387" s="5"/>
      <c r="V387" s="26" t="s">
        <v>24</v>
      </c>
      <c r="W387" s="13"/>
      <c r="X387" s="13"/>
      <c r="Y387" s="29">
        <f t="shared" ref="Y387" si="2707">Y380*125%</f>
        <v>15.67086437660711</v>
      </c>
      <c r="Z387" s="7">
        <f t="shared" si="2614"/>
        <v>0</v>
      </c>
      <c r="AA387" s="4"/>
      <c r="AC387" s="5"/>
      <c r="AD387" s="26" t="s">
        <v>24</v>
      </c>
      <c r="AE387" s="13"/>
      <c r="AF387" s="13"/>
      <c r="AG387" s="29">
        <f t="shared" ref="AG387" si="2708">AG380*125%</f>
        <v>15.67086437660711</v>
      </c>
      <c r="AH387" s="7">
        <f t="shared" si="2616"/>
        <v>0</v>
      </c>
      <c r="AI387" s="4"/>
      <c r="AK387" s="5"/>
      <c r="AL387" s="26" t="s">
        <v>24</v>
      </c>
      <c r="AM387" s="13"/>
      <c r="AN387" s="13"/>
      <c r="AO387" s="29">
        <f t="shared" ref="AO387" si="2709">AO380*125%</f>
        <v>15.67086437660711</v>
      </c>
      <c r="AP387" s="7">
        <f t="shared" si="2618"/>
        <v>0</v>
      </c>
      <c r="AQ387" s="4"/>
      <c r="AS387" s="5"/>
      <c r="AT387" s="26" t="s">
        <v>24</v>
      </c>
      <c r="AU387" s="13"/>
      <c r="AV387" s="13"/>
      <c r="AW387" s="29">
        <f t="shared" ref="AW387" si="2710">AW380*125%</f>
        <v>15.67086437660711</v>
      </c>
      <c r="AX387" s="7">
        <f t="shared" si="2620"/>
        <v>0</v>
      </c>
      <c r="AY387" s="4"/>
      <c r="BA387" s="5"/>
      <c r="BB387" s="26" t="s">
        <v>24</v>
      </c>
      <c r="BC387" s="13"/>
      <c r="BD387" s="13"/>
      <c r="BE387" s="29">
        <f t="shared" ref="BE387" si="2711">BE380*125%</f>
        <v>15.67086437660711</v>
      </c>
      <c r="BF387" s="7">
        <f t="shared" si="2622"/>
        <v>0</v>
      </c>
      <c r="BG387" s="4"/>
      <c r="BI387" s="5"/>
      <c r="BJ387" s="26" t="s">
        <v>24</v>
      </c>
      <c r="BK387" s="13"/>
      <c r="BL387" s="13"/>
      <c r="BM387" s="29">
        <f t="shared" ref="BM387" si="2712">BM380*125%</f>
        <v>15.67086437660711</v>
      </c>
      <c r="BN387" s="7">
        <f t="shared" si="2624"/>
        <v>0</v>
      </c>
      <c r="BO387" s="4"/>
      <c r="BQ387" s="5"/>
      <c r="BR387" s="26" t="s">
        <v>24</v>
      </c>
      <c r="BS387" s="13"/>
      <c r="BT387" s="13"/>
      <c r="BU387" s="29">
        <f t="shared" ref="BU387" si="2713">BU380*125%</f>
        <v>15.67086437660711</v>
      </c>
      <c r="BV387" s="7">
        <f t="shared" si="2626"/>
        <v>0</v>
      </c>
      <c r="BW387" s="4"/>
      <c r="BY387" s="5"/>
      <c r="BZ387" s="26" t="s">
        <v>24</v>
      </c>
      <c r="CA387" s="13"/>
      <c r="CB387" s="13"/>
      <c r="CC387" s="29">
        <f t="shared" ref="CC387" si="2714">CC380*125%</f>
        <v>15.67086437660711</v>
      </c>
      <c r="CD387" s="7">
        <f t="shared" si="2628"/>
        <v>0</v>
      </c>
      <c r="CE387" s="4"/>
      <c r="CG387" s="5"/>
      <c r="CH387" s="26" t="s">
        <v>24</v>
      </c>
      <c r="CI387" s="13"/>
      <c r="CJ387" s="13"/>
      <c r="CK387" s="29">
        <f t="shared" ref="CK387" si="2715">CK380*125%</f>
        <v>15.67086437660711</v>
      </c>
      <c r="CL387" s="7">
        <f t="shared" si="2630"/>
        <v>0</v>
      </c>
      <c r="CM387" s="4"/>
      <c r="CO387" s="5"/>
      <c r="CP387" s="26" t="s">
        <v>24</v>
      </c>
      <c r="CQ387" s="13"/>
      <c r="CR387" s="13"/>
      <c r="CS387" s="29">
        <f t="shared" ref="CS387" si="2716">CS380*125%</f>
        <v>15.67086437660711</v>
      </c>
      <c r="CT387" s="7">
        <f t="shared" si="2632"/>
        <v>0</v>
      </c>
      <c r="CU387" s="4"/>
    </row>
    <row r="388" spans="4:99" x14ac:dyDescent="0.25">
      <c r="D388" s="4"/>
      <c r="E388" s="5"/>
      <c r="F388" s="26" t="s">
        <v>23</v>
      </c>
      <c r="G388" s="13">
        <f>SUMPRODUCT((MONTH([1]planning!$C$7:$C$11435)=(MONTH(E376)-1)&amp;(YEAR([1]planning!$C$7:$C$11435)=YEAR(E376)))*([1]planning!G375:G11803))</f>
        <v>0</v>
      </c>
      <c r="I388" s="28">
        <f t="shared" ref="I388" si="2717">I380*0.1</f>
        <v>1.2536691501285688</v>
      </c>
      <c r="J388" s="7">
        <f t="shared" si="2610"/>
        <v>0</v>
      </c>
      <c r="K388" s="4"/>
      <c r="M388" s="5"/>
      <c r="N388" s="26" t="s">
        <v>23</v>
      </c>
      <c r="O388" s="13">
        <f>SUMPRODUCT((MONTH([1]planning!$C$7:$C$11435)=(MONTH(M376)-1)&amp;(YEAR([1]planning!$C$7:$C$11435)=YEAR(M376)))*([1]planning!O375:O11803))</f>
        <v>0</v>
      </c>
      <c r="Q388" s="28">
        <f t="shared" ref="Q388" si="2718">Q380*0.1</f>
        <v>1.2536691501285688</v>
      </c>
      <c r="R388" s="7">
        <f t="shared" si="2612"/>
        <v>0</v>
      </c>
      <c r="S388" s="4"/>
      <c r="U388" s="5"/>
      <c r="V388" s="26" t="s">
        <v>23</v>
      </c>
      <c r="W388" s="13">
        <f>SUMPRODUCT((MONTH([1]planning!$C$7:$C$11435)=(MONTH(U376)-1)&amp;(YEAR([1]planning!$C$7:$C$11435)=YEAR(U376)))*([1]planning!W375:W11803))</f>
        <v>0</v>
      </c>
      <c r="Y388" s="28">
        <f t="shared" ref="Y388" si="2719">Y380*0.1</f>
        <v>1.2536691501285688</v>
      </c>
      <c r="Z388" s="7">
        <f t="shared" si="2614"/>
        <v>0</v>
      </c>
      <c r="AA388" s="4"/>
      <c r="AC388" s="5"/>
      <c r="AD388" s="26" t="s">
        <v>23</v>
      </c>
      <c r="AE388" s="13">
        <f>SUMPRODUCT((MONTH([1]planning!$C$7:$C$11435)=(MONTH(AC376)-1)&amp;(YEAR([1]planning!$C$7:$C$11435)=YEAR(AC376)))*([1]planning!AE375:AE11803))</f>
        <v>0</v>
      </c>
      <c r="AG388" s="28">
        <f t="shared" ref="AG388" si="2720">AG380*0.1</f>
        <v>1.2536691501285688</v>
      </c>
      <c r="AH388" s="7">
        <f t="shared" si="2616"/>
        <v>0</v>
      </c>
      <c r="AI388" s="4"/>
      <c r="AK388" s="5"/>
      <c r="AL388" s="26" t="s">
        <v>23</v>
      </c>
      <c r="AM388" s="13">
        <f>SUMPRODUCT((MONTH([1]planning!$C$7:$C$11435)=(MONTH(AK376)-1)&amp;(YEAR([1]planning!$C$7:$C$11435)=YEAR(AK376)))*([1]planning!AM375:AM11803))</f>
        <v>0</v>
      </c>
      <c r="AO388" s="28">
        <f t="shared" ref="AO388" si="2721">AO380*0.1</f>
        <v>1.2536691501285688</v>
      </c>
      <c r="AP388" s="7">
        <f t="shared" si="2618"/>
        <v>0</v>
      </c>
      <c r="AQ388" s="4"/>
      <c r="AS388" s="5"/>
      <c r="AT388" s="26" t="s">
        <v>23</v>
      </c>
      <c r="AU388" s="13">
        <f>SUMPRODUCT((MONTH([1]planning!$C$7:$C$11435)=(MONTH(AS376)-1)&amp;(YEAR([1]planning!$C$7:$C$11435)=YEAR(AS376)))*([1]planning!AU375:AU11803))</f>
        <v>0</v>
      </c>
      <c r="AW388" s="28">
        <f t="shared" ref="AW388" si="2722">AW380*0.1</f>
        <v>1.2536691501285688</v>
      </c>
      <c r="AX388" s="7">
        <f t="shared" si="2620"/>
        <v>0</v>
      </c>
      <c r="AY388" s="4"/>
      <c r="BA388" s="5"/>
      <c r="BB388" s="26" t="s">
        <v>23</v>
      </c>
      <c r="BC388" s="13">
        <f>SUMPRODUCT((MONTH([1]planning!$C$7:$C$11435)=(MONTH(BA376)-1)&amp;(YEAR([1]planning!$C$7:$C$11435)=YEAR(BA376)))*([1]planning!BC375:BC11803))</f>
        <v>0</v>
      </c>
      <c r="BE388" s="28">
        <f t="shared" ref="BE388" si="2723">BE380*0.1</f>
        <v>1.2536691501285688</v>
      </c>
      <c r="BF388" s="7">
        <f t="shared" si="2622"/>
        <v>0</v>
      </c>
      <c r="BG388" s="4"/>
      <c r="BI388" s="5"/>
      <c r="BJ388" s="26" t="s">
        <v>23</v>
      </c>
      <c r="BK388" s="13">
        <f>SUMPRODUCT((MONTH([1]planning!$C$7:$C$11435)=(MONTH(BI376)-1)&amp;(YEAR([1]planning!$C$7:$C$11435)=YEAR(BI376)))*([1]planning!BK375:BK11803))</f>
        <v>0</v>
      </c>
      <c r="BM388" s="28">
        <f t="shared" ref="BM388" si="2724">BM380*0.1</f>
        <v>1.2536691501285688</v>
      </c>
      <c r="BN388" s="7">
        <f t="shared" si="2624"/>
        <v>0</v>
      </c>
      <c r="BO388" s="4"/>
      <c r="BQ388" s="5"/>
      <c r="BR388" s="26" t="s">
        <v>23</v>
      </c>
      <c r="BS388" s="13">
        <f>SUMPRODUCT((MONTH([1]planning!$C$7:$C$11435)=(MONTH(BQ376)-1)&amp;(YEAR([1]planning!$C$7:$C$11435)=YEAR(BQ376)))*([1]planning!BS375:BS11803))</f>
        <v>0</v>
      </c>
      <c r="BU388" s="28">
        <f t="shared" ref="BU388" si="2725">BU380*0.1</f>
        <v>1.2536691501285688</v>
      </c>
      <c r="BV388" s="7">
        <f t="shared" si="2626"/>
        <v>0</v>
      </c>
      <c r="BW388" s="4"/>
      <c r="BY388" s="5"/>
      <c r="BZ388" s="26" t="s">
        <v>23</v>
      </c>
      <c r="CA388" s="13">
        <f>SUMPRODUCT((MONTH([1]planning!$C$7:$C$11435)=(MONTH(BY376)-1)&amp;(YEAR([1]planning!$C$7:$C$11435)=YEAR(BY376)))*([1]planning!CA375:CA11803))</f>
        <v>0</v>
      </c>
      <c r="CC388" s="28">
        <f t="shared" ref="CC388" si="2726">CC380*0.1</f>
        <v>1.2536691501285688</v>
      </c>
      <c r="CD388" s="7">
        <f t="shared" si="2628"/>
        <v>0</v>
      </c>
      <c r="CE388" s="4"/>
      <c r="CG388" s="5"/>
      <c r="CH388" s="26" t="s">
        <v>23</v>
      </c>
      <c r="CI388" s="13">
        <f>SUMPRODUCT((MONTH([1]planning!$C$7:$C$11435)=(MONTH(CG376)-1)&amp;(YEAR([1]planning!$C$7:$C$11435)=YEAR(CG376)))*([1]planning!CI375:CI11803))</f>
        <v>0</v>
      </c>
      <c r="CK388" s="28">
        <f t="shared" ref="CK388" si="2727">CK380*0.1</f>
        <v>1.2536691501285688</v>
      </c>
      <c r="CL388" s="7">
        <f t="shared" si="2630"/>
        <v>0</v>
      </c>
      <c r="CM388" s="4"/>
      <c r="CO388" s="5"/>
      <c r="CP388" s="26" t="s">
        <v>23</v>
      </c>
      <c r="CQ388" s="13">
        <f>SUMPRODUCT((MONTH([1]planning!$C$7:$C$11435)=(MONTH(CO376)-1)&amp;(YEAR([1]planning!$C$7:$C$11435)=YEAR(CO376)))*([1]planning!CQ375:CQ11803))</f>
        <v>0</v>
      </c>
      <c r="CS388" s="28">
        <f t="shared" ref="CS388" si="2728">CS380*0.1</f>
        <v>1.2536691501285688</v>
      </c>
      <c r="CT388" s="7">
        <f t="shared" si="2632"/>
        <v>0</v>
      </c>
      <c r="CU388" s="4"/>
    </row>
    <row r="389" spans="4:99" x14ac:dyDescent="0.25">
      <c r="D389" s="4"/>
      <c r="E389" s="5"/>
      <c r="F389" s="26" t="s">
        <v>22</v>
      </c>
      <c r="G389" s="13">
        <f>SUMPRODUCT((MONTH([1]planning!$C$7:$C$11435)=(MONTH(E376)-1)&amp;(YEAR([1]planning!$C$7:$C$11435)=YEAR(E376)))*([1]planning!$J$7:$J$11435))</f>
        <v>0</v>
      </c>
      <c r="I389" s="28">
        <f t="shared" ref="I389" si="2729">I380*0.1</f>
        <v>1.2536691501285688</v>
      </c>
      <c r="J389" s="7">
        <f t="shared" si="2610"/>
        <v>0</v>
      </c>
      <c r="K389" s="4"/>
      <c r="M389" s="5"/>
      <c r="N389" s="26" t="s">
        <v>22</v>
      </c>
      <c r="O389" s="13">
        <f>SUMPRODUCT((MONTH([1]planning!$C$7:$C$11435)=(MONTH(M376)-1)&amp;(YEAR([1]planning!$C$7:$C$11435)=YEAR(M376)))*([1]planning!$J$7:$J$11435))</f>
        <v>0</v>
      </c>
      <c r="Q389" s="28">
        <f t="shared" ref="Q389" si="2730">Q380*0.1</f>
        <v>1.2536691501285688</v>
      </c>
      <c r="R389" s="7">
        <f t="shared" si="2612"/>
        <v>0</v>
      </c>
      <c r="S389" s="4"/>
      <c r="U389" s="5"/>
      <c r="V389" s="26" t="s">
        <v>22</v>
      </c>
      <c r="W389" s="13">
        <f>SUMPRODUCT((MONTH([1]planning!$C$7:$C$11435)=(MONTH(U376)-1)&amp;(YEAR([1]planning!$C$7:$C$11435)=YEAR(U376)))*([1]planning!$J$7:$J$11435))</f>
        <v>0</v>
      </c>
      <c r="Y389" s="28">
        <f t="shared" ref="Y389" si="2731">Y380*0.1</f>
        <v>1.2536691501285688</v>
      </c>
      <c r="Z389" s="7">
        <f t="shared" si="2614"/>
        <v>0</v>
      </c>
      <c r="AA389" s="4"/>
      <c r="AC389" s="5"/>
      <c r="AD389" s="26" t="s">
        <v>22</v>
      </c>
      <c r="AE389" s="13">
        <f>SUMPRODUCT((MONTH([1]planning!$C$7:$C$11435)=(MONTH(AC376)-1)&amp;(YEAR([1]planning!$C$7:$C$11435)=YEAR(AC376)))*([1]planning!$J$7:$J$11435))</f>
        <v>0</v>
      </c>
      <c r="AG389" s="28">
        <f t="shared" ref="AG389" si="2732">AG380*0.1</f>
        <v>1.2536691501285688</v>
      </c>
      <c r="AH389" s="7">
        <f t="shared" si="2616"/>
        <v>0</v>
      </c>
      <c r="AI389" s="4"/>
      <c r="AK389" s="5"/>
      <c r="AL389" s="26" t="s">
        <v>22</v>
      </c>
      <c r="AM389" s="13">
        <f>SUMPRODUCT((MONTH([1]planning!$C$7:$C$11435)=(MONTH(AK376)-1)&amp;(YEAR([1]planning!$C$7:$C$11435)=YEAR(AK376)))*([1]planning!$J$7:$J$11435))</f>
        <v>0</v>
      </c>
      <c r="AO389" s="28">
        <f t="shared" ref="AO389" si="2733">AO380*0.1</f>
        <v>1.2536691501285688</v>
      </c>
      <c r="AP389" s="7">
        <f t="shared" si="2618"/>
        <v>0</v>
      </c>
      <c r="AQ389" s="4"/>
      <c r="AS389" s="5"/>
      <c r="AT389" s="26" t="s">
        <v>22</v>
      </c>
      <c r="AU389" s="13">
        <f>SUMPRODUCT((MONTH([1]planning!$C$7:$C$11435)=(MONTH(AS376)-1)&amp;(YEAR([1]planning!$C$7:$C$11435)=YEAR(AS376)))*([1]planning!$J$7:$J$11435))</f>
        <v>0</v>
      </c>
      <c r="AW389" s="28">
        <f t="shared" ref="AW389" si="2734">AW380*0.1</f>
        <v>1.2536691501285688</v>
      </c>
      <c r="AX389" s="7">
        <f t="shared" si="2620"/>
        <v>0</v>
      </c>
      <c r="AY389" s="4"/>
      <c r="BA389" s="5"/>
      <c r="BB389" s="26" t="s">
        <v>22</v>
      </c>
      <c r="BC389" s="13">
        <f>SUMPRODUCT((MONTH([1]planning!$C$7:$C$11435)=(MONTH(BA376)-1)&amp;(YEAR([1]planning!$C$7:$C$11435)=YEAR(BA376)))*([1]planning!$J$7:$J$11435))</f>
        <v>0</v>
      </c>
      <c r="BE389" s="28">
        <f t="shared" ref="BE389" si="2735">BE380*0.1</f>
        <v>1.2536691501285688</v>
      </c>
      <c r="BF389" s="7">
        <f t="shared" si="2622"/>
        <v>0</v>
      </c>
      <c r="BG389" s="4"/>
      <c r="BI389" s="5"/>
      <c r="BJ389" s="26" t="s">
        <v>22</v>
      </c>
      <c r="BK389" s="13">
        <f>SUMPRODUCT((MONTH([1]planning!$C$7:$C$11435)=(MONTH(BI376)-1)&amp;(YEAR([1]planning!$C$7:$C$11435)=YEAR(BI376)))*([1]planning!$J$7:$J$11435))</f>
        <v>0</v>
      </c>
      <c r="BM389" s="28">
        <f t="shared" ref="BM389" si="2736">BM380*0.1</f>
        <v>1.2536691501285688</v>
      </c>
      <c r="BN389" s="7">
        <f t="shared" si="2624"/>
        <v>0</v>
      </c>
      <c r="BO389" s="4"/>
      <c r="BQ389" s="5"/>
      <c r="BR389" s="26" t="s">
        <v>22</v>
      </c>
      <c r="BS389" s="13">
        <f>SUMPRODUCT((MONTH([1]planning!$C$7:$C$11435)=(MONTH(BQ376)-1)&amp;(YEAR([1]planning!$C$7:$C$11435)=YEAR(BQ376)))*([1]planning!$J$7:$J$11435))</f>
        <v>0</v>
      </c>
      <c r="BU389" s="28">
        <f t="shared" ref="BU389" si="2737">BU380*0.1</f>
        <v>1.2536691501285688</v>
      </c>
      <c r="BV389" s="7">
        <f t="shared" si="2626"/>
        <v>0</v>
      </c>
      <c r="BW389" s="4"/>
      <c r="BY389" s="5"/>
      <c r="BZ389" s="26" t="s">
        <v>22</v>
      </c>
      <c r="CA389" s="13">
        <f>SUMPRODUCT((MONTH([1]planning!$C$7:$C$11435)=(MONTH(BY376)-1)&amp;(YEAR([1]planning!$C$7:$C$11435)=YEAR(BY376)))*([1]planning!$J$7:$J$11435))</f>
        <v>0</v>
      </c>
      <c r="CC389" s="28">
        <f t="shared" ref="CC389" si="2738">CC380*0.1</f>
        <v>1.2536691501285688</v>
      </c>
      <c r="CD389" s="7">
        <f t="shared" si="2628"/>
        <v>0</v>
      </c>
      <c r="CE389" s="4"/>
      <c r="CG389" s="5"/>
      <c r="CH389" s="26" t="s">
        <v>22</v>
      </c>
      <c r="CI389" s="13">
        <f>SUMPRODUCT((MONTH([1]planning!$C$7:$C$11435)=(MONTH(CG376)-1)&amp;(YEAR([1]planning!$C$7:$C$11435)=YEAR(CG376)))*([1]planning!$J$7:$J$11435))</f>
        <v>0</v>
      </c>
      <c r="CK389" s="28">
        <f t="shared" ref="CK389" si="2739">CK380*0.1</f>
        <v>1.2536691501285688</v>
      </c>
      <c r="CL389" s="7">
        <f t="shared" si="2630"/>
        <v>0</v>
      </c>
      <c r="CM389" s="4"/>
      <c r="CO389" s="5"/>
      <c r="CP389" s="26" t="s">
        <v>22</v>
      </c>
      <c r="CQ389" s="13">
        <f>SUMPRODUCT((MONTH([1]planning!$C$7:$C$11435)=(MONTH(CO376)-1)&amp;(YEAR([1]planning!$C$7:$C$11435)=YEAR(CO376)))*([1]planning!$J$7:$J$11435))</f>
        <v>0</v>
      </c>
      <c r="CS389" s="28">
        <f t="shared" ref="CS389" si="2740">CS380*0.1</f>
        <v>1.2536691501285688</v>
      </c>
      <c r="CT389" s="7">
        <f t="shared" si="2632"/>
        <v>0</v>
      </c>
      <c r="CU389" s="4"/>
    </row>
    <row r="390" spans="4:99" x14ac:dyDescent="0.25">
      <c r="D390" s="4"/>
      <c r="E390" s="5"/>
      <c r="F390" s="26" t="s">
        <v>21</v>
      </c>
      <c r="G390" s="13">
        <f>SUMPRODUCT((MONTH([1]planning!$C$7:$C$11435)=(MONTH(E376)-1)&amp;(YEAR([1]planning!$C$7:$C$11435)=YEAR(E376)))*([1]planning!K375:K11803))</f>
        <v>0</v>
      </c>
      <c r="I390" s="28">
        <f t="shared" ref="I390" si="2741">I380</f>
        <v>12.536691501285688</v>
      </c>
      <c r="J390" s="7">
        <f t="shared" si="2610"/>
        <v>0</v>
      </c>
      <c r="K390" s="4"/>
      <c r="M390" s="5"/>
      <c r="N390" s="26" t="s">
        <v>21</v>
      </c>
      <c r="O390" s="13">
        <f>SUMPRODUCT((MONTH([1]planning!$C$7:$C$11435)=(MONTH(M376)-1)&amp;(YEAR([1]planning!$C$7:$C$11435)=YEAR(M376)))*([1]planning!S375:S11803))</f>
        <v>0</v>
      </c>
      <c r="Q390" s="28">
        <f t="shared" ref="Q390" si="2742">Q380</f>
        <v>12.536691501285688</v>
      </c>
      <c r="R390" s="7">
        <f t="shared" si="2612"/>
        <v>0</v>
      </c>
      <c r="S390" s="4"/>
      <c r="U390" s="5"/>
      <c r="V390" s="26" t="s">
        <v>21</v>
      </c>
      <c r="W390" s="13">
        <f>SUMPRODUCT((MONTH([1]planning!$C$7:$C$11435)=(MONTH(U376)-1)&amp;(YEAR([1]planning!$C$7:$C$11435)=YEAR(U376)))*([1]planning!AA375:AA11803))</f>
        <v>0</v>
      </c>
      <c r="Y390" s="28">
        <f t="shared" ref="Y390" si="2743">Y380</f>
        <v>12.536691501285688</v>
      </c>
      <c r="Z390" s="7">
        <f t="shared" si="2614"/>
        <v>0</v>
      </c>
      <c r="AA390" s="4"/>
      <c r="AC390" s="5"/>
      <c r="AD390" s="26" t="s">
        <v>21</v>
      </c>
      <c r="AE390" s="13">
        <f>SUMPRODUCT((MONTH([1]planning!$C$7:$C$11435)=(MONTH(AC376)-1)&amp;(YEAR([1]planning!$C$7:$C$11435)=YEAR(AC376)))*([1]planning!AI375:AI11803))</f>
        <v>0</v>
      </c>
      <c r="AG390" s="28">
        <f t="shared" ref="AG390" si="2744">AG380</f>
        <v>12.536691501285688</v>
      </c>
      <c r="AH390" s="7">
        <f t="shared" si="2616"/>
        <v>0</v>
      </c>
      <c r="AI390" s="4"/>
      <c r="AK390" s="5"/>
      <c r="AL390" s="26" t="s">
        <v>21</v>
      </c>
      <c r="AM390" s="13">
        <f>SUMPRODUCT((MONTH([1]planning!$C$7:$C$11435)=(MONTH(AK376)-1)&amp;(YEAR([1]planning!$C$7:$C$11435)=YEAR(AK376)))*([1]planning!AQ375:AQ11803))</f>
        <v>0</v>
      </c>
      <c r="AO390" s="28">
        <f t="shared" ref="AO390" si="2745">AO380</f>
        <v>12.536691501285688</v>
      </c>
      <c r="AP390" s="7">
        <f t="shared" si="2618"/>
        <v>0</v>
      </c>
      <c r="AQ390" s="4"/>
      <c r="AS390" s="5"/>
      <c r="AT390" s="26" t="s">
        <v>21</v>
      </c>
      <c r="AU390" s="13">
        <f>SUMPRODUCT((MONTH([1]planning!$C$7:$C$11435)=(MONTH(AS376)-1)&amp;(YEAR([1]planning!$C$7:$C$11435)=YEAR(AS376)))*([1]planning!AY375:AY11803))</f>
        <v>0</v>
      </c>
      <c r="AW390" s="28">
        <f t="shared" ref="AW390" si="2746">AW380</f>
        <v>12.536691501285688</v>
      </c>
      <c r="AX390" s="7">
        <f t="shared" si="2620"/>
        <v>0</v>
      </c>
      <c r="AY390" s="4"/>
      <c r="BA390" s="5"/>
      <c r="BB390" s="26" t="s">
        <v>21</v>
      </c>
      <c r="BC390" s="13">
        <f>SUMPRODUCT((MONTH([1]planning!$C$7:$C$11435)=(MONTH(BA376)-1)&amp;(YEAR([1]planning!$C$7:$C$11435)=YEAR(BA376)))*([1]planning!BG375:BG11803))</f>
        <v>0</v>
      </c>
      <c r="BE390" s="28">
        <f t="shared" ref="BE390" si="2747">BE380</f>
        <v>12.536691501285688</v>
      </c>
      <c r="BF390" s="7">
        <f t="shared" si="2622"/>
        <v>0</v>
      </c>
      <c r="BG390" s="4"/>
      <c r="BI390" s="5"/>
      <c r="BJ390" s="26" t="s">
        <v>21</v>
      </c>
      <c r="BK390" s="13">
        <f>SUMPRODUCT((MONTH([1]planning!$C$7:$C$11435)=(MONTH(BI376)-1)&amp;(YEAR([1]planning!$C$7:$C$11435)=YEAR(BI376)))*([1]planning!BO375:BO11803))</f>
        <v>0</v>
      </c>
      <c r="BM390" s="28">
        <f t="shared" ref="BM390" si="2748">BM380</f>
        <v>12.536691501285688</v>
      </c>
      <c r="BN390" s="7">
        <f t="shared" si="2624"/>
        <v>0</v>
      </c>
      <c r="BO390" s="4"/>
      <c r="BQ390" s="5"/>
      <c r="BR390" s="26" t="s">
        <v>21</v>
      </c>
      <c r="BS390" s="13">
        <f>SUMPRODUCT((MONTH([1]planning!$C$7:$C$11435)=(MONTH(BQ376)-1)&amp;(YEAR([1]planning!$C$7:$C$11435)=YEAR(BQ376)))*([1]planning!BW375:BW11803))</f>
        <v>0</v>
      </c>
      <c r="BU390" s="28">
        <f t="shared" ref="BU390" si="2749">BU380</f>
        <v>12.536691501285688</v>
      </c>
      <c r="BV390" s="7">
        <f t="shared" si="2626"/>
        <v>0</v>
      </c>
      <c r="BW390" s="4"/>
      <c r="BY390" s="5"/>
      <c r="BZ390" s="26" t="s">
        <v>21</v>
      </c>
      <c r="CA390" s="13">
        <f>SUMPRODUCT((MONTH([1]planning!$C$7:$C$11435)=(MONTH(BY376)-1)&amp;(YEAR([1]planning!$C$7:$C$11435)=YEAR(BY376)))*([1]planning!CE375:CE11803))</f>
        <v>0</v>
      </c>
      <c r="CC390" s="28">
        <f t="shared" ref="CC390" si="2750">CC380</f>
        <v>12.536691501285688</v>
      </c>
      <c r="CD390" s="7">
        <f t="shared" si="2628"/>
        <v>0</v>
      </c>
      <c r="CE390" s="4"/>
      <c r="CG390" s="5"/>
      <c r="CH390" s="26" t="s">
        <v>21</v>
      </c>
      <c r="CI390" s="13">
        <f>SUMPRODUCT((MONTH([1]planning!$C$7:$C$11435)=(MONTH(CG376)-1)&amp;(YEAR([1]planning!$C$7:$C$11435)=YEAR(CG376)))*([1]planning!CM375:CM11803))</f>
        <v>0</v>
      </c>
      <c r="CK390" s="28">
        <f t="shared" ref="CK390" si="2751">CK380</f>
        <v>12.536691501285688</v>
      </c>
      <c r="CL390" s="7">
        <f t="shared" si="2630"/>
        <v>0</v>
      </c>
      <c r="CM390" s="4"/>
      <c r="CO390" s="5"/>
      <c r="CP390" s="26" t="s">
        <v>21</v>
      </c>
      <c r="CQ390" s="13">
        <f>SUMPRODUCT((MONTH([1]planning!$C$7:$C$11435)=(MONTH(CO376)-1)&amp;(YEAR([1]planning!$C$7:$C$11435)=YEAR(CO376)))*([1]planning!CU375:CU11803))</f>
        <v>0</v>
      </c>
      <c r="CS390" s="28">
        <f t="shared" ref="CS390" si="2752">CS380</f>
        <v>12.536691501285688</v>
      </c>
      <c r="CT390" s="7">
        <f t="shared" si="2632"/>
        <v>0</v>
      </c>
      <c r="CU390" s="4"/>
    </row>
    <row r="391" spans="4:99" x14ac:dyDescent="0.25">
      <c r="D391" s="4"/>
      <c r="E391" s="5"/>
      <c r="F391" s="27"/>
      <c r="G391" s="13"/>
      <c r="J391" s="7">
        <f t="shared" si="2610"/>
        <v>0</v>
      </c>
      <c r="K391" s="4"/>
      <c r="M391" s="5"/>
      <c r="N391" s="27"/>
      <c r="O391" s="13"/>
      <c r="R391" s="7">
        <f t="shared" si="2612"/>
        <v>0</v>
      </c>
      <c r="S391" s="4"/>
      <c r="U391" s="5"/>
      <c r="V391" s="27"/>
      <c r="W391" s="13"/>
      <c r="Z391" s="7">
        <f t="shared" si="2614"/>
        <v>0</v>
      </c>
      <c r="AA391" s="4"/>
      <c r="AC391" s="5"/>
      <c r="AD391" s="27"/>
      <c r="AE391" s="13"/>
      <c r="AH391" s="7">
        <f t="shared" si="2616"/>
        <v>0</v>
      </c>
      <c r="AI391" s="4"/>
      <c r="AK391" s="5"/>
      <c r="AL391" s="27"/>
      <c r="AM391" s="13"/>
      <c r="AP391" s="7">
        <f t="shared" si="2618"/>
        <v>0</v>
      </c>
      <c r="AQ391" s="4"/>
      <c r="AS391" s="5"/>
      <c r="AT391" s="27"/>
      <c r="AU391" s="13"/>
      <c r="AX391" s="7">
        <f t="shared" si="2620"/>
        <v>0</v>
      </c>
      <c r="AY391" s="4"/>
      <c r="BA391" s="5"/>
      <c r="BB391" s="27"/>
      <c r="BC391" s="13"/>
      <c r="BF391" s="7">
        <f t="shared" si="2622"/>
        <v>0</v>
      </c>
      <c r="BG391" s="4"/>
      <c r="BI391" s="5"/>
      <c r="BJ391" s="27"/>
      <c r="BK391" s="13"/>
      <c r="BN391" s="7">
        <f t="shared" si="2624"/>
        <v>0</v>
      </c>
      <c r="BO391" s="4"/>
      <c r="BQ391" s="5"/>
      <c r="BR391" s="27"/>
      <c r="BS391" s="13"/>
      <c r="BV391" s="7">
        <f t="shared" si="2626"/>
        <v>0</v>
      </c>
      <c r="BW391" s="4"/>
      <c r="BY391" s="5"/>
      <c r="BZ391" s="27"/>
      <c r="CA391" s="13"/>
      <c r="CD391" s="7">
        <f t="shared" si="2628"/>
        <v>0</v>
      </c>
      <c r="CE391" s="4"/>
      <c r="CG391" s="5"/>
      <c r="CH391" s="27"/>
      <c r="CI391" s="13"/>
      <c r="CL391" s="7">
        <f t="shared" si="2630"/>
        <v>0</v>
      </c>
      <c r="CM391" s="4"/>
      <c r="CO391" s="5"/>
      <c r="CP391" s="27"/>
      <c r="CQ391" s="13"/>
      <c r="CT391" s="7">
        <f t="shared" si="2632"/>
        <v>0</v>
      </c>
      <c r="CU391" s="4"/>
    </row>
    <row r="392" spans="4:99" x14ac:dyDescent="0.25">
      <c r="D392" s="4"/>
      <c r="E392" s="5"/>
      <c r="F392" s="27"/>
      <c r="J392" s="7">
        <f t="shared" si="2610"/>
        <v>0</v>
      </c>
      <c r="K392" s="4"/>
      <c r="M392" s="5"/>
      <c r="N392" s="27"/>
      <c r="R392" s="7">
        <f t="shared" si="2612"/>
        <v>0</v>
      </c>
      <c r="S392" s="4"/>
      <c r="U392" s="5"/>
      <c r="V392" s="27"/>
      <c r="Z392" s="7">
        <f t="shared" si="2614"/>
        <v>0</v>
      </c>
      <c r="AA392" s="4"/>
      <c r="AC392" s="5"/>
      <c r="AD392" s="27"/>
      <c r="AH392" s="7">
        <f t="shared" si="2616"/>
        <v>0</v>
      </c>
      <c r="AI392" s="4"/>
      <c r="AK392" s="5"/>
      <c r="AL392" s="27"/>
      <c r="AP392" s="7">
        <f t="shared" si="2618"/>
        <v>0</v>
      </c>
      <c r="AQ392" s="4"/>
      <c r="AS392" s="5"/>
      <c r="AT392" s="27"/>
      <c r="AX392" s="7">
        <f t="shared" si="2620"/>
        <v>0</v>
      </c>
      <c r="AY392" s="4"/>
      <c r="BA392" s="5"/>
      <c r="BB392" s="27"/>
      <c r="BF392" s="7">
        <f t="shared" si="2622"/>
        <v>0</v>
      </c>
      <c r="BG392" s="4"/>
      <c r="BI392" s="5"/>
      <c r="BJ392" s="27"/>
      <c r="BN392" s="7">
        <f t="shared" si="2624"/>
        <v>0</v>
      </c>
      <c r="BO392" s="4"/>
      <c r="BQ392" s="5"/>
      <c r="BR392" s="27"/>
      <c r="BV392" s="7">
        <f t="shared" si="2626"/>
        <v>0</v>
      </c>
      <c r="BW392" s="4"/>
      <c r="BY392" s="5"/>
      <c r="BZ392" s="27"/>
      <c r="CD392" s="7">
        <f t="shared" si="2628"/>
        <v>0</v>
      </c>
      <c r="CE392" s="4"/>
      <c r="CG392" s="5"/>
      <c r="CH392" s="27"/>
      <c r="CL392" s="7">
        <f t="shared" si="2630"/>
        <v>0</v>
      </c>
      <c r="CM392" s="4"/>
      <c r="CO392" s="5"/>
      <c r="CP392" s="27"/>
      <c r="CT392" s="7">
        <f t="shared" si="2632"/>
        <v>0</v>
      </c>
      <c r="CU392" s="4"/>
    </row>
    <row r="393" spans="4:99" x14ac:dyDescent="0.25">
      <c r="D393" s="4"/>
      <c r="E393" s="5"/>
      <c r="F393" s="26" t="s">
        <v>20</v>
      </c>
      <c r="G393" s="13">
        <f>SUMPRODUCT((MONTH([1]planning!$C$7:$C$11435)=(MONTH(E376)-1)&amp;(YEAR([1]planning!$C$7:$C$11435)=YEAR(E376)))*([1]planning!$D$7:$D$11435="AT"))</f>
        <v>0</v>
      </c>
      <c r="H393" s="25"/>
      <c r="I393" s="25"/>
      <c r="J393" s="7">
        <f t="shared" si="2610"/>
        <v>0</v>
      </c>
      <c r="K393" s="4"/>
      <c r="M393" s="5"/>
      <c r="N393" s="26" t="s">
        <v>20</v>
      </c>
      <c r="O393" s="13">
        <f>SUMPRODUCT((MONTH([1]planning!$C$7:$C$11435)=(MONTH(M376)-1)&amp;(YEAR([1]planning!$C$7:$C$11435)=YEAR(M376)))*([1]planning!$D$7:$D$11435="AT"))</f>
        <v>0</v>
      </c>
      <c r="P393" s="25"/>
      <c r="Q393" s="25"/>
      <c r="R393" s="7">
        <f t="shared" si="2612"/>
        <v>0</v>
      </c>
      <c r="S393" s="4"/>
      <c r="U393" s="5"/>
      <c r="V393" s="26" t="s">
        <v>20</v>
      </c>
      <c r="W393" s="13">
        <f>SUMPRODUCT((MONTH([1]planning!$C$7:$C$11435)=(MONTH(U376)-1)&amp;(YEAR([1]planning!$C$7:$C$11435)=YEAR(U376)))*([1]planning!$D$7:$D$11435="AT"))</f>
        <v>0</v>
      </c>
      <c r="X393" s="25"/>
      <c r="Y393" s="25"/>
      <c r="Z393" s="7">
        <f t="shared" si="2614"/>
        <v>0</v>
      </c>
      <c r="AA393" s="4"/>
      <c r="AC393" s="5"/>
      <c r="AD393" s="26" t="s">
        <v>20</v>
      </c>
      <c r="AE393" s="13">
        <f>SUMPRODUCT((MONTH([1]planning!$C$7:$C$11435)=(MONTH(AC376)-1)&amp;(YEAR([1]planning!$C$7:$C$11435)=YEAR(AC376)))*([1]planning!$D$7:$D$11435="AT"))</f>
        <v>0</v>
      </c>
      <c r="AF393" s="25"/>
      <c r="AG393" s="25"/>
      <c r="AH393" s="7">
        <f t="shared" si="2616"/>
        <v>0</v>
      </c>
      <c r="AI393" s="4"/>
      <c r="AK393" s="5"/>
      <c r="AL393" s="26" t="s">
        <v>20</v>
      </c>
      <c r="AM393" s="13">
        <f>SUMPRODUCT((MONTH([1]planning!$C$7:$C$11435)=(MONTH(AK376)-1)&amp;(YEAR([1]planning!$C$7:$C$11435)=YEAR(AK376)))*([1]planning!$D$7:$D$11435="AT"))</f>
        <v>0</v>
      </c>
      <c r="AN393" s="25"/>
      <c r="AO393" s="25"/>
      <c r="AP393" s="7">
        <f t="shared" si="2618"/>
        <v>0</v>
      </c>
      <c r="AQ393" s="4"/>
      <c r="AS393" s="5"/>
      <c r="AT393" s="26" t="s">
        <v>20</v>
      </c>
      <c r="AU393" s="13">
        <f>SUMPRODUCT((MONTH([1]planning!$C$7:$C$11435)=(MONTH(AS376)-1)&amp;(YEAR([1]planning!$C$7:$C$11435)=YEAR(AS376)))*([1]planning!$D$7:$D$11435="AT"))</f>
        <v>0</v>
      </c>
      <c r="AV393" s="25"/>
      <c r="AW393" s="25"/>
      <c r="AX393" s="7">
        <f t="shared" si="2620"/>
        <v>0</v>
      </c>
      <c r="AY393" s="4"/>
      <c r="BA393" s="5"/>
      <c r="BB393" s="26" t="s">
        <v>20</v>
      </c>
      <c r="BC393" s="13">
        <f>SUMPRODUCT((MONTH([1]planning!$C$7:$C$11435)=(MONTH(BA376)-1)&amp;(YEAR([1]planning!$C$7:$C$11435)=YEAR(BA376)))*([1]planning!$D$7:$D$11435="AT"))</f>
        <v>0</v>
      </c>
      <c r="BD393" s="25"/>
      <c r="BE393" s="25"/>
      <c r="BF393" s="7">
        <f t="shared" si="2622"/>
        <v>0</v>
      </c>
      <c r="BG393" s="4"/>
      <c r="BI393" s="5"/>
      <c r="BJ393" s="26" t="s">
        <v>20</v>
      </c>
      <c r="BK393" s="13">
        <f>SUMPRODUCT((MONTH([1]planning!$C$7:$C$11435)=(MONTH(BI376)-1)&amp;(YEAR([1]planning!$C$7:$C$11435)=YEAR(BI376)))*([1]planning!$D$7:$D$11435="AT"))</f>
        <v>0</v>
      </c>
      <c r="BL393" s="25"/>
      <c r="BM393" s="25"/>
      <c r="BN393" s="7">
        <f t="shared" si="2624"/>
        <v>0</v>
      </c>
      <c r="BO393" s="4"/>
      <c r="BQ393" s="5"/>
      <c r="BR393" s="26" t="s">
        <v>20</v>
      </c>
      <c r="BS393" s="13">
        <f>SUMPRODUCT((MONTH([1]planning!$C$7:$C$11435)=(MONTH(BQ376)-1)&amp;(YEAR([1]planning!$C$7:$C$11435)=YEAR(BQ376)))*([1]planning!$D$7:$D$11435="AT"))</f>
        <v>0</v>
      </c>
      <c r="BT393" s="25"/>
      <c r="BU393" s="25"/>
      <c r="BV393" s="7">
        <f t="shared" si="2626"/>
        <v>0</v>
      </c>
      <c r="BW393" s="4"/>
      <c r="BY393" s="5"/>
      <c r="BZ393" s="26" t="s">
        <v>20</v>
      </c>
      <c r="CA393" s="13">
        <f>SUMPRODUCT((MONTH([1]planning!$C$7:$C$11435)=(MONTH(BY376)-1)&amp;(YEAR([1]planning!$C$7:$C$11435)=YEAR(BY376)))*([1]planning!$D$7:$D$11435="AT"))</f>
        <v>0</v>
      </c>
      <c r="CB393" s="25"/>
      <c r="CC393" s="25"/>
      <c r="CD393" s="7">
        <f t="shared" si="2628"/>
        <v>0</v>
      </c>
      <c r="CE393" s="4"/>
      <c r="CG393" s="5"/>
      <c r="CH393" s="26" t="s">
        <v>20</v>
      </c>
      <c r="CI393" s="13">
        <f>SUMPRODUCT((MONTH([1]planning!$C$7:$C$11435)=(MONTH(CG376)-1)&amp;(YEAR([1]planning!$C$7:$C$11435)=YEAR(CG376)))*([1]planning!$D$7:$D$11435="AT"))</f>
        <v>0</v>
      </c>
      <c r="CJ393" s="25"/>
      <c r="CK393" s="25"/>
      <c r="CL393" s="7">
        <f t="shared" si="2630"/>
        <v>0</v>
      </c>
      <c r="CM393" s="4"/>
      <c r="CO393" s="5"/>
      <c r="CP393" s="26" t="s">
        <v>20</v>
      </c>
      <c r="CQ393" s="13">
        <f>SUMPRODUCT((MONTH([1]planning!$C$7:$C$11435)=(MONTH(CO376)-1)&amp;(YEAR([1]planning!$C$7:$C$11435)=YEAR(CO376)))*([1]planning!$D$7:$D$11435="AT"))</f>
        <v>0</v>
      </c>
      <c r="CR393" s="25"/>
      <c r="CS393" s="25"/>
      <c r="CT393" s="7">
        <f t="shared" si="2632"/>
        <v>0</v>
      </c>
      <c r="CU393" s="4"/>
    </row>
    <row r="394" spans="4:99" x14ac:dyDescent="0.25">
      <c r="D394" s="4"/>
      <c r="E394" s="5"/>
      <c r="F394" s="26" t="s">
        <v>19</v>
      </c>
      <c r="G394" s="25">
        <f t="shared" ref="G394:G457" si="2753">G393</f>
        <v>0</v>
      </c>
      <c r="H394" s="25"/>
      <c r="I394" s="25"/>
      <c r="J394" s="7">
        <f t="shared" si="2610"/>
        <v>0</v>
      </c>
      <c r="K394" s="4"/>
      <c r="M394" s="5"/>
      <c r="N394" s="26" t="s">
        <v>19</v>
      </c>
      <c r="O394" s="25">
        <f t="shared" ref="O394:O457" si="2754">O393</f>
        <v>0</v>
      </c>
      <c r="P394" s="25"/>
      <c r="Q394" s="25"/>
      <c r="R394" s="7">
        <f t="shared" si="2612"/>
        <v>0</v>
      </c>
      <c r="S394" s="4"/>
      <c r="U394" s="5"/>
      <c r="V394" s="26" t="s">
        <v>19</v>
      </c>
      <c r="W394" s="25">
        <f t="shared" ref="W394:W457" si="2755">W393</f>
        <v>0</v>
      </c>
      <c r="X394" s="25"/>
      <c r="Y394" s="25"/>
      <c r="Z394" s="7">
        <f t="shared" si="2614"/>
        <v>0</v>
      </c>
      <c r="AA394" s="4"/>
      <c r="AC394" s="5"/>
      <c r="AD394" s="26" t="s">
        <v>19</v>
      </c>
      <c r="AE394" s="25">
        <f t="shared" ref="AE394:AE457" si="2756">AE393</f>
        <v>0</v>
      </c>
      <c r="AF394" s="25"/>
      <c r="AG394" s="25"/>
      <c r="AH394" s="7">
        <f t="shared" si="2616"/>
        <v>0</v>
      </c>
      <c r="AI394" s="4"/>
      <c r="AK394" s="5"/>
      <c r="AL394" s="26" t="s">
        <v>19</v>
      </c>
      <c r="AM394" s="25">
        <f t="shared" ref="AM394:AM457" si="2757">AM393</f>
        <v>0</v>
      </c>
      <c r="AN394" s="25"/>
      <c r="AO394" s="25"/>
      <c r="AP394" s="7">
        <f t="shared" si="2618"/>
        <v>0</v>
      </c>
      <c r="AQ394" s="4"/>
      <c r="AS394" s="5"/>
      <c r="AT394" s="26" t="s">
        <v>19</v>
      </c>
      <c r="AU394" s="25">
        <f t="shared" ref="AU394:AU457" si="2758">AU393</f>
        <v>0</v>
      </c>
      <c r="AV394" s="25"/>
      <c r="AW394" s="25"/>
      <c r="AX394" s="7">
        <f t="shared" si="2620"/>
        <v>0</v>
      </c>
      <c r="AY394" s="4"/>
      <c r="BA394" s="5"/>
      <c r="BB394" s="26" t="s">
        <v>19</v>
      </c>
      <c r="BC394" s="25">
        <f t="shared" ref="BC394:BC457" si="2759">BC393</f>
        <v>0</v>
      </c>
      <c r="BD394" s="25"/>
      <c r="BE394" s="25"/>
      <c r="BF394" s="7">
        <f t="shared" si="2622"/>
        <v>0</v>
      </c>
      <c r="BG394" s="4"/>
      <c r="BI394" s="5"/>
      <c r="BJ394" s="26" t="s">
        <v>19</v>
      </c>
      <c r="BK394" s="25">
        <f t="shared" ref="BK394:BK457" si="2760">BK393</f>
        <v>0</v>
      </c>
      <c r="BL394" s="25"/>
      <c r="BM394" s="25"/>
      <c r="BN394" s="7">
        <f t="shared" si="2624"/>
        <v>0</v>
      </c>
      <c r="BO394" s="4"/>
      <c r="BQ394" s="5"/>
      <c r="BR394" s="26" t="s">
        <v>19</v>
      </c>
      <c r="BS394" s="25">
        <f t="shared" ref="BS394:BS457" si="2761">BS393</f>
        <v>0</v>
      </c>
      <c r="BT394" s="25"/>
      <c r="BU394" s="25"/>
      <c r="BV394" s="7">
        <f t="shared" si="2626"/>
        <v>0</v>
      </c>
      <c r="BW394" s="4"/>
      <c r="BY394" s="5"/>
      <c r="BZ394" s="26" t="s">
        <v>19</v>
      </c>
      <c r="CA394" s="25">
        <f t="shared" ref="CA394:CA457" si="2762">CA393</f>
        <v>0</v>
      </c>
      <c r="CB394" s="25"/>
      <c r="CC394" s="25"/>
      <c r="CD394" s="7">
        <f t="shared" si="2628"/>
        <v>0</v>
      </c>
      <c r="CE394" s="4"/>
      <c r="CG394" s="5"/>
      <c r="CH394" s="26" t="s">
        <v>19</v>
      </c>
      <c r="CI394" s="25">
        <f t="shared" ref="CI394:CI457" si="2763">CI393</f>
        <v>0</v>
      </c>
      <c r="CJ394" s="25"/>
      <c r="CK394" s="25"/>
      <c r="CL394" s="7">
        <f t="shared" si="2630"/>
        <v>0</v>
      </c>
      <c r="CM394" s="4"/>
      <c r="CO394" s="5"/>
      <c r="CP394" s="26" t="s">
        <v>19</v>
      </c>
      <c r="CQ394" s="25">
        <f t="shared" ref="CQ394:CQ457" si="2764">CQ393</f>
        <v>0</v>
      </c>
      <c r="CR394" s="25"/>
      <c r="CS394" s="25"/>
      <c r="CT394" s="7">
        <f t="shared" si="2632"/>
        <v>0</v>
      </c>
      <c r="CU394" s="4"/>
    </row>
    <row r="395" spans="4:99" x14ac:dyDescent="0.25">
      <c r="D395" s="4"/>
      <c r="E395" s="5"/>
      <c r="F395" s="26" t="s">
        <v>18</v>
      </c>
      <c r="G395" s="13">
        <f>SUMPRODUCT((MONTH([1]planning!$C$7:$C$11435)=(MONTH(E376)-1)&amp;(YEAR([1]planning!$C$7:$C$11435)=YEAR(E376)))*([1]planning!$D$7:$D$11435="CE"))</f>
        <v>0</v>
      </c>
      <c r="H395" s="25"/>
      <c r="I395" s="25"/>
      <c r="J395" s="7">
        <f t="shared" si="2610"/>
        <v>0</v>
      </c>
      <c r="K395" s="4"/>
      <c r="M395" s="5"/>
      <c r="N395" s="26" t="s">
        <v>18</v>
      </c>
      <c r="O395" s="13">
        <f>SUMPRODUCT((MONTH([1]planning!$C$7:$C$11435)=(MONTH(M376)-1)&amp;(YEAR([1]planning!$C$7:$C$11435)=YEAR(M376)))*([1]planning!$D$7:$D$11435="CE"))</f>
        <v>0</v>
      </c>
      <c r="P395" s="25"/>
      <c r="Q395" s="25"/>
      <c r="R395" s="7">
        <f t="shared" si="2612"/>
        <v>0</v>
      </c>
      <c r="S395" s="4"/>
      <c r="U395" s="5"/>
      <c r="V395" s="26" t="s">
        <v>18</v>
      </c>
      <c r="W395" s="13">
        <f>SUMPRODUCT((MONTH([1]planning!$C$7:$C$11435)=(MONTH(U376)-1)&amp;(YEAR([1]planning!$C$7:$C$11435)=YEAR(U376)))*([1]planning!$D$7:$D$11435="CE"))</f>
        <v>0</v>
      </c>
      <c r="X395" s="25"/>
      <c r="Y395" s="25"/>
      <c r="Z395" s="7">
        <f t="shared" si="2614"/>
        <v>0</v>
      </c>
      <c r="AA395" s="4"/>
      <c r="AC395" s="5"/>
      <c r="AD395" s="26" t="s">
        <v>18</v>
      </c>
      <c r="AE395" s="13">
        <f>SUMPRODUCT((MONTH([1]planning!$C$7:$C$11435)=(MONTH(AC376)-1)&amp;(YEAR([1]planning!$C$7:$C$11435)=YEAR(AC376)))*([1]planning!$D$7:$D$11435="CE"))</f>
        <v>0</v>
      </c>
      <c r="AF395" s="25"/>
      <c r="AG395" s="25"/>
      <c r="AH395" s="7">
        <f t="shared" si="2616"/>
        <v>0</v>
      </c>
      <c r="AI395" s="4"/>
      <c r="AK395" s="5"/>
      <c r="AL395" s="26" t="s">
        <v>18</v>
      </c>
      <c r="AM395" s="13">
        <f>SUMPRODUCT((MONTH([1]planning!$C$7:$C$11435)=(MONTH(AK376)-1)&amp;(YEAR([1]planning!$C$7:$C$11435)=YEAR(AK376)))*([1]planning!$D$7:$D$11435="CE"))</f>
        <v>0</v>
      </c>
      <c r="AN395" s="25"/>
      <c r="AO395" s="25"/>
      <c r="AP395" s="7">
        <f t="shared" si="2618"/>
        <v>0</v>
      </c>
      <c r="AQ395" s="4"/>
      <c r="AS395" s="5"/>
      <c r="AT395" s="26" t="s">
        <v>18</v>
      </c>
      <c r="AU395" s="13">
        <f>SUMPRODUCT((MONTH([1]planning!$C$7:$C$11435)=(MONTH(AS376)-1)&amp;(YEAR([1]planning!$C$7:$C$11435)=YEAR(AS376)))*([1]planning!$D$7:$D$11435="CE"))</f>
        <v>0</v>
      </c>
      <c r="AV395" s="25"/>
      <c r="AW395" s="25"/>
      <c r="AX395" s="7">
        <f t="shared" si="2620"/>
        <v>0</v>
      </c>
      <c r="AY395" s="4"/>
      <c r="BA395" s="5"/>
      <c r="BB395" s="26" t="s">
        <v>18</v>
      </c>
      <c r="BC395" s="13">
        <f>SUMPRODUCT((MONTH([1]planning!$C$7:$C$11435)=(MONTH(BA376)-1)&amp;(YEAR([1]planning!$C$7:$C$11435)=YEAR(BA376)))*([1]planning!$D$7:$D$11435="CE"))</f>
        <v>0</v>
      </c>
      <c r="BD395" s="25"/>
      <c r="BE395" s="25"/>
      <c r="BF395" s="7">
        <f t="shared" si="2622"/>
        <v>0</v>
      </c>
      <c r="BG395" s="4"/>
      <c r="BI395" s="5"/>
      <c r="BJ395" s="26" t="s">
        <v>18</v>
      </c>
      <c r="BK395" s="13">
        <f>SUMPRODUCT((MONTH([1]planning!$C$7:$C$11435)=(MONTH(BI376)-1)&amp;(YEAR([1]planning!$C$7:$C$11435)=YEAR(BI376)))*([1]planning!$D$7:$D$11435="CE"))</f>
        <v>0</v>
      </c>
      <c r="BL395" s="25"/>
      <c r="BM395" s="25"/>
      <c r="BN395" s="7">
        <f t="shared" si="2624"/>
        <v>0</v>
      </c>
      <c r="BO395" s="4"/>
      <c r="BQ395" s="5"/>
      <c r="BR395" s="26" t="s">
        <v>18</v>
      </c>
      <c r="BS395" s="13">
        <f>SUMPRODUCT((MONTH([1]planning!$C$7:$C$11435)=(MONTH(BQ376)-1)&amp;(YEAR([1]planning!$C$7:$C$11435)=YEAR(BQ376)))*([1]planning!$D$7:$D$11435="CE"))</f>
        <v>0</v>
      </c>
      <c r="BT395" s="25"/>
      <c r="BU395" s="25"/>
      <c r="BV395" s="7">
        <f t="shared" si="2626"/>
        <v>0</v>
      </c>
      <c r="BW395" s="4"/>
      <c r="BY395" s="5"/>
      <c r="BZ395" s="26" t="s">
        <v>18</v>
      </c>
      <c r="CA395" s="13">
        <f>SUMPRODUCT((MONTH([1]planning!$C$7:$C$11435)=(MONTH(BY376)-1)&amp;(YEAR([1]planning!$C$7:$C$11435)=YEAR(BY376)))*([1]planning!$D$7:$D$11435="CE"))</f>
        <v>0</v>
      </c>
      <c r="CB395" s="25"/>
      <c r="CC395" s="25"/>
      <c r="CD395" s="7">
        <f t="shared" si="2628"/>
        <v>0</v>
      </c>
      <c r="CE395" s="4"/>
      <c r="CG395" s="5"/>
      <c r="CH395" s="26" t="s">
        <v>18</v>
      </c>
      <c r="CI395" s="13">
        <f>SUMPRODUCT((MONTH([1]planning!$C$7:$C$11435)=(MONTH(CG376)-1)&amp;(YEAR([1]planning!$C$7:$C$11435)=YEAR(CG376)))*([1]planning!$D$7:$D$11435="CE"))</f>
        <v>0</v>
      </c>
      <c r="CJ395" s="25"/>
      <c r="CK395" s="25"/>
      <c r="CL395" s="7">
        <f t="shared" si="2630"/>
        <v>0</v>
      </c>
      <c r="CM395" s="4"/>
      <c r="CO395" s="5"/>
      <c r="CP395" s="26" t="s">
        <v>18</v>
      </c>
      <c r="CQ395" s="13">
        <f>SUMPRODUCT((MONTH([1]planning!$C$7:$C$11435)=(MONTH(CO376)-1)&amp;(YEAR([1]planning!$C$7:$C$11435)=YEAR(CO376)))*([1]planning!$D$7:$D$11435="CE"))</f>
        <v>0</v>
      </c>
      <c r="CR395" s="25"/>
      <c r="CS395" s="25"/>
      <c r="CT395" s="7">
        <f t="shared" si="2632"/>
        <v>0</v>
      </c>
      <c r="CU395" s="4"/>
    </row>
    <row r="396" spans="4:99" x14ac:dyDescent="0.25">
      <c r="D396" s="4"/>
      <c r="E396" s="5"/>
      <c r="F396" s="26" t="s">
        <v>17</v>
      </c>
      <c r="G396" s="25">
        <f t="shared" ref="G396:G459" si="2765">G395</f>
        <v>0</v>
      </c>
      <c r="H396" s="25"/>
      <c r="I396" s="25"/>
      <c r="J396" s="7">
        <f t="shared" si="2610"/>
        <v>0</v>
      </c>
      <c r="K396" s="4"/>
      <c r="M396" s="5"/>
      <c r="N396" s="26" t="s">
        <v>17</v>
      </c>
      <c r="O396" s="25">
        <f t="shared" ref="O396:O459" si="2766">O395</f>
        <v>0</v>
      </c>
      <c r="P396" s="25"/>
      <c r="Q396" s="25"/>
      <c r="R396" s="7">
        <f t="shared" si="2612"/>
        <v>0</v>
      </c>
      <c r="S396" s="4"/>
      <c r="U396" s="5"/>
      <c r="V396" s="26" t="s">
        <v>17</v>
      </c>
      <c r="W396" s="25">
        <f t="shared" ref="W396:W459" si="2767">W395</f>
        <v>0</v>
      </c>
      <c r="X396" s="25"/>
      <c r="Y396" s="25"/>
      <c r="Z396" s="7">
        <f t="shared" si="2614"/>
        <v>0</v>
      </c>
      <c r="AA396" s="4"/>
      <c r="AC396" s="5"/>
      <c r="AD396" s="26" t="s">
        <v>17</v>
      </c>
      <c r="AE396" s="25">
        <f t="shared" ref="AE396:AE459" si="2768">AE395</f>
        <v>0</v>
      </c>
      <c r="AF396" s="25"/>
      <c r="AG396" s="25"/>
      <c r="AH396" s="7">
        <f t="shared" si="2616"/>
        <v>0</v>
      </c>
      <c r="AI396" s="4"/>
      <c r="AK396" s="5"/>
      <c r="AL396" s="26" t="s">
        <v>17</v>
      </c>
      <c r="AM396" s="25">
        <f t="shared" ref="AM396:AM459" si="2769">AM395</f>
        <v>0</v>
      </c>
      <c r="AN396" s="25"/>
      <c r="AO396" s="25"/>
      <c r="AP396" s="7">
        <f t="shared" si="2618"/>
        <v>0</v>
      </c>
      <c r="AQ396" s="4"/>
      <c r="AS396" s="5"/>
      <c r="AT396" s="26" t="s">
        <v>17</v>
      </c>
      <c r="AU396" s="25">
        <f t="shared" ref="AU396:AU459" si="2770">AU395</f>
        <v>0</v>
      </c>
      <c r="AV396" s="25"/>
      <c r="AW396" s="25"/>
      <c r="AX396" s="7">
        <f t="shared" si="2620"/>
        <v>0</v>
      </c>
      <c r="AY396" s="4"/>
      <c r="BA396" s="5"/>
      <c r="BB396" s="26" t="s">
        <v>17</v>
      </c>
      <c r="BC396" s="25">
        <f t="shared" ref="BC396:BC459" si="2771">BC395</f>
        <v>0</v>
      </c>
      <c r="BD396" s="25"/>
      <c r="BE396" s="25"/>
      <c r="BF396" s="7">
        <f t="shared" si="2622"/>
        <v>0</v>
      </c>
      <c r="BG396" s="4"/>
      <c r="BI396" s="5"/>
      <c r="BJ396" s="26" t="s">
        <v>17</v>
      </c>
      <c r="BK396" s="25">
        <f t="shared" ref="BK396:BK459" si="2772">BK395</f>
        <v>0</v>
      </c>
      <c r="BL396" s="25"/>
      <c r="BM396" s="25"/>
      <c r="BN396" s="7">
        <f t="shared" si="2624"/>
        <v>0</v>
      </c>
      <c r="BO396" s="4"/>
      <c r="BQ396" s="5"/>
      <c r="BR396" s="26" t="s">
        <v>17</v>
      </c>
      <c r="BS396" s="25">
        <f t="shared" ref="BS396:BS459" si="2773">BS395</f>
        <v>0</v>
      </c>
      <c r="BT396" s="25"/>
      <c r="BU396" s="25"/>
      <c r="BV396" s="7">
        <f t="shared" si="2626"/>
        <v>0</v>
      </c>
      <c r="BW396" s="4"/>
      <c r="BY396" s="5"/>
      <c r="BZ396" s="26" t="s">
        <v>17</v>
      </c>
      <c r="CA396" s="25">
        <f t="shared" ref="CA396:CA459" si="2774">CA395</f>
        <v>0</v>
      </c>
      <c r="CB396" s="25"/>
      <c r="CC396" s="25"/>
      <c r="CD396" s="7">
        <f t="shared" si="2628"/>
        <v>0</v>
      </c>
      <c r="CE396" s="4"/>
      <c r="CG396" s="5"/>
      <c r="CH396" s="26" t="s">
        <v>17</v>
      </c>
      <c r="CI396" s="25">
        <f t="shared" ref="CI396:CI459" si="2775">CI395</f>
        <v>0</v>
      </c>
      <c r="CJ396" s="25"/>
      <c r="CK396" s="25"/>
      <c r="CL396" s="7">
        <f t="shared" si="2630"/>
        <v>0</v>
      </c>
      <c r="CM396" s="4"/>
      <c r="CO396" s="5"/>
      <c r="CP396" s="26" t="s">
        <v>17</v>
      </c>
      <c r="CQ396" s="25">
        <f t="shared" ref="CQ396:CQ459" si="2776">CQ395</f>
        <v>0</v>
      </c>
      <c r="CR396" s="25"/>
      <c r="CS396" s="25"/>
      <c r="CT396" s="7">
        <f t="shared" si="2632"/>
        <v>0</v>
      </c>
      <c r="CU396" s="4"/>
    </row>
    <row r="397" spans="4:99" x14ac:dyDescent="0.25">
      <c r="D397" s="4"/>
      <c r="E397" s="5"/>
      <c r="F397" s="26" t="s">
        <v>16</v>
      </c>
      <c r="G397" s="13">
        <f>SUMPRODUCT((MONTH([1]planning!$C$7:$C$11435)=(MONTH(E376)-1)&amp;(YEAR([1]planning!$C$7:$C$11435)=YEAR(E376)))*([1]planning!$D$7:$D$11435="CP"))</f>
        <v>0</v>
      </c>
      <c r="H397" s="25"/>
      <c r="I397" s="24"/>
      <c r="J397" s="7">
        <f t="shared" si="2610"/>
        <v>0</v>
      </c>
      <c r="K397" s="4"/>
      <c r="M397" s="5"/>
      <c r="N397" s="26" t="s">
        <v>16</v>
      </c>
      <c r="O397" s="13">
        <f>SUMPRODUCT((MONTH([1]planning!$C$7:$C$11435)=(MONTH(M376)-1)&amp;(YEAR([1]planning!$C$7:$C$11435)=YEAR(M376)))*([1]planning!$D$7:$D$11435="CP"))</f>
        <v>0</v>
      </c>
      <c r="P397" s="25"/>
      <c r="Q397" s="24"/>
      <c r="R397" s="7">
        <f t="shared" si="2612"/>
        <v>0</v>
      </c>
      <c r="S397" s="4"/>
      <c r="U397" s="5"/>
      <c r="V397" s="26" t="s">
        <v>16</v>
      </c>
      <c r="W397" s="13">
        <f>SUMPRODUCT((MONTH([1]planning!$C$7:$C$11435)=(MONTH(U376)-1)&amp;(YEAR([1]planning!$C$7:$C$11435)=YEAR(U376)))*([1]planning!$D$7:$D$11435="CP"))</f>
        <v>0</v>
      </c>
      <c r="X397" s="25"/>
      <c r="Y397" s="24"/>
      <c r="Z397" s="7">
        <f t="shared" si="2614"/>
        <v>0</v>
      </c>
      <c r="AA397" s="4"/>
      <c r="AC397" s="5"/>
      <c r="AD397" s="26" t="s">
        <v>16</v>
      </c>
      <c r="AE397" s="13">
        <f>SUMPRODUCT((MONTH([1]planning!$C$7:$C$11435)=(MONTH(AC376)-1)&amp;(YEAR([1]planning!$C$7:$C$11435)=YEAR(AC376)))*([1]planning!$D$7:$D$11435="CP"))</f>
        <v>0</v>
      </c>
      <c r="AF397" s="25"/>
      <c r="AG397" s="24"/>
      <c r="AH397" s="7">
        <f t="shared" si="2616"/>
        <v>0</v>
      </c>
      <c r="AI397" s="4"/>
      <c r="AK397" s="5"/>
      <c r="AL397" s="26" t="s">
        <v>16</v>
      </c>
      <c r="AM397" s="13">
        <f>SUMPRODUCT((MONTH([1]planning!$C$7:$C$11435)=(MONTH(AK376)-1)&amp;(YEAR([1]planning!$C$7:$C$11435)=YEAR(AK376)))*([1]planning!$D$7:$D$11435="CP"))</f>
        <v>0</v>
      </c>
      <c r="AN397" s="25"/>
      <c r="AO397" s="24"/>
      <c r="AP397" s="7">
        <f t="shared" si="2618"/>
        <v>0</v>
      </c>
      <c r="AQ397" s="4"/>
      <c r="AS397" s="5"/>
      <c r="AT397" s="26" t="s">
        <v>16</v>
      </c>
      <c r="AU397" s="13">
        <f>SUMPRODUCT((MONTH([1]planning!$C$7:$C$11435)=(MONTH(AS376)-1)&amp;(YEAR([1]planning!$C$7:$C$11435)=YEAR(AS376)))*([1]planning!$D$7:$D$11435="CP"))</f>
        <v>0</v>
      </c>
      <c r="AV397" s="25"/>
      <c r="AW397" s="24"/>
      <c r="AX397" s="7">
        <f t="shared" si="2620"/>
        <v>0</v>
      </c>
      <c r="AY397" s="4"/>
      <c r="BA397" s="5"/>
      <c r="BB397" s="26" t="s">
        <v>16</v>
      </c>
      <c r="BC397" s="13">
        <f>SUMPRODUCT((MONTH([1]planning!$C$7:$C$11435)=(MONTH(BA376)-1)&amp;(YEAR([1]planning!$C$7:$C$11435)=YEAR(BA376)))*([1]planning!$D$7:$D$11435="CP"))</f>
        <v>0</v>
      </c>
      <c r="BD397" s="25"/>
      <c r="BE397" s="24"/>
      <c r="BF397" s="7">
        <f t="shared" si="2622"/>
        <v>0</v>
      </c>
      <c r="BG397" s="4"/>
      <c r="BI397" s="5"/>
      <c r="BJ397" s="26" t="s">
        <v>16</v>
      </c>
      <c r="BK397" s="13">
        <f>SUMPRODUCT((MONTH([1]planning!$C$7:$C$11435)=(MONTH(BI376)-1)&amp;(YEAR([1]planning!$C$7:$C$11435)=YEAR(BI376)))*([1]planning!$D$7:$D$11435="CP"))</f>
        <v>0</v>
      </c>
      <c r="BL397" s="25"/>
      <c r="BM397" s="24"/>
      <c r="BN397" s="7">
        <f t="shared" si="2624"/>
        <v>0</v>
      </c>
      <c r="BO397" s="4"/>
      <c r="BQ397" s="5"/>
      <c r="BR397" s="26" t="s">
        <v>16</v>
      </c>
      <c r="BS397" s="13">
        <f>SUMPRODUCT((MONTH([1]planning!$C$7:$C$11435)=(MONTH(BQ376)-1)&amp;(YEAR([1]planning!$C$7:$C$11435)=YEAR(BQ376)))*([1]planning!$D$7:$D$11435="CP"))</f>
        <v>0</v>
      </c>
      <c r="BT397" s="25"/>
      <c r="BU397" s="24"/>
      <c r="BV397" s="7">
        <f t="shared" si="2626"/>
        <v>0</v>
      </c>
      <c r="BW397" s="4"/>
      <c r="BY397" s="5"/>
      <c r="BZ397" s="26" t="s">
        <v>16</v>
      </c>
      <c r="CA397" s="13">
        <f>SUMPRODUCT((MONTH([1]planning!$C$7:$C$11435)=(MONTH(BY376)-1)&amp;(YEAR([1]planning!$C$7:$C$11435)=YEAR(BY376)))*([1]planning!$D$7:$D$11435="CP"))</f>
        <v>0</v>
      </c>
      <c r="CB397" s="25"/>
      <c r="CC397" s="24"/>
      <c r="CD397" s="7">
        <f t="shared" si="2628"/>
        <v>0</v>
      </c>
      <c r="CE397" s="4"/>
      <c r="CG397" s="5"/>
      <c r="CH397" s="26" t="s">
        <v>16</v>
      </c>
      <c r="CI397" s="13">
        <f>SUMPRODUCT((MONTH([1]planning!$C$7:$C$11435)=(MONTH(CG376)-1)&amp;(YEAR([1]planning!$C$7:$C$11435)=YEAR(CG376)))*([1]planning!$D$7:$D$11435="CP"))</f>
        <v>0</v>
      </c>
      <c r="CJ397" s="25"/>
      <c r="CK397" s="24"/>
      <c r="CL397" s="7">
        <f t="shared" si="2630"/>
        <v>0</v>
      </c>
      <c r="CM397" s="4"/>
      <c r="CO397" s="5"/>
      <c r="CP397" s="26" t="s">
        <v>16</v>
      </c>
      <c r="CQ397" s="13">
        <f>SUMPRODUCT((MONTH([1]planning!$C$7:$C$11435)=(MONTH(CO376)-1)&amp;(YEAR([1]planning!$C$7:$C$11435)=YEAR(CO376)))*([1]planning!$D$7:$D$11435="CP"))</f>
        <v>0</v>
      </c>
      <c r="CR397" s="25"/>
      <c r="CS397" s="24"/>
      <c r="CT397" s="7">
        <f t="shared" si="2632"/>
        <v>0</v>
      </c>
      <c r="CU397" s="4"/>
    </row>
    <row r="398" spans="4:99" x14ac:dyDescent="0.25">
      <c r="D398" s="4"/>
      <c r="E398" s="5"/>
      <c r="F398" s="26" t="s">
        <v>15</v>
      </c>
      <c r="G398" s="25">
        <f t="shared" ref="G398:G461" si="2777">G397</f>
        <v>0</v>
      </c>
      <c r="H398" s="25"/>
      <c r="I398" s="24"/>
      <c r="J398" s="7">
        <f t="shared" si="2610"/>
        <v>0</v>
      </c>
      <c r="K398" s="4"/>
      <c r="M398" s="5"/>
      <c r="N398" s="26" t="s">
        <v>15</v>
      </c>
      <c r="O398" s="25">
        <f t="shared" ref="O398:O461" si="2778">O397</f>
        <v>0</v>
      </c>
      <c r="P398" s="25"/>
      <c r="Q398" s="24"/>
      <c r="R398" s="7">
        <f t="shared" si="2612"/>
        <v>0</v>
      </c>
      <c r="S398" s="4"/>
      <c r="U398" s="5"/>
      <c r="V398" s="26" t="s">
        <v>15</v>
      </c>
      <c r="W398" s="25">
        <f t="shared" ref="W398:W461" si="2779">W397</f>
        <v>0</v>
      </c>
      <c r="X398" s="25"/>
      <c r="Y398" s="24"/>
      <c r="Z398" s="7">
        <f t="shared" si="2614"/>
        <v>0</v>
      </c>
      <c r="AA398" s="4"/>
      <c r="AC398" s="5"/>
      <c r="AD398" s="26" t="s">
        <v>15</v>
      </c>
      <c r="AE398" s="25">
        <f t="shared" ref="AE398:AE461" si="2780">AE397</f>
        <v>0</v>
      </c>
      <c r="AF398" s="25"/>
      <c r="AG398" s="24"/>
      <c r="AH398" s="7">
        <f t="shared" si="2616"/>
        <v>0</v>
      </c>
      <c r="AI398" s="4"/>
      <c r="AK398" s="5"/>
      <c r="AL398" s="26" t="s">
        <v>15</v>
      </c>
      <c r="AM398" s="25">
        <f t="shared" ref="AM398:AM461" si="2781">AM397</f>
        <v>0</v>
      </c>
      <c r="AN398" s="25"/>
      <c r="AO398" s="24"/>
      <c r="AP398" s="7">
        <f t="shared" si="2618"/>
        <v>0</v>
      </c>
      <c r="AQ398" s="4"/>
      <c r="AS398" s="5"/>
      <c r="AT398" s="26" t="s">
        <v>15</v>
      </c>
      <c r="AU398" s="25">
        <f t="shared" ref="AU398:AU461" si="2782">AU397</f>
        <v>0</v>
      </c>
      <c r="AV398" s="25"/>
      <c r="AW398" s="24"/>
      <c r="AX398" s="7">
        <f t="shared" si="2620"/>
        <v>0</v>
      </c>
      <c r="AY398" s="4"/>
      <c r="BA398" s="5"/>
      <c r="BB398" s="26" t="s">
        <v>15</v>
      </c>
      <c r="BC398" s="25">
        <f t="shared" ref="BC398:BC461" si="2783">BC397</f>
        <v>0</v>
      </c>
      <c r="BD398" s="25"/>
      <c r="BE398" s="24"/>
      <c r="BF398" s="7">
        <f t="shared" si="2622"/>
        <v>0</v>
      </c>
      <c r="BG398" s="4"/>
      <c r="BI398" s="5"/>
      <c r="BJ398" s="26" t="s">
        <v>15</v>
      </c>
      <c r="BK398" s="25">
        <f t="shared" ref="BK398:BK461" si="2784">BK397</f>
        <v>0</v>
      </c>
      <c r="BL398" s="25"/>
      <c r="BM398" s="24"/>
      <c r="BN398" s="7">
        <f t="shared" si="2624"/>
        <v>0</v>
      </c>
      <c r="BO398" s="4"/>
      <c r="BQ398" s="5"/>
      <c r="BR398" s="26" t="s">
        <v>15</v>
      </c>
      <c r="BS398" s="25">
        <f t="shared" ref="BS398:BS461" si="2785">BS397</f>
        <v>0</v>
      </c>
      <c r="BT398" s="25"/>
      <c r="BU398" s="24"/>
      <c r="BV398" s="7">
        <f t="shared" si="2626"/>
        <v>0</v>
      </c>
      <c r="BW398" s="4"/>
      <c r="BY398" s="5"/>
      <c r="BZ398" s="26" t="s">
        <v>15</v>
      </c>
      <c r="CA398" s="25">
        <f t="shared" ref="CA398:CA461" si="2786">CA397</f>
        <v>0</v>
      </c>
      <c r="CB398" s="25"/>
      <c r="CC398" s="24"/>
      <c r="CD398" s="7">
        <f t="shared" si="2628"/>
        <v>0</v>
      </c>
      <c r="CE398" s="4"/>
      <c r="CG398" s="5"/>
      <c r="CH398" s="26" t="s">
        <v>15</v>
      </c>
      <c r="CI398" s="25">
        <f t="shared" ref="CI398:CI461" si="2787">CI397</f>
        <v>0</v>
      </c>
      <c r="CJ398" s="25"/>
      <c r="CK398" s="24"/>
      <c r="CL398" s="7">
        <f t="shared" si="2630"/>
        <v>0</v>
      </c>
      <c r="CM398" s="4"/>
      <c r="CO398" s="5"/>
      <c r="CP398" s="26" t="s">
        <v>15</v>
      </c>
      <c r="CQ398" s="25">
        <f t="shared" ref="CQ398:CQ461" si="2788">CQ397</f>
        <v>0</v>
      </c>
      <c r="CR398" s="25"/>
      <c r="CS398" s="24"/>
      <c r="CT398" s="7">
        <f t="shared" si="2632"/>
        <v>0</v>
      </c>
      <c r="CU398" s="4"/>
    </row>
    <row r="399" spans="4:99" x14ac:dyDescent="0.25">
      <c r="D399" s="4"/>
      <c r="E399" s="5"/>
      <c r="F399" s="83" t="s">
        <v>14</v>
      </c>
      <c r="G399" s="84"/>
      <c r="H399" s="84"/>
      <c r="I399" s="98">
        <f t="shared" ref="I399" si="2789">SUM(J380:J392)-J397-J393+J394-J395+J396+J398</f>
        <v>2016.3320000000001</v>
      </c>
      <c r="J399" s="99"/>
      <c r="K399" s="4"/>
      <c r="M399" s="5"/>
      <c r="N399" s="83" t="s">
        <v>14</v>
      </c>
      <c r="O399" s="84"/>
      <c r="P399" s="84"/>
      <c r="Q399" s="98">
        <f t="shared" ref="Q399" si="2790">SUM(R380:R392)-R397-R393+R394-R395+R396+R398</f>
        <v>2016.3320000000001</v>
      </c>
      <c r="R399" s="99"/>
      <c r="S399" s="4"/>
      <c r="U399" s="5"/>
      <c r="V399" s="83" t="s">
        <v>14</v>
      </c>
      <c r="W399" s="84"/>
      <c r="X399" s="84"/>
      <c r="Y399" s="98">
        <f t="shared" ref="Y399" si="2791">SUM(Z380:Z392)-Z397-Z393+Z394-Z395+Z396+Z398</f>
        <v>2016.3320000000001</v>
      </c>
      <c r="Z399" s="99"/>
      <c r="AA399" s="4"/>
      <c r="AC399" s="5"/>
      <c r="AD399" s="83" t="s">
        <v>14</v>
      </c>
      <c r="AE399" s="84"/>
      <c r="AF399" s="84"/>
      <c r="AG399" s="98">
        <f t="shared" ref="AG399" si="2792">SUM(AH380:AH392)-AH397-AH393+AH394-AH395+AH396+AH398</f>
        <v>2016.3320000000001</v>
      </c>
      <c r="AH399" s="99"/>
      <c r="AI399" s="4"/>
      <c r="AK399" s="5"/>
      <c r="AL399" s="83" t="s">
        <v>14</v>
      </c>
      <c r="AM399" s="84"/>
      <c r="AN399" s="84"/>
      <c r="AO399" s="98">
        <f t="shared" ref="AO399" si="2793">SUM(AP380:AP392)-AP397-AP393+AP394-AP395+AP396+AP398</f>
        <v>2016.3320000000001</v>
      </c>
      <c r="AP399" s="99"/>
      <c r="AQ399" s="4"/>
      <c r="AS399" s="5"/>
      <c r="AT399" s="83" t="s">
        <v>14</v>
      </c>
      <c r="AU399" s="84"/>
      <c r="AV399" s="84"/>
      <c r="AW399" s="98">
        <f t="shared" ref="AW399" si="2794">SUM(AX380:AX392)-AX397-AX393+AX394-AX395+AX396+AX398</f>
        <v>2016.3320000000001</v>
      </c>
      <c r="AX399" s="99"/>
      <c r="AY399" s="4"/>
      <c r="BA399" s="5"/>
      <c r="BB399" s="83" t="s">
        <v>14</v>
      </c>
      <c r="BC399" s="84"/>
      <c r="BD399" s="84"/>
      <c r="BE399" s="98">
        <f t="shared" ref="BE399" si="2795">SUM(BF380:BF392)-BF397-BF393+BF394-BF395+BF396+BF398</f>
        <v>2016.3320000000001</v>
      </c>
      <c r="BF399" s="99"/>
      <c r="BG399" s="4"/>
      <c r="BI399" s="5"/>
      <c r="BJ399" s="83" t="s">
        <v>14</v>
      </c>
      <c r="BK399" s="84"/>
      <c r="BL399" s="84"/>
      <c r="BM399" s="98">
        <f t="shared" ref="BM399" si="2796">SUM(BN380:BN392)-BN397-BN393+BN394-BN395+BN396+BN398</f>
        <v>2016.3320000000001</v>
      </c>
      <c r="BN399" s="99"/>
      <c r="BO399" s="4"/>
      <c r="BQ399" s="5"/>
      <c r="BR399" s="83" t="s">
        <v>14</v>
      </c>
      <c r="BS399" s="84"/>
      <c r="BT399" s="84"/>
      <c r="BU399" s="98">
        <f t="shared" ref="BU399" si="2797">SUM(BV380:BV392)-BV397-BV393+BV394-BV395+BV396+BV398</f>
        <v>2016.3320000000001</v>
      </c>
      <c r="BV399" s="99"/>
      <c r="BW399" s="4"/>
      <c r="BY399" s="5"/>
      <c r="BZ399" s="83" t="s">
        <v>14</v>
      </c>
      <c r="CA399" s="84"/>
      <c r="CB399" s="84"/>
      <c r="CC399" s="98">
        <f t="shared" ref="CC399" si="2798">SUM(CD380:CD392)-CD397-CD393+CD394-CD395+CD396+CD398</f>
        <v>2016.3320000000001</v>
      </c>
      <c r="CD399" s="99"/>
      <c r="CE399" s="4"/>
      <c r="CG399" s="5"/>
      <c r="CH399" s="83" t="s">
        <v>14</v>
      </c>
      <c r="CI399" s="84"/>
      <c r="CJ399" s="84"/>
      <c r="CK399" s="98">
        <f t="shared" ref="CK399" si="2799">SUM(CL380:CL392)-CL397-CL393+CL394-CL395+CL396+CL398</f>
        <v>2016.3320000000001</v>
      </c>
      <c r="CL399" s="99"/>
      <c r="CM399" s="4"/>
      <c r="CO399" s="5"/>
      <c r="CP399" s="83" t="s">
        <v>14</v>
      </c>
      <c r="CQ399" s="84"/>
      <c r="CR399" s="84"/>
      <c r="CS399" s="98">
        <f t="shared" ref="CS399" si="2800">SUM(CT380:CT392)-CT397-CT393+CT394-CT395+CT396+CT398</f>
        <v>2016.3320000000001</v>
      </c>
      <c r="CT399" s="99"/>
      <c r="CU399" s="4"/>
    </row>
    <row r="400" spans="4:99" x14ac:dyDescent="0.25">
      <c r="D400" s="4"/>
      <c r="E400" s="5"/>
      <c r="F400" s="9" t="s">
        <v>13</v>
      </c>
      <c r="H400" s="21">
        <f t="shared" ref="H400:H463" si="2801">I399</f>
        <v>2016.3320000000001</v>
      </c>
      <c r="I400" s="19">
        <v>5.8500000000000002E-3</v>
      </c>
      <c r="J400" s="7">
        <f t="shared" ref="J400:J407" si="2802">(I400*H400)+I400*G400</f>
        <v>11.795542200000002</v>
      </c>
      <c r="K400" s="4"/>
      <c r="L400" s="23"/>
      <c r="M400" s="5"/>
      <c r="N400" s="9" t="s">
        <v>13</v>
      </c>
      <c r="P400" s="21">
        <f t="shared" ref="P400:P463" si="2803">Q399</f>
        <v>2016.3320000000001</v>
      </c>
      <c r="Q400" s="19">
        <v>5.8500000000000002E-3</v>
      </c>
      <c r="R400" s="7">
        <f t="shared" ref="R400:R407" si="2804">(Q400*P400)+Q400*O400</f>
        <v>11.795542200000002</v>
      </c>
      <c r="S400" s="4"/>
      <c r="T400" s="23"/>
      <c r="U400" s="5"/>
      <c r="V400" s="9" t="s">
        <v>13</v>
      </c>
      <c r="X400" s="21">
        <f t="shared" ref="X400:X463" si="2805">Y399</f>
        <v>2016.3320000000001</v>
      </c>
      <c r="Y400" s="19">
        <v>5.8500000000000002E-3</v>
      </c>
      <c r="Z400" s="7">
        <f t="shared" ref="Z400:Z407" si="2806">(Y400*X400)+Y400*W400</f>
        <v>11.795542200000002</v>
      </c>
      <c r="AA400" s="4"/>
      <c r="AB400" s="23"/>
      <c r="AC400" s="5"/>
      <c r="AD400" s="9" t="s">
        <v>13</v>
      </c>
      <c r="AF400" s="21">
        <f t="shared" ref="AF400:AF463" si="2807">AG399</f>
        <v>2016.3320000000001</v>
      </c>
      <c r="AG400" s="19">
        <v>5.8500000000000002E-3</v>
      </c>
      <c r="AH400" s="7">
        <f t="shared" ref="AH400:AH407" si="2808">(AG400*AF400)+AG400*AE400</f>
        <v>11.795542200000002</v>
      </c>
      <c r="AI400" s="4"/>
      <c r="AJ400" s="23"/>
      <c r="AK400" s="5"/>
      <c r="AL400" s="9" t="s">
        <v>13</v>
      </c>
      <c r="AN400" s="21">
        <f t="shared" ref="AN400:AN463" si="2809">AO399</f>
        <v>2016.3320000000001</v>
      </c>
      <c r="AO400" s="19">
        <v>5.8500000000000002E-3</v>
      </c>
      <c r="AP400" s="7">
        <f t="shared" ref="AP400:AP407" si="2810">(AO400*AN400)+AO400*AM400</f>
        <v>11.795542200000002</v>
      </c>
      <c r="AQ400" s="4"/>
      <c r="AR400" s="23"/>
      <c r="AS400" s="5"/>
      <c r="AT400" s="9" t="s">
        <v>13</v>
      </c>
      <c r="AV400" s="21">
        <f t="shared" ref="AV400:AV463" si="2811">AW399</f>
        <v>2016.3320000000001</v>
      </c>
      <c r="AW400" s="19">
        <v>5.8500000000000002E-3</v>
      </c>
      <c r="AX400" s="7">
        <f t="shared" ref="AX400:AX407" si="2812">(AW400*AV400)+AW400*AU400</f>
        <v>11.795542200000002</v>
      </c>
      <c r="AY400" s="4"/>
      <c r="AZ400" s="23"/>
      <c r="BA400" s="5"/>
      <c r="BB400" s="9" t="s">
        <v>13</v>
      </c>
      <c r="BD400" s="21">
        <f t="shared" ref="BD400:BD463" si="2813">BE399</f>
        <v>2016.3320000000001</v>
      </c>
      <c r="BE400" s="19">
        <v>5.8500000000000002E-3</v>
      </c>
      <c r="BF400" s="7">
        <f t="shared" ref="BF400:BF407" si="2814">(BE400*BD400)+BE400*BC400</f>
        <v>11.795542200000002</v>
      </c>
      <c r="BG400" s="4"/>
      <c r="BH400" s="23"/>
      <c r="BI400" s="5"/>
      <c r="BJ400" s="9" t="s">
        <v>13</v>
      </c>
      <c r="BL400" s="21">
        <f t="shared" ref="BL400:BL463" si="2815">BM399</f>
        <v>2016.3320000000001</v>
      </c>
      <c r="BM400" s="19">
        <v>5.8500000000000002E-3</v>
      </c>
      <c r="BN400" s="7">
        <f t="shared" ref="BN400:BN407" si="2816">(BM400*BL400)+BM400*BK400</f>
        <v>11.795542200000002</v>
      </c>
      <c r="BO400" s="4"/>
      <c r="BP400" s="23"/>
      <c r="BQ400" s="5"/>
      <c r="BR400" s="9" t="s">
        <v>13</v>
      </c>
      <c r="BT400" s="21">
        <f t="shared" ref="BT400:BT463" si="2817">BU399</f>
        <v>2016.3320000000001</v>
      </c>
      <c r="BU400" s="19">
        <v>5.8500000000000002E-3</v>
      </c>
      <c r="BV400" s="7">
        <f t="shared" ref="BV400:BV407" si="2818">(BU400*BT400)+BU400*BS400</f>
        <v>11.795542200000002</v>
      </c>
      <c r="BW400" s="4"/>
      <c r="BX400" s="23"/>
      <c r="BY400" s="5"/>
      <c r="BZ400" s="9" t="s">
        <v>13</v>
      </c>
      <c r="CB400" s="21">
        <f t="shared" ref="CB400:CB463" si="2819">CC399</f>
        <v>2016.3320000000001</v>
      </c>
      <c r="CC400" s="19">
        <v>5.8500000000000002E-3</v>
      </c>
      <c r="CD400" s="7">
        <f t="shared" ref="CD400:CD407" si="2820">(CC400*CB400)+CC400*CA400</f>
        <v>11.795542200000002</v>
      </c>
      <c r="CE400" s="4"/>
      <c r="CF400" s="23"/>
      <c r="CG400" s="5"/>
      <c r="CH400" s="9" t="s">
        <v>13</v>
      </c>
      <c r="CJ400" s="21">
        <f t="shared" ref="CJ400:CJ463" si="2821">CK399</f>
        <v>2016.3320000000001</v>
      </c>
      <c r="CK400" s="19">
        <v>5.8500000000000002E-3</v>
      </c>
      <c r="CL400" s="7">
        <f t="shared" ref="CL400:CL407" si="2822">(CK400*CJ400)+CK400*CI400</f>
        <v>11.795542200000002</v>
      </c>
      <c r="CM400" s="4"/>
      <c r="CN400" s="23"/>
      <c r="CO400" s="5"/>
      <c r="CP400" s="9" t="s">
        <v>13</v>
      </c>
      <c r="CR400" s="21">
        <f t="shared" ref="CR400:CR463" si="2823">CS399</f>
        <v>2016.3320000000001</v>
      </c>
      <c r="CS400" s="19">
        <v>5.8500000000000002E-3</v>
      </c>
      <c r="CT400" s="7">
        <f t="shared" ref="CT400:CT407" si="2824">(CS400*CR400)+CS400*CQ400</f>
        <v>11.795542200000002</v>
      </c>
      <c r="CU400" s="4"/>
    </row>
    <row r="401" spans="4:99" x14ac:dyDescent="0.25">
      <c r="D401" s="4"/>
      <c r="E401" s="5"/>
      <c r="F401" s="9" t="s">
        <v>12</v>
      </c>
      <c r="H401" s="22">
        <f t="shared" ref="H401" si="2825">IF(I374&lt;&gt;"",I374,$B$18)</f>
        <v>11.1</v>
      </c>
      <c r="I401">
        <v>1</v>
      </c>
      <c r="J401" s="7">
        <f t="shared" si="2802"/>
        <v>11.1</v>
      </c>
      <c r="K401" s="4"/>
      <c r="M401" s="5"/>
      <c r="N401" s="9" t="s">
        <v>12</v>
      </c>
      <c r="P401" s="22">
        <f t="shared" ref="P401" si="2826">IF(Q374&lt;&gt;"",Q374,$B$18)</f>
        <v>11.1</v>
      </c>
      <c r="Q401">
        <v>1</v>
      </c>
      <c r="R401" s="7">
        <f t="shared" si="2804"/>
        <v>11.1</v>
      </c>
      <c r="S401" s="4"/>
      <c r="U401" s="5"/>
      <c r="V401" s="9" t="s">
        <v>12</v>
      </c>
      <c r="X401" s="22">
        <f t="shared" ref="X401" si="2827">IF(Y374&lt;&gt;"",Y374,$B$18)</f>
        <v>11.1</v>
      </c>
      <c r="Y401">
        <v>1</v>
      </c>
      <c r="Z401" s="7">
        <f t="shared" si="2806"/>
        <v>11.1</v>
      </c>
      <c r="AA401" s="4"/>
      <c r="AC401" s="5"/>
      <c r="AD401" s="9" t="s">
        <v>12</v>
      </c>
      <c r="AF401" s="22">
        <f t="shared" ref="AF401" si="2828">IF(AG374&lt;&gt;"",AG374,$B$18)</f>
        <v>11.1</v>
      </c>
      <c r="AG401">
        <v>1</v>
      </c>
      <c r="AH401" s="7">
        <f t="shared" si="2808"/>
        <v>11.1</v>
      </c>
      <c r="AI401" s="4"/>
      <c r="AK401" s="5"/>
      <c r="AL401" s="9" t="s">
        <v>12</v>
      </c>
      <c r="AN401" s="22">
        <f t="shared" ref="AN401" si="2829">IF(AO374&lt;&gt;"",AO374,$B$18)</f>
        <v>11.1</v>
      </c>
      <c r="AO401">
        <v>1</v>
      </c>
      <c r="AP401" s="7">
        <f t="shared" si="2810"/>
        <v>11.1</v>
      </c>
      <c r="AQ401" s="4"/>
      <c r="AS401" s="5"/>
      <c r="AT401" s="9" t="s">
        <v>12</v>
      </c>
      <c r="AV401" s="22">
        <f t="shared" ref="AV401" si="2830">IF(AW374&lt;&gt;"",AW374,$B$18)</f>
        <v>11.1</v>
      </c>
      <c r="AW401">
        <v>1</v>
      </c>
      <c r="AX401" s="7">
        <f t="shared" si="2812"/>
        <v>11.1</v>
      </c>
      <c r="AY401" s="4"/>
      <c r="BA401" s="5"/>
      <c r="BB401" s="9" t="s">
        <v>12</v>
      </c>
      <c r="BD401" s="22">
        <f t="shared" ref="BD401" si="2831">IF(BE374&lt;&gt;"",BE374,$B$18)</f>
        <v>11.1</v>
      </c>
      <c r="BE401">
        <v>1</v>
      </c>
      <c r="BF401" s="7">
        <f t="shared" si="2814"/>
        <v>11.1</v>
      </c>
      <c r="BG401" s="4"/>
      <c r="BI401" s="5"/>
      <c r="BJ401" s="9" t="s">
        <v>12</v>
      </c>
      <c r="BL401" s="22">
        <f t="shared" ref="BL401" si="2832">IF(BM374&lt;&gt;"",BM374,$B$18)</f>
        <v>11.1</v>
      </c>
      <c r="BM401">
        <v>1</v>
      </c>
      <c r="BN401" s="7">
        <f t="shared" si="2816"/>
        <v>11.1</v>
      </c>
      <c r="BO401" s="4"/>
      <c r="BQ401" s="5"/>
      <c r="BR401" s="9" t="s">
        <v>12</v>
      </c>
      <c r="BT401" s="22">
        <f t="shared" ref="BT401" si="2833">IF(BU374&lt;&gt;"",BU374,$B$18)</f>
        <v>11.1</v>
      </c>
      <c r="BU401">
        <v>1</v>
      </c>
      <c r="BV401" s="7">
        <f t="shared" si="2818"/>
        <v>11.1</v>
      </c>
      <c r="BW401" s="4"/>
      <c r="BY401" s="5"/>
      <c r="BZ401" s="9" t="s">
        <v>12</v>
      </c>
      <c r="CB401" s="22">
        <f t="shared" ref="CB401" si="2834">IF(CC374&lt;&gt;"",CC374,$B$18)</f>
        <v>11.1</v>
      </c>
      <c r="CC401">
        <v>1</v>
      </c>
      <c r="CD401" s="7">
        <f t="shared" si="2820"/>
        <v>11.1</v>
      </c>
      <c r="CE401" s="4"/>
      <c r="CG401" s="5"/>
      <c r="CH401" s="9" t="s">
        <v>12</v>
      </c>
      <c r="CJ401" s="22">
        <f t="shared" ref="CJ401" si="2835">IF(CK374&lt;&gt;"",CK374,$B$18)</f>
        <v>11.1</v>
      </c>
      <c r="CK401">
        <v>1</v>
      </c>
      <c r="CL401" s="7">
        <f t="shared" si="2822"/>
        <v>11.1</v>
      </c>
      <c r="CM401" s="4"/>
      <c r="CO401" s="5"/>
      <c r="CP401" s="9" t="s">
        <v>12</v>
      </c>
      <c r="CR401" s="22">
        <f t="shared" ref="CR401" si="2836">IF(CS374&lt;&gt;"",CS374,$B$18)</f>
        <v>11.1</v>
      </c>
      <c r="CS401">
        <v>1</v>
      </c>
      <c r="CT401" s="7">
        <f t="shared" si="2824"/>
        <v>11.1</v>
      </c>
      <c r="CU401" s="4"/>
    </row>
    <row r="402" spans="4:99" x14ac:dyDescent="0.25">
      <c r="D402" s="4"/>
      <c r="E402" s="5"/>
      <c r="F402" s="9" t="s">
        <v>11</v>
      </c>
      <c r="H402" s="21">
        <f t="shared" ref="H402" si="2837">H400</f>
        <v>2016.3320000000001</v>
      </c>
      <c r="I402" s="19">
        <v>6.9000000000000006E-2</v>
      </c>
      <c r="J402" s="7">
        <f t="shared" si="2802"/>
        <v>139.12690800000001</v>
      </c>
      <c r="K402" s="4"/>
      <c r="M402" s="5"/>
      <c r="N402" s="9" t="s">
        <v>11</v>
      </c>
      <c r="P402" s="21">
        <f t="shared" ref="P402" si="2838">P400</f>
        <v>2016.3320000000001</v>
      </c>
      <c r="Q402" s="19">
        <v>6.9000000000000006E-2</v>
      </c>
      <c r="R402" s="7">
        <f t="shared" si="2804"/>
        <v>139.12690800000001</v>
      </c>
      <c r="S402" s="4"/>
      <c r="U402" s="5"/>
      <c r="V402" s="9" t="s">
        <v>11</v>
      </c>
      <c r="X402" s="21">
        <f t="shared" ref="X402" si="2839">X400</f>
        <v>2016.3320000000001</v>
      </c>
      <c r="Y402" s="19">
        <v>6.9000000000000006E-2</v>
      </c>
      <c r="Z402" s="7">
        <f t="shared" si="2806"/>
        <v>139.12690800000001</v>
      </c>
      <c r="AA402" s="4"/>
      <c r="AC402" s="5"/>
      <c r="AD402" s="9" t="s">
        <v>11</v>
      </c>
      <c r="AF402" s="21">
        <f t="shared" ref="AF402" si="2840">AF400</f>
        <v>2016.3320000000001</v>
      </c>
      <c r="AG402" s="19">
        <v>6.9000000000000006E-2</v>
      </c>
      <c r="AH402" s="7">
        <f t="shared" si="2808"/>
        <v>139.12690800000001</v>
      </c>
      <c r="AI402" s="4"/>
      <c r="AK402" s="5"/>
      <c r="AL402" s="9" t="s">
        <v>11</v>
      </c>
      <c r="AN402" s="21">
        <f t="shared" ref="AN402" si="2841">AN400</f>
        <v>2016.3320000000001</v>
      </c>
      <c r="AO402" s="19">
        <v>6.9000000000000006E-2</v>
      </c>
      <c r="AP402" s="7">
        <f t="shared" si="2810"/>
        <v>139.12690800000001</v>
      </c>
      <c r="AQ402" s="4"/>
      <c r="AS402" s="5"/>
      <c r="AT402" s="9" t="s">
        <v>11</v>
      </c>
      <c r="AV402" s="21">
        <f t="shared" ref="AV402" si="2842">AV400</f>
        <v>2016.3320000000001</v>
      </c>
      <c r="AW402" s="19">
        <v>6.9000000000000006E-2</v>
      </c>
      <c r="AX402" s="7">
        <f t="shared" si="2812"/>
        <v>139.12690800000001</v>
      </c>
      <c r="AY402" s="4"/>
      <c r="BA402" s="5"/>
      <c r="BB402" s="9" t="s">
        <v>11</v>
      </c>
      <c r="BD402" s="21">
        <f t="shared" ref="BD402" si="2843">BD400</f>
        <v>2016.3320000000001</v>
      </c>
      <c r="BE402" s="19">
        <v>6.9000000000000006E-2</v>
      </c>
      <c r="BF402" s="7">
        <f t="shared" si="2814"/>
        <v>139.12690800000001</v>
      </c>
      <c r="BG402" s="4"/>
      <c r="BI402" s="5"/>
      <c r="BJ402" s="9" t="s">
        <v>11</v>
      </c>
      <c r="BL402" s="21">
        <f t="shared" ref="BL402" si="2844">BL400</f>
        <v>2016.3320000000001</v>
      </c>
      <c r="BM402" s="19">
        <v>6.9000000000000006E-2</v>
      </c>
      <c r="BN402" s="7">
        <f t="shared" si="2816"/>
        <v>139.12690800000001</v>
      </c>
      <c r="BO402" s="4"/>
      <c r="BQ402" s="5"/>
      <c r="BR402" s="9" t="s">
        <v>11</v>
      </c>
      <c r="BT402" s="21">
        <f t="shared" ref="BT402" si="2845">BT400</f>
        <v>2016.3320000000001</v>
      </c>
      <c r="BU402" s="19">
        <v>6.9000000000000006E-2</v>
      </c>
      <c r="BV402" s="7">
        <f t="shared" si="2818"/>
        <v>139.12690800000001</v>
      </c>
      <c r="BW402" s="4"/>
      <c r="BY402" s="5"/>
      <c r="BZ402" s="9" t="s">
        <v>11</v>
      </c>
      <c r="CB402" s="21">
        <f t="shared" ref="CB402" si="2846">CB400</f>
        <v>2016.3320000000001</v>
      </c>
      <c r="CC402" s="19">
        <v>6.9000000000000006E-2</v>
      </c>
      <c r="CD402" s="7">
        <f t="shared" si="2820"/>
        <v>139.12690800000001</v>
      </c>
      <c r="CE402" s="4"/>
      <c r="CG402" s="5"/>
      <c r="CH402" s="9" t="s">
        <v>11</v>
      </c>
      <c r="CJ402" s="21">
        <f t="shared" ref="CJ402" si="2847">CJ400</f>
        <v>2016.3320000000001</v>
      </c>
      <c r="CK402" s="19">
        <v>6.9000000000000006E-2</v>
      </c>
      <c r="CL402" s="7">
        <f t="shared" si="2822"/>
        <v>139.12690800000001</v>
      </c>
      <c r="CM402" s="4"/>
      <c r="CO402" s="5"/>
      <c r="CP402" s="9" t="s">
        <v>11</v>
      </c>
      <c r="CR402" s="21">
        <f t="shared" ref="CR402" si="2848">CR400</f>
        <v>2016.3320000000001</v>
      </c>
      <c r="CS402" s="19">
        <v>6.9000000000000006E-2</v>
      </c>
      <c r="CT402" s="7">
        <f t="shared" si="2824"/>
        <v>139.12690800000001</v>
      </c>
      <c r="CU402" s="4"/>
    </row>
    <row r="403" spans="4:99" x14ac:dyDescent="0.25">
      <c r="D403" s="4"/>
      <c r="E403" s="5"/>
      <c r="F403" s="9" t="s">
        <v>10</v>
      </c>
      <c r="H403" s="21">
        <f t="shared" ref="H403" si="2849">H400</f>
        <v>2016.3320000000001</v>
      </c>
      <c r="I403" s="19">
        <v>4.0000000000000001E-3</v>
      </c>
      <c r="J403" s="7">
        <f t="shared" si="2802"/>
        <v>8.0653280000000009</v>
      </c>
      <c r="K403" s="4"/>
      <c r="M403" s="5"/>
      <c r="N403" s="9" t="s">
        <v>10</v>
      </c>
      <c r="P403" s="21">
        <f t="shared" ref="P403" si="2850">P400</f>
        <v>2016.3320000000001</v>
      </c>
      <c r="Q403" s="19">
        <v>4.0000000000000001E-3</v>
      </c>
      <c r="R403" s="7">
        <f t="shared" si="2804"/>
        <v>8.0653280000000009</v>
      </c>
      <c r="S403" s="4"/>
      <c r="U403" s="5"/>
      <c r="V403" s="9" t="s">
        <v>10</v>
      </c>
      <c r="X403" s="21">
        <f t="shared" ref="X403" si="2851">X400</f>
        <v>2016.3320000000001</v>
      </c>
      <c r="Y403" s="19">
        <v>4.0000000000000001E-3</v>
      </c>
      <c r="Z403" s="7">
        <f t="shared" si="2806"/>
        <v>8.0653280000000009</v>
      </c>
      <c r="AA403" s="4"/>
      <c r="AC403" s="5"/>
      <c r="AD403" s="9" t="s">
        <v>10</v>
      </c>
      <c r="AF403" s="21">
        <f t="shared" ref="AF403" si="2852">AF400</f>
        <v>2016.3320000000001</v>
      </c>
      <c r="AG403" s="19">
        <v>4.0000000000000001E-3</v>
      </c>
      <c r="AH403" s="7">
        <f t="shared" si="2808"/>
        <v>8.0653280000000009</v>
      </c>
      <c r="AI403" s="4"/>
      <c r="AK403" s="5"/>
      <c r="AL403" s="9" t="s">
        <v>10</v>
      </c>
      <c r="AN403" s="21">
        <f t="shared" ref="AN403" si="2853">AN400</f>
        <v>2016.3320000000001</v>
      </c>
      <c r="AO403" s="19">
        <v>4.0000000000000001E-3</v>
      </c>
      <c r="AP403" s="7">
        <f t="shared" si="2810"/>
        <v>8.0653280000000009</v>
      </c>
      <c r="AQ403" s="4"/>
      <c r="AS403" s="5"/>
      <c r="AT403" s="9" t="s">
        <v>10</v>
      </c>
      <c r="AV403" s="21">
        <f t="shared" ref="AV403" si="2854">AV400</f>
        <v>2016.3320000000001</v>
      </c>
      <c r="AW403" s="19">
        <v>4.0000000000000001E-3</v>
      </c>
      <c r="AX403" s="7">
        <f t="shared" si="2812"/>
        <v>8.0653280000000009</v>
      </c>
      <c r="AY403" s="4"/>
      <c r="BA403" s="5"/>
      <c r="BB403" s="9" t="s">
        <v>10</v>
      </c>
      <c r="BD403" s="21">
        <f t="shared" ref="BD403" si="2855">BD400</f>
        <v>2016.3320000000001</v>
      </c>
      <c r="BE403" s="19">
        <v>4.0000000000000001E-3</v>
      </c>
      <c r="BF403" s="7">
        <f t="shared" si="2814"/>
        <v>8.0653280000000009</v>
      </c>
      <c r="BG403" s="4"/>
      <c r="BI403" s="5"/>
      <c r="BJ403" s="9" t="s">
        <v>10</v>
      </c>
      <c r="BL403" s="21">
        <f t="shared" ref="BL403" si="2856">BL400</f>
        <v>2016.3320000000001</v>
      </c>
      <c r="BM403" s="19">
        <v>4.0000000000000001E-3</v>
      </c>
      <c r="BN403" s="7">
        <f t="shared" si="2816"/>
        <v>8.0653280000000009</v>
      </c>
      <c r="BO403" s="4"/>
      <c r="BQ403" s="5"/>
      <c r="BR403" s="9" t="s">
        <v>10</v>
      </c>
      <c r="BT403" s="21">
        <f t="shared" ref="BT403" si="2857">BT400</f>
        <v>2016.3320000000001</v>
      </c>
      <c r="BU403" s="19">
        <v>4.0000000000000001E-3</v>
      </c>
      <c r="BV403" s="7">
        <f t="shared" si="2818"/>
        <v>8.0653280000000009</v>
      </c>
      <c r="BW403" s="4"/>
      <c r="BY403" s="5"/>
      <c r="BZ403" s="9" t="s">
        <v>10</v>
      </c>
      <c r="CB403" s="21">
        <f t="shared" ref="CB403" si="2858">CB400</f>
        <v>2016.3320000000001</v>
      </c>
      <c r="CC403" s="19">
        <v>4.0000000000000001E-3</v>
      </c>
      <c r="CD403" s="7">
        <f t="shared" si="2820"/>
        <v>8.0653280000000009</v>
      </c>
      <c r="CE403" s="4"/>
      <c r="CG403" s="5"/>
      <c r="CH403" s="9" t="s">
        <v>10</v>
      </c>
      <c r="CJ403" s="21">
        <f t="shared" ref="CJ403" si="2859">CJ400</f>
        <v>2016.3320000000001</v>
      </c>
      <c r="CK403" s="19">
        <v>4.0000000000000001E-3</v>
      </c>
      <c r="CL403" s="7">
        <f t="shared" si="2822"/>
        <v>8.0653280000000009</v>
      </c>
      <c r="CM403" s="4"/>
      <c r="CO403" s="5"/>
      <c r="CP403" s="9" t="s">
        <v>10</v>
      </c>
      <c r="CR403" s="21">
        <f t="shared" ref="CR403" si="2860">CR400</f>
        <v>2016.3320000000001</v>
      </c>
      <c r="CS403" s="19">
        <v>4.0000000000000001E-3</v>
      </c>
      <c r="CT403" s="7">
        <f t="shared" si="2824"/>
        <v>8.0653280000000009</v>
      </c>
      <c r="CU403" s="4"/>
    </row>
    <row r="404" spans="4:99" x14ac:dyDescent="0.25">
      <c r="D404" s="4"/>
      <c r="E404" s="5"/>
      <c r="F404" s="9" t="s">
        <v>46</v>
      </c>
      <c r="H404" s="21">
        <f t="shared" ref="H404" si="2861">H400</f>
        <v>2016.3320000000001</v>
      </c>
      <c r="I404" s="19">
        <v>4.0099999999999997E-2</v>
      </c>
      <c r="J404" s="7">
        <f t="shared" si="2802"/>
        <v>80.854913199999999</v>
      </c>
      <c r="K404" s="4"/>
      <c r="M404" s="5"/>
      <c r="N404" s="9" t="s">
        <v>46</v>
      </c>
      <c r="P404" s="21">
        <f t="shared" ref="P404" si="2862">P400</f>
        <v>2016.3320000000001</v>
      </c>
      <c r="Q404" s="19">
        <v>4.0099999999999997E-2</v>
      </c>
      <c r="R404" s="7">
        <f t="shared" si="2804"/>
        <v>80.854913199999999</v>
      </c>
      <c r="S404" s="4"/>
      <c r="U404" s="5"/>
      <c r="V404" s="9" t="s">
        <v>46</v>
      </c>
      <c r="X404" s="21">
        <f t="shared" ref="X404" si="2863">X400</f>
        <v>2016.3320000000001</v>
      </c>
      <c r="Y404" s="19">
        <v>4.0099999999999997E-2</v>
      </c>
      <c r="Z404" s="7">
        <f t="shared" si="2806"/>
        <v>80.854913199999999</v>
      </c>
      <c r="AA404" s="4"/>
      <c r="AC404" s="5"/>
      <c r="AD404" s="9" t="s">
        <v>46</v>
      </c>
      <c r="AF404" s="21">
        <f t="shared" ref="AF404" si="2864">AF400</f>
        <v>2016.3320000000001</v>
      </c>
      <c r="AG404" s="19">
        <v>4.0099999999999997E-2</v>
      </c>
      <c r="AH404" s="7">
        <f t="shared" si="2808"/>
        <v>80.854913199999999</v>
      </c>
      <c r="AI404" s="4"/>
      <c r="AK404" s="5"/>
      <c r="AL404" s="9" t="s">
        <v>46</v>
      </c>
      <c r="AN404" s="21">
        <f t="shared" ref="AN404" si="2865">AN400</f>
        <v>2016.3320000000001</v>
      </c>
      <c r="AO404" s="19">
        <v>4.0099999999999997E-2</v>
      </c>
      <c r="AP404" s="7">
        <f t="shared" si="2810"/>
        <v>80.854913199999999</v>
      </c>
      <c r="AQ404" s="4"/>
      <c r="AS404" s="5"/>
      <c r="AT404" s="9" t="s">
        <v>46</v>
      </c>
      <c r="AV404" s="21">
        <f t="shared" ref="AV404" si="2866">AV400</f>
        <v>2016.3320000000001</v>
      </c>
      <c r="AW404" s="19">
        <v>4.0099999999999997E-2</v>
      </c>
      <c r="AX404" s="7">
        <f t="shared" si="2812"/>
        <v>80.854913199999999</v>
      </c>
      <c r="AY404" s="4"/>
      <c r="BA404" s="5"/>
      <c r="BB404" s="9" t="s">
        <v>46</v>
      </c>
      <c r="BD404" s="21">
        <f t="shared" ref="BD404" si="2867">BD400</f>
        <v>2016.3320000000001</v>
      </c>
      <c r="BE404" s="19">
        <v>4.0099999999999997E-2</v>
      </c>
      <c r="BF404" s="7">
        <f t="shared" si="2814"/>
        <v>80.854913199999999</v>
      </c>
      <c r="BG404" s="4"/>
      <c r="BI404" s="5"/>
      <c r="BJ404" s="9" t="s">
        <v>46</v>
      </c>
      <c r="BL404" s="21">
        <f t="shared" ref="BL404" si="2868">BL400</f>
        <v>2016.3320000000001</v>
      </c>
      <c r="BM404" s="19">
        <v>4.0099999999999997E-2</v>
      </c>
      <c r="BN404" s="7">
        <f t="shared" si="2816"/>
        <v>80.854913199999999</v>
      </c>
      <c r="BO404" s="4"/>
      <c r="BQ404" s="5"/>
      <c r="BR404" s="9" t="s">
        <v>46</v>
      </c>
      <c r="BT404" s="21">
        <f t="shared" ref="BT404" si="2869">BT400</f>
        <v>2016.3320000000001</v>
      </c>
      <c r="BU404" s="19">
        <v>4.0099999999999997E-2</v>
      </c>
      <c r="BV404" s="7">
        <f t="shared" si="2818"/>
        <v>80.854913199999999</v>
      </c>
      <c r="BW404" s="4"/>
      <c r="BY404" s="5"/>
      <c r="BZ404" s="9" t="s">
        <v>46</v>
      </c>
      <c r="CB404" s="21">
        <f t="shared" ref="CB404" si="2870">CB400</f>
        <v>2016.3320000000001</v>
      </c>
      <c r="CC404" s="19">
        <v>4.0099999999999997E-2</v>
      </c>
      <c r="CD404" s="7">
        <f t="shared" si="2820"/>
        <v>80.854913199999999</v>
      </c>
      <c r="CE404" s="4"/>
      <c r="CG404" s="5"/>
      <c r="CH404" s="9" t="s">
        <v>46</v>
      </c>
      <c r="CJ404" s="21">
        <f t="shared" ref="CJ404" si="2871">CJ400</f>
        <v>2016.3320000000001</v>
      </c>
      <c r="CK404" s="19">
        <v>4.0099999999999997E-2</v>
      </c>
      <c r="CL404" s="7">
        <f t="shared" si="2822"/>
        <v>80.854913199999999</v>
      </c>
      <c r="CM404" s="4"/>
      <c r="CO404" s="5"/>
      <c r="CP404" s="9" t="s">
        <v>46</v>
      </c>
      <c r="CR404" s="21">
        <f t="shared" ref="CR404" si="2872">CR400</f>
        <v>2016.3320000000001</v>
      </c>
      <c r="CS404" s="19">
        <v>4.0099999999999997E-2</v>
      </c>
      <c r="CT404" s="7">
        <f t="shared" si="2824"/>
        <v>80.854913199999999</v>
      </c>
      <c r="CU404" s="4"/>
    </row>
    <row r="405" spans="4:99" x14ac:dyDescent="0.25">
      <c r="D405" s="4"/>
      <c r="E405" s="5"/>
      <c r="F405" s="9" t="s">
        <v>9</v>
      </c>
      <c r="H405" s="20">
        <f t="shared" ref="H405" si="2873">G372</f>
        <v>1992.8417322000003</v>
      </c>
      <c r="I405" s="19">
        <v>6.8000000000000005E-2</v>
      </c>
      <c r="J405" s="7">
        <f t="shared" si="2802"/>
        <v>135.51323778960003</v>
      </c>
      <c r="K405" s="4"/>
      <c r="M405" s="5"/>
      <c r="N405" s="9" t="s">
        <v>9</v>
      </c>
      <c r="P405" s="20">
        <f t="shared" ref="P405" si="2874">O372</f>
        <v>1992.8417322000003</v>
      </c>
      <c r="Q405" s="19">
        <v>6.8000000000000005E-2</v>
      </c>
      <c r="R405" s="7">
        <f t="shared" si="2804"/>
        <v>135.51323778960003</v>
      </c>
      <c r="S405" s="4"/>
      <c r="U405" s="5"/>
      <c r="V405" s="9" t="s">
        <v>9</v>
      </c>
      <c r="X405" s="20">
        <f t="shared" ref="X405" si="2875">W372</f>
        <v>1992.8417322000003</v>
      </c>
      <c r="Y405" s="19">
        <v>6.8000000000000005E-2</v>
      </c>
      <c r="Z405" s="7">
        <f t="shared" si="2806"/>
        <v>135.51323778960003</v>
      </c>
      <c r="AA405" s="4"/>
      <c r="AC405" s="5"/>
      <c r="AD405" s="9" t="s">
        <v>9</v>
      </c>
      <c r="AF405" s="20">
        <f t="shared" ref="AF405" si="2876">AE372</f>
        <v>1992.8417322000003</v>
      </c>
      <c r="AG405" s="19">
        <v>6.8000000000000005E-2</v>
      </c>
      <c r="AH405" s="7">
        <f t="shared" si="2808"/>
        <v>135.51323778960003</v>
      </c>
      <c r="AI405" s="4"/>
      <c r="AK405" s="5"/>
      <c r="AL405" s="9" t="s">
        <v>9</v>
      </c>
      <c r="AN405" s="20">
        <f t="shared" ref="AN405" si="2877">AM372</f>
        <v>1992.8417322000003</v>
      </c>
      <c r="AO405" s="19">
        <v>6.8000000000000005E-2</v>
      </c>
      <c r="AP405" s="7">
        <f t="shared" si="2810"/>
        <v>135.51323778960003</v>
      </c>
      <c r="AQ405" s="4"/>
      <c r="AS405" s="5"/>
      <c r="AT405" s="9" t="s">
        <v>9</v>
      </c>
      <c r="AV405" s="20">
        <f t="shared" ref="AV405" si="2878">AU372</f>
        <v>1992.8417322000003</v>
      </c>
      <c r="AW405" s="19">
        <v>6.8000000000000005E-2</v>
      </c>
      <c r="AX405" s="7">
        <f t="shared" si="2812"/>
        <v>135.51323778960003</v>
      </c>
      <c r="AY405" s="4"/>
      <c r="BA405" s="5"/>
      <c r="BB405" s="9" t="s">
        <v>9</v>
      </c>
      <c r="BD405" s="20">
        <f t="shared" ref="BD405" si="2879">BC372</f>
        <v>1992.8417322000003</v>
      </c>
      <c r="BE405" s="19">
        <v>6.8000000000000005E-2</v>
      </c>
      <c r="BF405" s="7">
        <f t="shared" si="2814"/>
        <v>135.51323778960003</v>
      </c>
      <c r="BG405" s="4"/>
      <c r="BI405" s="5"/>
      <c r="BJ405" s="9" t="s">
        <v>9</v>
      </c>
      <c r="BL405" s="20">
        <f t="shared" ref="BL405" si="2880">BK372</f>
        <v>1992.8417322000003</v>
      </c>
      <c r="BM405" s="19">
        <v>6.8000000000000005E-2</v>
      </c>
      <c r="BN405" s="7">
        <f t="shared" si="2816"/>
        <v>135.51323778960003</v>
      </c>
      <c r="BO405" s="4"/>
      <c r="BQ405" s="5"/>
      <c r="BR405" s="9" t="s">
        <v>9</v>
      </c>
      <c r="BT405" s="20">
        <f t="shared" ref="BT405" si="2881">BS372</f>
        <v>1992.8417322000003</v>
      </c>
      <c r="BU405" s="19">
        <v>6.8000000000000005E-2</v>
      </c>
      <c r="BV405" s="7">
        <f t="shared" si="2818"/>
        <v>135.51323778960003</v>
      </c>
      <c r="BW405" s="4"/>
      <c r="BY405" s="5"/>
      <c r="BZ405" s="9" t="s">
        <v>9</v>
      </c>
      <c r="CB405" s="20">
        <f t="shared" ref="CB405" si="2882">CA372</f>
        <v>1992.8417322000003</v>
      </c>
      <c r="CC405" s="19">
        <v>6.8000000000000005E-2</v>
      </c>
      <c r="CD405" s="7">
        <f t="shared" si="2820"/>
        <v>135.51323778960003</v>
      </c>
      <c r="CE405" s="4"/>
      <c r="CG405" s="5"/>
      <c r="CH405" s="9" t="s">
        <v>9</v>
      </c>
      <c r="CJ405" s="20">
        <f t="shared" ref="CJ405" si="2883">CI372</f>
        <v>1992.8417322000003</v>
      </c>
      <c r="CK405" s="19">
        <v>6.8000000000000005E-2</v>
      </c>
      <c r="CL405" s="7">
        <f t="shared" si="2822"/>
        <v>135.51323778960003</v>
      </c>
      <c r="CM405" s="4"/>
      <c r="CO405" s="5"/>
      <c r="CP405" s="9" t="s">
        <v>9</v>
      </c>
      <c r="CR405" s="20">
        <f t="shared" ref="CR405" si="2884">CQ372</f>
        <v>1992.8417322000003</v>
      </c>
      <c r="CS405" s="19">
        <v>6.8000000000000005E-2</v>
      </c>
      <c r="CT405" s="7">
        <f t="shared" si="2824"/>
        <v>135.51323778960003</v>
      </c>
      <c r="CU405" s="4"/>
    </row>
    <row r="406" spans="4:99" x14ac:dyDescent="0.25">
      <c r="D406" s="4"/>
      <c r="E406" s="5"/>
      <c r="F406" s="9" t="s">
        <v>8</v>
      </c>
      <c r="H406" s="10">
        <f t="shared" ref="H406" si="2885">G372</f>
        <v>1992.8417322000003</v>
      </c>
      <c r="I406" s="19">
        <v>2.9000000000000001E-2</v>
      </c>
      <c r="J406" s="7">
        <f t="shared" si="2802"/>
        <v>57.792410233800013</v>
      </c>
      <c r="K406" s="4"/>
      <c r="M406" s="5"/>
      <c r="N406" s="9" t="s">
        <v>8</v>
      </c>
      <c r="P406" s="10">
        <f t="shared" ref="P406" si="2886">O372</f>
        <v>1992.8417322000003</v>
      </c>
      <c r="Q406" s="19">
        <v>2.9000000000000001E-2</v>
      </c>
      <c r="R406" s="7">
        <f t="shared" si="2804"/>
        <v>57.792410233800013</v>
      </c>
      <c r="S406" s="4"/>
      <c r="U406" s="5"/>
      <c r="V406" s="9" t="s">
        <v>8</v>
      </c>
      <c r="X406" s="10">
        <f t="shared" ref="X406" si="2887">W372</f>
        <v>1992.8417322000003</v>
      </c>
      <c r="Y406" s="19">
        <v>2.9000000000000001E-2</v>
      </c>
      <c r="Z406" s="7">
        <f t="shared" si="2806"/>
        <v>57.792410233800013</v>
      </c>
      <c r="AA406" s="4"/>
      <c r="AC406" s="5"/>
      <c r="AD406" s="9" t="s">
        <v>8</v>
      </c>
      <c r="AF406" s="10">
        <f t="shared" ref="AF406" si="2888">AE372</f>
        <v>1992.8417322000003</v>
      </c>
      <c r="AG406" s="19">
        <v>2.9000000000000001E-2</v>
      </c>
      <c r="AH406" s="7">
        <f t="shared" si="2808"/>
        <v>57.792410233800013</v>
      </c>
      <c r="AI406" s="4"/>
      <c r="AK406" s="5"/>
      <c r="AL406" s="9" t="s">
        <v>8</v>
      </c>
      <c r="AN406" s="10">
        <f t="shared" ref="AN406" si="2889">AM372</f>
        <v>1992.8417322000003</v>
      </c>
      <c r="AO406" s="19">
        <v>2.9000000000000001E-2</v>
      </c>
      <c r="AP406" s="7">
        <f t="shared" si="2810"/>
        <v>57.792410233800013</v>
      </c>
      <c r="AQ406" s="4"/>
      <c r="AS406" s="5"/>
      <c r="AT406" s="9" t="s">
        <v>8</v>
      </c>
      <c r="AV406" s="10">
        <f t="shared" ref="AV406" si="2890">AU372</f>
        <v>1992.8417322000003</v>
      </c>
      <c r="AW406" s="19">
        <v>2.9000000000000001E-2</v>
      </c>
      <c r="AX406" s="7">
        <f t="shared" si="2812"/>
        <v>57.792410233800013</v>
      </c>
      <c r="AY406" s="4"/>
      <c r="BA406" s="5"/>
      <c r="BB406" s="9" t="s">
        <v>8</v>
      </c>
      <c r="BD406" s="10">
        <f t="shared" ref="BD406" si="2891">BC372</f>
        <v>1992.8417322000003</v>
      </c>
      <c r="BE406" s="19">
        <v>2.9000000000000001E-2</v>
      </c>
      <c r="BF406" s="7">
        <f t="shared" si="2814"/>
        <v>57.792410233800013</v>
      </c>
      <c r="BG406" s="4"/>
      <c r="BI406" s="5"/>
      <c r="BJ406" s="9" t="s">
        <v>8</v>
      </c>
      <c r="BL406" s="10">
        <f t="shared" ref="BL406" si="2892">BK372</f>
        <v>1992.8417322000003</v>
      </c>
      <c r="BM406" s="19">
        <v>2.9000000000000001E-2</v>
      </c>
      <c r="BN406" s="7">
        <f t="shared" si="2816"/>
        <v>57.792410233800013</v>
      </c>
      <c r="BO406" s="4"/>
      <c r="BQ406" s="5"/>
      <c r="BR406" s="9" t="s">
        <v>8</v>
      </c>
      <c r="BT406" s="10">
        <f t="shared" ref="BT406" si="2893">BS372</f>
        <v>1992.8417322000003</v>
      </c>
      <c r="BU406" s="19">
        <v>2.9000000000000001E-2</v>
      </c>
      <c r="BV406" s="7">
        <f t="shared" si="2818"/>
        <v>57.792410233800013</v>
      </c>
      <c r="BW406" s="4"/>
      <c r="BY406" s="5"/>
      <c r="BZ406" s="9" t="s">
        <v>8</v>
      </c>
      <c r="CB406" s="10">
        <f t="shared" ref="CB406" si="2894">CA372</f>
        <v>1992.8417322000003</v>
      </c>
      <c r="CC406" s="19">
        <v>2.9000000000000001E-2</v>
      </c>
      <c r="CD406" s="7">
        <f t="shared" si="2820"/>
        <v>57.792410233800013</v>
      </c>
      <c r="CE406" s="4"/>
      <c r="CG406" s="5"/>
      <c r="CH406" s="9" t="s">
        <v>8</v>
      </c>
      <c r="CJ406" s="10">
        <f t="shared" ref="CJ406" si="2895">CI372</f>
        <v>1992.8417322000003</v>
      </c>
      <c r="CK406" s="19">
        <v>2.9000000000000001E-2</v>
      </c>
      <c r="CL406" s="7">
        <f t="shared" si="2822"/>
        <v>57.792410233800013</v>
      </c>
      <c r="CM406" s="4"/>
      <c r="CO406" s="5"/>
      <c r="CP406" s="9" t="s">
        <v>8</v>
      </c>
      <c r="CR406" s="10">
        <f t="shared" ref="CR406" si="2896">CQ372</f>
        <v>1992.8417322000003</v>
      </c>
      <c r="CS406" s="19">
        <v>2.9000000000000001E-2</v>
      </c>
      <c r="CT406" s="7">
        <f t="shared" si="2824"/>
        <v>57.792410233800013</v>
      </c>
      <c r="CU406" s="4"/>
    </row>
    <row r="407" spans="4:99" x14ac:dyDescent="0.25">
      <c r="D407" s="4"/>
      <c r="E407" s="5"/>
      <c r="F407" s="9" t="s">
        <v>7</v>
      </c>
      <c r="H407" s="18"/>
      <c r="I407" s="17">
        <v>9.7000000000000003E-2</v>
      </c>
      <c r="J407" s="7">
        <f t="shared" si="2802"/>
        <v>0</v>
      </c>
      <c r="K407" s="4"/>
      <c r="M407" s="5"/>
      <c r="N407" s="9" t="s">
        <v>7</v>
      </c>
      <c r="P407" s="18"/>
      <c r="Q407" s="17">
        <v>9.7000000000000003E-2</v>
      </c>
      <c r="R407" s="7">
        <f t="shared" si="2804"/>
        <v>0</v>
      </c>
      <c r="S407" s="4"/>
      <c r="U407" s="5"/>
      <c r="V407" s="9" t="s">
        <v>7</v>
      </c>
      <c r="X407" s="18"/>
      <c r="Y407" s="17">
        <v>9.7000000000000003E-2</v>
      </c>
      <c r="Z407" s="7">
        <f t="shared" si="2806"/>
        <v>0</v>
      </c>
      <c r="AA407" s="4"/>
      <c r="AC407" s="5"/>
      <c r="AD407" s="9" t="s">
        <v>7</v>
      </c>
      <c r="AF407" s="18"/>
      <c r="AG407" s="17">
        <v>9.7000000000000003E-2</v>
      </c>
      <c r="AH407" s="7">
        <f t="shared" si="2808"/>
        <v>0</v>
      </c>
      <c r="AI407" s="4"/>
      <c r="AK407" s="5"/>
      <c r="AL407" s="9" t="s">
        <v>7</v>
      </c>
      <c r="AN407" s="18"/>
      <c r="AO407" s="17">
        <v>9.7000000000000003E-2</v>
      </c>
      <c r="AP407" s="7">
        <f t="shared" si="2810"/>
        <v>0</v>
      </c>
      <c r="AQ407" s="4"/>
      <c r="AS407" s="5"/>
      <c r="AT407" s="9" t="s">
        <v>7</v>
      </c>
      <c r="AV407" s="18"/>
      <c r="AW407" s="17">
        <v>9.7000000000000003E-2</v>
      </c>
      <c r="AX407" s="7">
        <f t="shared" si="2812"/>
        <v>0</v>
      </c>
      <c r="AY407" s="4"/>
      <c r="BA407" s="5"/>
      <c r="BB407" s="9" t="s">
        <v>7</v>
      </c>
      <c r="BD407" s="18"/>
      <c r="BE407" s="17">
        <v>9.7000000000000003E-2</v>
      </c>
      <c r="BF407" s="7">
        <f t="shared" si="2814"/>
        <v>0</v>
      </c>
      <c r="BG407" s="4"/>
      <c r="BI407" s="5"/>
      <c r="BJ407" s="9" t="s">
        <v>7</v>
      </c>
      <c r="BL407" s="18"/>
      <c r="BM407" s="17">
        <v>9.7000000000000003E-2</v>
      </c>
      <c r="BN407" s="7">
        <f t="shared" si="2816"/>
        <v>0</v>
      </c>
      <c r="BO407" s="4"/>
      <c r="BQ407" s="5"/>
      <c r="BR407" s="9" t="s">
        <v>7</v>
      </c>
      <c r="BT407" s="18"/>
      <c r="BU407" s="17">
        <v>9.7000000000000003E-2</v>
      </c>
      <c r="BV407" s="7">
        <f t="shared" si="2818"/>
        <v>0</v>
      </c>
      <c r="BW407" s="4"/>
      <c r="BY407" s="5"/>
      <c r="BZ407" s="9" t="s">
        <v>7</v>
      </c>
      <c r="CB407" s="18"/>
      <c r="CC407" s="17">
        <v>9.7000000000000003E-2</v>
      </c>
      <c r="CD407" s="7">
        <f t="shared" si="2820"/>
        <v>0</v>
      </c>
      <c r="CE407" s="4"/>
      <c r="CG407" s="5"/>
      <c r="CH407" s="9" t="s">
        <v>7</v>
      </c>
      <c r="CJ407" s="18"/>
      <c r="CK407" s="17">
        <v>9.7000000000000003E-2</v>
      </c>
      <c r="CL407" s="7">
        <f t="shared" si="2822"/>
        <v>0</v>
      </c>
      <c r="CM407" s="4"/>
      <c r="CO407" s="5"/>
      <c r="CP407" s="9" t="s">
        <v>7</v>
      </c>
      <c r="CR407" s="18"/>
      <c r="CS407" s="17">
        <v>9.7000000000000003E-2</v>
      </c>
      <c r="CT407" s="7">
        <f t="shared" si="2824"/>
        <v>0</v>
      </c>
      <c r="CU407" s="4"/>
    </row>
    <row r="408" spans="4:99" x14ac:dyDescent="0.25">
      <c r="D408" s="4"/>
      <c r="E408" s="5"/>
      <c r="F408" s="16" t="s">
        <v>6</v>
      </c>
      <c r="G408" s="13"/>
      <c r="H408" s="13"/>
      <c r="I408" s="14">
        <f t="shared" ref="I408" si="2897">SUM(J400:J407)</f>
        <v>444.24833942340007</v>
      </c>
      <c r="J408" s="15"/>
      <c r="K408" s="4"/>
      <c r="M408" s="5"/>
      <c r="N408" s="16" t="s">
        <v>6</v>
      </c>
      <c r="O408" s="13"/>
      <c r="P408" s="13"/>
      <c r="Q408" s="14">
        <f t="shared" ref="Q408" si="2898">SUM(R400:R407)</f>
        <v>444.24833942340007</v>
      </c>
      <c r="R408" s="15"/>
      <c r="S408" s="4"/>
      <c r="U408" s="5"/>
      <c r="V408" s="16" t="s">
        <v>6</v>
      </c>
      <c r="W408" s="13"/>
      <c r="X408" s="13"/>
      <c r="Y408" s="14">
        <f t="shared" ref="Y408" si="2899">SUM(Z400:Z407)</f>
        <v>444.24833942340007</v>
      </c>
      <c r="Z408" s="15"/>
      <c r="AA408" s="4"/>
      <c r="AC408" s="5"/>
      <c r="AD408" s="16" t="s">
        <v>6</v>
      </c>
      <c r="AE408" s="13"/>
      <c r="AF408" s="13"/>
      <c r="AG408" s="14">
        <f t="shared" ref="AG408" si="2900">SUM(AH400:AH407)</f>
        <v>444.24833942340007</v>
      </c>
      <c r="AH408" s="15"/>
      <c r="AI408" s="4"/>
      <c r="AK408" s="5"/>
      <c r="AL408" s="16" t="s">
        <v>6</v>
      </c>
      <c r="AM408" s="13"/>
      <c r="AN408" s="13"/>
      <c r="AO408" s="14">
        <f t="shared" ref="AO408" si="2901">SUM(AP400:AP407)</f>
        <v>444.24833942340007</v>
      </c>
      <c r="AP408" s="15"/>
      <c r="AQ408" s="4"/>
      <c r="AS408" s="5"/>
      <c r="AT408" s="16" t="s">
        <v>6</v>
      </c>
      <c r="AU408" s="13"/>
      <c r="AV408" s="13"/>
      <c r="AW408" s="14">
        <f t="shared" ref="AW408" si="2902">SUM(AX400:AX407)</f>
        <v>444.24833942340007</v>
      </c>
      <c r="AX408" s="15"/>
      <c r="AY408" s="4"/>
      <c r="BA408" s="5"/>
      <c r="BB408" s="16" t="s">
        <v>6</v>
      </c>
      <c r="BC408" s="13"/>
      <c r="BD408" s="13"/>
      <c r="BE408" s="14">
        <f t="shared" ref="BE408" si="2903">SUM(BF400:BF407)</f>
        <v>444.24833942340007</v>
      </c>
      <c r="BF408" s="15"/>
      <c r="BG408" s="4"/>
      <c r="BI408" s="5"/>
      <c r="BJ408" s="16" t="s">
        <v>6</v>
      </c>
      <c r="BK408" s="13"/>
      <c r="BL408" s="13"/>
      <c r="BM408" s="14">
        <f t="shared" ref="BM408" si="2904">SUM(BN400:BN407)</f>
        <v>444.24833942340007</v>
      </c>
      <c r="BN408" s="15"/>
      <c r="BO408" s="4"/>
      <c r="BQ408" s="5"/>
      <c r="BR408" s="16" t="s">
        <v>6</v>
      </c>
      <c r="BS408" s="13"/>
      <c r="BT408" s="13"/>
      <c r="BU408" s="14">
        <f t="shared" ref="BU408" si="2905">SUM(BV400:BV407)</f>
        <v>444.24833942340007</v>
      </c>
      <c r="BV408" s="15"/>
      <c r="BW408" s="4"/>
      <c r="BY408" s="5"/>
      <c r="BZ408" s="16" t="s">
        <v>6</v>
      </c>
      <c r="CA408" s="13"/>
      <c r="CB408" s="13"/>
      <c r="CC408" s="14">
        <f t="shared" ref="CC408" si="2906">SUM(CD400:CD407)</f>
        <v>444.24833942340007</v>
      </c>
      <c r="CD408" s="15"/>
      <c r="CE408" s="4"/>
      <c r="CG408" s="5"/>
      <c r="CH408" s="16" t="s">
        <v>6</v>
      </c>
      <c r="CI408" s="13"/>
      <c r="CJ408" s="13"/>
      <c r="CK408" s="14">
        <f t="shared" ref="CK408" si="2907">SUM(CL400:CL407)</f>
        <v>444.24833942340007</v>
      </c>
      <c r="CL408" s="15"/>
      <c r="CM408" s="4"/>
      <c r="CO408" s="5"/>
      <c r="CP408" s="16" t="s">
        <v>6</v>
      </c>
      <c r="CQ408" s="13"/>
      <c r="CR408" s="13"/>
      <c r="CS408" s="14">
        <f t="shared" ref="CS408" si="2908">SUM(CT400:CT407)</f>
        <v>444.24833942340007</v>
      </c>
      <c r="CT408" s="15"/>
      <c r="CU408" s="4"/>
    </row>
    <row r="409" spans="4:99" x14ac:dyDescent="0.25">
      <c r="D409" s="4"/>
      <c r="E409" s="5"/>
      <c r="F409" s="9" t="s">
        <v>5</v>
      </c>
      <c r="G409" s="13"/>
      <c r="H409" s="13"/>
      <c r="I409" s="14"/>
      <c r="J409" s="12">
        <f t="shared" ref="J409" si="2909">(I409*H409)+I409*G409</f>
        <v>0</v>
      </c>
      <c r="K409" s="4"/>
      <c r="M409" s="5"/>
      <c r="N409" s="9" t="s">
        <v>5</v>
      </c>
      <c r="O409" s="13"/>
      <c r="P409" s="13"/>
      <c r="Q409" s="14"/>
      <c r="R409" s="12">
        <f t="shared" ref="R409" si="2910">(Q409*P409)+Q409*O409</f>
        <v>0</v>
      </c>
      <c r="S409" s="4"/>
      <c r="U409" s="5"/>
      <c r="V409" s="9" t="s">
        <v>5</v>
      </c>
      <c r="W409" s="13"/>
      <c r="X409" s="13"/>
      <c r="Y409" s="14"/>
      <c r="Z409" s="12">
        <f t="shared" ref="Z409" si="2911">(Y409*X409)+Y409*W409</f>
        <v>0</v>
      </c>
      <c r="AA409" s="4"/>
      <c r="AC409" s="5"/>
      <c r="AD409" s="9" t="s">
        <v>5</v>
      </c>
      <c r="AE409" s="13"/>
      <c r="AF409" s="13"/>
      <c r="AG409" s="14"/>
      <c r="AH409" s="12">
        <f t="shared" ref="AH409" si="2912">(AG409*AF409)+AG409*AE409</f>
        <v>0</v>
      </c>
      <c r="AI409" s="4"/>
      <c r="AK409" s="5"/>
      <c r="AL409" s="9" t="s">
        <v>5</v>
      </c>
      <c r="AM409" s="13"/>
      <c r="AN409" s="13"/>
      <c r="AO409" s="14"/>
      <c r="AP409" s="12">
        <f t="shared" ref="AP409" si="2913">(AO409*AN409)+AO409*AM409</f>
        <v>0</v>
      </c>
      <c r="AQ409" s="4"/>
      <c r="AS409" s="5"/>
      <c r="AT409" s="9" t="s">
        <v>5</v>
      </c>
      <c r="AU409" s="13"/>
      <c r="AV409" s="13"/>
      <c r="AW409" s="14"/>
      <c r="AX409" s="12">
        <f t="shared" ref="AX409" si="2914">(AW409*AV409)+AW409*AU409</f>
        <v>0</v>
      </c>
      <c r="AY409" s="4"/>
      <c r="BA409" s="5"/>
      <c r="BB409" s="9" t="s">
        <v>5</v>
      </c>
      <c r="BC409" s="13"/>
      <c r="BD409" s="13"/>
      <c r="BE409" s="14"/>
      <c r="BF409" s="12">
        <f t="shared" ref="BF409" si="2915">(BE409*BD409)+BE409*BC409</f>
        <v>0</v>
      </c>
      <c r="BG409" s="4"/>
      <c r="BI409" s="5"/>
      <c r="BJ409" s="9" t="s">
        <v>5</v>
      </c>
      <c r="BK409" s="13"/>
      <c r="BL409" s="13"/>
      <c r="BM409" s="14"/>
      <c r="BN409" s="12">
        <f t="shared" ref="BN409" si="2916">(BM409*BL409)+BM409*BK409</f>
        <v>0</v>
      </c>
      <c r="BO409" s="4"/>
      <c r="BQ409" s="5"/>
      <c r="BR409" s="9" t="s">
        <v>5</v>
      </c>
      <c r="BS409" s="13"/>
      <c r="BT409" s="13"/>
      <c r="BU409" s="14"/>
      <c r="BV409" s="12">
        <f t="shared" ref="BV409" si="2917">(BU409*BT409)+BU409*BS409</f>
        <v>0</v>
      </c>
      <c r="BW409" s="4"/>
      <c r="BY409" s="5"/>
      <c r="BZ409" s="9" t="s">
        <v>5</v>
      </c>
      <c r="CA409" s="13"/>
      <c r="CB409" s="13"/>
      <c r="CC409" s="14"/>
      <c r="CD409" s="12">
        <f t="shared" ref="CD409" si="2918">(CC409*CB409)+CC409*CA409</f>
        <v>0</v>
      </c>
      <c r="CE409" s="4"/>
      <c r="CG409" s="5"/>
      <c r="CH409" s="9" t="s">
        <v>5</v>
      </c>
      <c r="CI409" s="13"/>
      <c r="CJ409" s="13"/>
      <c r="CK409" s="14"/>
      <c r="CL409" s="12">
        <f t="shared" ref="CL409" si="2919">(CK409*CJ409)+CK409*CI409</f>
        <v>0</v>
      </c>
      <c r="CM409" s="4"/>
      <c r="CO409" s="5"/>
      <c r="CP409" s="9" t="s">
        <v>5</v>
      </c>
      <c r="CQ409" s="13"/>
      <c r="CR409" s="13"/>
      <c r="CS409" s="14"/>
      <c r="CT409" s="12">
        <f t="shared" ref="CT409" si="2920">(CS409*CR409)+CS409*CQ409</f>
        <v>0</v>
      </c>
      <c r="CU409" s="4"/>
    </row>
    <row r="410" spans="4:99" x14ac:dyDescent="0.25">
      <c r="D410" s="4"/>
      <c r="E410" s="5"/>
      <c r="F410" s="9"/>
      <c r="G410" s="13"/>
      <c r="H410" s="13"/>
      <c r="I410" s="13"/>
      <c r="J410" s="12"/>
      <c r="K410" s="4"/>
      <c r="M410" s="5"/>
      <c r="N410" s="9"/>
      <c r="O410" s="13"/>
      <c r="P410" s="13"/>
      <c r="Q410" s="13"/>
      <c r="R410" s="12"/>
      <c r="S410" s="4"/>
      <c r="U410" s="5"/>
      <c r="V410" s="9"/>
      <c r="W410" s="13"/>
      <c r="X410" s="13"/>
      <c r="Y410" s="13"/>
      <c r="Z410" s="12"/>
      <c r="AA410" s="4"/>
      <c r="AC410" s="5"/>
      <c r="AD410" s="9"/>
      <c r="AE410" s="13"/>
      <c r="AF410" s="13"/>
      <c r="AG410" s="13"/>
      <c r="AH410" s="12"/>
      <c r="AI410" s="4"/>
      <c r="AK410" s="5"/>
      <c r="AL410" s="9"/>
      <c r="AM410" s="13"/>
      <c r="AN410" s="13"/>
      <c r="AO410" s="13"/>
      <c r="AP410" s="12"/>
      <c r="AQ410" s="4"/>
      <c r="AS410" s="5"/>
      <c r="AT410" s="9"/>
      <c r="AU410" s="13"/>
      <c r="AV410" s="13"/>
      <c r="AW410" s="13"/>
      <c r="AX410" s="12"/>
      <c r="AY410" s="4"/>
      <c r="BA410" s="5"/>
      <c r="BB410" s="9"/>
      <c r="BC410" s="13"/>
      <c r="BD410" s="13"/>
      <c r="BE410" s="13"/>
      <c r="BF410" s="12"/>
      <c r="BG410" s="4"/>
      <c r="BI410" s="5"/>
      <c r="BJ410" s="9"/>
      <c r="BK410" s="13"/>
      <c r="BL410" s="13"/>
      <c r="BM410" s="13"/>
      <c r="BN410" s="12"/>
      <c r="BO410" s="4"/>
      <c r="BQ410" s="5"/>
      <c r="BR410" s="9"/>
      <c r="BS410" s="13"/>
      <c r="BT410" s="13"/>
      <c r="BU410" s="13"/>
      <c r="BV410" s="12"/>
      <c r="BW410" s="4"/>
      <c r="BY410" s="5"/>
      <c r="BZ410" s="9"/>
      <c r="CA410" s="13"/>
      <c r="CB410" s="13"/>
      <c r="CC410" s="13"/>
      <c r="CD410" s="12"/>
      <c r="CE410" s="4"/>
      <c r="CG410" s="5"/>
      <c r="CH410" s="9"/>
      <c r="CI410" s="13"/>
      <c r="CJ410" s="13"/>
      <c r="CK410" s="13"/>
      <c r="CL410" s="12"/>
      <c r="CM410" s="4"/>
      <c r="CO410" s="5"/>
      <c r="CP410" s="9"/>
      <c r="CQ410" s="13"/>
      <c r="CR410" s="13"/>
      <c r="CS410" s="13"/>
      <c r="CT410" s="12"/>
      <c r="CU410" s="4"/>
    </row>
    <row r="411" spans="4:99" x14ac:dyDescent="0.25">
      <c r="D411" s="4"/>
      <c r="E411" s="5"/>
      <c r="F411" s="9" t="s">
        <v>4</v>
      </c>
      <c r="G411" s="11"/>
      <c r="H411" s="11"/>
      <c r="I411" s="10"/>
      <c r="J411" s="7">
        <f t="shared" ref="J411:J413" si="2921">(I411*H411)+I411*G411</f>
        <v>0</v>
      </c>
      <c r="K411" s="4"/>
      <c r="M411" s="5"/>
      <c r="N411" s="9" t="s">
        <v>4</v>
      </c>
      <c r="O411" s="11"/>
      <c r="P411" s="11"/>
      <c r="Q411" s="10"/>
      <c r="R411" s="7">
        <f t="shared" ref="R411:R413" si="2922">(Q411*P411)+Q411*O411</f>
        <v>0</v>
      </c>
      <c r="S411" s="4"/>
      <c r="U411" s="5"/>
      <c r="V411" s="9" t="s">
        <v>4</v>
      </c>
      <c r="W411" s="11"/>
      <c r="X411" s="11"/>
      <c r="Y411" s="10"/>
      <c r="Z411" s="7">
        <f t="shared" ref="Z411:Z413" si="2923">(Y411*X411)+Y411*W411</f>
        <v>0</v>
      </c>
      <c r="AA411" s="4"/>
      <c r="AC411" s="5"/>
      <c r="AD411" s="9" t="s">
        <v>4</v>
      </c>
      <c r="AE411" s="11"/>
      <c r="AF411" s="11"/>
      <c r="AG411" s="10"/>
      <c r="AH411" s="7">
        <f t="shared" ref="AH411:AH413" si="2924">(AG411*AF411)+AG411*AE411</f>
        <v>0</v>
      </c>
      <c r="AI411" s="4"/>
      <c r="AK411" s="5"/>
      <c r="AL411" s="9" t="s">
        <v>4</v>
      </c>
      <c r="AM411" s="11"/>
      <c r="AN411" s="11"/>
      <c r="AO411" s="10"/>
      <c r="AP411" s="7">
        <f t="shared" ref="AP411:AP413" si="2925">(AO411*AN411)+AO411*AM411</f>
        <v>0</v>
      </c>
      <c r="AQ411" s="4"/>
      <c r="AS411" s="5"/>
      <c r="AT411" s="9" t="s">
        <v>4</v>
      </c>
      <c r="AU411" s="11"/>
      <c r="AV411" s="11"/>
      <c r="AW411" s="10"/>
      <c r="AX411" s="7">
        <f t="shared" ref="AX411:AX413" si="2926">(AW411*AV411)+AW411*AU411</f>
        <v>0</v>
      </c>
      <c r="AY411" s="4"/>
      <c r="BA411" s="5"/>
      <c r="BB411" s="9" t="s">
        <v>4</v>
      </c>
      <c r="BC411" s="11"/>
      <c r="BD411" s="11"/>
      <c r="BE411" s="10"/>
      <c r="BF411" s="7">
        <f t="shared" ref="BF411:BF413" si="2927">(BE411*BD411)+BE411*BC411</f>
        <v>0</v>
      </c>
      <c r="BG411" s="4"/>
      <c r="BI411" s="5"/>
      <c r="BJ411" s="9" t="s">
        <v>4</v>
      </c>
      <c r="BK411" s="11"/>
      <c r="BL411" s="11"/>
      <c r="BM411" s="10"/>
      <c r="BN411" s="7">
        <f t="shared" ref="BN411:BN413" si="2928">(BM411*BL411)+BM411*BK411</f>
        <v>0</v>
      </c>
      <c r="BO411" s="4"/>
      <c r="BQ411" s="5"/>
      <c r="BR411" s="9" t="s">
        <v>4</v>
      </c>
      <c r="BS411" s="11"/>
      <c r="BT411" s="11"/>
      <c r="BU411" s="10"/>
      <c r="BV411" s="7">
        <f t="shared" ref="BV411:BV413" si="2929">(BU411*BT411)+BU411*BS411</f>
        <v>0</v>
      </c>
      <c r="BW411" s="4"/>
      <c r="BY411" s="5"/>
      <c r="BZ411" s="9" t="s">
        <v>4</v>
      </c>
      <c r="CA411" s="11"/>
      <c r="CB411" s="11"/>
      <c r="CC411" s="10"/>
      <c r="CD411" s="7">
        <f t="shared" ref="CD411:CD413" si="2930">(CC411*CB411)+CC411*CA411</f>
        <v>0</v>
      </c>
      <c r="CE411" s="4"/>
      <c r="CG411" s="5"/>
      <c r="CH411" s="9" t="s">
        <v>4</v>
      </c>
      <c r="CI411" s="11"/>
      <c r="CJ411" s="11"/>
      <c r="CK411" s="10"/>
      <c r="CL411" s="7">
        <f t="shared" ref="CL411:CL413" si="2931">(CK411*CJ411)+CK411*CI411</f>
        <v>0</v>
      </c>
      <c r="CM411" s="4"/>
      <c r="CO411" s="5"/>
      <c r="CP411" s="9" t="s">
        <v>4</v>
      </c>
      <c r="CQ411" s="11"/>
      <c r="CR411" s="11"/>
      <c r="CS411" s="10"/>
      <c r="CT411" s="7">
        <f t="shared" ref="CT411:CT413" si="2932">(CS411*CR411)+CS411*CQ411</f>
        <v>0</v>
      </c>
      <c r="CU411" s="4"/>
    </row>
    <row r="412" spans="4:99" x14ac:dyDescent="0.25">
      <c r="D412" s="4"/>
      <c r="E412" s="5"/>
      <c r="F412" s="9" t="s">
        <v>3</v>
      </c>
      <c r="G412">
        <f>SUMPRODUCT((MONTH([1]planning!$C$7:$C$11435)=(MONTH(E376)-1)&amp;(YEAR([1]planning!$C$7:$C$11435)=YEAR(E376)))*([1]planning!$Y$7:$Y$11435))</f>
        <v>0</v>
      </c>
      <c r="I412" s="8">
        <v>3.5680000000000001</v>
      </c>
      <c r="J412" s="7">
        <f t="shared" si="2921"/>
        <v>0</v>
      </c>
      <c r="K412" s="4"/>
      <c r="M412" s="5"/>
      <c r="N412" s="9" t="s">
        <v>3</v>
      </c>
      <c r="O412">
        <f>SUMPRODUCT((MONTH([1]planning!$C$7:$C$11435)=(MONTH(M376)-1)&amp;(YEAR([1]planning!$C$7:$C$11435)=YEAR(M376)))*([1]planning!$Y$7:$Y$11435))</f>
        <v>0</v>
      </c>
      <c r="Q412" s="8">
        <v>3.5680000000000001</v>
      </c>
      <c r="R412" s="7">
        <f t="shared" si="2922"/>
        <v>0</v>
      </c>
      <c r="S412" s="4"/>
      <c r="U412" s="5"/>
      <c r="V412" s="9" t="s">
        <v>3</v>
      </c>
      <c r="W412">
        <f>SUMPRODUCT((MONTH([1]planning!$C$7:$C$11435)=(MONTH(U376)-1)&amp;(YEAR([1]planning!$C$7:$C$11435)=YEAR(U376)))*([1]planning!$Y$7:$Y$11435))</f>
        <v>0</v>
      </c>
      <c r="Y412" s="8">
        <v>3.5680000000000001</v>
      </c>
      <c r="Z412" s="7">
        <f t="shared" si="2923"/>
        <v>0</v>
      </c>
      <c r="AA412" s="4"/>
      <c r="AC412" s="5"/>
      <c r="AD412" s="9" t="s">
        <v>3</v>
      </c>
      <c r="AE412">
        <f>SUMPRODUCT((MONTH([1]planning!$C$7:$C$11435)=(MONTH(AC376)-1)&amp;(YEAR([1]planning!$C$7:$C$11435)=YEAR(AC376)))*([1]planning!$Y$7:$Y$11435))</f>
        <v>0</v>
      </c>
      <c r="AG412" s="8">
        <v>3.5680000000000001</v>
      </c>
      <c r="AH412" s="7">
        <f t="shared" si="2924"/>
        <v>0</v>
      </c>
      <c r="AI412" s="4"/>
      <c r="AK412" s="5"/>
      <c r="AL412" s="9" t="s">
        <v>3</v>
      </c>
      <c r="AM412">
        <f>SUMPRODUCT((MONTH([1]planning!$C$7:$C$11435)=(MONTH(AK376)-1)&amp;(YEAR([1]planning!$C$7:$C$11435)=YEAR(AK376)))*([1]planning!$Y$7:$Y$11435))</f>
        <v>0</v>
      </c>
      <c r="AO412" s="8">
        <v>3.5680000000000001</v>
      </c>
      <c r="AP412" s="7">
        <f t="shared" si="2925"/>
        <v>0</v>
      </c>
      <c r="AQ412" s="4"/>
      <c r="AS412" s="5"/>
      <c r="AT412" s="9" t="s">
        <v>3</v>
      </c>
      <c r="AU412">
        <f>SUMPRODUCT((MONTH([1]planning!$C$7:$C$11435)=(MONTH(AS376)-1)&amp;(YEAR([1]planning!$C$7:$C$11435)=YEAR(AS376)))*([1]planning!$Y$7:$Y$11435))</f>
        <v>0</v>
      </c>
      <c r="AW412" s="8">
        <v>3.5680000000000001</v>
      </c>
      <c r="AX412" s="7">
        <f t="shared" si="2926"/>
        <v>0</v>
      </c>
      <c r="AY412" s="4"/>
      <c r="BA412" s="5"/>
      <c r="BB412" s="9" t="s">
        <v>3</v>
      </c>
      <c r="BC412">
        <f>SUMPRODUCT((MONTH([1]planning!$C$7:$C$11435)=(MONTH(BA376)-1)&amp;(YEAR([1]planning!$C$7:$C$11435)=YEAR(BA376)))*([1]planning!$Y$7:$Y$11435))</f>
        <v>0</v>
      </c>
      <c r="BE412" s="8">
        <v>3.5680000000000001</v>
      </c>
      <c r="BF412" s="7">
        <f t="shared" si="2927"/>
        <v>0</v>
      </c>
      <c r="BG412" s="4"/>
      <c r="BI412" s="5"/>
      <c r="BJ412" s="9" t="s">
        <v>3</v>
      </c>
      <c r="BK412">
        <f>SUMPRODUCT((MONTH([1]planning!$C$7:$C$11435)=(MONTH(BI376)-1)&amp;(YEAR([1]planning!$C$7:$C$11435)=YEAR(BI376)))*([1]planning!$Y$7:$Y$11435))</f>
        <v>0</v>
      </c>
      <c r="BM412" s="8">
        <v>3.5680000000000001</v>
      </c>
      <c r="BN412" s="7">
        <f t="shared" si="2928"/>
        <v>0</v>
      </c>
      <c r="BO412" s="4"/>
      <c r="BQ412" s="5"/>
      <c r="BR412" s="9" t="s">
        <v>3</v>
      </c>
      <c r="BS412">
        <f>SUMPRODUCT((MONTH([1]planning!$C$7:$C$11435)=(MONTH(BQ376)-1)&amp;(YEAR([1]planning!$C$7:$C$11435)=YEAR(BQ376)))*([1]planning!$Y$7:$Y$11435))</f>
        <v>0</v>
      </c>
      <c r="BU412" s="8">
        <v>3.5680000000000001</v>
      </c>
      <c r="BV412" s="7">
        <f t="shared" si="2929"/>
        <v>0</v>
      </c>
      <c r="BW412" s="4"/>
      <c r="BY412" s="5"/>
      <c r="BZ412" s="9" t="s">
        <v>3</v>
      </c>
      <c r="CA412">
        <f>SUMPRODUCT((MONTH([1]planning!$C$7:$C$11435)=(MONTH(BY376)-1)&amp;(YEAR([1]planning!$C$7:$C$11435)=YEAR(BY376)))*([1]planning!$Y$7:$Y$11435))</f>
        <v>0</v>
      </c>
      <c r="CC412" s="8">
        <v>3.5680000000000001</v>
      </c>
      <c r="CD412" s="7">
        <f t="shared" si="2930"/>
        <v>0</v>
      </c>
      <c r="CE412" s="4"/>
      <c r="CG412" s="5"/>
      <c r="CH412" s="9" t="s">
        <v>3</v>
      </c>
      <c r="CI412">
        <f>SUMPRODUCT((MONTH([1]planning!$C$7:$C$11435)=(MONTH(CG376)-1)&amp;(YEAR([1]planning!$C$7:$C$11435)=YEAR(CG376)))*([1]planning!$Y$7:$Y$11435))</f>
        <v>0</v>
      </c>
      <c r="CK412" s="8">
        <v>3.5680000000000001</v>
      </c>
      <c r="CL412" s="7">
        <f t="shared" si="2931"/>
        <v>0</v>
      </c>
      <c r="CM412" s="4"/>
      <c r="CO412" s="5"/>
      <c r="CP412" s="9" t="s">
        <v>3</v>
      </c>
      <c r="CQ412">
        <f>SUMPRODUCT((MONTH([1]planning!$C$7:$C$11435)=(MONTH(CO376)-1)&amp;(YEAR([1]planning!$C$7:$C$11435)=YEAR(CO376)))*([1]planning!$Y$7:$Y$11435))</f>
        <v>0</v>
      </c>
      <c r="CS412" s="8">
        <v>3.5680000000000001</v>
      </c>
      <c r="CT412" s="7">
        <f t="shared" si="2932"/>
        <v>0</v>
      </c>
      <c r="CU412" s="4"/>
    </row>
    <row r="413" spans="4:99" x14ac:dyDescent="0.25">
      <c r="D413" s="4"/>
      <c r="E413" s="5"/>
      <c r="F413" s="9" t="s">
        <v>2</v>
      </c>
      <c r="H413">
        <f t="shared" ref="H413" si="2933">H382</f>
        <v>151.66999999999999</v>
      </c>
      <c r="I413" s="8">
        <v>4.5999999999999999E-2</v>
      </c>
      <c r="J413" s="7">
        <f t="shared" si="2921"/>
        <v>6.9768199999999991</v>
      </c>
      <c r="K413" s="4"/>
      <c r="M413" s="5"/>
      <c r="N413" s="9" t="s">
        <v>2</v>
      </c>
      <c r="P413">
        <f t="shared" ref="P413" si="2934">P382</f>
        <v>151.66999999999999</v>
      </c>
      <c r="Q413" s="8">
        <v>4.5999999999999999E-2</v>
      </c>
      <c r="R413" s="7">
        <f t="shared" si="2922"/>
        <v>6.9768199999999991</v>
      </c>
      <c r="S413" s="4"/>
      <c r="U413" s="5"/>
      <c r="V413" s="9" t="s">
        <v>2</v>
      </c>
      <c r="X413">
        <f t="shared" ref="X413" si="2935">X382</f>
        <v>151.66999999999999</v>
      </c>
      <c r="Y413" s="8">
        <v>4.5999999999999999E-2</v>
      </c>
      <c r="Z413" s="7">
        <f t="shared" si="2923"/>
        <v>6.9768199999999991</v>
      </c>
      <c r="AA413" s="4"/>
      <c r="AC413" s="5"/>
      <c r="AD413" s="9" t="s">
        <v>2</v>
      </c>
      <c r="AF413">
        <f t="shared" ref="AF413" si="2936">AF382</f>
        <v>151.66999999999999</v>
      </c>
      <c r="AG413" s="8">
        <v>4.5999999999999999E-2</v>
      </c>
      <c r="AH413" s="7">
        <f t="shared" si="2924"/>
        <v>6.9768199999999991</v>
      </c>
      <c r="AI413" s="4"/>
      <c r="AK413" s="5"/>
      <c r="AL413" s="9" t="s">
        <v>2</v>
      </c>
      <c r="AN413">
        <f t="shared" ref="AN413" si="2937">AN382</f>
        <v>151.66999999999999</v>
      </c>
      <c r="AO413" s="8">
        <v>4.5999999999999999E-2</v>
      </c>
      <c r="AP413" s="7">
        <f t="shared" si="2925"/>
        <v>6.9768199999999991</v>
      </c>
      <c r="AQ413" s="4"/>
      <c r="AS413" s="5"/>
      <c r="AT413" s="9" t="s">
        <v>2</v>
      </c>
      <c r="AV413">
        <f t="shared" ref="AV413" si="2938">AV382</f>
        <v>151.66999999999999</v>
      </c>
      <c r="AW413" s="8">
        <v>4.5999999999999999E-2</v>
      </c>
      <c r="AX413" s="7">
        <f t="shared" si="2926"/>
        <v>6.9768199999999991</v>
      </c>
      <c r="AY413" s="4"/>
      <c r="BA413" s="5"/>
      <c r="BB413" s="9" t="s">
        <v>2</v>
      </c>
      <c r="BD413">
        <f t="shared" ref="BD413" si="2939">BD382</f>
        <v>151.66999999999999</v>
      </c>
      <c r="BE413" s="8">
        <v>4.5999999999999999E-2</v>
      </c>
      <c r="BF413" s="7">
        <f t="shared" si="2927"/>
        <v>6.9768199999999991</v>
      </c>
      <c r="BG413" s="4"/>
      <c r="BI413" s="5"/>
      <c r="BJ413" s="9" t="s">
        <v>2</v>
      </c>
      <c r="BL413">
        <f t="shared" ref="BL413" si="2940">BL382</f>
        <v>151.66999999999999</v>
      </c>
      <c r="BM413" s="8">
        <v>4.5999999999999999E-2</v>
      </c>
      <c r="BN413" s="7">
        <f t="shared" si="2928"/>
        <v>6.9768199999999991</v>
      </c>
      <c r="BO413" s="4"/>
      <c r="BQ413" s="5"/>
      <c r="BR413" s="9" t="s">
        <v>2</v>
      </c>
      <c r="BT413">
        <f t="shared" ref="BT413" si="2941">BT382</f>
        <v>151.66999999999999</v>
      </c>
      <c r="BU413" s="8">
        <v>4.5999999999999999E-2</v>
      </c>
      <c r="BV413" s="7">
        <f t="shared" si="2929"/>
        <v>6.9768199999999991</v>
      </c>
      <c r="BW413" s="4"/>
      <c r="BY413" s="5"/>
      <c r="BZ413" s="9" t="s">
        <v>2</v>
      </c>
      <c r="CB413">
        <f t="shared" ref="CB413" si="2942">CB382</f>
        <v>151.66999999999999</v>
      </c>
      <c r="CC413" s="8">
        <v>4.5999999999999999E-2</v>
      </c>
      <c r="CD413" s="7">
        <f t="shared" si="2930"/>
        <v>6.9768199999999991</v>
      </c>
      <c r="CE413" s="4"/>
      <c r="CG413" s="5"/>
      <c r="CH413" s="9" t="s">
        <v>2</v>
      </c>
      <c r="CJ413">
        <f t="shared" ref="CJ413" si="2943">CJ382</f>
        <v>151.66999999999999</v>
      </c>
      <c r="CK413" s="8">
        <v>4.5999999999999999E-2</v>
      </c>
      <c r="CL413" s="7">
        <f t="shared" si="2931"/>
        <v>6.9768199999999991</v>
      </c>
      <c r="CM413" s="4"/>
      <c r="CO413" s="5"/>
      <c r="CP413" s="9" t="s">
        <v>2</v>
      </c>
      <c r="CR413">
        <f t="shared" ref="CR413" si="2944">CR382</f>
        <v>151.66999999999999</v>
      </c>
      <c r="CS413" s="8">
        <v>4.5999999999999999E-2</v>
      </c>
      <c r="CT413" s="7">
        <f t="shared" si="2932"/>
        <v>6.9768199999999991</v>
      </c>
      <c r="CU413" s="4"/>
    </row>
    <row r="414" spans="4:99" x14ac:dyDescent="0.25">
      <c r="D414" s="4"/>
      <c r="E414" s="5"/>
      <c r="F414" s="87" t="s">
        <v>1</v>
      </c>
      <c r="G414" s="88"/>
      <c r="H414" s="6">
        <f t="shared" ref="H414:H477" si="2945">$B$19</f>
        <v>0</v>
      </c>
      <c r="I414" s="100">
        <f t="shared" ref="I414" si="2946">I399-I408+J409+J411+J412+J413+J410</f>
        <v>1579.0604805766002</v>
      </c>
      <c r="J414" s="101"/>
      <c r="K414" s="4"/>
      <c r="M414" s="5"/>
      <c r="N414" s="87" t="s">
        <v>1</v>
      </c>
      <c r="O414" s="88"/>
      <c r="P414" s="6">
        <f t="shared" ref="P414:P477" si="2947">$B$19</f>
        <v>0</v>
      </c>
      <c r="Q414" s="100">
        <f t="shared" ref="Q414" si="2948">Q399-Q408+R409+R411+R412+R413+R410</f>
        <v>1579.0604805766002</v>
      </c>
      <c r="R414" s="101"/>
      <c r="S414" s="4"/>
      <c r="U414" s="5"/>
      <c r="V414" s="87" t="s">
        <v>1</v>
      </c>
      <c r="W414" s="88"/>
      <c r="X414" s="6">
        <f t="shared" ref="X414:X477" si="2949">$B$19</f>
        <v>0</v>
      </c>
      <c r="Y414" s="100">
        <f t="shared" ref="Y414" si="2950">Y399-Y408+Z409+Z411+Z412+Z413+Z410</f>
        <v>1579.0604805766002</v>
      </c>
      <c r="Z414" s="101"/>
      <c r="AA414" s="4"/>
      <c r="AC414" s="5"/>
      <c r="AD414" s="87" t="s">
        <v>1</v>
      </c>
      <c r="AE414" s="88"/>
      <c r="AF414" s="6">
        <f t="shared" ref="AF414:AF477" si="2951">$B$19</f>
        <v>0</v>
      </c>
      <c r="AG414" s="100">
        <f t="shared" ref="AG414" si="2952">AG399-AG408+AH409+AH411+AH412+AH413+AH410</f>
        <v>1579.0604805766002</v>
      </c>
      <c r="AH414" s="101"/>
      <c r="AI414" s="4"/>
      <c r="AK414" s="5"/>
      <c r="AL414" s="87" t="s">
        <v>1</v>
      </c>
      <c r="AM414" s="88"/>
      <c r="AN414" s="6">
        <f t="shared" ref="AN414:AN477" si="2953">$B$19</f>
        <v>0</v>
      </c>
      <c r="AO414" s="100">
        <f t="shared" ref="AO414" si="2954">AO399-AO408+AP409+AP411+AP412+AP413+AP410</f>
        <v>1579.0604805766002</v>
      </c>
      <c r="AP414" s="101"/>
      <c r="AQ414" s="4"/>
      <c r="AS414" s="5"/>
      <c r="AT414" s="87" t="s">
        <v>1</v>
      </c>
      <c r="AU414" s="88"/>
      <c r="AV414" s="6">
        <f t="shared" ref="AV414:AV477" si="2955">$B$19</f>
        <v>0</v>
      </c>
      <c r="AW414" s="100">
        <f t="shared" ref="AW414" si="2956">AW399-AW408+AX409+AX411+AX412+AX413+AX410</f>
        <v>1579.0604805766002</v>
      </c>
      <c r="AX414" s="101"/>
      <c r="AY414" s="4"/>
      <c r="BA414" s="5"/>
      <c r="BB414" s="87" t="s">
        <v>1</v>
      </c>
      <c r="BC414" s="88"/>
      <c r="BD414" s="6">
        <f t="shared" ref="BD414:BD477" si="2957">$B$19</f>
        <v>0</v>
      </c>
      <c r="BE414" s="100">
        <f t="shared" ref="BE414" si="2958">BE399-BE408+BF409+BF411+BF412+BF413+BF410</f>
        <v>1579.0604805766002</v>
      </c>
      <c r="BF414" s="101"/>
      <c r="BG414" s="4"/>
      <c r="BI414" s="5"/>
      <c r="BJ414" s="87" t="s">
        <v>1</v>
      </c>
      <c r="BK414" s="88"/>
      <c r="BL414" s="6">
        <f t="shared" ref="BL414:BL477" si="2959">$B$19</f>
        <v>0</v>
      </c>
      <c r="BM414" s="100">
        <f t="shared" ref="BM414" si="2960">BM399-BM408+BN409+BN411+BN412+BN413+BN410</f>
        <v>1579.0604805766002</v>
      </c>
      <c r="BN414" s="101"/>
      <c r="BO414" s="4"/>
      <c r="BQ414" s="5"/>
      <c r="BR414" s="87" t="s">
        <v>1</v>
      </c>
      <c r="BS414" s="88"/>
      <c r="BT414" s="6">
        <f t="shared" ref="BT414:BT477" si="2961">$B$19</f>
        <v>0</v>
      </c>
      <c r="BU414" s="100">
        <f t="shared" ref="BU414" si="2962">BU399-BU408+BV409+BV411+BV412+BV413+BV410</f>
        <v>1579.0604805766002</v>
      </c>
      <c r="BV414" s="101"/>
      <c r="BW414" s="4"/>
      <c r="BY414" s="5"/>
      <c r="BZ414" s="87" t="s">
        <v>1</v>
      </c>
      <c r="CA414" s="88"/>
      <c r="CB414" s="6">
        <f t="shared" ref="CB414:CB477" si="2963">$B$19</f>
        <v>0</v>
      </c>
      <c r="CC414" s="100">
        <f t="shared" ref="CC414" si="2964">CC399-CC408+CD409+CD411+CD412+CD413+CD410</f>
        <v>1579.0604805766002</v>
      </c>
      <c r="CD414" s="101"/>
      <c r="CE414" s="4"/>
      <c r="CG414" s="5"/>
      <c r="CH414" s="87" t="s">
        <v>1</v>
      </c>
      <c r="CI414" s="88"/>
      <c r="CJ414" s="6">
        <f t="shared" ref="CJ414:CJ477" si="2965">$B$19</f>
        <v>0</v>
      </c>
      <c r="CK414" s="100">
        <f t="shared" ref="CK414" si="2966">CK399-CK408+CL409+CL411+CL412+CL413+CL410</f>
        <v>1579.0604805766002</v>
      </c>
      <c r="CL414" s="101"/>
      <c r="CM414" s="4"/>
      <c r="CO414" s="5"/>
      <c r="CP414" s="87" t="s">
        <v>1</v>
      </c>
      <c r="CQ414" s="88"/>
      <c r="CR414" s="6">
        <f t="shared" ref="CR414:CR477" si="2967">$B$19</f>
        <v>0</v>
      </c>
      <c r="CS414" s="100">
        <f t="shared" ref="CS414" si="2968">CS399-CS408+CT409+CT411+CT412+CT413+CT410</f>
        <v>1579.0604805766002</v>
      </c>
      <c r="CT414" s="101"/>
      <c r="CU414" s="4"/>
    </row>
    <row r="415" spans="4:99" ht="15.75" thickBot="1" x14ac:dyDescent="0.3">
      <c r="D415" s="4"/>
      <c r="E415" s="5"/>
      <c r="F415" s="85" t="s">
        <v>0</v>
      </c>
      <c r="G415" s="86"/>
      <c r="H415" s="86"/>
      <c r="I415" s="102">
        <f t="shared" ref="I415:I478" si="2969">I414-(I414*H414)</f>
        <v>1579.0604805766002</v>
      </c>
      <c r="J415" s="103"/>
      <c r="K415" s="4"/>
      <c r="M415" s="5"/>
      <c r="N415" s="85" t="s">
        <v>0</v>
      </c>
      <c r="O415" s="86"/>
      <c r="P415" s="86"/>
      <c r="Q415" s="102">
        <f t="shared" ref="Q415:Q478" si="2970">Q414-(Q414*P414)</f>
        <v>1579.0604805766002</v>
      </c>
      <c r="R415" s="103"/>
      <c r="S415" s="4"/>
      <c r="U415" s="5"/>
      <c r="V415" s="85" t="s">
        <v>0</v>
      </c>
      <c r="W415" s="86"/>
      <c r="X415" s="86"/>
      <c r="Y415" s="102">
        <f t="shared" ref="Y415:Y478" si="2971">Y414-(Y414*X414)</f>
        <v>1579.0604805766002</v>
      </c>
      <c r="Z415" s="103"/>
      <c r="AA415" s="4"/>
      <c r="AC415" s="5"/>
      <c r="AD415" s="85" t="s">
        <v>0</v>
      </c>
      <c r="AE415" s="86"/>
      <c r="AF415" s="86"/>
      <c r="AG415" s="102">
        <f t="shared" ref="AG415:AG478" si="2972">AG414-(AG414*AF414)</f>
        <v>1579.0604805766002</v>
      </c>
      <c r="AH415" s="103"/>
      <c r="AI415" s="4"/>
      <c r="AK415" s="5"/>
      <c r="AL415" s="85" t="s">
        <v>0</v>
      </c>
      <c r="AM415" s="86"/>
      <c r="AN415" s="86"/>
      <c r="AO415" s="102">
        <f t="shared" ref="AO415:AO478" si="2973">AO414-(AO414*AN414)</f>
        <v>1579.0604805766002</v>
      </c>
      <c r="AP415" s="103"/>
      <c r="AQ415" s="4"/>
      <c r="AS415" s="5"/>
      <c r="AT415" s="85" t="s">
        <v>0</v>
      </c>
      <c r="AU415" s="86"/>
      <c r="AV415" s="86"/>
      <c r="AW415" s="102">
        <f t="shared" ref="AW415:AW478" si="2974">AW414-(AW414*AV414)</f>
        <v>1579.0604805766002</v>
      </c>
      <c r="AX415" s="103"/>
      <c r="AY415" s="4"/>
      <c r="BA415" s="5"/>
      <c r="BB415" s="85" t="s">
        <v>0</v>
      </c>
      <c r="BC415" s="86"/>
      <c r="BD415" s="86"/>
      <c r="BE415" s="102">
        <f t="shared" ref="BE415:BE478" si="2975">BE414-(BE414*BD414)</f>
        <v>1579.0604805766002</v>
      </c>
      <c r="BF415" s="103"/>
      <c r="BG415" s="4"/>
      <c r="BI415" s="5"/>
      <c r="BJ415" s="85" t="s">
        <v>0</v>
      </c>
      <c r="BK415" s="86"/>
      <c r="BL415" s="86"/>
      <c r="BM415" s="102">
        <f t="shared" ref="BM415:BM478" si="2976">BM414-(BM414*BL414)</f>
        <v>1579.0604805766002</v>
      </c>
      <c r="BN415" s="103"/>
      <c r="BO415" s="4"/>
      <c r="BQ415" s="5"/>
      <c r="BR415" s="85" t="s">
        <v>0</v>
      </c>
      <c r="BS415" s="86"/>
      <c r="BT415" s="86"/>
      <c r="BU415" s="102">
        <f t="shared" ref="BU415:BU478" si="2977">BU414-(BU414*BT414)</f>
        <v>1579.0604805766002</v>
      </c>
      <c r="BV415" s="103"/>
      <c r="BW415" s="4"/>
      <c r="BY415" s="5"/>
      <c r="BZ415" s="85" t="s">
        <v>0</v>
      </c>
      <c r="CA415" s="86"/>
      <c r="CB415" s="86"/>
      <c r="CC415" s="102">
        <f t="shared" ref="CC415:CC478" si="2978">CC414-(CC414*CB414)</f>
        <v>1579.0604805766002</v>
      </c>
      <c r="CD415" s="103"/>
      <c r="CE415" s="4"/>
      <c r="CG415" s="5"/>
      <c r="CH415" s="85" t="s">
        <v>0</v>
      </c>
      <c r="CI415" s="86"/>
      <c r="CJ415" s="86"/>
      <c r="CK415" s="102">
        <f t="shared" ref="CK415:CK478" si="2979">CK414-(CK414*CJ414)</f>
        <v>1579.0604805766002</v>
      </c>
      <c r="CL415" s="103"/>
      <c r="CM415" s="4"/>
      <c r="CO415" s="5"/>
      <c r="CP415" s="85" t="s">
        <v>0</v>
      </c>
      <c r="CQ415" s="86"/>
      <c r="CR415" s="86"/>
      <c r="CS415" s="102">
        <f t="shared" ref="CS415:CS478" si="2980">CS414-(CS414*CR414)</f>
        <v>1579.0604805766002</v>
      </c>
      <c r="CT415" s="103"/>
      <c r="CU415" s="4"/>
    </row>
    <row r="416" spans="4:99" ht="15.75" thickBot="1" x14ac:dyDescent="0.3">
      <c r="D416" s="4"/>
      <c r="E416" s="3"/>
      <c r="F416" s="2"/>
      <c r="G416" s="2"/>
      <c r="H416" s="2"/>
      <c r="I416" s="2"/>
      <c r="J416" s="2"/>
      <c r="K416" s="1"/>
      <c r="M416" s="3"/>
      <c r="N416" s="2"/>
      <c r="O416" s="2"/>
      <c r="P416" s="2"/>
      <c r="Q416" s="2"/>
      <c r="R416" s="2"/>
      <c r="S416" s="1"/>
      <c r="U416" s="3"/>
      <c r="V416" s="2"/>
      <c r="W416" s="2"/>
      <c r="X416" s="2"/>
      <c r="Y416" s="2"/>
      <c r="Z416" s="2"/>
      <c r="AA416" s="1"/>
      <c r="AC416" s="3"/>
      <c r="AD416" s="2"/>
      <c r="AE416" s="2"/>
      <c r="AF416" s="2"/>
      <c r="AG416" s="2"/>
      <c r="AH416" s="2"/>
      <c r="AI416" s="1"/>
      <c r="AK416" s="3"/>
      <c r="AL416" s="2"/>
      <c r="AM416" s="2"/>
      <c r="AN416" s="2"/>
      <c r="AO416" s="2"/>
      <c r="AP416" s="2"/>
      <c r="AQ416" s="1"/>
      <c r="AS416" s="3"/>
      <c r="AT416" s="2"/>
      <c r="AU416" s="2"/>
      <c r="AV416" s="2"/>
      <c r="AW416" s="2"/>
      <c r="AX416" s="2"/>
      <c r="AY416" s="1"/>
      <c r="BA416" s="3"/>
      <c r="BB416" s="2"/>
      <c r="BC416" s="2"/>
      <c r="BD416" s="2"/>
      <c r="BE416" s="2"/>
      <c r="BF416" s="2"/>
      <c r="BG416" s="1"/>
      <c r="BI416" s="3"/>
      <c r="BJ416" s="2"/>
      <c r="BK416" s="2"/>
      <c r="BL416" s="2"/>
      <c r="BM416" s="2"/>
      <c r="BN416" s="2"/>
      <c r="BO416" s="1"/>
      <c r="BQ416" s="3"/>
      <c r="BR416" s="2"/>
      <c r="BS416" s="2"/>
      <c r="BT416" s="2"/>
      <c r="BU416" s="2"/>
      <c r="BV416" s="2"/>
      <c r="BW416" s="1"/>
      <c r="BY416" s="3"/>
      <c r="BZ416" s="2"/>
      <c r="CA416" s="2"/>
      <c r="CB416" s="2"/>
      <c r="CC416" s="2"/>
      <c r="CD416" s="2"/>
      <c r="CE416" s="1"/>
      <c r="CG416" s="3"/>
      <c r="CH416" s="2"/>
      <c r="CI416" s="2"/>
      <c r="CJ416" s="2"/>
      <c r="CK416" s="2"/>
      <c r="CL416" s="2"/>
      <c r="CM416" s="1"/>
      <c r="CO416" s="3"/>
      <c r="CP416" s="2"/>
      <c r="CQ416" s="2"/>
      <c r="CR416" s="2"/>
      <c r="CS416" s="2"/>
      <c r="CT416" s="2"/>
      <c r="CU416" s="1"/>
    </row>
    <row r="417" spans="4:99" ht="16.5" thickTop="1" thickBot="1" x14ac:dyDescent="0.3">
      <c r="D417" s="4"/>
      <c r="E417" s="60">
        <v>9</v>
      </c>
      <c r="F417" s="58">
        <f>annee_depart+$E417</f>
        <v>2023</v>
      </c>
      <c r="G417" s="59">
        <f t="shared" ref="G417" si="2981">G423</f>
        <v>41640</v>
      </c>
      <c r="H417" s="58"/>
      <c r="I417" s="58"/>
      <c r="J417" s="58"/>
      <c r="K417" s="57"/>
      <c r="M417" s="60">
        <v>0</v>
      </c>
      <c r="N417" s="58">
        <f t="shared" ref="N417:N480" si="2982">$F417</f>
        <v>2023</v>
      </c>
      <c r="O417" s="59">
        <f t="shared" ref="O417" si="2983">O423</f>
        <v>41671</v>
      </c>
      <c r="P417" s="58"/>
      <c r="Q417" s="58"/>
      <c r="R417" s="58"/>
      <c r="S417" s="57"/>
      <c r="U417" s="60">
        <v>0</v>
      </c>
      <c r="V417" s="58">
        <f t="shared" ref="V417:V480" si="2984">$F417</f>
        <v>2023</v>
      </c>
      <c r="W417" s="59">
        <f t="shared" ref="W417" si="2985">W423</f>
        <v>41699</v>
      </c>
      <c r="X417" s="58"/>
      <c r="Y417" s="58"/>
      <c r="Z417" s="58"/>
      <c r="AA417" s="57"/>
      <c r="AC417" s="60">
        <v>0</v>
      </c>
      <c r="AD417" s="58">
        <f t="shared" ref="AD417:AD480" si="2986">$F417</f>
        <v>2023</v>
      </c>
      <c r="AE417" s="59">
        <f t="shared" ref="AE417" si="2987">AE423</f>
        <v>41730</v>
      </c>
      <c r="AF417" s="58"/>
      <c r="AG417" s="58"/>
      <c r="AH417" s="58"/>
      <c r="AI417" s="57"/>
      <c r="AK417" s="60">
        <v>0</v>
      </c>
      <c r="AL417" s="58">
        <f t="shared" ref="AL417:AL480" si="2988">$F417</f>
        <v>2023</v>
      </c>
      <c r="AM417" s="59">
        <f t="shared" ref="AM417" si="2989">AM423</f>
        <v>41760</v>
      </c>
      <c r="AN417" s="58"/>
      <c r="AO417" s="58"/>
      <c r="AP417" s="58"/>
      <c r="AQ417" s="57"/>
      <c r="AS417" s="60">
        <v>0</v>
      </c>
      <c r="AT417" s="58">
        <f t="shared" ref="AT417:AT480" si="2990">$F417</f>
        <v>2023</v>
      </c>
      <c r="AU417" s="59">
        <f t="shared" ref="AU417" si="2991">AU423</f>
        <v>41791</v>
      </c>
      <c r="AV417" s="58"/>
      <c r="AW417" s="58"/>
      <c r="AX417" s="58"/>
      <c r="AY417" s="57"/>
      <c r="BA417" s="60">
        <v>0</v>
      </c>
      <c r="BB417" s="58">
        <f t="shared" ref="BB417:BB480" si="2992">$F417</f>
        <v>2023</v>
      </c>
      <c r="BC417" s="59">
        <f t="shared" ref="BC417" si="2993">BC423</f>
        <v>41821</v>
      </c>
      <c r="BD417" s="58"/>
      <c r="BE417" s="58"/>
      <c r="BF417" s="58"/>
      <c r="BG417" s="57"/>
      <c r="BI417" s="60">
        <v>0</v>
      </c>
      <c r="BJ417" s="58">
        <f t="shared" ref="BJ417:BJ480" si="2994">$F417</f>
        <v>2023</v>
      </c>
      <c r="BK417" s="59">
        <f t="shared" ref="BK417" si="2995">BK423</f>
        <v>41852</v>
      </c>
      <c r="BL417" s="58"/>
      <c r="BM417" s="58"/>
      <c r="BN417" s="58"/>
      <c r="BO417" s="57"/>
      <c r="BQ417" s="60">
        <v>0</v>
      </c>
      <c r="BR417" s="58">
        <f t="shared" ref="BR417:BR480" si="2996">$F417</f>
        <v>2023</v>
      </c>
      <c r="BS417" s="59">
        <f t="shared" ref="BS417" si="2997">BS423</f>
        <v>41883</v>
      </c>
      <c r="BT417" s="58"/>
      <c r="BU417" s="58"/>
      <c r="BV417" s="58"/>
      <c r="BW417" s="57"/>
      <c r="BY417" s="60">
        <v>0</v>
      </c>
      <c r="BZ417" s="58">
        <f t="shared" ref="BZ417:BZ480" si="2998">$F417</f>
        <v>2023</v>
      </c>
      <c r="CA417" s="59">
        <f t="shared" ref="CA417" si="2999">CA423</f>
        <v>41913</v>
      </c>
      <c r="CB417" s="58"/>
      <c r="CC417" s="58"/>
      <c r="CD417" s="58"/>
      <c r="CE417" s="57"/>
      <c r="CG417" s="60">
        <v>0</v>
      </c>
      <c r="CH417" s="58">
        <f t="shared" ref="CH417:CH480" si="3000">$F417</f>
        <v>2023</v>
      </c>
      <c r="CI417" s="59">
        <f t="shared" ref="CI417" si="3001">CI423</f>
        <v>41944</v>
      </c>
      <c r="CJ417" s="58"/>
      <c r="CK417" s="58"/>
      <c r="CL417" s="58"/>
      <c r="CM417" s="57"/>
      <c r="CO417" s="60">
        <v>0</v>
      </c>
      <c r="CP417" s="58">
        <f t="shared" ref="CP417:CP480" si="3002">$F417</f>
        <v>2023</v>
      </c>
      <c r="CQ417" s="59">
        <f t="shared" ref="CQ417" si="3003">CQ423</f>
        <v>41974</v>
      </c>
      <c r="CR417" s="58"/>
      <c r="CS417" s="58"/>
      <c r="CT417" s="58"/>
      <c r="CU417" s="57"/>
    </row>
    <row r="418" spans="4:99" ht="19.5" x14ac:dyDescent="0.25">
      <c r="D418" s="4"/>
      <c r="E418" s="5"/>
      <c r="F418" s="56" t="s">
        <v>43</v>
      </c>
      <c r="G418" s="55">
        <f t="shared" ref="G418" si="3004">(98.25%*I445)+J446+(IF(I420&lt;&gt;"",J420,C432))</f>
        <v>1992.8417322000003</v>
      </c>
      <c r="H418" s="54"/>
      <c r="I418" s="54"/>
      <c r="J418" s="53"/>
      <c r="K418" s="4"/>
      <c r="M418" s="5"/>
      <c r="N418" s="56" t="s">
        <v>43</v>
      </c>
      <c r="O418" s="55">
        <f t="shared" ref="O418" si="3005">(98.25%*Q445)+R446+(IF(Q420&lt;&gt;"",R420,K432))</f>
        <v>1992.8417322000003</v>
      </c>
      <c r="P418" s="54"/>
      <c r="Q418" s="54"/>
      <c r="R418" s="53"/>
      <c r="S418" s="4"/>
      <c r="U418" s="5"/>
      <c r="V418" s="56" t="s">
        <v>43</v>
      </c>
      <c r="W418" s="55">
        <f t="shared" ref="W418" si="3006">(98.25%*Y445)+Z446+(IF(Y420&lt;&gt;"",Z420,S432))</f>
        <v>1992.8417322000003</v>
      </c>
      <c r="X418" s="54"/>
      <c r="Y418" s="54"/>
      <c r="Z418" s="53"/>
      <c r="AA418" s="4"/>
      <c r="AC418" s="5"/>
      <c r="AD418" s="56" t="s">
        <v>43</v>
      </c>
      <c r="AE418" s="55">
        <f t="shared" ref="AE418" si="3007">(98.25%*AG445)+AH446+(IF(AG420&lt;&gt;"",AH420,AA432))</f>
        <v>1992.8417322000003</v>
      </c>
      <c r="AF418" s="54"/>
      <c r="AG418" s="54"/>
      <c r="AH418" s="53"/>
      <c r="AI418" s="4"/>
      <c r="AK418" s="5"/>
      <c r="AL418" s="56" t="s">
        <v>43</v>
      </c>
      <c r="AM418" s="55">
        <f t="shared" ref="AM418" si="3008">(98.25%*AO445)+AP446+(IF(AO420&lt;&gt;"",AP420,AI432))</f>
        <v>1992.8417322000003</v>
      </c>
      <c r="AN418" s="54"/>
      <c r="AO418" s="54"/>
      <c r="AP418" s="53"/>
      <c r="AQ418" s="4"/>
      <c r="AS418" s="5"/>
      <c r="AT418" s="56" t="s">
        <v>43</v>
      </c>
      <c r="AU418" s="55">
        <f t="shared" ref="AU418" si="3009">(98.25%*AW445)+AX446+(IF(AW420&lt;&gt;"",AX420,AQ432))</f>
        <v>1992.8417322000003</v>
      </c>
      <c r="AV418" s="54"/>
      <c r="AW418" s="54"/>
      <c r="AX418" s="53"/>
      <c r="AY418" s="4"/>
      <c r="BA418" s="5"/>
      <c r="BB418" s="56" t="s">
        <v>43</v>
      </c>
      <c r="BC418" s="55">
        <f t="shared" ref="BC418" si="3010">(98.25%*BE445)+BF446+(IF(BE420&lt;&gt;"",BF420,AY432))</f>
        <v>1992.8417322000003</v>
      </c>
      <c r="BD418" s="54"/>
      <c r="BE418" s="54"/>
      <c r="BF418" s="53"/>
      <c r="BG418" s="4"/>
      <c r="BI418" s="5"/>
      <c r="BJ418" s="56" t="s">
        <v>43</v>
      </c>
      <c r="BK418" s="55">
        <f t="shared" ref="BK418" si="3011">(98.25%*BM445)+BN446+(IF(BM420&lt;&gt;"",BN420,BG432))</f>
        <v>1992.8417322000003</v>
      </c>
      <c r="BL418" s="54"/>
      <c r="BM418" s="54"/>
      <c r="BN418" s="53"/>
      <c r="BO418" s="4"/>
      <c r="BQ418" s="5"/>
      <c r="BR418" s="56" t="s">
        <v>43</v>
      </c>
      <c r="BS418" s="55">
        <f t="shared" ref="BS418" si="3012">(98.25%*BU445)+BV446+(IF(BU420&lt;&gt;"",BV420,BO432))</f>
        <v>1992.8417322000003</v>
      </c>
      <c r="BT418" s="54"/>
      <c r="BU418" s="54"/>
      <c r="BV418" s="53"/>
      <c r="BW418" s="4"/>
      <c r="BY418" s="5"/>
      <c r="BZ418" s="56" t="s">
        <v>43</v>
      </c>
      <c r="CA418" s="55">
        <f t="shared" ref="CA418" si="3013">(98.25%*CC445)+CD446+(IF(CC420&lt;&gt;"",CD420,BW432))</f>
        <v>1992.8417322000003</v>
      </c>
      <c r="CB418" s="54"/>
      <c r="CC418" s="54"/>
      <c r="CD418" s="53"/>
      <c r="CE418" s="4"/>
      <c r="CG418" s="5"/>
      <c r="CH418" s="56" t="s">
        <v>43</v>
      </c>
      <c r="CI418" s="55">
        <f t="shared" ref="CI418" si="3014">(98.25%*CK445)+CL446+(IF(CK420&lt;&gt;"",CL420,CE432))</f>
        <v>1992.8417322000003</v>
      </c>
      <c r="CJ418" s="54"/>
      <c r="CK418" s="54"/>
      <c r="CL418" s="53"/>
      <c r="CM418" s="4"/>
      <c r="CO418" s="5"/>
      <c r="CP418" s="56" t="s">
        <v>43</v>
      </c>
      <c r="CQ418" s="55">
        <f t="shared" ref="CQ418" si="3015">(98.25%*CS445)+CT446+(IF(CS420&lt;&gt;"",CT420,CM432))</f>
        <v>1992.8417322000003</v>
      </c>
      <c r="CR418" s="54"/>
      <c r="CS418" s="54"/>
      <c r="CT418" s="53"/>
      <c r="CU418" s="4"/>
    </row>
    <row r="419" spans="4:99" x14ac:dyDescent="0.25">
      <c r="D419" s="4"/>
      <c r="E419" s="5"/>
      <c r="F419" s="52" t="s">
        <v>42</v>
      </c>
      <c r="G419" s="51"/>
      <c r="H419" s="50" t="s">
        <v>41</v>
      </c>
      <c r="I419" s="49">
        <f t="shared" ref="I419:I482" si="3016">G419/151.67</f>
        <v>0</v>
      </c>
      <c r="J419" s="48"/>
      <c r="K419" s="4"/>
      <c r="M419" s="5"/>
      <c r="N419" s="52" t="s">
        <v>42</v>
      </c>
      <c r="O419" s="51"/>
      <c r="P419" s="50" t="s">
        <v>41</v>
      </c>
      <c r="Q419" s="49">
        <f t="shared" ref="Q419:Q482" si="3017">O419/151.67</f>
        <v>0</v>
      </c>
      <c r="R419" s="48"/>
      <c r="S419" s="4"/>
      <c r="U419" s="5"/>
      <c r="V419" s="52" t="s">
        <v>42</v>
      </c>
      <c r="W419" s="51"/>
      <c r="X419" s="50" t="s">
        <v>41</v>
      </c>
      <c r="Y419" s="49">
        <f t="shared" ref="Y419:Y482" si="3018">W419/151.67</f>
        <v>0</v>
      </c>
      <c r="Z419" s="48"/>
      <c r="AA419" s="4"/>
      <c r="AC419" s="5"/>
      <c r="AD419" s="52" t="s">
        <v>42</v>
      </c>
      <c r="AE419" s="51"/>
      <c r="AF419" s="50" t="s">
        <v>41</v>
      </c>
      <c r="AG419" s="49">
        <f t="shared" ref="AG419:AG482" si="3019">AE419/151.67</f>
        <v>0</v>
      </c>
      <c r="AH419" s="48"/>
      <c r="AI419" s="4"/>
      <c r="AK419" s="5"/>
      <c r="AL419" s="52" t="s">
        <v>42</v>
      </c>
      <c r="AM419" s="51"/>
      <c r="AN419" s="50" t="s">
        <v>41</v>
      </c>
      <c r="AO419" s="49">
        <f t="shared" ref="AO419:AO482" si="3020">AM419/151.67</f>
        <v>0</v>
      </c>
      <c r="AP419" s="48"/>
      <c r="AQ419" s="4"/>
      <c r="AS419" s="5"/>
      <c r="AT419" s="52" t="s">
        <v>42</v>
      </c>
      <c r="AU419" s="51"/>
      <c r="AV419" s="50" t="s">
        <v>41</v>
      </c>
      <c r="AW419" s="49">
        <f t="shared" ref="AW419:AW482" si="3021">AU419/151.67</f>
        <v>0</v>
      </c>
      <c r="AX419" s="48"/>
      <c r="AY419" s="4"/>
      <c r="BA419" s="5"/>
      <c r="BB419" s="52" t="s">
        <v>42</v>
      </c>
      <c r="BC419" s="51"/>
      <c r="BD419" s="50" t="s">
        <v>41</v>
      </c>
      <c r="BE419" s="49">
        <f t="shared" ref="BE419:BE482" si="3022">BC419/151.67</f>
        <v>0</v>
      </c>
      <c r="BF419" s="48"/>
      <c r="BG419" s="4"/>
      <c r="BI419" s="5"/>
      <c r="BJ419" s="52" t="s">
        <v>42</v>
      </c>
      <c r="BK419" s="51"/>
      <c r="BL419" s="50" t="s">
        <v>41</v>
      </c>
      <c r="BM419" s="49">
        <f t="shared" ref="BM419:BM482" si="3023">BK419/151.67</f>
        <v>0</v>
      </c>
      <c r="BN419" s="48"/>
      <c r="BO419" s="4"/>
      <c r="BQ419" s="5"/>
      <c r="BR419" s="52" t="s">
        <v>42</v>
      </c>
      <c r="BS419" s="51"/>
      <c r="BT419" s="50" t="s">
        <v>41</v>
      </c>
      <c r="BU419" s="49">
        <f t="shared" ref="BU419:BU482" si="3024">BS419/151.67</f>
        <v>0</v>
      </c>
      <c r="BV419" s="48"/>
      <c r="BW419" s="4"/>
      <c r="BY419" s="5"/>
      <c r="BZ419" s="52" t="s">
        <v>42</v>
      </c>
      <c r="CA419" s="51"/>
      <c r="CB419" s="50" t="s">
        <v>41</v>
      </c>
      <c r="CC419" s="49">
        <f t="shared" ref="CC419:CC482" si="3025">CA419/151.67</f>
        <v>0</v>
      </c>
      <c r="CD419" s="48"/>
      <c r="CE419" s="4"/>
      <c r="CG419" s="5"/>
      <c r="CH419" s="52" t="s">
        <v>42</v>
      </c>
      <c r="CI419" s="51"/>
      <c r="CJ419" s="50" t="s">
        <v>41</v>
      </c>
      <c r="CK419" s="49">
        <f t="shared" ref="CK419:CK482" si="3026">CI419/151.67</f>
        <v>0</v>
      </c>
      <c r="CL419" s="48"/>
      <c r="CM419" s="4"/>
      <c r="CO419" s="5"/>
      <c r="CP419" s="52" t="s">
        <v>42</v>
      </c>
      <c r="CQ419" s="51"/>
      <c r="CR419" s="50" t="s">
        <v>41</v>
      </c>
      <c r="CS419" s="49">
        <f t="shared" ref="CS419:CS482" si="3027">CQ419/151.67</f>
        <v>0</v>
      </c>
      <c r="CT419" s="48"/>
      <c r="CU419" s="4"/>
    </row>
    <row r="420" spans="4:99" ht="15.75" thickBot="1" x14ac:dyDescent="0.3">
      <c r="D420" s="4"/>
      <c r="E420" s="5"/>
      <c r="F420" s="47" t="s">
        <v>40</v>
      </c>
      <c r="G420" s="46"/>
      <c r="H420" s="45" t="s">
        <v>39</v>
      </c>
      <c r="I420" s="44"/>
      <c r="J420" s="43"/>
      <c r="K420" s="4"/>
      <c r="M420" s="5"/>
      <c r="N420" s="47" t="s">
        <v>40</v>
      </c>
      <c r="O420" s="46"/>
      <c r="P420" s="45" t="s">
        <v>39</v>
      </c>
      <c r="Q420" s="44"/>
      <c r="R420" s="43"/>
      <c r="S420" s="4"/>
      <c r="U420" s="5"/>
      <c r="V420" s="47" t="s">
        <v>40</v>
      </c>
      <c r="W420" s="46"/>
      <c r="X420" s="45" t="s">
        <v>39</v>
      </c>
      <c r="Y420" s="44"/>
      <c r="Z420" s="43"/>
      <c r="AA420" s="4"/>
      <c r="AC420" s="5"/>
      <c r="AD420" s="47" t="s">
        <v>40</v>
      </c>
      <c r="AE420" s="46"/>
      <c r="AF420" s="45" t="s">
        <v>39</v>
      </c>
      <c r="AG420" s="44"/>
      <c r="AH420" s="43"/>
      <c r="AI420" s="4"/>
      <c r="AK420" s="5"/>
      <c r="AL420" s="47" t="s">
        <v>40</v>
      </c>
      <c r="AM420" s="46"/>
      <c r="AN420" s="45" t="s">
        <v>39</v>
      </c>
      <c r="AO420" s="44"/>
      <c r="AP420" s="43"/>
      <c r="AQ420" s="4"/>
      <c r="AS420" s="5"/>
      <c r="AT420" s="47" t="s">
        <v>40</v>
      </c>
      <c r="AU420" s="46"/>
      <c r="AV420" s="45" t="s">
        <v>39</v>
      </c>
      <c r="AW420" s="44"/>
      <c r="AX420" s="43"/>
      <c r="AY420" s="4"/>
      <c r="BA420" s="5"/>
      <c r="BB420" s="47" t="s">
        <v>40</v>
      </c>
      <c r="BC420" s="46"/>
      <c r="BD420" s="45" t="s">
        <v>39</v>
      </c>
      <c r="BE420" s="44"/>
      <c r="BF420" s="43"/>
      <c r="BG420" s="4"/>
      <c r="BI420" s="5"/>
      <c r="BJ420" s="47" t="s">
        <v>40</v>
      </c>
      <c r="BK420" s="46"/>
      <c r="BL420" s="45" t="s">
        <v>39</v>
      </c>
      <c r="BM420" s="44"/>
      <c r="BN420" s="43"/>
      <c r="BO420" s="4"/>
      <c r="BQ420" s="5"/>
      <c r="BR420" s="47" t="s">
        <v>40</v>
      </c>
      <c r="BS420" s="46"/>
      <c r="BT420" s="45" t="s">
        <v>39</v>
      </c>
      <c r="BU420" s="44"/>
      <c r="BV420" s="43"/>
      <c r="BW420" s="4"/>
      <c r="BY420" s="5"/>
      <c r="BZ420" s="47" t="s">
        <v>40</v>
      </c>
      <c r="CA420" s="46"/>
      <c r="CB420" s="45" t="s">
        <v>39</v>
      </c>
      <c r="CC420" s="44"/>
      <c r="CD420" s="43"/>
      <c r="CE420" s="4"/>
      <c r="CG420" s="5"/>
      <c r="CH420" s="47" t="s">
        <v>40</v>
      </c>
      <c r="CI420" s="46"/>
      <c r="CJ420" s="45" t="s">
        <v>39</v>
      </c>
      <c r="CK420" s="44"/>
      <c r="CL420" s="43"/>
      <c r="CM420" s="4"/>
      <c r="CO420" s="5"/>
      <c r="CP420" s="47" t="s">
        <v>40</v>
      </c>
      <c r="CQ420" s="46"/>
      <c r="CR420" s="45" t="s">
        <v>39</v>
      </c>
      <c r="CS420" s="44"/>
      <c r="CT420" s="43"/>
      <c r="CU420" s="4"/>
    </row>
    <row r="421" spans="4:99" ht="15.75" thickBot="1" x14ac:dyDescent="0.3">
      <c r="D421" s="4"/>
      <c r="E421" s="5"/>
      <c r="K421" s="4"/>
      <c r="M421" s="5"/>
      <c r="S421" s="4"/>
      <c r="U421" s="5"/>
      <c r="AA421" s="4"/>
      <c r="AC421" s="5"/>
      <c r="AI421" s="4"/>
      <c r="AK421" s="5"/>
      <c r="AQ421" s="4"/>
      <c r="AS421" s="5"/>
      <c r="AY421" s="4"/>
      <c r="BA421" s="5"/>
      <c r="BG421" s="4"/>
      <c r="BI421" s="5"/>
      <c r="BO421" s="4"/>
      <c r="BQ421" s="5"/>
      <c r="BW421" s="4"/>
      <c r="BY421" s="5"/>
      <c r="CE421" s="4"/>
      <c r="CG421" s="5"/>
      <c r="CM421" s="4"/>
      <c r="CO421" s="5"/>
      <c r="CU421" s="4"/>
    </row>
    <row r="422" spans="4:99" ht="21" x14ac:dyDescent="0.25">
      <c r="D422" s="4"/>
      <c r="E422" s="42">
        <f>DATE(annee_depart+$E417,1,1)</f>
        <v>44927</v>
      </c>
      <c r="F422" s="93" t="s">
        <v>38</v>
      </c>
      <c r="G422" s="94"/>
      <c r="H422" s="94"/>
      <c r="I422" s="94"/>
      <c r="J422" s="95"/>
      <c r="K422" s="4"/>
      <c r="M422" s="42">
        <f>DATE(annee_depart+$E417,1,1)</f>
        <v>44927</v>
      </c>
      <c r="N422" s="93" t="s">
        <v>38</v>
      </c>
      <c r="O422" s="94"/>
      <c r="P422" s="94"/>
      <c r="Q422" s="94"/>
      <c r="R422" s="95"/>
      <c r="S422" s="4"/>
      <c r="U422" s="42">
        <f>DATE(annee_depart+$E417,1,1)</f>
        <v>44927</v>
      </c>
      <c r="V422" s="93" t="s">
        <v>38</v>
      </c>
      <c r="W422" s="94"/>
      <c r="X422" s="94"/>
      <c r="Y422" s="94"/>
      <c r="Z422" s="95"/>
      <c r="AA422" s="4"/>
      <c r="AC422" s="42">
        <f>DATE(annee_depart+$E417,1,1)</f>
        <v>44927</v>
      </c>
      <c r="AD422" s="93" t="s">
        <v>38</v>
      </c>
      <c r="AE422" s="94"/>
      <c r="AF422" s="94"/>
      <c r="AG422" s="94"/>
      <c r="AH422" s="95"/>
      <c r="AI422" s="4"/>
      <c r="AK422" s="42">
        <f>DATE(annee_depart+$E417,1,1)</f>
        <v>44927</v>
      </c>
      <c r="AL422" s="93" t="s">
        <v>38</v>
      </c>
      <c r="AM422" s="94"/>
      <c r="AN422" s="94"/>
      <c r="AO422" s="94"/>
      <c r="AP422" s="95"/>
      <c r="AQ422" s="4"/>
      <c r="AS422" s="42">
        <f>DATE(annee_depart+$E417,1,1)</f>
        <v>44927</v>
      </c>
      <c r="AT422" s="93" t="s">
        <v>38</v>
      </c>
      <c r="AU422" s="94"/>
      <c r="AV422" s="94"/>
      <c r="AW422" s="94"/>
      <c r="AX422" s="95"/>
      <c r="AY422" s="4"/>
      <c r="BA422" s="42">
        <f>DATE(annee_depart+$E417,1,1)</f>
        <v>44927</v>
      </c>
      <c r="BB422" s="93" t="s">
        <v>38</v>
      </c>
      <c r="BC422" s="94"/>
      <c r="BD422" s="94"/>
      <c r="BE422" s="94"/>
      <c r="BF422" s="95"/>
      <c r="BG422" s="4"/>
      <c r="BI422" s="42">
        <f>DATE(annee_depart+$E417,1,1)</f>
        <v>44927</v>
      </c>
      <c r="BJ422" s="93" t="s">
        <v>38</v>
      </c>
      <c r="BK422" s="94"/>
      <c r="BL422" s="94"/>
      <c r="BM422" s="94"/>
      <c r="BN422" s="95"/>
      <c r="BO422" s="4"/>
      <c r="BQ422" s="42">
        <f>DATE(annee_depart+$E417,1,1)</f>
        <v>44927</v>
      </c>
      <c r="BR422" s="93" t="s">
        <v>38</v>
      </c>
      <c r="BS422" s="94"/>
      <c r="BT422" s="94"/>
      <c r="BU422" s="94"/>
      <c r="BV422" s="95"/>
      <c r="BW422" s="4"/>
      <c r="BY422" s="42">
        <f>DATE(annee_depart+$E417,1,1)</f>
        <v>44927</v>
      </c>
      <c r="BZ422" s="93" t="s">
        <v>38</v>
      </c>
      <c r="CA422" s="94"/>
      <c r="CB422" s="94"/>
      <c r="CC422" s="94"/>
      <c r="CD422" s="95"/>
      <c r="CE422" s="4"/>
      <c r="CG422" s="42">
        <f>DATE(annee_depart+$E417,1,1)</f>
        <v>44927</v>
      </c>
      <c r="CH422" s="93" t="s">
        <v>38</v>
      </c>
      <c r="CI422" s="94"/>
      <c r="CJ422" s="94"/>
      <c r="CK422" s="94"/>
      <c r="CL422" s="95"/>
      <c r="CM422" s="4"/>
      <c r="CO422" s="42">
        <f>DATE(annee_depart+$E417,1,1)</f>
        <v>44927</v>
      </c>
      <c r="CP422" s="93" t="s">
        <v>38</v>
      </c>
      <c r="CQ422" s="94"/>
      <c r="CR422" s="94"/>
      <c r="CS422" s="94"/>
      <c r="CT422" s="95"/>
      <c r="CU422" s="4"/>
    </row>
    <row r="423" spans="4:99" x14ac:dyDescent="0.25">
      <c r="D423" s="4"/>
      <c r="E423" s="5"/>
      <c r="F423" s="41">
        <v>1</v>
      </c>
      <c r="G423" s="91">
        <f>DATE(annee_depart,F423,1)</f>
        <v>41640</v>
      </c>
      <c r="H423" s="91"/>
      <c r="I423" s="91"/>
      <c r="J423" s="92"/>
      <c r="K423" s="4"/>
      <c r="M423" s="5"/>
      <c r="N423" s="41">
        <v>2</v>
      </c>
      <c r="O423" s="91">
        <f>DATE(annee_depart,N423,1)</f>
        <v>41671</v>
      </c>
      <c r="P423" s="91"/>
      <c r="Q423" s="91"/>
      <c r="R423" s="92"/>
      <c r="S423" s="4"/>
      <c r="U423" s="5"/>
      <c r="V423" s="41">
        <v>3</v>
      </c>
      <c r="W423" s="91">
        <f>DATE(annee_depart,V423,1)</f>
        <v>41699</v>
      </c>
      <c r="X423" s="91"/>
      <c r="Y423" s="91"/>
      <c r="Z423" s="92"/>
      <c r="AA423" s="4"/>
      <c r="AC423" s="5"/>
      <c r="AD423" s="41">
        <v>4</v>
      </c>
      <c r="AE423" s="91">
        <f>DATE(annee_depart,AD423,1)</f>
        <v>41730</v>
      </c>
      <c r="AF423" s="91"/>
      <c r="AG423" s="91"/>
      <c r="AH423" s="92"/>
      <c r="AI423" s="4"/>
      <c r="AK423" s="5"/>
      <c r="AL423" s="41">
        <v>5</v>
      </c>
      <c r="AM423" s="91">
        <f>DATE(annee_depart,AL423,1)</f>
        <v>41760</v>
      </c>
      <c r="AN423" s="91"/>
      <c r="AO423" s="91"/>
      <c r="AP423" s="92"/>
      <c r="AQ423" s="4"/>
      <c r="AS423" s="5"/>
      <c r="AT423" s="41">
        <v>6</v>
      </c>
      <c r="AU423" s="91">
        <f>DATE(annee_depart,AT423,1)</f>
        <v>41791</v>
      </c>
      <c r="AV423" s="91"/>
      <c r="AW423" s="91"/>
      <c r="AX423" s="92"/>
      <c r="AY423" s="4"/>
      <c r="BA423" s="5"/>
      <c r="BB423" s="41">
        <v>7</v>
      </c>
      <c r="BC423" s="91">
        <f>DATE(annee_depart,BB423,1)</f>
        <v>41821</v>
      </c>
      <c r="BD423" s="91"/>
      <c r="BE423" s="91"/>
      <c r="BF423" s="92"/>
      <c r="BG423" s="4"/>
      <c r="BI423" s="5"/>
      <c r="BJ423" s="41">
        <v>8</v>
      </c>
      <c r="BK423" s="91">
        <f>DATE(annee_depart,BJ423,1)</f>
        <v>41852</v>
      </c>
      <c r="BL423" s="91"/>
      <c r="BM423" s="91"/>
      <c r="BN423" s="92"/>
      <c r="BO423" s="4"/>
      <c r="BQ423" s="5"/>
      <c r="BR423" s="41">
        <v>9</v>
      </c>
      <c r="BS423" s="91">
        <f>DATE(annee_depart,BR423,1)</f>
        <v>41883</v>
      </c>
      <c r="BT423" s="91"/>
      <c r="BU423" s="91"/>
      <c r="BV423" s="92"/>
      <c r="BW423" s="4"/>
      <c r="BY423" s="5"/>
      <c r="BZ423" s="41">
        <v>10</v>
      </c>
      <c r="CA423" s="91">
        <f>DATE(annee_depart,BZ423,1)</f>
        <v>41913</v>
      </c>
      <c r="CB423" s="91"/>
      <c r="CC423" s="91"/>
      <c r="CD423" s="92"/>
      <c r="CE423" s="4"/>
      <c r="CG423" s="5"/>
      <c r="CH423" s="41">
        <v>11</v>
      </c>
      <c r="CI423" s="91">
        <f>DATE(annee_depart,CH423,1)</f>
        <v>41944</v>
      </c>
      <c r="CJ423" s="91"/>
      <c r="CK423" s="91"/>
      <c r="CL423" s="92"/>
      <c r="CM423" s="4"/>
      <c r="CO423" s="5"/>
      <c r="CP423" s="41">
        <v>12</v>
      </c>
      <c r="CQ423" s="91">
        <f>DATE(annee_depart,CP423,1)</f>
        <v>41974</v>
      </c>
      <c r="CR423" s="91"/>
      <c r="CS423" s="91"/>
      <c r="CT423" s="92"/>
      <c r="CU423" s="4"/>
    </row>
    <row r="424" spans="4:99" x14ac:dyDescent="0.25">
      <c r="D424" s="4"/>
      <c r="E424" s="5"/>
      <c r="F424" s="40" t="s">
        <v>37</v>
      </c>
      <c r="G424" s="38" t="s">
        <v>36</v>
      </c>
      <c r="H424" s="38" t="s">
        <v>35</v>
      </c>
      <c r="I424" s="89" t="s">
        <v>34</v>
      </c>
      <c r="J424" s="90"/>
      <c r="K424" s="4"/>
      <c r="M424" s="5"/>
      <c r="N424" s="40" t="s">
        <v>37</v>
      </c>
      <c r="O424" s="38" t="s">
        <v>36</v>
      </c>
      <c r="P424" s="38" t="s">
        <v>35</v>
      </c>
      <c r="Q424" s="89" t="s">
        <v>34</v>
      </c>
      <c r="R424" s="90"/>
      <c r="S424" s="4"/>
      <c r="U424" s="5"/>
      <c r="V424" s="40" t="s">
        <v>37</v>
      </c>
      <c r="W424" s="38" t="s">
        <v>36</v>
      </c>
      <c r="X424" s="38" t="s">
        <v>35</v>
      </c>
      <c r="Y424" s="89" t="s">
        <v>34</v>
      </c>
      <c r="Z424" s="90"/>
      <c r="AA424" s="4"/>
      <c r="AC424" s="5"/>
      <c r="AD424" s="40" t="s">
        <v>37</v>
      </c>
      <c r="AE424" s="38" t="s">
        <v>36</v>
      </c>
      <c r="AF424" s="38" t="s">
        <v>35</v>
      </c>
      <c r="AG424" s="89" t="s">
        <v>34</v>
      </c>
      <c r="AH424" s="90"/>
      <c r="AI424" s="4"/>
      <c r="AK424" s="5"/>
      <c r="AL424" s="40" t="s">
        <v>37</v>
      </c>
      <c r="AM424" s="38" t="s">
        <v>36</v>
      </c>
      <c r="AN424" s="38" t="s">
        <v>35</v>
      </c>
      <c r="AO424" s="89" t="s">
        <v>34</v>
      </c>
      <c r="AP424" s="90"/>
      <c r="AQ424" s="4"/>
      <c r="AS424" s="5"/>
      <c r="AT424" s="40" t="s">
        <v>37</v>
      </c>
      <c r="AU424" s="38" t="s">
        <v>36</v>
      </c>
      <c r="AV424" s="38" t="s">
        <v>35</v>
      </c>
      <c r="AW424" s="89" t="s">
        <v>34</v>
      </c>
      <c r="AX424" s="90"/>
      <c r="AY424" s="4"/>
      <c r="BA424" s="5"/>
      <c r="BB424" s="40" t="s">
        <v>37</v>
      </c>
      <c r="BC424" s="38" t="s">
        <v>36</v>
      </c>
      <c r="BD424" s="38" t="s">
        <v>35</v>
      </c>
      <c r="BE424" s="89" t="s">
        <v>34</v>
      </c>
      <c r="BF424" s="90"/>
      <c r="BG424" s="4"/>
      <c r="BI424" s="5"/>
      <c r="BJ424" s="40" t="s">
        <v>37</v>
      </c>
      <c r="BK424" s="38" t="s">
        <v>36</v>
      </c>
      <c r="BL424" s="38" t="s">
        <v>35</v>
      </c>
      <c r="BM424" s="89" t="s">
        <v>34</v>
      </c>
      <c r="BN424" s="90"/>
      <c r="BO424" s="4"/>
      <c r="BQ424" s="5"/>
      <c r="BR424" s="40" t="s">
        <v>37</v>
      </c>
      <c r="BS424" s="38" t="s">
        <v>36</v>
      </c>
      <c r="BT424" s="38" t="s">
        <v>35</v>
      </c>
      <c r="BU424" s="89" t="s">
        <v>34</v>
      </c>
      <c r="BV424" s="90"/>
      <c r="BW424" s="4"/>
      <c r="BY424" s="5"/>
      <c r="BZ424" s="40" t="s">
        <v>37</v>
      </c>
      <c r="CA424" s="38" t="s">
        <v>36</v>
      </c>
      <c r="CB424" s="38" t="s">
        <v>35</v>
      </c>
      <c r="CC424" s="89" t="s">
        <v>34</v>
      </c>
      <c r="CD424" s="90"/>
      <c r="CE424" s="4"/>
      <c r="CG424" s="5"/>
      <c r="CH424" s="40" t="s">
        <v>37</v>
      </c>
      <c r="CI424" s="38" t="s">
        <v>36</v>
      </c>
      <c r="CJ424" s="38" t="s">
        <v>35</v>
      </c>
      <c r="CK424" s="89" t="s">
        <v>34</v>
      </c>
      <c r="CL424" s="90"/>
      <c r="CM424" s="4"/>
      <c r="CO424" s="5"/>
      <c r="CP424" s="40" t="s">
        <v>37</v>
      </c>
      <c r="CQ424" s="38" t="s">
        <v>36</v>
      </c>
      <c r="CR424" s="38" t="s">
        <v>35</v>
      </c>
      <c r="CS424" s="89" t="s">
        <v>34</v>
      </c>
      <c r="CT424" s="90"/>
      <c r="CU424" s="4"/>
    </row>
    <row r="425" spans="4:99" x14ac:dyDescent="0.25">
      <c r="D425" s="4"/>
      <c r="E425" s="5"/>
      <c r="F425" s="39"/>
      <c r="G425" s="38"/>
      <c r="H425" s="38"/>
      <c r="I425" t="s">
        <v>33</v>
      </c>
      <c r="J425" s="37" t="s">
        <v>32</v>
      </c>
      <c r="K425" s="4"/>
      <c r="M425" s="5"/>
      <c r="N425" s="39"/>
      <c r="O425" s="38"/>
      <c r="P425" s="38"/>
      <c r="Q425" t="s">
        <v>33</v>
      </c>
      <c r="R425" s="37" t="s">
        <v>32</v>
      </c>
      <c r="S425" s="4"/>
      <c r="U425" s="5"/>
      <c r="V425" s="39"/>
      <c r="W425" s="38"/>
      <c r="X425" s="38"/>
      <c r="Y425" t="s">
        <v>33</v>
      </c>
      <c r="Z425" s="37" t="s">
        <v>32</v>
      </c>
      <c r="AA425" s="4"/>
      <c r="AC425" s="5"/>
      <c r="AD425" s="39"/>
      <c r="AE425" s="38"/>
      <c r="AF425" s="38"/>
      <c r="AG425" t="s">
        <v>33</v>
      </c>
      <c r="AH425" s="37" t="s">
        <v>32</v>
      </c>
      <c r="AI425" s="4"/>
      <c r="AK425" s="5"/>
      <c r="AL425" s="39"/>
      <c r="AM425" s="38"/>
      <c r="AN425" s="38"/>
      <c r="AO425" t="s">
        <v>33</v>
      </c>
      <c r="AP425" s="37" t="s">
        <v>32</v>
      </c>
      <c r="AQ425" s="4"/>
      <c r="AS425" s="5"/>
      <c r="AT425" s="39"/>
      <c r="AU425" s="38"/>
      <c r="AV425" s="38"/>
      <c r="AW425" t="s">
        <v>33</v>
      </c>
      <c r="AX425" s="37" t="s">
        <v>32</v>
      </c>
      <c r="AY425" s="4"/>
      <c r="BA425" s="5"/>
      <c r="BB425" s="39"/>
      <c r="BC425" s="38"/>
      <c r="BD425" s="38"/>
      <c r="BE425" t="s">
        <v>33</v>
      </c>
      <c r="BF425" s="37" t="s">
        <v>32</v>
      </c>
      <c r="BG425" s="4"/>
      <c r="BI425" s="5"/>
      <c r="BJ425" s="39"/>
      <c r="BK425" s="38"/>
      <c r="BL425" s="38"/>
      <c r="BM425" t="s">
        <v>33</v>
      </c>
      <c r="BN425" s="37" t="s">
        <v>32</v>
      </c>
      <c r="BO425" s="4"/>
      <c r="BQ425" s="5"/>
      <c r="BR425" s="39"/>
      <c r="BS425" s="38"/>
      <c r="BT425" s="38"/>
      <c r="BU425" t="s">
        <v>33</v>
      </c>
      <c r="BV425" s="37" t="s">
        <v>32</v>
      </c>
      <c r="BW425" s="4"/>
      <c r="BY425" s="5"/>
      <c r="BZ425" s="39"/>
      <c r="CA425" s="38"/>
      <c r="CB425" s="38"/>
      <c r="CC425" t="s">
        <v>33</v>
      </c>
      <c r="CD425" s="37" t="s">
        <v>32</v>
      </c>
      <c r="CE425" s="4"/>
      <c r="CG425" s="5"/>
      <c r="CH425" s="39"/>
      <c r="CI425" s="38"/>
      <c r="CJ425" s="38"/>
      <c r="CK425" t="s">
        <v>33</v>
      </c>
      <c r="CL425" s="37" t="s">
        <v>32</v>
      </c>
      <c r="CM425" s="4"/>
      <c r="CO425" s="5"/>
      <c r="CP425" s="39"/>
      <c r="CQ425" s="38"/>
      <c r="CR425" s="38"/>
      <c r="CS425" t="s">
        <v>33</v>
      </c>
      <c r="CT425" s="37" t="s">
        <v>32</v>
      </c>
      <c r="CU425" s="4"/>
    </row>
    <row r="426" spans="4:99" x14ac:dyDescent="0.25">
      <c r="D426" s="4"/>
      <c r="E426" s="5"/>
      <c r="F426" s="26" t="s">
        <v>31</v>
      </c>
      <c r="H426">
        <v>151.66999999999999</v>
      </c>
      <c r="I426" s="36">
        <f t="shared" ref="I426" si="3028">IF(G419&lt;&gt;"",I419,$B$15)</f>
        <v>12.536691501285688</v>
      </c>
      <c r="J426" s="7">
        <f t="shared" ref="J426:J444" si="3029">(I426*H426)+I426*G426</f>
        <v>1901.44</v>
      </c>
      <c r="K426" s="4"/>
      <c r="M426" s="5"/>
      <c r="N426" s="26" t="s">
        <v>31</v>
      </c>
      <c r="P426">
        <v>151.66999999999999</v>
      </c>
      <c r="Q426" s="36">
        <f t="shared" ref="Q426" si="3030">IF(O419&lt;&gt;"",Q419,$B$15)</f>
        <v>12.536691501285688</v>
      </c>
      <c r="R426" s="7">
        <f t="shared" ref="R426:R444" si="3031">(Q426*P426)+Q426*O426</f>
        <v>1901.44</v>
      </c>
      <c r="S426" s="4"/>
      <c r="U426" s="5"/>
      <c r="V426" s="26" t="s">
        <v>31</v>
      </c>
      <c r="X426">
        <v>151.66999999999999</v>
      </c>
      <c r="Y426" s="36">
        <f t="shared" ref="Y426" si="3032">IF(W419&lt;&gt;"",Y419,$B$15)</f>
        <v>12.536691501285688</v>
      </c>
      <c r="Z426" s="7">
        <f t="shared" ref="Z426:Z444" si="3033">(Y426*X426)+Y426*W426</f>
        <v>1901.44</v>
      </c>
      <c r="AA426" s="4"/>
      <c r="AC426" s="5"/>
      <c r="AD426" s="26" t="s">
        <v>31</v>
      </c>
      <c r="AF426">
        <v>151.66999999999999</v>
      </c>
      <c r="AG426" s="36">
        <f t="shared" ref="AG426" si="3034">IF(AE419&lt;&gt;"",AG419,$B$15)</f>
        <v>12.536691501285688</v>
      </c>
      <c r="AH426" s="7">
        <f t="shared" ref="AH426:AH444" si="3035">(AG426*AF426)+AG426*AE426</f>
        <v>1901.44</v>
      </c>
      <c r="AI426" s="4"/>
      <c r="AK426" s="5"/>
      <c r="AL426" s="26" t="s">
        <v>31</v>
      </c>
      <c r="AN426">
        <v>151.66999999999999</v>
      </c>
      <c r="AO426" s="36">
        <f t="shared" ref="AO426" si="3036">IF(AM419&lt;&gt;"",AO419,$B$15)</f>
        <v>12.536691501285688</v>
      </c>
      <c r="AP426" s="7">
        <f t="shared" ref="AP426:AP444" si="3037">(AO426*AN426)+AO426*AM426</f>
        <v>1901.44</v>
      </c>
      <c r="AQ426" s="4"/>
      <c r="AS426" s="5"/>
      <c r="AT426" s="26" t="s">
        <v>31</v>
      </c>
      <c r="AV426">
        <v>151.66999999999999</v>
      </c>
      <c r="AW426" s="36">
        <f t="shared" ref="AW426" si="3038">IF(AU419&lt;&gt;"",AW419,$B$15)</f>
        <v>12.536691501285688</v>
      </c>
      <c r="AX426" s="7">
        <f t="shared" ref="AX426:AX444" si="3039">(AW426*AV426)+AW426*AU426</f>
        <v>1901.44</v>
      </c>
      <c r="AY426" s="4"/>
      <c r="BA426" s="5"/>
      <c r="BB426" s="26" t="s">
        <v>31</v>
      </c>
      <c r="BD426">
        <v>151.66999999999999</v>
      </c>
      <c r="BE426" s="36">
        <f t="shared" ref="BE426" si="3040">IF(BC419&lt;&gt;"",BE419,$B$15)</f>
        <v>12.536691501285688</v>
      </c>
      <c r="BF426" s="7">
        <f t="shared" ref="BF426:BF444" si="3041">(BE426*BD426)+BE426*BC426</f>
        <v>1901.44</v>
      </c>
      <c r="BG426" s="4"/>
      <c r="BI426" s="5"/>
      <c r="BJ426" s="26" t="s">
        <v>31</v>
      </c>
      <c r="BL426">
        <v>151.66999999999999</v>
      </c>
      <c r="BM426" s="36">
        <f t="shared" ref="BM426" si="3042">IF(BK419&lt;&gt;"",BM419,$B$15)</f>
        <v>12.536691501285688</v>
      </c>
      <c r="BN426" s="7">
        <f t="shared" ref="BN426:BN444" si="3043">(BM426*BL426)+BM426*BK426</f>
        <v>1901.44</v>
      </c>
      <c r="BO426" s="4"/>
      <c r="BQ426" s="5"/>
      <c r="BR426" s="26" t="s">
        <v>31</v>
      </c>
      <c r="BT426">
        <v>151.66999999999999</v>
      </c>
      <c r="BU426" s="36">
        <f t="shared" ref="BU426" si="3044">IF(BS419&lt;&gt;"",BU419,$B$15)</f>
        <v>12.536691501285688</v>
      </c>
      <c r="BV426" s="7">
        <f t="shared" ref="BV426:BV444" si="3045">(BU426*BT426)+BU426*BS426</f>
        <v>1901.44</v>
      </c>
      <c r="BW426" s="4"/>
      <c r="BY426" s="5"/>
      <c r="BZ426" s="26" t="s">
        <v>31</v>
      </c>
      <c r="CB426">
        <v>151.66999999999999</v>
      </c>
      <c r="CC426" s="36">
        <f t="shared" ref="CC426" si="3046">IF(CA419&lt;&gt;"",CC419,$B$15)</f>
        <v>12.536691501285688</v>
      </c>
      <c r="CD426" s="7">
        <f t="shared" ref="CD426:CD444" si="3047">(CC426*CB426)+CC426*CA426</f>
        <v>1901.44</v>
      </c>
      <c r="CE426" s="4"/>
      <c r="CG426" s="5"/>
      <c r="CH426" s="26" t="s">
        <v>31</v>
      </c>
      <c r="CJ426">
        <v>151.66999999999999</v>
      </c>
      <c r="CK426" s="36">
        <f t="shared" ref="CK426" si="3048">IF(CI419&lt;&gt;"",CK419,$B$15)</f>
        <v>12.536691501285688</v>
      </c>
      <c r="CL426" s="7">
        <f t="shared" ref="CL426:CL444" si="3049">(CK426*CJ426)+CK426*CI426</f>
        <v>1901.44</v>
      </c>
      <c r="CM426" s="4"/>
      <c r="CO426" s="5"/>
      <c r="CP426" s="26" t="s">
        <v>31</v>
      </c>
      <c r="CR426">
        <v>151.66999999999999</v>
      </c>
      <c r="CS426" s="36">
        <f t="shared" ref="CS426" si="3050">IF(CQ419&lt;&gt;"",CS419,$B$15)</f>
        <v>12.536691501285688</v>
      </c>
      <c r="CT426" s="7">
        <f t="shared" ref="CT426:CT444" si="3051">(CS426*CR426)+CS426*CQ426</f>
        <v>1901.44</v>
      </c>
      <c r="CU426" s="4"/>
    </row>
    <row r="427" spans="4:99" x14ac:dyDescent="0.25">
      <c r="D427" s="4"/>
      <c r="E427" s="5"/>
      <c r="F427" s="26" t="s">
        <v>30</v>
      </c>
      <c r="H427">
        <f t="shared" ref="H427:H490" si="3052">J426</f>
        <v>1901.44</v>
      </c>
      <c r="I427" s="35">
        <f t="shared" ref="I427:I490" si="3053">$B$16</f>
        <v>0.05</v>
      </c>
      <c r="J427" s="7">
        <f t="shared" si="3029"/>
        <v>95.072000000000003</v>
      </c>
      <c r="K427" s="4"/>
      <c r="M427" s="5"/>
      <c r="N427" s="26" t="s">
        <v>30</v>
      </c>
      <c r="P427">
        <f t="shared" ref="P427:P490" si="3054">R426</f>
        <v>1901.44</v>
      </c>
      <c r="Q427" s="35">
        <f t="shared" ref="Q427:Q490" si="3055">$B$16</f>
        <v>0.05</v>
      </c>
      <c r="R427" s="7">
        <f t="shared" si="3031"/>
        <v>95.072000000000003</v>
      </c>
      <c r="S427" s="4"/>
      <c r="U427" s="5"/>
      <c r="V427" s="26" t="s">
        <v>30</v>
      </c>
      <c r="X427">
        <f t="shared" ref="X427:X490" si="3056">Z426</f>
        <v>1901.44</v>
      </c>
      <c r="Y427" s="35">
        <f t="shared" ref="Y427:Y490" si="3057">$B$16</f>
        <v>0.05</v>
      </c>
      <c r="Z427" s="7">
        <f t="shared" si="3033"/>
        <v>95.072000000000003</v>
      </c>
      <c r="AA427" s="4"/>
      <c r="AC427" s="5"/>
      <c r="AD427" s="26" t="s">
        <v>30</v>
      </c>
      <c r="AF427">
        <f t="shared" ref="AF427:AF490" si="3058">AH426</f>
        <v>1901.44</v>
      </c>
      <c r="AG427" s="35">
        <f t="shared" ref="AG427:AG490" si="3059">$B$16</f>
        <v>0.05</v>
      </c>
      <c r="AH427" s="7">
        <f t="shared" si="3035"/>
        <v>95.072000000000003</v>
      </c>
      <c r="AI427" s="4"/>
      <c r="AK427" s="5"/>
      <c r="AL427" s="26" t="s">
        <v>30</v>
      </c>
      <c r="AN427">
        <f t="shared" ref="AN427:AN490" si="3060">AP426</f>
        <v>1901.44</v>
      </c>
      <c r="AO427" s="35">
        <f t="shared" ref="AO427:AO490" si="3061">$B$16</f>
        <v>0.05</v>
      </c>
      <c r="AP427" s="7">
        <f t="shared" si="3037"/>
        <v>95.072000000000003</v>
      </c>
      <c r="AQ427" s="4"/>
      <c r="AS427" s="5"/>
      <c r="AT427" s="26" t="s">
        <v>30</v>
      </c>
      <c r="AV427">
        <f t="shared" ref="AV427:AV490" si="3062">AX426</f>
        <v>1901.44</v>
      </c>
      <c r="AW427" s="35">
        <f t="shared" ref="AW427:AW490" si="3063">$B$16</f>
        <v>0.05</v>
      </c>
      <c r="AX427" s="7">
        <f t="shared" si="3039"/>
        <v>95.072000000000003</v>
      </c>
      <c r="AY427" s="4"/>
      <c r="BA427" s="5"/>
      <c r="BB427" s="26" t="s">
        <v>30</v>
      </c>
      <c r="BD427">
        <f t="shared" ref="BD427:BD490" si="3064">BF426</f>
        <v>1901.44</v>
      </c>
      <c r="BE427" s="35">
        <f t="shared" ref="BE427:BE490" si="3065">$B$16</f>
        <v>0.05</v>
      </c>
      <c r="BF427" s="7">
        <f t="shared" si="3041"/>
        <v>95.072000000000003</v>
      </c>
      <c r="BG427" s="4"/>
      <c r="BI427" s="5"/>
      <c r="BJ427" s="26" t="s">
        <v>30</v>
      </c>
      <c r="BL427">
        <f t="shared" ref="BL427:BL490" si="3066">BN426</f>
        <v>1901.44</v>
      </c>
      <c r="BM427" s="35">
        <f t="shared" ref="BM427:BM490" si="3067">$B$16</f>
        <v>0.05</v>
      </c>
      <c r="BN427" s="7">
        <f t="shared" si="3043"/>
        <v>95.072000000000003</v>
      </c>
      <c r="BO427" s="4"/>
      <c r="BQ427" s="5"/>
      <c r="BR427" s="26" t="s">
        <v>30</v>
      </c>
      <c r="BT427">
        <f t="shared" ref="BT427:BT490" si="3068">BV426</f>
        <v>1901.44</v>
      </c>
      <c r="BU427" s="35">
        <f t="shared" ref="BU427:BU490" si="3069">$B$16</f>
        <v>0.05</v>
      </c>
      <c r="BV427" s="7">
        <f t="shared" si="3045"/>
        <v>95.072000000000003</v>
      </c>
      <c r="BW427" s="4"/>
      <c r="BY427" s="5"/>
      <c r="BZ427" s="26" t="s">
        <v>30</v>
      </c>
      <c r="CB427">
        <f t="shared" ref="CB427:CB490" si="3070">CD426</f>
        <v>1901.44</v>
      </c>
      <c r="CC427" s="35">
        <f t="shared" ref="CC427:CC490" si="3071">$B$16</f>
        <v>0.05</v>
      </c>
      <c r="CD427" s="7">
        <f t="shared" si="3047"/>
        <v>95.072000000000003</v>
      </c>
      <c r="CE427" s="4"/>
      <c r="CG427" s="5"/>
      <c r="CH427" s="26" t="s">
        <v>30</v>
      </c>
      <c r="CJ427">
        <f t="shared" ref="CJ427:CJ490" si="3072">CL426</f>
        <v>1901.44</v>
      </c>
      <c r="CK427" s="35">
        <f t="shared" ref="CK427:CK490" si="3073">$B$16</f>
        <v>0.05</v>
      </c>
      <c r="CL427" s="7">
        <f t="shared" si="3049"/>
        <v>95.072000000000003</v>
      </c>
      <c r="CM427" s="4"/>
      <c r="CO427" s="5"/>
      <c r="CP427" s="26" t="s">
        <v>30</v>
      </c>
      <c r="CR427">
        <f t="shared" ref="CR427:CR490" si="3074">CT426</f>
        <v>1901.44</v>
      </c>
      <c r="CS427" s="35">
        <f t="shared" ref="CS427:CS490" si="3075">$B$16</f>
        <v>0.05</v>
      </c>
      <c r="CT427" s="7">
        <f t="shared" si="3051"/>
        <v>95.072000000000003</v>
      </c>
      <c r="CU427" s="4"/>
    </row>
    <row r="428" spans="4:99" x14ac:dyDescent="0.25">
      <c r="D428" s="4"/>
      <c r="E428" s="5"/>
      <c r="F428" s="26" t="s">
        <v>29</v>
      </c>
      <c r="H428" s="25">
        <f t="shared" ref="H428" si="3076">H426-(G439*5.06)</f>
        <v>151.66999999999999</v>
      </c>
      <c r="I428" s="33">
        <f t="shared" ref="I428:I491" si="3077">19.82/151.67</f>
        <v>0.13067844662754666</v>
      </c>
      <c r="J428" s="7">
        <f t="shared" si="3029"/>
        <v>19.82</v>
      </c>
      <c r="K428" s="4"/>
      <c r="L428" s="34"/>
      <c r="M428" s="5"/>
      <c r="N428" s="26" t="s">
        <v>29</v>
      </c>
      <c r="P428" s="25">
        <f t="shared" ref="P428" si="3078">P426-(O439*5.06)</f>
        <v>151.66999999999999</v>
      </c>
      <c r="Q428" s="33">
        <f t="shared" ref="Q428:Q491" si="3079">19.82/151.67</f>
        <v>0.13067844662754666</v>
      </c>
      <c r="R428" s="7">
        <f t="shared" si="3031"/>
        <v>19.82</v>
      </c>
      <c r="S428" s="4"/>
      <c r="T428" s="34"/>
      <c r="U428" s="5"/>
      <c r="V428" s="26" t="s">
        <v>29</v>
      </c>
      <c r="X428" s="25">
        <f t="shared" ref="X428" si="3080">X426-(W439*5.06)</f>
        <v>151.66999999999999</v>
      </c>
      <c r="Y428" s="33">
        <f t="shared" ref="Y428:Y491" si="3081">19.82/151.67</f>
        <v>0.13067844662754666</v>
      </c>
      <c r="Z428" s="7">
        <f t="shared" si="3033"/>
        <v>19.82</v>
      </c>
      <c r="AA428" s="4"/>
      <c r="AB428" s="34"/>
      <c r="AC428" s="5"/>
      <c r="AD428" s="26" t="s">
        <v>29</v>
      </c>
      <c r="AF428" s="25">
        <f t="shared" ref="AF428" si="3082">AF426-(AE439*5.06)</f>
        <v>151.66999999999999</v>
      </c>
      <c r="AG428" s="33">
        <f t="shared" ref="AG428:AG491" si="3083">19.82/151.67</f>
        <v>0.13067844662754666</v>
      </c>
      <c r="AH428" s="7">
        <f t="shared" si="3035"/>
        <v>19.82</v>
      </c>
      <c r="AI428" s="4"/>
      <c r="AJ428" s="34"/>
      <c r="AK428" s="5"/>
      <c r="AL428" s="26" t="s">
        <v>29</v>
      </c>
      <c r="AN428" s="25">
        <f t="shared" ref="AN428" si="3084">AN426-(AM439*5.06)</f>
        <v>151.66999999999999</v>
      </c>
      <c r="AO428" s="33">
        <f t="shared" ref="AO428:AO491" si="3085">19.82/151.67</f>
        <v>0.13067844662754666</v>
      </c>
      <c r="AP428" s="7">
        <f t="shared" si="3037"/>
        <v>19.82</v>
      </c>
      <c r="AQ428" s="4"/>
      <c r="AR428" s="34"/>
      <c r="AS428" s="5"/>
      <c r="AT428" s="26" t="s">
        <v>29</v>
      </c>
      <c r="AV428" s="25">
        <f t="shared" ref="AV428" si="3086">AV426-(AU439*5.06)</f>
        <v>151.66999999999999</v>
      </c>
      <c r="AW428" s="33">
        <f t="shared" ref="AW428:AW491" si="3087">19.82/151.67</f>
        <v>0.13067844662754666</v>
      </c>
      <c r="AX428" s="7">
        <f t="shared" si="3039"/>
        <v>19.82</v>
      </c>
      <c r="AY428" s="4"/>
      <c r="AZ428" s="34"/>
      <c r="BA428" s="5"/>
      <c r="BB428" s="26" t="s">
        <v>29</v>
      </c>
      <c r="BD428" s="25">
        <f t="shared" ref="BD428" si="3088">BD426-(BC439*5.06)</f>
        <v>151.66999999999999</v>
      </c>
      <c r="BE428" s="33">
        <f t="shared" ref="BE428:BE491" si="3089">19.82/151.67</f>
        <v>0.13067844662754666</v>
      </c>
      <c r="BF428" s="7">
        <f t="shared" si="3041"/>
        <v>19.82</v>
      </c>
      <c r="BG428" s="4"/>
      <c r="BH428" s="34"/>
      <c r="BI428" s="5"/>
      <c r="BJ428" s="26" t="s">
        <v>29</v>
      </c>
      <c r="BL428" s="25">
        <f t="shared" ref="BL428" si="3090">BL426-(BK439*5.06)</f>
        <v>151.66999999999999</v>
      </c>
      <c r="BM428" s="33">
        <f t="shared" ref="BM428:BM491" si="3091">19.82/151.67</f>
        <v>0.13067844662754666</v>
      </c>
      <c r="BN428" s="7">
        <f t="shared" si="3043"/>
        <v>19.82</v>
      </c>
      <c r="BO428" s="4"/>
      <c r="BP428" s="34"/>
      <c r="BQ428" s="5"/>
      <c r="BR428" s="26" t="s">
        <v>29</v>
      </c>
      <c r="BT428" s="25">
        <f t="shared" ref="BT428" si="3092">BT426-(BS439*5.06)</f>
        <v>151.66999999999999</v>
      </c>
      <c r="BU428" s="33">
        <f t="shared" ref="BU428:BU491" si="3093">19.82/151.67</f>
        <v>0.13067844662754666</v>
      </c>
      <c r="BV428" s="7">
        <f t="shared" si="3045"/>
        <v>19.82</v>
      </c>
      <c r="BW428" s="4"/>
      <c r="BX428" s="34"/>
      <c r="BY428" s="5"/>
      <c r="BZ428" s="26" t="s">
        <v>29</v>
      </c>
      <c r="CB428" s="25">
        <f t="shared" ref="CB428" si="3094">CB426-(CA439*5.06)</f>
        <v>151.66999999999999</v>
      </c>
      <c r="CC428" s="33">
        <f t="shared" ref="CC428:CC491" si="3095">19.82/151.67</f>
        <v>0.13067844662754666</v>
      </c>
      <c r="CD428" s="7">
        <f t="shared" si="3047"/>
        <v>19.82</v>
      </c>
      <c r="CE428" s="4"/>
      <c r="CF428" s="34"/>
      <c r="CG428" s="5"/>
      <c r="CH428" s="26" t="s">
        <v>29</v>
      </c>
      <c r="CJ428" s="25">
        <f t="shared" ref="CJ428" si="3096">CJ426-(CI439*5.06)</f>
        <v>151.66999999999999</v>
      </c>
      <c r="CK428" s="33">
        <f t="shared" ref="CK428:CK491" si="3097">19.82/151.67</f>
        <v>0.13067844662754666</v>
      </c>
      <c r="CL428" s="7">
        <f t="shared" si="3049"/>
        <v>19.82</v>
      </c>
      <c r="CM428" s="4"/>
      <c r="CN428" s="34"/>
      <c r="CO428" s="5"/>
      <c r="CP428" s="26" t="s">
        <v>29</v>
      </c>
      <c r="CR428" s="25">
        <f t="shared" ref="CR428" si="3098">CR426-(CQ439*5.06)</f>
        <v>151.66999999999999</v>
      </c>
      <c r="CS428" s="33">
        <f t="shared" ref="CS428:CS491" si="3099">19.82/151.67</f>
        <v>0.13067844662754666</v>
      </c>
      <c r="CT428" s="7">
        <f t="shared" si="3051"/>
        <v>19.82</v>
      </c>
      <c r="CU428" s="4"/>
    </row>
    <row r="429" spans="4:99" x14ac:dyDescent="0.25">
      <c r="D429" s="4"/>
      <c r="E429" s="5"/>
      <c r="F429" s="26" t="s">
        <v>28</v>
      </c>
      <c r="G429" s="31"/>
      <c r="H429" s="13"/>
      <c r="I429" s="11"/>
      <c r="J429" s="7">
        <f t="shared" si="3029"/>
        <v>0</v>
      </c>
      <c r="K429" s="4"/>
      <c r="M429" s="5"/>
      <c r="N429" s="26" t="s">
        <v>28</v>
      </c>
      <c r="O429" s="31"/>
      <c r="P429" s="13"/>
      <c r="Q429" s="11"/>
      <c r="R429" s="7">
        <f t="shared" si="3031"/>
        <v>0</v>
      </c>
      <c r="S429" s="4"/>
      <c r="U429" s="5"/>
      <c r="V429" s="26" t="s">
        <v>28</v>
      </c>
      <c r="W429" s="31"/>
      <c r="X429" s="13"/>
      <c r="Y429" s="11"/>
      <c r="Z429" s="7">
        <f t="shared" si="3033"/>
        <v>0</v>
      </c>
      <c r="AA429" s="4"/>
      <c r="AC429" s="5"/>
      <c r="AD429" s="26" t="s">
        <v>28</v>
      </c>
      <c r="AE429" s="31"/>
      <c r="AF429" s="13"/>
      <c r="AG429" s="11"/>
      <c r="AH429" s="7">
        <f t="shared" si="3035"/>
        <v>0</v>
      </c>
      <c r="AI429" s="4"/>
      <c r="AK429" s="5"/>
      <c r="AL429" s="26" t="s">
        <v>28</v>
      </c>
      <c r="AM429" s="31"/>
      <c r="AN429" s="13"/>
      <c r="AO429" s="11"/>
      <c r="AP429" s="7">
        <f t="shared" si="3037"/>
        <v>0</v>
      </c>
      <c r="AQ429" s="4"/>
      <c r="AS429" s="5"/>
      <c r="AT429" s="26" t="s">
        <v>28</v>
      </c>
      <c r="AU429" s="31"/>
      <c r="AV429" s="13"/>
      <c r="AW429" s="11"/>
      <c r="AX429" s="7">
        <f t="shared" si="3039"/>
        <v>0</v>
      </c>
      <c r="AY429" s="4"/>
      <c r="BA429" s="5"/>
      <c r="BB429" s="26" t="s">
        <v>28</v>
      </c>
      <c r="BC429" s="31"/>
      <c r="BD429" s="13"/>
      <c r="BE429" s="11"/>
      <c r="BF429" s="7">
        <f t="shared" si="3041"/>
        <v>0</v>
      </c>
      <c r="BG429" s="4"/>
      <c r="BI429" s="5"/>
      <c r="BJ429" s="26" t="s">
        <v>28</v>
      </c>
      <c r="BK429" s="31"/>
      <c r="BL429" s="13"/>
      <c r="BM429" s="11"/>
      <c r="BN429" s="7">
        <f t="shared" si="3043"/>
        <v>0</v>
      </c>
      <c r="BO429" s="4"/>
      <c r="BQ429" s="5"/>
      <c r="BR429" s="26" t="s">
        <v>28</v>
      </c>
      <c r="BS429" s="31"/>
      <c r="BT429" s="13"/>
      <c r="BU429" s="11"/>
      <c r="BV429" s="7">
        <f t="shared" si="3045"/>
        <v>0</v>
      </c>
      <c r="BW429" s="4"/>
      <c r="BY429" s="5"/>
      <c r="BZ429" s="26" t="s">
        <v>28</v>
      </c>
      <c r="CA429" s="31"/>
      <c r="CB429" s="13"/>
      <c r="CC429" s="11"/>
      <c r="CD429" s="7">
        <f t="shared" si="3047"/>
        <v>0</v>
      </c>
      <c r="CE429" s="4"/>
      <c r="CG429" s="5"/>
      <c r="CH429" s="26" t="s">
        <v>28</v>
      </c>
      <c r="CI429" s="31"/>
      <c r="CJ429" s="13"/>
      <c r="CK429" s="11"/>
      <c r="CL429" s="7">
        <f t="shared" si="3049"/>
        <v>0</v>
      </c>
      <c r="CM429" s="4"/>
      <c r="CO429" s="5"/>
      <c r="CP429" s="26" t="s">
        <v>28</v>
      </c>
      <c r="CQ429" s="31"/>
      <c r="CR429" s="13"/>
      <c r="CS429" s="11"/>
      <c r="CT429" s="7">
        <f t="shared" si="3051"/>
        <v>0</v>
      </c>
      <c r="CU429" s="4"/>
    </row>
    <row r="430" spans="4:99" x14ac:dyDescent="0.25">
      <c r="D430" s="4"/>
      <c r="E430" s="5"/>
      <c r="F430" s="26" t="s">
        <v>27</v>
      </c>
      <c r="G430" s="13"/>
      <c r="H430" s="32"/>
      <c r="I430" s="21">
        <f t="shared" ref="I430" si="3100">IF(G420&lt;&gt;"",G420,B431)</f>
        <v>0</v>
      </c>
      <c r="J430" s="7">
        <f t="shared" si="3029"/>
        <v>0</v>
      </c>
      <c r="K430" s="4"/>
      <c r="M430" s="5"/>
      <c r="N430" s="26" t="s">
        <v>27</v>
      </c>
      <c r="O430" s="13"/>
      <c r="P430" s="32"/>
      <c r="Q430" s="21">
        <f t="shared" ref="Q430" si="3101">IF(O420&lt;&gt;"",O420,J431)</f>
        <v>0</v>
      </c>
      <c r="R430" s="7">
        <f t="shared" si="3031"/>
        <v>0</v>
      </c>
      <c r="S430" s="4"/>
      <c r="U430" s="5"/>
      <c r="V430" s="26" t="s">
        <v>27</v>
      </c>
      <c r="W430" s="13"/>
      <c r="X430" s="32"/>
      <c r="Y430" s="21">
        <f t="shared" ref="Y430" si="3102">IF(W420&lt;&gt;"",W420,R431)</f>
        <v>0</v>
      </c>
      <c r="Z430" s="7">
        <f t="shared" si="3033"/>
        <v>0</v>
      </c>
      <c r="AA430" s="4"/>
      <c r="AC430" s="5"/>
      <c r="AD430" s="26" t="s">
        <v>27</v>
      </c>
      <c r="AE430" s="13"/>
      <c r="AF430" s="32"/>
      <c r="AG430" s="21">
        <f t="shared" ref="AG430" si="3103">IF(AE420&lt;&gt;"",AE420,Z431)</f>
        <v>0</v>
      </c>
      <c r="AH430" s="7">
        <f t="shared" si="3035"/>
        <v>0</v>
      </c>
      <c r="AI430" s="4"/>
      <c r="AK430" s="5"/>
      <c r="AL430" s="26" t="s">
        <v>27</v>
      </c>
      <c r="AM430" s="13"/>
      <c r="AN430" s="32"/>
      <c r="AO430" s="21">
        <f t="shared" ref="AO430" si="3104">IF(AM420&lt;&gt;"",AM420,AH431)</f>
        <v>0</v>
      </c>
      <c r="AP430" s="7">
        <f t="shared" si="3037"/>
        <v>0</v>
      </c>
      <c r="AQ430" s="4"/>
      <c r="AS430" s="5"/>
      <c r="AT430" s="26" t="s">
        <v>27</v>
      </c>
      <c r="AU430" s="13"/>
      <c r="AV430" s="32"/>
      <c r="AW430" s="21">
        <f t="shared" ref="AW430" si="3105">IF(AU420&lt;&gt;"",AU420,AP431)</f>
        <v>0</v>
      </c>
      <c r="AX430" s="7">
        <f t="shared" si="3039"/>
        <v>0</v>
      </c>
      <c r="AY430" s="4"/>
      <c r="BA430" s="5"/>
      <c r="BB430" s="26" t="s">
        <v>27</v>
      </c>
      <c r="BC430" s="13"/>
      <c r="BD430" s="32"/>
      <c r="BE430" s="21">
        <f t="shared" ref="BE430" si="3106">IF(BC420&lt;&gt;"",BC420,AX431)</f>
        <v>0</v>
      </c>
      <c r="BF430" s="7">
        <f t="shared" si="3041"/>
        <v>0</v>
      </c>
      <c r="BG430" s="4"/>
      <c r="BI430" s="5"/>
      <c r="BJ430" s="26" t="s">
        <v>27</v>
      </c>
      <c r="BK430" s="13"/>
      <c r="BL430" s="32"/>
      <c r="BM430" s="21">
        <f t="shared" ref="BM430" si="3107">IF(BK420&lt;&gt;"",BK420,BF431)</f>
        <v>0</v>
      </c>
      <c r="BN430" s="7">
        <f t="shared" si="3043"/>
        <v>0</v>
      </c>
      <c r="BO430" s="4"/>
      <c r="BQ430" s="5"/>
      <c r="BR430" s="26" t="s">
        <v>27</v>
      </c>
      <c r="BS430" s="13"/>
      <c r="BT430" s="32"/>
      <c r="BU430" s="21">
        <f t="shared" ref="BU430" si="3108">IF(BS420&lt;&gt;"",BS420,BN431)</f>
        <v>0</v>
      </c>
      <c r="BV430" s="7">
        <f t="shared" si="3045"/>
        <v>0</v>
      </c>
      <c r="BW430" s="4"/>
      <c r="BY430" s="5"/>
      <c r="BZ430" s="26" t="s">
        <v>27</v>
      </c>
      <c r="CA430" s="13"/>
      <c r="CB430" s="32"/>
      <c r="CC430" s="21">
        <f t="shared" ref="CC430" si="3109">IF(CA420&lt;&gt;"",CA420,BV431)</f>
        <v>0</v>
      </c>
      <c r="CD430" s="7">
        <f t="shared" si="3047"/>
        <v>0</v>
      </c>
      <c r="CE430" s="4"/>
      <c r="CG430" s="5"/>
      <c r="CH430" s="26" t="s">
        <v>27</v>
      </c>
      <c r="CI430" s="13"/>
      <c r="CJ430" s="32"/>
      <c r="CK430" s="21">
        <f t="shared" ref="CK430" si="3110">IF(CI420&lt;&gt;"",CI420,CD431)</f>
        <v>0</v>
      </c>
      <c r="CL430" s="7">
        <f t="shared" si="3049"/>
        <v>0</v>
      </c>
      <c r="CM430" s="4"/>
      <c r="CO430" s="5"/>
      <c r="CP430" s="26" t="s">
        <v>27</v>
      </c>
      <c r="CQ430" s="13"/>
      <c r="CR430" s="32"/>
      <c r="CS430" s="21">
        <f t="shared" ref="CS430" si="3111">IF(CQ420&lt;&gt;"",CQ420,CL431)</f>
        <v>0</v>
      </c>
      <c r="CT430" s="7">
        <f t="shared" si="3051"/>
        <v>0</v>
      </c>
      <c r="CU430" s="4"/>
    </row>
    <row r="431" spans="4:99" x14ac:dyDescent="0.25">
      <c r="D431" s="4"/>
      <c r="E431" s="5"/>
      <c r="F431" s="26" t="s">
        <v>26</v>
      </c>
      <c r="G431" s="31"/>
      <c r="H431" s="13"/>
      <c r="I431" s="11"/>
      <c r="J431" s="7">
        <f t="shared" si="3029"/>
        <v>0</v>
      </c>
      <c r="K431" s="4"/>
      <c r="M431" s="5"/>
      <c r="N431" s="26" t="s">
        <v>26</v>
      </c>
      <c r="O431" s="31"/>
      <c r="P431" s="13"/>
      <c r="Q431" s="11"/>
      <c r="R431" s="7">
        <f t="shared" si="3031"/>
        <v>0</v>
      </c>
      <c r="S431" s="4"/>
      <c r="U431" s="5"/>
      <c r="V431" s="26" t="s">
        <v>26</v>
      </c>
      <c r="W431" s="31"/>
      <c r="X431" s="13"/>
      <c r="Y431" s="11"/>
      <c r="Z431" s="7">
        <f t="shared" si="3033"/>
        <v>0</v>
      </c>
      <c r="AA431" s="4"/>
      <c r="AC431" s="5"/>
      <c r="AD431" s="26" t="s">
        <v>26</v>
      </c>
      <c r="AE431" s="31"/>
      <c r="AF431" s="13"/>
      <c r="AG431" s="11"/>
      <c r="AH431" s="7">
        <f t="shared" si="3035"/>
        <v>0</v>
      </c>
      <c r="AI431" s="4"/>
      <c r="AK431" s="5"/>
      <c r="AL431" s="26" t="s">
        <v>26</v>
      </c>
      <c r="AM431" s="31"/>
      <c r="AN431" s="13"/>
      <c r="AO431" s="11"/>
      <c r="AP431" s="7">
        <f t="shared" si="3037"/>
        <v>0</v>
      </c>
      <c r="AQ431" s="4"/>
      <c r="AS431" s="5"/>
      <c r="AT431" s="26" t="s">
        <v>26</v>
      </c>
      <c r="AU431" s="31"/>
      <c r="AV431" s="13"/>
      <c r="AW431" s="11"/>
      <c r="AX431" s="7">
        <f t="shared" si="3039"/>
        <v>0</v>
      </c>
      <c r="AY431" s="4"/>
      <c r="BA431" s="5"/>
      <c r="BB431" s="26" t="s">
        <v>26</v>
      </c>
      <c r="BC431" s="31"/>
      <c r="BD431" s="13"/>
      <c r="BE431" s="11"/>
      <c r="BF431" s="7">
        <f t="shared" si="3041"/>
        <v>0</v>
      </c>
      <c r="BG431" s="4"/>
      <c r="BI431" s="5"/>
      <c r="BJ431" s="26" t="s">
        <v>26</v>
      </c>
      <c r="BK431" s="31"/>
      <c r="BL431" s="13"/>
      <c r="BM431" s="11"/>
      <c r="BN431" s="7">
        <f t="shared" si="3043"/>
        <v>0</v>
      </c>
      <c r="BO431" s="4"/>
      <c r="BQ431" s="5"/>
      <c r="BR431" s="26" t="s">
        <v>26</v>
      </c>
      <c r="BS431" s="31"/>
      <c r="BT431" s="13"/>
      <c r="BU431" s="11"/>
      <c r="BV431" s="7">
        <f t="shared" si="3045"/>
        <v>0</v>
      </c>
      <c r="BW431" s="4"/>
      <c r="BY431" s="5"/>
      <c r="BZ431" s="26" t="s">
        <v>26</v>
      </c>
      <c r="CA431" s="31"/>
      <c r="CB431" s="13"/>
      <c r="CC431" s="11"/>
      <c r="CD431" s="7">
        <f t="shared" si="3047"/>
        <v>0</v>
      </c>
      <c r="CE431" s="4"/>
      <c r="CG431" s="5"/>
      <c r="CH431" s="26" t="s">
        <v>26</v>
      </c>
      <c r="CI431" s="31"/>
      <c r="CJ431" s="13"/>
      <c r="CK431" s="11"/>
      <c r="CL431" s="7">
        <f t="shared" si="3049"/>
        <v>0</v>
      </c>
      <c r="CM431" s="4"/>
      <c r="CO431" s="5"/>
      <c r="CP431" s="26" t="s">
        <v>26</v>
      </c>
      <c r="CQ431" s="31"/>
      <c r="CR431" s="13"/>
      <c r="CS431" s="11"/>
      <c r="CT431" s="7">
        <f t="shared" si="3051"/>
        <v>0</v>
      </c>
      <c r="CU431" s="4"/>
    </row>
    <row r="432" spans="4:99" x14ac:dyDescent="0.25">
      <c r="D432" s="4"/>
      <c r="E432" s="5"/>
      <c r="F432" s="26" t="s">
        <v>25</v>
      </c>
      <c r="G432" s="31"/>
      <c r="H432" s="13"/>
      <c r="I432" s="30">
        <f t="shared" ref="I432" si="3112">I426</f>
        <v>12.536691501285688</v>
      </c>
      <c r="J432" s="7">
        <f t="shared" si="3029"/>
        <v>0</v>
      </c>
      <c r="K432" s="4"/>
      <c r="M432" s="5"/>
      <c r="N432" s="26" t="s">
        <v>25</v>
      </c>
      <c r="O432" s="31"/>
      <c r="P432" s="13"/>
      <c r="Q432" s="30">
        <f t="shared" ref="Q432" si="3113">Q426</f>
        <v>12.536691501285688</v>
      </c>
      <c r="R432" s="7">
        <f t="shared" si="3031"/>
        <v>0</v>
      </c>
      <c r="S432" s="4"/>
      <c r="U432" s="5"/>
      <c r="V432" s="26" t="s">
        <v>25</v>
      </c>
      <c r="W432" s="31"/>
      <c r="X432" s="13"/>
      <c r="Y432" s="30">
        <f t="shared" ref="Y432" si="3114">Y426</f>
        <v>12.536691501285688</v>
      </c>
      <c r="Z432" s="7">
        <f t="shared" si="3033"/>
        <v>0</v>
      </c>
      <c r="AA432" s="4"/>
      <c r="AC432" s="5"/>
      <c r="AD432" s="26" t="s">
        <v>25</v>
      </c>
      <c r="AE432" s="31"/>
      <c r="AF432" s="13"/>
      <c r="AG432" s="30">
        <f t="shared" ref="AG432" si="3115">AG426</f>
        <v>12.536691501285688</v>
      </c>
      <c r="AH432" s="7">
        <f t="shared" si="3035"/>
        <v>0</v>
      </c>
      <c r="AI432" s="4"/>
      <c r="AK432" s="5"/>
      <c r="AL432" s="26" t="s">
        <v>25</v>
      </c>
      <c r="AM432" s="31"/>
      <c r="AN432" s="13"/>
      <c r="AO432" s="30">
        <f t="shared" ref="AO432" si="3116">AO426</f>
        <v>12.536691501285688</v>
      </c>
      <c r="AP432" s="7">
        <f t="shared" si="3037"/>
        <v>0</v>
      </c>
      <c r="AQ432" s="4"/>
      <c r="AS432" s="5"/>
      <c r="AT432" s="26" t="s">
        <v>25</v>
      </c>
      <c r="AU432" s="31"/>
      <c r="AV432" s="13"/>
      <c r="AW432" s="30">
        <f t="shared" ref="AW432" si="3117">AW426</f>
        <v>12.536691501285688</v>
      </c>
      <c r="AX432" s="7">
        <f t="shared" si="3039"/>
        <v>0</v>
      </c>
      <c r="AY432" s="4"/>
      <c r="BA432" s="5"/>
      <c r="BB432" s="26" t="s">
        <v>25</v>
      </c>
      <c r="BC432" s="31"/>
      <c r="BD432" s="13"/>
      <c r="BE432" s="30">
        <f t="shared" ref="BE432" si="3118">BE426</f>
        <v>12.536691501285688</v>
      </c>
      <c r="BF432" s="7">
        <f t="shared" si="3041"/>
        <v>0</v>
      </c>
      <c r="BG432" s="4"/>
      <c r="BI432" s="5"/>
      <c r="BJ432" s="26" t="s">
        <v>25</v>
      </c>
      <c r="BK432" s="31"/>
      <c r="BL432" s="13"/>
      <c r="BM432" s="30">
        <f t="shared" ref="BM432" si="3119">BM426</f>
        <v>12.536691501285688</v>
      </c>
      <c r="BN432" s="7">
        <f t="shared" si="3043"/>
        <v>0</v>
      </c>
      <c r="BO432" s="4"/>
      <c r="BQ432" s="5"/>
      <c r="BR432" s="26" t="s">
        <v>25</v>
      </c>
      <c r="BS432" s="31"/>
      <c r="BT432" s="13"/>
      <c r="BU432" s="30">
        <f t="shared" ref="BU432" si="3120">BU426</f>
        <v>12.536691501285688</v>
      </c>
      <c r="BV432" s="7">
        <f t="shared" si="3045"/>
        <v>0</v>
      </c>
      <c r="BW432" s="4"/>
      <c r="BY432" s="5"/>
      <c r="BZ432" s="26" t="s">
        <v>25</v>
      </c>
      <c r="CA432" s="31"/>
      <c r="CB432" s="13"/>
      <c r="CC432" s="30">
        <f t="shared" ref="CC432" si="3121">CC426</f>
        <v>12.536691501285688</v>
      </c>
      <c r="CD432" s="7">
        <f t="shared" si="3047"/>
        <v>0</v>
      </c>
      <c r="CE432" s="4"/>
      <c r="CG432" s="5"/>
      <c r="CH432" s="26" t="s">
        <v>25</v>
      </c>
      <c r="CI432" s="31"/>
      <c r="CJ432" s="13"/>
      <c r="CK432" s="30">
        <f t="shared" ref="CK432" si="3122">CK426</f>
        <v>12.536691501285688</v>
      </c>
      <c r="CL432" s="7">
        <f t="shared" si="3049"/>
        <v>0</v>
      </c>
      <c r="CM432" s="4"/>
      <c r="CO432" s="5"/>
      <c r="CP432" s="26" t="s">
        <v>25</v>
      </c>
      <c r="CQ432" s="31"/>
      <c r="CR432" s="13"/>
      <c r="CS432" s="30">
        <f t="shared" ref="CS432" si="3123">CS426</f>
        <v>12.536691501285688</v>
      </c>
      <c r="CT432" s="7">
        <f t="shared" si="3051"/>
        <v>0</v>
      </c>
      <c r="CU432" s="4"/>
    </row>
    <row r="433" spans="4:99" x14ac:dyDescent="0.25">
      <c r="D433" s="4"/>
      <c r="E433" s="5"/>
      <c r="F433" s="26" t="s">
        <v>24</v>
      </c>
      <c r="G433" s="13"/>
      <c r="H433" s="13"/>
      <c r="I433" s="29">
        <f t="shared" ref="I433" si="3124">I426*125%</f>
        <v>15.67086437660711</v>
      </c>
      <c r="J433" s="7">
        <f t="shared" si="3029"/>
        <v>0</v>
      </c>
      <c r="K433" s="4"/>
      <c r="M433" s="5"/>
      <c r="N433" s="26" t="s">
        <v>24</v>
      </c>
      <c r="O433" s="13"/>
      <c r="P433" s="13"/>
      <c r="Q433" s="29">
        <f t="shared" ref="Q433" si="3125">Q426*125%</f>
        <v>15.67086437660711</v>
      </c>
      <c r="R433" s="7">
        <f t="shared" si="3031"/>
        <v>0</v>
      </c>
      <c r="S433" s="4"/>
      <c r="U433" s="5"/>
      <c r="V433" s="26" t="s">
        <v>24</v>
      </c>
      <c r="W433" s="13"/>
      <c r="X433" s="13"/>
      <c r="Y433" s="29">
        <f t="shared" ref="Y433" si="3126">Y426*125%</f>
        <v>15.67086437660711</v>
      </c>
      <c r="Z433" s="7">
        <f t="shared" si="3033"/>
        <v>0</v>
      </c>
      <c r="AA433" s="4"/>
      <c r="AC433" s="5"/>
      <c r="AD433" s="26" t="s">
        <v>24</v>
      </c>
      <c r="AE433" s="13"/>
      <c r="AF433" s="13"/>
      <c r="AG433" s="29">
        <f t="shared" ref="AG433" si="3127">AG426*125%</f>
        <v>15.67086437660711</v>
      </c>
      <c r="AH433" s="7">
        <f t="shared" si="3035"/>
        <v>0</v>
      </c>
      <c r="AI433" s="4"/>
      <c r="AK433" s="5"/>
      <c r="AL433" s="26" t="s">
        <v>24</v>
      </c>
      <c r="AM433" s="13"/>
      <c r="AN433" s="13"/>
      <c r="AO433" s="29">
        <f t="shared" ref="AO433" si="3128">AO426*125%</f>
        <v>15.67086437660711</v>
      </c>
      <c r="AP433" s="7">
        <f t="shared" si="3037"/>
        <v>0</v>
      </c>
      <c r="AQ433" s="4"/>
      <c r="AS433" s="5"/>
      <c r="AT433" s="26" t="s">
        <v>24</v>
      </c>
      <c r="AU433" s="13"/>
      <c r="AV433" s="13"/>
      <c r="AW433" s="29">
        <f t="shared" ref="AW433" si="3129">AW426*125%</f>
        <v>15.67086437660711</v>
      </c>
      <c r="AX433" s="7">
        <f t="shared" si="3039"/>
        <v>0</v>
      </c>
      <c r="AY433" s="4"/>
      <c r="BA433" s="5"/>
      <c r="BB433" s="26" t="s">
        <v>24</v>
      </c>
      <c r="BC433" s="13"/>
      <c r="BD433" s="13"/>
      <c r="BE433" s="29">
        <f t="shared" ref="BE433" si="3130">BE426*125%</f>
        <v>15.67086437660711</v>
      </c>
      <c r="BF433" s="7">
        <f t="shared" si="3041"/>
        <v>0</v>
      </c>
      <c r="BG433" s="4"/>
      <c r="BI433" s="5"/>
      <c r="BJ433" s="26" t="s">
        <v>24</v>
      </c>
      <c r="BK433" s="13"/>
      <c r="BL433" s="13"/>
      <c r="BM433" s="29">
        <f t="shared" ref="BM433" si="3131">BM426*125%</f>
        <v>15.67086437660711</v>
      </c>
      <c r="BN433" s="7">
        <f t="shared" si="3043"/>
        <v>0</v>
      </c>
      <c r="BO433" s="4"/>
      <c r="BQ433" s="5"/>
      <c r="BR433" s="26" t="s">
        <v>24</v>
      </c>
      <c r="BS433" s="13"/>
      <c r="BT433" s="13"/>
      <c r="BU433" s="29">
        <f t="shared" ref="BU433" si="3132">BU426*125%</f>
        <v>15.67086437660711</v>
      </c>
      <c r="BV433" s="7">
        <f t="shared" si="3045"/>
        <v>0</v>
      </c>
      <c r="BW433" s="4"/>
      <c r="BY433" s="5"/>
      <c r="BZ433" s="26" t="s">
        <v>24</v>
      </c>
      <c r="CA433" s="13"/>
      <c r="CB433" s="13"/>
      <c r="CC433" s="29">
        <f t="shared" ref="CC433" si="3133">CC426*125%</f>
        <v>15.67086437660711</v>
      </c>
      <c r="CD433" s="7">
        <f t="shared" si="3047"/>
        <v>0</v>
      </c>
      <c r="CE433" s="4"/>
      <c r="CG433" s="5"/>
      <c r="CH433" s="26" t="s">
        <v>24</v>
      </c>
      <c r="CI433" s="13"/>
      <c r="CJ433" s="13"/>
      <c r="CK433" s="29">
        <f t="shared" ref="CK433" si="3134">CK426*125%</f>
        <v>15.67086437660711</v>
      </c>
      <c r="CL433" s="7">
        <f t="shared" si="3049"/>
        <v>0</v>
      </c>
      <c r="CM433" s="4"/>
      <c r="CO433" s="5"/>
      <c r="CP433" s="26" t="s">
        <v>24</v>
      </c>
      <c r="CQ433" s="13"/>
      <c r="CR433" s="13"/>
      <c r="CS433" s="29">
        <f t="shared" ref="CS433" si="3135">CS426*125%</f>
        <v>15.67086437660711</v>
      </c>
      <c r="CT433" s="7">
        <f t="shared" si="3051"/>
        <v>0</v>
      </c>
      <c r="CU433" s="4"/>
    </row>
    <row r="434" spans="4:99" x14ac:dyDescent="0.25">
      <c r="D434" s="4"/>
      <c r="E434" s="5"/>
      <c r="F434" s="26" t="s">
        <v>23</v>
      </c>
      <c r="G434" s="13">
        <f>SUMPRODUCT((MONTH([1]planning!$C$7:$C$11435)=(MONTH(E422)-1)&amp;(YEAR([1]planning!$C$7:$C$11435)=YEAR(E422)))*([1]planning!G421:G11849))</f>
        <v>0</v>
      </c>
      <c r="I434" s="28">
        <f t="shared" ref="I434" si="3136">I426*0.1</f>
        <v>1.2536691501285688</v>
      </c>
      <c r="J434" s="7">
        <f t="shared" si="3029"/>
        <v>0</v>
      </c>
      <c r="K434" s="4"/>
      <c r="M434" s="5"/>
      <c r="N434" s="26" t="s">
        <v>23</v>
      </c>
      <c r="O434" s="13">
        <f>SUMPRODUCT((MONTH([1]planning!$C$7:$C$11435)=(MONTH(M422)-1)&amp;(YEAR([1]planning!$C$7:$C$11435)=YEAR(M422)))*([1]planning!O421:O11849))</f>
        <v>0</v>
      </c>
      <c r="Q434" s="28">
        <f t="shared" ref="Q434" si="3137">Q426*0.1</f>
        <v>1.2536691501285688</v>
      </c>
      <c r="R434" s="7">
        <f t="shared" si="3031"/>
        <v>0</v>
      </c>
      <c r="S434" s="4"/>
      <c r="U434" s="5"/>
      <c r="V434" s="26" t="s">
        <v>23</v>
      </c>
      <c r="W434" s="13">
        <f>SUMPRODUCT((MONTH([1]planning!$C$7:$C$11435)=(MONTH(U422)-1)&amp;(YEAR([1]planning!$C$7:$C$11435)=YEAR(U422)))*([1]planning!W421:W11849))</f>
        <v>0</v>
      </c>
      <c r="Y434" s="28">
        <f t="shared" ref="Y434" si="3138">Y426*0.1</f>
        <v>1.2536691501285688</v>
      </c>
      <c r="Z434" s="7">
        <f t="shared" si="3033"/>
        <v>0</v>
      </c>
      <c r="AA434" s="4"/>
      <c r="AC434" s="5"/>
      <c r="AD434" s="26" t="s">
        <v>23</v>
      </c>
      <c r="AE434" s="13">
        <f>SUMPRODUCT((MONTH([1]planning!$C$7:$C$11435)=(MONTH(AC422)-1)&amp;(YEAR([1]planning!$C$7:$C$11435)=YEAR(AC422)))*([1]planning!AE421:AE11849))</f>
        <v>0</v>
      </c>
      <c r="AG434" s="28">
        <f t="shared" ref="AG434" si="3139">AG426*0.1</f>
        <v>1.2536691501285688</v>
      </c>
      <c r="AH434" s="7">
        <f t="shared" si="3035"/>
        <v>0</v>
      </c>
      <c r="AI434" s="4"/>
      <c r="AK434" s="5"/>
      <c r="AL434" s="26" t="s">
        <v>23</v>
      </c>
      <c r="AM434" s="13">
        <f>SUMPRODUCT((MONTH([1]planning!$C$7:$C$11435)=(MONTH(AK422)-1)&amp;(YEAR([1]planning!$C$7:$C$11435)=YEAR(AK422)))*([1]planning!AM421:AM11849))</f>
        <v>0</v>
      </c>
      <c r="AO434" s="28">
        <f t="shared" ref="AO434" si="3140">AO426*0.1</f>
        <v>1.2536691501285688</v>
      </c>
      <c r="AP434" s="7">
        <f t="shared" si="3037"/>
        <v>0</v>
      </c>
      <c r="AQ434" s="4"/>
      <c r="AS434" s="5"/>
      <c r="AT434" s="26" t="s">
        <v>23</v>
      </c>
      <c r="AU434" s="13">
        <f>SUMPRODUCT((MONTH([1]planning!$C$7:$C$11435)=(MONTH(AS422)-1)&amp;(YEAR([1]planning!$C$7:$C$11435)=YEAR(AS422)))*([1]planning!AU421:AU11849))</f>
        <v>0</v>
      </c>
      <c r="AW434" s="28">
        <f t="shared" ref="AW434" si="3141">AW426*0.1</f>
        <v>1.2536691501285688</v>
      </c>
      <c r="AX434" s="7">
        <f t="shared" si="3039"/>
        <v>0</v>
      </c>
      <c r="AY434" s="4"/>
      <c r="BA434" s="5"/>
      <c r="BB434" s="26" t="s">
        <v>23</v>
      </c>
      <c r="BC434" s="13">
        <f>SUMPRODUCT((MONTH([1]planning!$C$7:$C$11435)=(MONTH(BA422)-1)&amp;(YEAR([1]planning!$C$7:$C$11435)=YEAR(BA422)))*([1]planning!BC421:BC11849))</f>
        <v>0</v>
      </c>
      <c r="BE434" s="28">
        <f t="shared" ref="BE434" si="3142">BE426*0.1</f>
        <v>1.2536691501285688</v>
      </c>
      <c r="BF434" s="7">
        <f t="shared" si="3041"/>
        <v>0</v>
      </c>
      <c r="BG434" s="4"/>
      <c r="BI434" s="5"/>
      <c r="BJ434" s="26" t="s">
        <v>23</v>
      </c>
      <c r="BK434" s="13">
        <f>SUMPRODUCT((MONTH([1]planning!$C$7:$C$11435)=(MONTH(BI422)-1)&amp;(YEAR([1]planning!$C$7:$C$11435)=YEAR(BI422)))*([1]planning!BK421:BK11849))</f>
        <v>0</v>
      </c>
      <c r="BM434" s="28">
        <f t="shared" ref="BM434" si="3143">BM426*0.1</f>
        <v>1.2536691501285688</v>
      </c>
      <c r="BN434" s="7">
        <f t="shared" si="3043"/>
        <v>0</v>
      </c>
      <c r="BO434" s="4"/>
      <c r="BQ434" s="5"/>
      <c r="BR434" s="26" t="s">
        <v>23</v>
      </c>
      <c r="BS434" s="13">
        <f>SUMPRODUCT((MONTH([1]planning!$C$7:$C$11435)=(MONTH(BQ422)-1)&amp;(YEAR([1]planning!$C$7:$C$11435)=YEAR(BQ422)))*([1]planning!BS421:BS11849))</f>
        <v>0</v>
      </c>
      <c r="BU434" s="28">
        <f t="shared" ref="BU434" si="3144">BU426*0.1</f>
        <v>1.2536691501285688</v>
      </c>
      <c r="BV434" s="7">
        <f t="shared" si="3045"/>
        <v>0</v>
      </c>
      <c r="BW434" s="4"/>
      <c r="BY434" s="5"/>
      <c r="BZ434" s="26" t="s">
        <v>23</v>
      </c>
      <c r="CA434" s="13">
        <f>SUMPRODUCT((MONTH([1]planning!$C$7:$C$11435)=(MONTH(BY422)-1)&amp;(YEAR([1]planning!$C$7:$C$11435)=YEAR(BY422)))*([1]planning!CA421:CA11849))</f>
        <v>0</v>
      </c>
      <c r="CC434" s="28">
        <f t="shared" ref="CC434" si="3145">CC426*0.1</f>
        <v>1.2536691501285688</v>
      </c>
      <c r="CD434" s="7">
        <f t="shared" si="3047"/>
        <v>0</v>
      </c>
      <c r="CE434" s="4"/>
      <c r="CG434" s="5"/>
      <c r="CH434" s="26" t="s">
        <v>23</v>
      </c>
      <c r="CI434" s="13">
        <f>SUMPRODUCT((MONTH([1]planning!$C$7:$C$11435)=(MONTH(CG422)-1)&amp;(YEAR([1]planning!$C$7:$C$11435)=YEAR(CG422)))*([1]planning!CI421:CI11849))</f>
        <v>0</v>
      </c>
      <c r="CK434" s="28">
        <f t="shared" ref="CK434" si="3146">CK426*0.1</f>
        <v>1.2536691501285688</v>
      </c>
      <c r="CL434" s="7">
        <f t="shared" si="3049"/>
        <v>0</v>
      </c>
      <c r="CM434" s="4"/>
      <c r="CO434" s="5"/>
      <c r="CP434" s="26" t="s">
        <v>23</v>
      </c>
      <c r="CQ434" s="13">
        <f>SUMPRODUCT((MONTH([1]planning!$C$7:$C$11435)=(MONTH(CO422)-1)&amp;(YEAR([1]planning!$C$7:$C$11435)=YEAR(CO422)))*([1]planning!CQ421:CQ11849))</f>
        <v>0</v>
      </c>
      <c r="CS434" s="28">
        <f t="shared" ref="CS434" si="3147">CS426*0.1</f>
        <v>1.2536691501285688</v>
      </c>
      <c r="CT434" s="7">
        <f t="shared" si="3051"/>
        <v>0</v>
      </c>
      <c r="CU434" s="4"/>
    </row>
    <row r="435" spans="4:99" x14ac:dyDescent="0.25">
      <c r="D435" s="4"/>
      <c r="E435" s="5"/>
      <c r="F435" s="26" t="s">
        <v>22</v>
      </c>
      <c r="G435" s="13">
        <f>SUMPRODUCT((MONTH([1]planning!$C$7:$C$11435)=(MONTH(E422)-1)&amp;(YEAR([1]planning!$C$7:$C$11435)=YEAR(E422)))*([1]planning!$J$7:$J$11435))</f>
        <v>0</v>
      </c>
      <c r="I435" s="28">
        <f t="shared" ref="I435" si="3148">I426*0.1</f>
        <v>1.2536691501285688</v>
      </c>
      <c r="J435" s="7">
        <f t="shared" si="3029"/>
        <v>0</v>
      </c>
      <c r="K435" s="4"/>
      <c r="M435" s="5"/>
      <c r="N435" s="26" t="s">
        <v>22</v>
      </c>
      <c r="O435" s="13">
        <f>SUMPRODUCT((MONTH([1]planning!$C$7:$C$11435)=(MONTH(M422)-1)&amp;(YEAR([1]planning!$C$7:$C$11435)=YEAR(M422)))*([1]planning!$J$7:$J$11435))</f>
        <v>0</v>
      </c>
      <c r="Q435" s="28">
        <f t="shared" ref="Q435" si="3149">Q426*0.1</f>
        <v>1.2536691501285688</v>
      </c>
      <c r="R435" s="7">
        <f t="shared" si="3031"/>
        <v>0</v>
      </c>
      <c r="S435" s="4"/>
      <c r="U435" s="5"/>
      <c r="V435" s="26" t="s">
        <v>22</v>
      </c>
      <c r="W435" s="13">
        <f>SUMPRODUCT((MONTH([1]planning!$C$7:$C$11435)=(MONTH(U422)-1)&amp;(YEAR([1]planning!$C$7:$C$11435)=YEAR(U422)))*([1]planning!$J$7:$J$11435))</f>
        <v>0</v>
      </c>
      <c r="Y435" s="28">
        <f t="shared" ref="Y435" si="3150">Y426*0.1</f>
        <v>1.2536691501285688</v>
      </c>
      <c r="Z435" s="7">
        <f t="shared" si="3033"/>
        <v>0</v>
      </c>
      <c r="AA435" s="4"/>
      <c r="AC435" s="5"/>
      <c r="AD435" s="26" t="s">
        <v>22</v>
      </c>
      <c r="AE435" s="13">
        <f>SUMPRODUCT((MONTH([1]planning!$C$7:$C$11435)=(MONTH(AC422)-1)&amp;(YEAR([1]planning!$C$7:$C$11435)=YEAR(AC422)))*([1]planning!$J$7:$J$11435))</f>
        <v>0</v>
      </c>
      <c r="AG435" s="28">
        <f t="shared" ref="AG435" si="3151">AG426*0.1</f>
        <v>1.2536691501285688</v>
      </c>
      <c r="AH435" s="7">
        <f t="shared" si="3035"/>
        <v>0</v>
      </c>
      <c r="AI435" s="4"/>
      <c r="AK435" s="5"/>
      <c r="AL435" s="26" t="s">
        <v>22</v>
      </c>
      <c r="AM435" s="13">
        <f>SUMPRODUCT((MONTH([1]planning!$C$7:$C$11435)=(MONTH(AK422)-1)&amp;(YEAR([1]planning!$C$7:$C$11435)=YEAR(AK422)))*([1]planning!$J$7:$J$11435))</f>
        <v>0</v>
      </c>
      <c r="AO435" s="28">
        <f t="shared" ref="AO435" si="3152">AO426*0.1</f>
        <v>1.2536691501285688</v>
      </c>
      <c r="AP435" s="7">
        <f t="shared" si="3037"/>
        <v>0</v>
      </c>
      <c r="AQ435" s="4"/>
      <c r="AS435" s="5"/>
      <c r="AT435" s="26" t="s">
        <v>22</v>
      </c>
      <c r="AU435" s="13">
        <f>SUMPRODUCT((MONTH([1]planning!$C$7:$C$11435)=(MONTH(AS422)-1)&amp;(YEAR([1]planning!$C$7:$C$11435)=YEAR(AS422)))*([1]planning!$J$7:$J$11435))</f>
        <v>0</v>
      </c>
      <c r="AW435" s="28">
        <f t="shared" ref="AW435" si="3153">AW426*0.1</f>
        <v>1.2536691501285688</v>
      </c>
      <c r="AX435" s="7">
        <f t="shared" si="3039"/>
        <v>0</v>
      </c>
      <c r="AY435" s="4"/>
      <c r="BA435" s="5"/>
      <c r="BB435" s="26" t="s">
        <v>22</v>
      </c>
      <c r="BC435" s="13">
        <f>SUMPRODUCT((MONTH([1]planning!$C$7:$C$11435)=(MONTH(BA422)-1)&amp;(YEAR([1]planning!$C$7:$C$11435)=YEAR(BA422)))*([1]planning!$J$7:$J$11435))</f>
        <v>0</v>
      </c>
      <c r="BE435" s="28">
        <f t="shared" ref="BE435" si="3154">BE426*0.1</f>
        <v>1.2536691501285688</v>
      </c>
      <c r="BF435" s="7">
        <f t="shared" si="3041"/>
        <v>0</v>
      </c>
      <c r="BG435" s="4"/>
      <c r="BI435" s="5"/>
      <c r="BJ435" s="26" t="s">
        <v>22</v>
      </c>
      <c r="BK435" s="13">
        <f>SUMPRODUCT((MONTH([1]planning!$C$7:$C$11435)=(MONTH(BI422)-1)&amp;(YEAR([1]planning!$C$7:$C$11435)=YEAR(BI422)))*([1]planning!$J$7:$J$11435))</f>
        <v>0</v>
      </c>
      <c r="BM435" s="28">
        <f t="shared" ref="BM435" si="3155">BM426*0.1</f>
        <v>1.2536691501285688</v>
      </c>
      <c r="BN435" s="7">
        <f t="shared" si="3043"/>
        <v>0</v>
      </c>
      <c r="BO435" s="4"/>
      <c r="BQ435" s="5"/>
      <c r="BR435" s="26" t="s">
        <v>22</v>
      </c>
      <c r="BS435" s="13">
        <f>SUMPRODUCT((MONTH([1]planning!$C$7:$C$11435)=(MONTH(BQ422)-1)&amp;(YEAR([1]planning!$C$7:$C$11435)=YEAR(BQ422)))*([1]planning!$J$7:$J$11435))</f>
        <v>0</v>
      </c>
      <c r="BU435" s="28">
        <f t="shared" ref="BU435" si="3156">BU426*0.1</f>
        <v>1.2536691501285688</v>
      </c>
      <c r="BV435" s="7">
        <f t="shared" si="3045"/>
        <v>0</v>
      </c>
      <c r="BW435" s="4"/>
      <c r="BY435" s="5"/>
      <c r="BZ435" s="26" t="s">
        <v>22</v>
      </c>
      <c r="CA435" s="13">
        <f>SUMPRODUCT((MONTH([1]planning!$C$7:$C$11435)=(MONTH(BY422)-1)&amp;(YEAR([1]planning!$C$7:$C$11435)=YEAR(BY422)))*([1]planning!$J$7:$J$11435))</f>
        <v>0</v>
      </c>
      <c r="CC435" s="28">
        <f t="shared" ref="CC435" si="3157">CC426*0.1</f>
        <v>1.2536691501285688</v>
      </c>
      <c r="CD435" s="7">
        <f t="shared" si="3047"/>
        <v>0</v>
      </c>
      <c r="CE435" s="4"/>
      <c r="CG435" s="5"/>
      <c r="CH435" s="26" t="s">
        <v>22</v>
      </c>
      <c r="CI435" s="13">
        <f>SUMPRODUCT((MONTH([1]planning!$C$7:$C$11435)=(MONTH(CG422)-1)&amp;(YEAR([1]planning!$C$7:$C$11435)=YEAR(CG422)))*([1]planning!$J$7:$J$11435))</f>
        <v>0</v>
      </c>
      <c r="CK435" s="28">
        <f t="shared" ref="CK435" si="3158">CK426*0.1</f>
        <v>1.2536691501285688</v>
      </c>
      <c r="CL435" s="7">
        <f t="shared" si="3049"/>
        <v>0</v>
      </c>
      <c r="CM435" s="4"/>
      <c r="CO435" s="5"/>
      <c r="CP435" s="26" t="s">
        <v>22</v>
      </c>
      <c r="CQ435" s="13">
        <f>SUMPRODUCT((MONTH([1]planning!$C$7:$C$11435)=(MONTH(CO422)-1)&amp;(YEAR([1]planning!$C$7:$C$11435)=YEAR(CO422)))*([1]planning!$J$7:$J$11435))</f>
        <v>0</v>
      </c>
      <c r="CS435" s="28">
        <f t="shared" ref="CS435" si="3159">CS426*0.1</f>
        <v>1.2536691501285688</v>
      </c>
      <c r="CT435" s="7">
        <f t="shared" si="3051"/>
        <v>0</v>
      </c>
      <c r="CU435" s="4"/>
    </row>
    <row r="436" spans="4:99" x14ac:dyDescent="0.25">
      <c r="D436" s="4"/>
      <c r="E436" s="5"/>
      <c r="F436" s="26" t="s">
        <v>21</v>
      </c>
      <c r="G436" s="13">
        <f>SUMPRODUCT((MONTH([1]planning!$C$7:$C$11435)=(MONTH(E422)-1)&amp;(YEAR([1]planning!$C$7:$C$11435)=YEAR(E422)))*([1]planning!K421:K11849))</f>
        <v>0</v>
      </c>
      <c r="I436" s="28">
        <f t="shared" ref="I436" si="3160">I426</f>
        <v>12.536691501285688</v>
      </c>
      <c r="J436" s="7">
        <f t="shared" si="3029"/>
        <v>0</v>
      </c>
      <c r="K436" s="4"/>
      <c r="M436" s="5"/>
      <c r="N436" s="26" t="s">
        <v>21</v>
      </c>
      <c r="O436" s="13">
        <f>SUMPRODUCT((MONTH([1]planning!$C$7:$C$11435)=(MONTH(M422)-1)&amp;(YEAR([1]planning!$C$7:$C$11435)=YEAR(M422)))*([1]planning!S421:S11849))</f>
        <v>0</v>
      </c>
      <c r="Q436" s="28">
        <f t="shared" ref="Q436" si="3161">Q426</f>
        <v>12.536691501285688</v>
      </c>
      <c r="R436" s="7">
        <f t="shared" si="3031"/>
        <v>0</v>
      </c>
      <c r="S436" s="4"/>
      <c r="U436" s="5"/>
      <c r="V436" s="26" t="s">
        <v>21</v>
      </c>
      <c r="W436" s="13">
        <f>SUMPRODUCT((MONTH([1]planning!$C$7:$C$11435)=(MONTH(U422)-1)&amp;(YEAR([1]planning!$C$7:$C$11435)=YEAR(U422)))*([1]planning!AA421:AA11849))</f>
        <v>0</v>
      </c>
      <c r="Y436" s="28">
        <f t="shared" ref="Y436" si="3162">Y426</f>
        <v>12.536691501285688</v>
      </c>
      <c r="Z436" s="7">
        <f t="shared" si="3033"/>
        <v>0</v>
      </c>
      <c r="AA436" s="4"/>
      <c r="AC436" s="5"/>
      <c r="AD436" s="26" t="s">
        <v>21</v>
      </c>
      <c r="AE436" s="13">
        <f>SUMPRODUCT((MONTH([1]planning!$C$7:$C$11435)=(MONTH(AC422)-1)&amp;(YEAR([1]planning!$C$7:$C$11435)=YEAR(AC422)))*([1]planning!AI421:AI11849))</f>
        <v>0</v>
      </c>
      <c r="AG436" s="28">
        <f t="shared" ref="AG436" si="3163">AG426</f>
        <v>12.536691501285688</v>
      </c>
      <c r="AH436" s="7">
        <f t="shared" si="3035"/>
        <v>0</v>
      </c>
      <c r="AI436" s="4"/>
      <c r="AK436" s="5"/>
      <c r="AL436" s="26" t="s">
        <v>21</v>
      </c>
      <c r="AM436" s="13">
        <f>SUMPRODUCT((MONTH([1]planning!$C$7:$C$11435)=(MONTH(AK422)-1)&amp;(YEAR([1]planning!$C$7:$C$11435)=YEAR(AK422)))*([1]planning!AQ421:AQ11849))</f>
        <v>0</v>
      </c>
      <c r="AO436" s="28">
        <f t="shared" ref="AO436" si="3164">AO426</f>
        <v>12.536691501285688</v>
      </c>
      <c r="AP436" s="7">
        <f t="shared" si="3037"/>
        <v>0</v>
      </c>
      <c r="AQ436" s="4"/>
      <c r="AS436" s="5"/>
      <c r="AT436" s="26" t="s">
        <v>21</v>
      </c>
      <c r="AU436" s="13">
        <f>SUMPRODUCT((MONTH([1]planning!$C$7:$C$11435)=(MONTH(AS422)-1)&amp;(YEAR([1]planning!$C$7:$C$11435)=YEAR(AS422)))*([1]planning!AY421:AY11849))</f>
        <v>0</v>
      </c>
      <c r="AW436" s="28">
        <f t="shared" ref="AW436" si="3165">AW426</f>
        <v>12.536691501285688</v>
      </c>
      <c r="AX436" s="7">
        <f t="shared" si="3039"/>
        <v>0</v>
      </c>
      <c r="AY436" s="4"/>
      <c r="BA436" s="5"/>
      <c r="BB436" s="26" t="s">
        <v>21</v>
      </c>
      <c r="BC436" s="13">
        <f>SUMPRODUCT((MONTH([1]planning!$C$7:$C$11435)=(MONTH(BA422)-1)&amp;(YEAR([1]planning!$C$7:$C$11435)=YEAR(BA422)))*([1]planning!BG421:BG11849))</f>
        <v>0</v>
      </c>
      <c r="BE436" s="28">
        <f t="shared" ref="BE436" si="3166">BE426</f>
        <v>12.536691501285688</v>
      </c>
      <c r="BF436" s="7">
        <f t="shared" si="3041"/>
        <v>0</v>
      </c>
      <c r="BG436" s="4"/>
      <c r="BI436" s="5"/>
      <c r="BJ436" s="26" t="s">
        <v>21</v>
      </c>
      <c r="BK436" s="13">
        <f>SUMPRODUCT((MONTH([1]planning!$C$7:$C$11435)=(MONTH(BI422)-1)&amp;(YEAR([1]planning!$C$7:$C$11435)=YEAR(BI422)))*([1]planning!BO421:BO11849))</f>
        <v>0</v>
      </c>
      <c r="BM436" s="28">
        <f t="shared" ref="BM436" si="3167">BM426</f>
        <v>12.536691501285688</v>
      </c>
      <c r="BN436" s="7">
        <f t="shared" si="3043"/>
        <v>0</v>
      </c>
      <c r="BO436" s="4"/>
      <c r="BQ436" s="5"/>
      <c r="BR436" s="26" t="s">
        <v>21</v>
      </c>
      <c r="BS436" s="13">
        <f>SUMPRODUCT((MONTH([1]planning!$C$7:$C$11435)=(MONTH(BQ422)-1)&amp;(YEAR([1]planning!$C$7:$C$11435)=YEAR(BQ422)))*([1]planning!BW421:BW11849))</f>
        <v>0</v>
      </c>
      <c r="BU436" s="28">
        <f t="shared" ref="BU436" si="3168">BU426</f>
        <v>12.536691501285688</v>
      </c>
      <c r="BV436" s="7">
        <f t="shared" si="3045"/>
        <v>0</v>
      </c>
      <c r="BW436" s="4"/>
      <c r="BY436" s="5"/>
      <c r="BZ436" s="26" t="s">
        <v>21</v>
      </c>
      <c r="CA436" s="13">
        <f>SUMPRODUCT((MONTH([1]planning!$C$7:$C$11435)=(MONTH(BY422)-1)&amp;(YEAR([1]planning!$C$7:$C$11435)=YEAR(BY422)))*([1]planning!CE421:CE11849))</f>
        <v>0</v>
      </c>
      <c r="CC436" s="28">
        <f t="shared" ref="CC436" si="3169">CC426</f>
        <v>12.536691501285688</v>
      </c>
      <c r="CD436" s="7">
        <f t="shared" si="3047"/>
        <v>0</v>
      </c>
      <c r="CE436" s="4"/>
      <c r="CG436" s="5"/>
      <c r="CH436" s="26" t="s">
        <v>21</v>
      </c>
      <c r="CI436" s="13">
        <f>SUMPRODUCT((MONTH([1]planning!$C$7:$C$11435)=(MONTH(CG422)-1)&amp;(YEAR([1]planning!$C$7:$C$11435)=YEAR(CG422)))*([1]planning!CM421:CM11849))</f>
        <v>0</v>
      </c>
      <c r="CK436" s="28">
        <f t="shared" ref="CK436" si="3170">CK426</f>
        <v>12.536691501285688</v>
      </c>
      <c r="CL436" s="7">
        <f t="shared" si="3049"/>
        <v>0</v>
      </c>
      <c r="CM436" s="4"/>
      <c r="CO436" s="5"/>
      <c r="CP436" s="26" t="s">
        <v>21</v>
      </c>
      <c r="CQ436" s="13">
        <f>SUMPRODUCT((MONTH([1]planning!$C$7:$C$11435)=(MONTH(CO422)-1)&amp;(YEAR([1]planning!$C$7:$C$11435)=YEAR(CO422)))*([1]planning!CU421:CU11849))</f>
        <v>0</v>
      </c>
      <c r="CS436" s="28">
        <f t="shared" ref="CS436" si="3171">CS426</f>
        <v>12.536691501285688</v>
      </c>
      <c r="CT436" s="7">
        <f t="shared" si="3051"/>
        <v>0</v>
      </c>
      <c r="CU436" s="4"/>
    </row>
    <row r="437" spans="4:99" x14ac:dyDescent="0.25">
      <c r="D437" s="4"/>
      <c r="E437" s="5"/>
      <c r="F437" s="27"/>
      <c r="G437" s="13"/>
      <c r="J437" s="7">
        <f t="shared" si="3029"/>
        <v>0</v>
      </c>
      <c r="K437" s="4"/>
      <c r="M437" s="5"/>
      <c r="N437" s="27"/>
      <c r="O437" s="13"/>
      <c r="R437" s="7">
        <f t="shared" si="3031"/>
        <v>0</v>
      </c>
      <c r="S437" s="4"/>
      <c r="U437" s="5"/>
      <c r="V437" s="27"/>
      <c r="W437" s="13"/>
      <c r="Z437" s="7">
        <f t="shared" si="3033"/>
        <v>0</v>
      </c>
      <c r="AA437" s="4"/>
      <c r="AC437" s="5"/>
      <c r="AD437" s="27"/>
      <c r="AE437" s="13"/>
      <c r="AH437" s="7">
        <f t="shared" si="3035"/>
        <v>0</v>
      </c>
      <c r="AI437" s="4"/>
      <c r="AK437" s="5"/>
      <c r="AL437" s="27"/>
      <c r="AM437" s="13"/>
      <c r="AP437" s="7">
        <f t="shared" si="3037"/>
        <v>0</v>
      </c>
      <c r="AQ437" s="4"/>
      <c r="AS437" s="5"/>
      <c r="AT437" s="27"/>
      <c r="AU437" s="13"/>
      <c r="AX437" s="7">
        <f t="shared" si="3039"/>
        <v>0</v>
      </c>
      <c r="AY437" s="4"/>
      <c r="BA437" s="5"/>
      <c r="BB437" s="27"/>
      <c r="BC437" s="13"/>
      <c r="BF437" s="7">
        <f t="shared" si="3041"/>
        <v>0</v>
      </c>
      <c r="BG437" s="4"/>
      <c r="BI437" s="5"/>
      <c r="BJ437" s="27"/>
      <c r="BK437" s="13"/>
      <c r="BN437" s="7">
        <f t="shared" si="3043"/>
        <v>0</v>
      </c>
      <c r="BO437" s="4"/>
      <c r="BQ437" s="5"/>
      <c r="BR437" s="27"/>
      <c r="BS437" s="13"/>
      <c r="BV437" s="7">
        <f t="shared" si="3045"/>
        <v>0</v>
      </c>
      <c r="BW437" s="4"/>
      <c r="BY437" s="5"/>
      <c r="BZ437" s="27"/>
      <c r="CA437" s="13"/>
      <c r="CD437" s="7">
        <f t="shared" si="3047"/>
        <v>0</v>
      </c>
      <c r="CE437" s="4"/>
      <c r="CG437" s="5"/>
      <c r="CH437" s="27"/>
      <c r="CI437" s="13"/>
      <c r="CL437" s="7">
        <f t="shared" si="3049"/>
        <v>0</v>
      </c>
      <c r="CM437" s="4"/>
      <c r="CO437" s="5"/>
      <c r="CP437" s="27"/>
      <c r="CQ437" s="13"/>
      <c r="CT437" s="7">
        <f t="shared" si="3051"/>
        <v>0</v>
      </c>
      <c r="CU437" s="4"/>
    </row>
    <row r="438" spans="4:99" x14ac:dyDescent="0.25">
      <c r="D438" s="4"/>
      <c r="E438" s="5"/>
      <c r="F438" s="27"/>
      <c r="J438" s="7">
        <f t="shared" si="3029"/>
        <v>0</v>
      </c>
      <c r="K438" s="4"/>
      <c r="M438" s="5"/>
      <c r="N438" s="27"/>
      <c r="R438" s="7">
        <f t="shared" si="3031"/>
        <v>0</v>
      </c>
      <c r="S438" s="4"/>
      <c r="U438" s="5"/>
      <c r="V438" s="27"/>
      <c r="Z438" s="7">
        <f t="shared" si="3033"/>
        <v>0</v>
      </c>
      <c r="AA438" s="4"/>
      <c r="AC438" s="5"/>
      <c r="AD438" s="27"/>
      <c r="AH438" s="7">
        <f t="shared" si="3035"/>
        <v>0</v>
      </c>
      <c r="AI438" s="4"/>
      <c r="AK438" s="5"/>
      <c r="AL438" s="27"/>
      <c r="AP438" s="7">
        <f t="shared" si="3037"/>
        <v>0</v>
      </c>
      <c r="AQ438" s="4"/>
      <c r="AS438" s="5"/>
      <c r="AT438" s="27"/>
      <c r="AX438" s="7">
        <f t="shared" si="3039"/>
        <v>0</v>
      </c>
      <c r="AY438" s="4"/>
      <c r="BA438" s="5"/>
      <c r="BB438" s="27"/>
      <c r="BF438" s="7">
        <f t="shared" si="3041"/>
        <v>0</v>
      </c>
      <c r="BG438" s="4"/>
      <c r="BI438" s="5"/>
      <c r="BJ438" s="27"/>
      <c r="BN438" s="7">
        <f t="shared" si="3043"/>
        <v>0</v>
      </c>
      <c r="BO438" s="4"/>
      <c r="BQ438" s="5"/>
      <c r="BR438" s="27"/>
      <c r="BV438" s="7">
        <f t="shared" si="3045"/>
        <v>0</v>
      </c>
      <c r="BW438" s="4"/>
      <c r="BY438" s="5"/>
      <c r="BZ438" s="27"/>
      <c r="CD438" s="7">
        <f t="shared" si="3047"/>
        <v>0</v>
      </c>
      <c r="CE438" s="4"/>
      <c r="CG438" s="5"/>
      <c r="CH438" s="27"/>
      <c r="CL438" s="7">
        <f t="shared" si="3049"/>
        <v>0</v>
      </c>
      <c r="CM438" s="4"/>
      <c r="CO438" s="5"/>
      <c r="CP438" s="27"/>
      <c r="CT438" s="7">
        <f t="shared" si="3051"/>
        <v>0</v>
      </c>
      <c r="CU438" s="4"/>
    </row>
    <row r="439" spans="4:99" x14ac:dyDescent="0.25">
      <c r="D439" s="4"/>
      <c r="E439" s="5"/>
      <c r="F439" s="26" t="s">
        <v>20</v>
      </c>
      <c r="G439" s="13">
        <f>SUMPRODUCT((MONTH([1]planning!$C$7:$C$11435)=(MONTH(E422)-1)&amp;(YEAR([1]planning!$C$7:$C$11435)=YEAR(E422)))*([1]planning!$D$7:$D$11435="AT"))</f>
        <v>0</v>
      </c>
      <c r="H439" s="25"/>
      <c r="I439" s="25"/>
      <c r="J439" s="7">
        <f t="shared" si="3029"/>
        <v>0</v>
      </c>
      <c r="K439" s="4"/>
      <c r="M439" s="5"/>
      <c r="N439" s="26" t="s">
        <v>20</v>
      </c>
      <c r="O439" s="13">
        <f>SUMPRODUCT((MONTH([1]planning!$C$7:$C$11435)=(MONTH(M422)-1)&amp;(YEAR([1]planning!$C$7:$C$11435)=YEAR(M422)))*([1]planning!$D$7:$D$11435="AT"))</f>
        <v>0</v>
      </c>
      <c r="P439" s="25"/>
      <c r="Q439" s="25"/>
      <c r="R439" s="7">
        <f t="shared" si="3031"/>
        <v>0</v>
      </c>
      <c r="S439" s="4"/>
      <c r="U439" s="5"/>
      <c r="V439" s="26" t="s">
        <v>20</v>
      </c>
      <c r="W439" s="13">
        <f>SUMPRODUCT((MONTH([1]planning!$C$7:$C$11435)=(MONTH(U422)-1)&amp;(YEAR([1]planning!$C$7:$C$11435)=YEAR(U422)))*([1]planning!$D$7:$D$11435="AT"))</f>
        <v>0</v>
      </c>
      <c r="X439" s="25"/>
      <c r="Y439" s="25"/>
      <c r="Z439" s="7">
        <f t="shared" si="3033"/>
        <v>0</v>
      </c>
      <c r="AA439" s="4"/>
      <c r="AC439" s="5"/>
      <c r="AD439" s="26" t="s">
        <v>20</v>
      </c>
      <c r="AE439" s="13">
        <f>SUMPRODUCT((MONTH([1]planning!$C$7:$C$11435)=(MONTH(AC422)-1)&amp;(YEAR([1]planning!$C$7:$C$11435)=YEAR(AC422)))*([1]planning!$D$7:$D$11435="AT"))</f>
        <v>0</v>
      </c>
      <c r="AF439" s="25"/>
      <c r="AG439" s="25"/>
      <c r="AH439" s="7">
        <f t="shared" si="3035"/>
        <v>0</v>
      </c>
      <c r="AI439" s="4"/>
      <c r="AK439" s="5"/>
      <c r="AL439" s="26" t="s">
        <v>20</v>
      </c>
      <c r="AM439" s="13">
        <f>SUMPRODUCT((MONTH([1]planning!$C$7:$C$11435)=(MONTH(AK422)-1)&amp;(YEAR([1]planning!$C$7:$C$11435)=YEAR(AK422)))*([1]planning!$D$7:$D$11435="AT"))</f>
        <v>0</v>
      </c>
      <c r="AN439" s="25"/>
      <c r="AO439" s="25"/>
      <c r="AP439" s="7">
        <f t="shared" si="3037"/>
        <v>0</v>
      </c>
      <c r="AQ439" s="4"/>
      <c r="AS439" s="5"/>
      <c r="AT439" s="26" t="s">
        <v>20</v>
      </c>
      <c r="AU439" s="13">
        <f>SUMPRODUCT((MONTH([1]planning!$C$7:$C$11435)=(MONTH(AS422)-1)&amp;(YEAR([1]planning!$C$7:$C$11435)=YEAR(AS422)))*([1]planning!$D$7:$D$11435="AT"))</f>
        <v>0</v>
      </c>
      <c r="AV439" s="25"/>
      <c r="AW439" s="25"/>
      <c r="AX439" s="7">
        <f t="shared" si="3039"/>
        <v>0</v>
      </c>
      <c r="AY439" s="4"/>
      <c r="BA439" s="5"/>
      <c r="BB439" s="26" t="s">
        <v>20</v>
      </c>
      <c r="BC439" s="13">
        <f>SUMPRODUCT((MONTH([1]planning!$C$7:$C$11435)=(MONTH(BA422)-1)&amp;(YEAR([1]planning!$C$7:$C$11435)=YEAR(BA422)))*([1]planning!$D$7:$D$11435="AT"))</f>
        <v>0</v>
      </c>
      <c r="BD439" s="25"/>
      <c r="BE439" s="25"/>
      <c r="BF439" s="7">
        <f t="shared" si="3041"/>
        <v>0</v>
      </c>
      <c r="BG439" s="4"/>
      <c r="BI439" s="5"/>
      <c r="BJ439" s="26" t="s">
        <v>20</v>
      </c>
      <c r="BK439" s="13">
        <f>SUMPRODUCT((MONTH([1]planning!$C$7:$C$11435)=(MONTH(BI422)-1)&amp;(YEAR([1]planning!$C$7:$C$11435)=YEAR(BI422)))*([1]planning!$D$7:$D$11435="AT"))</f>
        <v>0</v>
      </c>
      <c r="BL439" s="25"/>
      <c r="BM439" s="25"/>
      <c r="BN439" s="7">
        <f t="shared" si="3043"/>
        <v>0</v>
      </c>
      <c r="BO439" s="4"/>
      <c r="BQ439" s="5"/>
      <c r="BR439" s="26" t="s">
        <v>20</v>
      </c>
      <c r="BS439" s="13">
        <f>SUMPRODUCT((MONTH([1]planning!$C$7:$C$11435)=(MONTH(BQ422)-1)&amp;(YEAR([1]planning!$C$7:$C$11435)=YEAR(BQ422)))*([1]planning!$D$7:$D$11435="AT"))</f>
        <v>0</v>
      </c>
      <c r="BT439" s="25"/>
      <c r="BU439" s="25"/>
      <c r="BV439" s="7">
        <f t="shared" si="3045"/>
        <v>0</v>
      </c>
      <c r="BW439" s="4"/>
      <c r="BY439" s="5"/>
      <c r="BZ439" s="26" t="s">
        <v>20</v>
      </c>
      <c r="CA439" s="13">
        <f>SUMPRODUCT((MONTH([1]planning!$C$7:$C$11435)=(MONTH(BY422)-1)&amp;(YEAR([1]planning!$C$7:$C$11435)=YEAR(BY422)))*([1]planning!$D$7:$D$11435="AT"))</f>
        <v>0</v>
      </c>
      <c r="CB439" s="25"/>
      <c r="CC439" s="25"/>
      <c r="CD439" s="7">
        <f t="shared" si="3047"/>
        <v>0</v>
      </c>
      <c r="CE439" s="4"/>
      <c r="CG439" s="5"/>
      <c r="CH439" s="26" t="s">
        <v>20</v>
      </c>
      <c r="CI439" s="13">
        <f>SUMPRODUCT((MONTH([1]planning!$C$7:$C$11435)=(MONTH(CG422)-1)&amp;(YEAR([1]planning!$C$7:$C$11435)=YEAR(CG422)))*([1]planning!$D$7:$D$11435="AT"))</f>
        <v>0</v>
      </c>
      <c r="CJ439" s="25"/>
      <c r="CK439" s="25"/>
      <c r="CL439" s="7">
        <f t="shared" si="3049"/>
        <v>0</v>
      </c>
      <c r="CM439" s="4"/>
      <c r="CO439" s="5"/>
      <c r="CP439" s="26" t="s">
        <v>20</v>
      </c>
      <c r="CQ439" s="13">
        <f>SUMPRODUCT((MONTH([1]planning!$C$7:$C$11435)=(MONTH(CO422)-1)&amp;(YEAR([1]planning!$C$7:$C$11435)=YEAR(CO422)))*([1]planning!$D$7:$D$11435="AT"))</f>
        <v>0</v>
      </c>
      <c r="CR439" s="25"/>
      <c r="CS439" s="25"/>
      <c r="CT439" s="7">
        <f t="shared" si="3051"/>
        <v>0</v>
      </c>
      <c r="CU439" s="4"/>
    </row>
    <row r="440" spans="4:99" x14ac:dyDescent="0.25">
      <c r="D440" s="4"/>
      <c r="E440" s="5"/>
      <c r="F440" s="26" t="s">
        <v>19</v>
      </c>
      <c r="G440" s="25">
        <f t="shared" ref="G440:G503" si="3172">G439</f>
        <v>0</v>
      </c>
      <c r="H440" s="25"/>
      <c r="I440" s="25"/>
      <c r="J440" s="7">
        <f t="shared" si="3029"/>
        <v>0</v>
      </c>
      <c r="K440" s="4"/>
      <c r="M440" s="5"/>
      <c r="N440" s="26" t="s">
        <v>19</v>
      </c>
      <c r="O440" s="25">
        <f t="shared" ref="O440:O503" si="3173">O439</f>
        <v>0</v>
      </c>
      <c r="P440" s="25"/>
      <c r="Q440" s="25"/>
      <c r="R440" s="7">
        <f t="shared" si="3031"/>
        <v>0</v>
      </c>
      <c r="S440" s="4"/>
      <c r="U440" s="5"/>
      <c r="V440" s="26" t="s">
        <v>19</v>
      </c>
      <c r="W440" s="25">
        <f t="shared" ref="W440:W503" si="3174">W439</f>
        <v>0</v>
      </c>
      <c r="X440" s="25"/>
      <c r="Y440" s="25"/>
      <c r="Z440" s="7">
        <f t="shared" si="3033"/>
        <v>0</v>
      </c>
      <c r="AA440" s="4"/>
      <c r="AC440" s="5"/>
      <c r="AD440" s="26" t="s">
        <v>19</v>
      </c>
      <c r="AE440" s="25">
        <f t="shared" ref="AE440:AE503" si="3175">AE439</f>
        <v>0</v>
      </c>
      <c r="AF440" s="25"/>
      <c r="AG440" s="25"/>
      <c r="AH440" s="7">
        <f t="shared" si="3035"/>
        <v>0</v>
      </c>
      <c r="AI440" s="4"/>
      <c r="AK440" s="5"/>
      <c r="AL440" s="26" t="s">
        <v>19</v>
      </c>
      <c r="AM440" s="25">
        <f t="shared" ref="AM440:AM503" si="3176">AM439</f>
        <v>0</v>
      </c>
      <c r="AN440" s="25"/>
      <c r="AO440" s="25"/>
      <c r="AP440" s="7">
        <f t="shared" si="3037"/>
        <v>0</v>
      </c>
      <c r="AQ440" s="4"/>
      <c r="AS440" s="5"/>
      <c r="AT440" s="26" t="s">
        <v>19</v>
      </c>
      <c r="AU440" s="25">
        <f t="shared" ref="AU440:AU503" si="3177">AU439</f>
        <v>0</v>
      </c>
      <c r="AV440" s="25"/>
      <c r="AW440" s="25"/>
      <c r="AX440" s="7">
        <f t="shared" si="3039"/>
        <v>0</v>
      </c>
      <c r="AY440" s="4"/>
      <c r="BA440" s="5"/>
      <c r="BB440" s="26" t="s">
        <v>19</v>
      </c>
      <c r="BC440" s="25">
        <f t="shared" ref="BC440:BC503" si="3178">BC439</f>
        <v>0</v>
      </c>
      <c r="BD440" s="25"/>
      <c r="BE440" s="25"/>
      <c r="BF440" s="7">
        <f t="shared" si="3041"/>
        <v>0</v>
      </c>
      <c r="BG440" s="4"/>
      <c r="BI440" s="5"/>
      <c r="BJ440" s="26" t="s">
        <v>19</v>
      </c>
      <c r="BK440" s="25">
        <f t="shared" ref="BK440:BK503" si="3179">BK439</f>
        <v>0</v>
      </c>
      <c r="BL440" s="25"/>
      <c r="BM440" s="25"/>
      <c r="BN440" s="7">
        <f t="shared" si="3043"/>
        <v>0</v>
      </c>
      <c r="BO440" s="4"/>
      <c r="BQ440" s="5"/>
      <c r="BR440" s="26" t="s">
        <v>19</v>
      </c>
      <c r="BS440" s="25">
        <f t="shared" ref="BS440:BS503" si="3180">BS439</f>
        <v>0</v>
      </c>
      <c r="BT440" s="25"/>
      <c r="BU440" s="25"/>
      <c r="BV440" s="7">
        <f t="shared" si="3045"/>
        <v>0</v>
      </c>
      <c r="BW440" s="4"/>
      <c r="BY440" s="5"/>
      <c r="BZ440" s="26" t="s">
        <v>19</v>
      </c>
      <c r="CA440" s="25">
        <f t="shared" ref="CA440:CA503" si="3181">CA439</f>
        <v>0</v>
      </c>
      <c r="CB440" s="25"/>
      <c r="CC440" s="25"/>
      <c r="CD440" s="7">
        <f t="shared" si="3047"/>
        <v>0</v>
      </c>
      <c r="CE440" s="4"/>
      <c r="CG440" s="5"/>
      <c r="CH440" s="26" t="s">
        <v>19</v>
      </c>
      <c r="CI440" s="25">
        <f t="shared" ref="CI440:CI503" si="3182">CI439</f>
        <v>0</v>
      </c>
      <c r="CJ440" s="25"/>
      <c r="CK440" s="25"/>
      <c r="CL440" s="7">
        <f t="shared" si="3049"/>
        <v>0</v>
      </c>
      <c r="CM440" s="4"/>
      <c r="CO440" s="5"/>
      <c r="CP440" s="26" t="s">
        <v>19</v>
      </c>
      <c r="CQ440" s="25">
        <f t="shared" ref="CQ440:CQ503" si="3183">CQ439</f>
        <v>0</v>
      </c>
      <c r="CR440" s="25"/>
      <c r="CS440" s="25"/>
      <c r="CT440" s="7">
        <f t="shared" si="3051"/>
        <v>0</v>
      </c>
      <c r="CU440" s="4"/>
    </row>
    <row r="441" spans="4:99" x14ac:dyDescent="0.25">
      <c r="D441" s="4"/>
      <c r="E441" s="5"/>
      <c r="F441" s="26" t="s">
        <v>18</v>
      </c>
      <c r="G441" s="13">
        <f>SUMPRODUCT((MONTH([1]planning!$C$7:$C$11435)=(MONTH(E422)-1)&amp;(YEAR([1]planning!$C$7:$C$11435)=YEAR(E422)))*([1]planning!$D$7:$D$11435="CE"))</f>
        <v>0</v>
      </c>
      <c r="H441" s="25"/>
      <c r="I441" s="25"/>
      <c r="J441" s="7">
        <f t="shared" si="3029"/>
        <v>0</v>
      </c>
      <c r="K441" s="4"/>
      <c r="M441" s="5"/>
      <c r="N441" s="26" t="s">
        <v>18</v>
      </c>
      <c r="O441" s="13">
        <f>SUMPRODUCT((MONTH([1]planning!$C$7:$C$11435)=(MONTH(M422)-1)&amp;(YEAR([1]planning!$C$7:$C$11435)=YEAR(M422)))*([1]planning!$D$7:$D$11435="CE"))</f>
        <v>0</v>
      </c>
      <c r="P441" s="25"/>
      <c r="Q441" s="25"/>
      <c r="R441" s="7">
        <f t="shared" si="3031"/>
        <v>0</v>
      </c>
      <c r="S441" s="4"/>
      <c r="U441" s="5"/>
      <c r="V441" s="26" t="s">
        <v>18</v>
      </c>
      <c r="W441" s="13">
        <f>SUMPRODUCT((MONTH([1]planning!$C$7:$C$11435)=(MONTH(U422)-1)&amp;(YEAR([1]planning!$C$7:$C$11435)=YEAR(U422)))*([1]planning!$D$7:$D$11435="CE"))</f>
        <v>0</v>
      </c>
      <c r="X441" s="25"/>
      <c r="Y441" s="25"/>
      <c r="Z441" s="7">
        <f t="shared" si="3033"/>
        <v>0</v>
      </c>
      <c r="AA441" s="4"/>
      <c r="AC441" s="5"/>
      <c r="AD441" s="26" t="s">
        <v>18</v>
      </c>
      <c r="AE441" s="13">
        <f>SUMPRODUCT((MONTH([1]planning!$C$7:$C$11435)=(MONTH(AC422)-1)&amp;(YEAR([1]planning!$C$7:$C$11435)=YEAR(AC422)))*([1]planning!$D$7:$D$11435="CE"))</f>
        <v>0</v>
      </c>
      <c r="AF441" s="25"/>
      <c r="AG441" s="25"/>
      <c r="AH441" s="7">
        <f t="shared" si="3035"/>
        <v>0</v>
      </c>
      <c r="AI441" s="4"/>
      <c r="AK441" s="5"/>
      <c r="AL441" s="26" t="s">
        <v>18</v>
      </c>
      <c r="AM441" s="13">
        <f>SUMPRODUCT((MONTH([1]planning!$C$7:$C$11435)=(MONTH(AK422)-1)&amp;(YEAR([1]planning!$C$7:$C$11435)=YEAR(AK422)))*([1]planning!$D$7:$D$11435="CE"))</f>
        <v>0</v>
      </c>
      <c r="AN441" s="25"/>
      <c r="AO441" s="25"/>
      <c r="AP441" s="7">
        <f t="shared" si="3037"/>
        <v>0</v>
      </c>
      <c r="AQ441" s="4"/>
      <c r="AS441" s="5"/>
      <c r="AT441" s="26" t="s">
        <v>18</v>
      </c>
      <c r="AU441" s="13">
        <f>SUMPRODUCT((MONTH([1]planning!$C$7:$C$11435)=(MONTH(AS422)-1)&amp;(YEAR([1]planning!$C$7:$C$11435)=YEAR(AS422)))*([1]planning!$D$7:$D$11435="CE"))</f>
        <v>0</v>
      </c>
      <c r="AV441" s="25"/>
      <c r="AW441" s="25"/>
      <c r="AX441" s="7">
        <f t="shared" si="3039"/>
        <v>0</v>
      </c>
      <c r="AY441" s="4"/>
      <c r="BA441" s="5"/>
      <c r="BB441" s="26" t="s">
        <v>18</v>
      </c>
      <c r="BC441" s="13">
        <f>SUMPRODUCT((MONTH([1]planning!$C$7:$C$11435)=(MONTH(BA422)-1)&amp;(YEAR([1]planning!$C$7:$C$11435)=YEAR(BA422)))*([1]planning!$D$7:$D$11435="CE"))</f>
        <v>0</v>
      </c>
      <c r="BD441" s="25"/>
      <c r="BE441" s="25"/>
      <c r="BF441" s="7">
        <f t="shared" si="3041"/>
        <v>0</v>
      </c>
      <c r="BG441" s="4"/>
      <c r="BI441" s="5"/>
      <c r="BJ441" s="26" t="s">
        <v>18</v>
      </c>
      <c r="BK441" s="13">
        <f>SUMPRODUCT((MONTH([1]planning!$C$7:$C$11435)=(MONTH(BI422)-1)&amp;(YEAR([1]planning!$C$7:$C$11435)=YEAR(BI422)))*([1]planning!$D$7:$D$11435="CE"))</f>
        <v>0</v>
      </c>
      <c r="BL441" s="25"/>
      <c r="BM441" s="25"/>
      <c r="BN441" s="7">
        <f t="shared" si="3043"/>
        <v>0</v>
      </c>
      <c r="BO441" s="4"/>
      <c r="BQ441" s="5"/>
      <c r="BR441" s="26" t="s">
        <v>18</v>
      </c>
      <c r="BS441" s="13">
        <f>SUMPRODUCT((MONTH([1]planning!$C$7:$C$11435)=(MONTH(BQ422)-1)&amp;(YEAR([1]planning!$C$7:$C$11435)=YEAR(BQ422)))*([1]planning!$D$7:$D$11435="CE"))</f>
        <v>0</v>
      </c>
      <c r="BT441" s="25"/>
      <c r="BU441" s="25"/>
      <c r="BV441" s="7">
        <f t="shared" si="3045"/>
        <v>0</v>
      </c>
      <c r="BW441" s="4"/>
      <c r="BY441" s="5"/>
      <c r="BZ441" s="26" t="s">
        <v>18</v>
      </c>
      <c r="CA441" s="13">
        <f>SUMPRODUCT((MONTH([1]planning!$C$7:$C$11435)=(MONTH(BY422)-1)&amp;(YEAR([1]planning!$C$7:$C$11435)=YEAR(BY422)))*([1]planning!$D$7:$D$11435="CE"))</f>
        <v>0</v>
      </c>
      <c r="CB441" s="25"/>
      <c r="CC441" s="25"/>
      <c r="CD441" s="7">
        <f t="shared" si="3047"/>
        <v>0</v>
      </c>
      <c r="CE441" s="4"/>
      <c r="CG441" s="5"/>
      <c r="CH441" s="26" t="s">
        <v>18</v>
      </c>
      <c r="CI441" s="13">
        <f>SUMPRODUCT((MONTH([1]planning!$C$7:$C$11435)=(MONTH(CG422)-1)&amp;(YEAR([1]planning!$C$7:$C$11435)=YEAR(CG422)))*([1]planning!$D$7:$D$11435="CE"))</f>
        <v>0</v>
      </c>
      <c r="CJ441" s="25"/>
      <c r="CK441" s="25"/>
      <c r="CL441" s="7">
        <f t="shared" si="3049"/>
        <v>0</v>
      </c>
      <c r="CM441" s="4"/>
      <c r="CO441" s="5"/>
      <c r="CP441" s="26" t="s">
        <v>18</v>
      </c>
      <c r="CQ441" s="13">
        <f>SUMPRODUCT((MONTH([1]planning!$C$7:$C$11435)=(MONTH(CO422)-1)&amp;(YEAR([1]planning!$C$7:$C$11435)=YEAR(CO422)))*([1]planning!$D$7:$D$11435="CE"))</f>
        <v>0</v>
      </c>
      <c r="CR441" s="25"/>
      <c r="CS441" s="25"/>
      <c r="CT441" s="7">
        <f t="shared" si="3051"/>
        <v>0</v>
      </c>
      <c r="CU441" s="4"/>
    </row>
    <row r="442" spans="4:99" x14ac:dyDescent="0.25">
      <c r="D442" s="4"/>
      <c r="E442" s="5"/>
      <c r="F442" s="26" t="s">
        <v>17</v>
      </c>
      <c r="G442" s="25">
        <f t="shared" ref="G442:G505" si="3184">G441</f>
        <v>0</v>
      </c>
      <c r="H442" s="25"/>
      <c r="I442" s="25"/>
      <c r="J442" s="7">
        <f t="shared" si="3029"/>
        <v>0</v>
      </c>
      <c r="K442" s="4"/>
      <c r="M442" s="5"/>
      <c r="N442" s="26" t="s">
        <v>17</v>
      </c>
      <c r="O442" s="25">
        <f t="shared" ref="O442:O505" si="3185">O441</f>
        <v>0</v>
      </c>
      <c r="P442" s="25"/>
      <c r="Q442" s="25"/>
      <c r="R442" s="7">
        <f t="shared" si="3031"/>
        <v>0</v>
      </c>
      <c r="S442" s="4"/>
      <c r="U442" s="5"/>
      <c r="V442" s="26" t="s">
        <v>17</v>
      </c>
      <c r="W442" s="25">
        <f t="shared" ref="W442:W505" si="3186">W441</f>
        <v>0</v>
      </c>
      <c r="X442" s="25"/>
      <c r="Y442" s="25"/>
      <c r="Z442" s="7">
        <f t="shared" si="3033"/>
        <v>0</v>
      </c>
      <c r="AA442" s="4"/>
      <c r="AC442" s="5"/>
      <c r="AD442" s="26" t="s">
        <v>17</v>
      </c>
      <c r="AE442" s="25">
        <f t="shared" ref="AE442:AE505" si="3187">AE441</f>
        <v>0</v>
      </c>
      <c r="AF442" s="25"/>
      <c r="AG442" s="25"/>
      <c r="AH442" s="7">
        <f t="shared" si="3035"/>
        <v>0</v>
      </c>
      <c r="AI442" s="4"/>
      <c r="AK442" s="5"/>
      <c r="AL442" s="26" t="s">
        <v>17</v>
      </c>
      <c r="AM442" s="25">
        <f t="shared" ref="AM442:AM505" si="3188">AM441</f>
        <v>0</v>
      </c>
      <c r="AN442" s="25"/>
      <c r="AO442" s="25"/>
      <c r="AP442" s="7">
        <f t="shared" si="3037"/>
        <v>0</v>
      </c>
      <c r="AQ442" s="4"/>
      <c r="AS442" s="5"/>
      <c r="AT442" s="26" t="s">
        <v>17</v>
      </c>
      <c r="AU442" s="25">
        <f t="shared" ref="AU442:AU505" si="3189">AU441</f>
        <v>0</v>
      </c>
      <c r="AV442" s="25"/>
      <c r="AW442" s="25"/>
      <c r="AX442" s="7">
        <f t="shared" si="3039"/>
        <v>0</v>
      </c>
      <c r="AY442" s="4"/>
      <c r="BA442" s="5"/>
      <c r="BB442" s="26" t="s">
        <v>17</v>
      </c>
      <c r="BC442" s="25">
        <f t="shared" ref="BC442:BC505" si="3190">BC441</f>
        <v>0</v>
      </c>
      <c r="BD442" s="25"/>
      <c r="BE442" s="25"/>
      <c r="BF442" s="7">
        <f t="shared" si="3041"/>
        <v>0</v>
      </c>
      <c r="BG442" s="4"/>
      <c r="BI442" s="5"/>
      <c r="BJ442" s="26" t="s">
        <v>17</v>
      </c>
      <c r="BK442" s="25">
        <f t="shared" ref="BK442:BK505" si="3191">BK441</f>
        <v>0</v>
      </c>
      <c r="BL442" s="25"/>
      <c r="BM442" s="25"/>
      <c r="BN442" s="7">
        <f t="shared" si="3043"/>
        <v>0</v>
      </c>
      <c r="BO442" s="4"/>
      <c r="BQ442" s="5"/>
      <c r="BR442" s="26" t="s">
        <v>17</v>
      </c>
      <c r="BS442" s="25">
        <f t="shared" ref="BS442:BS505" si="3192">BS441</f>
        <v>0</v>
      </c>
      <c r="BT442" s="25"/>
      <c r="BU442" s="25"/>
      <c r="BV442" s="7">
        <f t="shared" si="3045"/>
        <v>0</v>
      </c>
      <c r="BW442" s="4"/>
      <c r="BY442" s="5"/>
      <c r="BZ442" s="26" t="s">
        <v>17</v>
      </c>
      <c r="CA442" s="25">
        <f t="shared" ref="CA442:CA505" si="3193">CA441</f>
        <v>0</v>
      </c>
      <c r="CB442" s="25"/>
      <c r="CC442" s="25"/>
      <c r="CD442" s="7">
        <f t="shared" si="3047"/>
        <v>0</v>
      </c>
      <c r="CE442" s="4"/>
      <c r="CG442" s="5"/>
      <c r="CH442" s="26" t="s">
        <v>17</v>
      </c>
      <c r="CI442" s="25">
        <f t="shared" ref="CI442:CI505" si="3194">CI441</f>
        <v>0</v>
      </c>
      <c r="CJ442" s="25"/>
      <c r="CK442" s="25"/>
      <c r="CL442" s="7">
        <f t="shared" si="3049"/>
        <v>0</v>
      </c>
      <c r="CM442" s="4"/>
      <c r="CO442" s="5"/>
      <c r="CP442" s="26" t="s">
        <v>17</v>
      </c>
      <c r="CQ442" s="25">
        <f t="shared" ref="CQ442:CQ505" si="3195">CQ441</f>
        <v>0</v>
      </c>
      <c r="CR442" s="25"/>
      <c r="CS442" s="25"/>
      <c r="CT442" s="7">
        <f t="shared" si="3051"/>
        <v>0</v>
      </c>
      <c r="CU442" s="4"/>
    </row>
    <row r="443" spans="4:99" x14ac:dyDescent="0.25">
      <c r="D443" s="4"/>
      <c r="E443" s="5"/>
      <c r="F443" s="26" t="s">
        <v>16</v>
      </c>
      <c r="G443" s="13">
        <f>SUMPRODUCT((MONTH([1]planning!$C$7:$C$11435)=(MONTH(E422)-1)&amp;(YEAR([1]planning!$C$7:$C$11435)=YEAR(E422)))*([1]planning!$D$7:$D$11435="CP"))</f>
        <v>0</v>
      </c>
      <c r="H443" s="25"/>
      <c r="I443" s="24"/>
      <c r="J443" s="7">
        <f t="shared" si="3029"/>
        <v>0</v>
      </c>
      <c r="K443" s="4"/>
      <c r="M443" s="5"/>
      <c r="N443" s="26" t="s">
        <v>16</v>
      </c>
      <c r="O443" s="13">
        <f>SUMPRODUCT((MONTH([1]planning!$C$7:$C$11435)=(MONTH(M422)-1)&amp;(YEAR([1]planning!$C$7:$C$11435)=YEAR(M422)))*([1]planning!$D$7:$D$11435="CP"))</f>
        <v>0</v>
      </c>
      <c r="P443" s="25"/>
      <c r="Q443" s="24"/>
      <c r="R443" s="7">
        <f t="shared" si="3031"/>
        <v>0</v>
      </c>
      <c r="S443" s="4"/>
      <c r="U443" s="5"/>
      <c r="V443" s="26" t="s">
        <v>16</v>
      </c>
      <c r="W443" s="13">
        <f>SUMPRODUCT((MONTH([1]planning!$C$7:$C$11435)=(MONTH(U422)-1)&amp;(YEAR([1]planning!$C$7:$C$11435)=YEAR(U422)))*([1]planning!$D$7:$D$11435="CP"))</f>
        <v>0</v>
      </c>
      <c r="X443" s="25"/>
      <c r="Y443" s="24"/>
      <c r="Z443" s="7">
        <f t="shared" si="3033"/>
        <v>0</v>
      </c>
      <c r="AA443" s="4"/>
      <c r="AC443" s="5"/>
      <c r="AD443" s="26" t="s">
        <v>16</v>
      </c>
      <c r="AE443" s="13">
        <f>SUMPRODUCT((MONTH([1]planning!$C$7:$C$11435)=(MONTH(AC422)-1)&amp;(YEAR([1]planning!$C$7:$C$11435)=YEAR(AC422)))*([1]planning!$D$7:$D$11435="CP"))</f>
        <v>0</v>
      </c>
      <c r="AF443" s="25"/>
      <c r="AG443" s="24"/>
      <c r="AH443" s="7">
        <f t="shared" si="3035"/>
        <v>0</v>
      </c>
      <c r="AI443" s="4"/>
      <c r="AK443" s="5"/>
      <c r="AL443" s="26" t="s">
        <v>16</v>
      </c>
      <c r="AM443" s="13">
        <f>SUMPRODUCT((MONTH([1]planning!$C$7:$C$11435)=(MONTH(AK422)-1)&amp;(YEAR([1]planning!$C$7:$C$11435)=YEAR(AK422)))*([1]planning!$D$7:$D$11435="CP"))</f>
        <v>0</v>
      </c>
      <c r="AN443" s="25"/>
      <c r="AO443" s="24"/>
      <c r="AP443" s="7">
        <f t="shared" si="3037"/>
        <v>0</v>
      </c>
      <c r="AQ443" s="4"/>
      <c r="AS443" s="5"/>
      <c r="AT443" s="26" t="s">
        <v>16</v>
      </c>
      <c r="AU443" s="13">
        <f>SUMPRODUCT((MONTH([1]planning!$C$7:$C$11435)=(MONTH(AS422)-1)&amp;(YEAR([1]planning!$C$7:$C$11435)=YEAR(AS422)))*([1]planning!$D$7:$D$11435="CP"))</f>
        <v>0</v>
      </c>
      <c r="AV443" s="25"/>
      <c r="AW443" s="24"/>
      <c r="AX443" s="7">
        <f t="shared" si="3039"/>
        <v>0</v>
      </c>
      <c r="AY443" s="4"/>
      <c r="BA443" s="5"/>
      <c r="BB443" s="26" t="s">
        <v>16</v>
      </c>
      <c r="BC443" s="13">
        <f>SUMPRODUCT((MONTH([1]planning!$C$7:$C$11435)=(MONTH(BA422)-1)&amp;(YEAR([1]planning!$C$7:$C$11435)=YEAR(BA422)))*([1]planning!$D$7:$D$11435="CP"))</f>
        <v>0</v>
      </c>
      <c r="BD443" s="25"/>
      <c r="BE443" s="24"/>
      <c r="BF443" s="7">
        <f t="shared" si="3041"/>
        <v>0</v>
      </c>
      <c r="BG443" s="4"/>
      <c r="BI443" s="5"/>
      <c r="BJ443" s="26" t="s">
        <v>16</v>
      </c>
      <c r="BK443" s="13">
        <f>SUMPRODUCT((MONTH([1]planning!$C$7:$C$11435)=(MONTH(BI422)-1)&amp;(YEAR([1]planning!$C$7:$C$11435)=YEAR(BI422)))*([1]planning!$D$7:$D$11435="CP"))</f>
        <v>0</v>
      </c>
      <c r="BL443" s="25"/>
      <c r="BM443" s="24"/>
      <c r="BN443" s="7">
        <f t="shared" si="3043"/>
        <v>0</v>
      </c>
      <c r="BO443" s="4"/>
      <c r="BQ443" s="5"/>
      <c r="BR443" s="26" t="s">
        <v>16</v>
      </c>
      <c r="BS443" s="13">
        <f>SUMPRODUCT((MONTH([1]planning!$C$7:$C$11435)=(MONTH(BQ422)-1)&amp;(YEAR([1]planning!$C$7:$C$11435)=YEAR(BQ422)))*([1]planning!$D$7:$D$11435="CP"))</f>
        <v>0</v>
      </c>
      <c r="BT443" s="25"/>
      <c r="BU443" s="24"/>
      <c r="BV443" s="7">
        <f t="shared" si="3045"/>
        <v>0</v>
      </c>
      <c r="BW443" s="4"/>
      <c r="BY443" s="5"/>
      <c r="BZ443" s="26" t="s">
        <v>16</v>
      </c>
      <c r="CA443" s="13">
        <f>SUMPRODUCT((MONTH([1]planning!$C$7:$C$11435)=(MONTH(BY422)-1)&amp;(YEAR([1]planning!$C$7:$C$11435)=YEAR(BY422)))*([1]planning!$D$7:$D$11435="CP"))</f>
        <v>0</v>
      </c>
      <c r="CB443" s="25"/>
      <c r="CC443" s="24"/>
      <c r="CD443" s="7">
        <f t="shared" si="3047"/>
        <v>0</v>
      </c>
      <c r="CE443" s="4"/>
      <c r="CG443" s="5"/>
      <c r="CH443" s="26" t="s">
        <v>16</v>
      </c>
      <c r="CI443" s="13">
        <f>SUMPRODUCT((MONTH([1]planning!$C$7:$C$11435)=(MONTH(CG422)-1)&amp;(YEAR([1]planning!$C$7:$C$11435)=YEAR(CG422)))*([1]planning!$D$7:$D$11435="CP"))</f>
        <v>0</v>
      </c>
      <c r="CJ443" s="25"/>
      <c r="CK443" s="24"/>
      <c r="CL443" s="7">
        <f t="shared" si="3049"/>
        <v>0</v>
      </c>
      <c r="CM443" s="4"/>
      <c r="CO443" s="5"/>
      <c r="CP443" s="26" t="s">
        <v>16</v>
      </c>
      <c r="CQ443" s="13">
        <f>SUMPRODUCT((MONTH([1]planning!$C$7:$C$11435)=(MONTH(CO422)-1)&amp;(YEAR([1]planning!$C$7:$C$11435)=YEAR(CO422)))*([1]planning!$D$7:$D$11435="CP"))</f>
        <v>0</v>
      </c>
      <c r="CR443" s="25"/>
      <c r="CS443" s="24"/>
      <c r="CT443" s="7">
        <f t="shared" si="3051"/>
        <v>0</v>
      </c>
      <c r="CU443" s="4"/>
    </row>
    <row r="444" spans="4:99" x14ac:dyDescent="0.25">
      <c r="D444" s="4"/>
      <c r="E444" s="5"/>
      <c r="F444" s="26" t="s">
        <v>15</v>
      </c>
      <c r="G444" s="25">
        <f t="shared" ref="G444:G507" si="3196">G443</f>
        <v>0</v>
      </c>
      <c r="H444" s="25"/>
      <c r="I444" s="24"/>
      <c r="J444" s="7">
        <f t="shared" si="3029"/>
        <v>0</v>
      </c>
      <c r="K444" s="4"/>
      <c r="M444" s="5"/>
      <c r="N444" s="26" t="s">
        <v>15</v>
      </c>
      <c r="O444" s="25">
        <f t="shared" ref="O444:O507" si="3197">O443</f>
        <v>0</v>
      </c>
      <c r="P444" s="25"/>
      <c r="Q444" s="24"/>
      <c r="R444" s="7">
        <f t="shared" si="3031"/>
        <v>0</v>
      </c>
      <c r="S444" s="4"/>
      <c r="U444" s="5"/>
      <c r="V444" s="26" t="s">
        <v>15</v>
      </c>
      <c r="W444" s="25">
        <f t="shared" ref="W444:W507" si="3198">W443</f>
        <v>0</v>
      </c>
      <c r="X444" s="25"/>
      <c r="Y444" s="24"/>
      <c r="Z444" s="7">
        <f t="shared" si="3033"/>
        <v>0</v>
      </c>
      <c r="AA444" s="4"/>
      <c r="AC444" s="5"/>
      <c r="AD444" s="26" t="s">
        <v>15</v>
      </c>
      <c r="AE444" s="25">
        <f t="shared" ref="AE444:AE507" si="3199">AE443</f>
        <v>0</v>
      </c>
      <c r="AF444" s="25"/>
      <c r="AG444" s="24"/>
      <c r="AH444" s="7">
        <f t="shared" si="3035"/>
        <v>0</v>
      </c>
      <c r="AI444" s="4"/>
      <c r="AK444" s="5"/>
      <c r="AL444" s="26" t="s">
        <v>15</v>
      </c>
      <c r="AM444" s="25">
        <f t="shared" ref="AM444:AM507" si="3200">AM443</f>
        <v>0</v>
      </c>
      <c r="AN444" s="25"/>
      <c r="AO444" s="24"/>
      <c r="AP444" s="7">
        <f t="shared" si="3037"/>
        <v>0</v>
      </c>
      <c r="AQ444" s="4"/>
      <c r="AS444" s="5"/>
      <c r="AT444" s="26" t="s">
        <v>15</v>
      </c>
      <c r="AU444" s="25">
        <f t="shared" ref="AU444:AU507" si="3201">AU443</f>
        <v>0</v>
      </c>
      <c r="AV444" s="25"/>
      <c r="AW444" s="24"/>
      <c r="AX444" s="7">
        <f t="shared" si="3039"/>
        <v>0</v>
      </c>
      <c r="AY444" s="4"/>
      <c r="BA444" s="5"/>
      <c r="BB444" s="26" t="s">
        <v>15</v>
      </c>
      <c r="BC444" s="25">
        <f t="shared" ref="BC444:BC507" si="3202">BC443</f>
        <v>0</v>
      </c>
      <c r="BD444" s="25"/>
      <c r="BE444" s="24"/>
      <c r="BF444" s="7">
        <f t="shared" si="3041"/>
        <v>0</v>
      </c>
      <c r="BG444" s="4"/>
      <c r="BI444" s="5"/>
      <c r="BJ444" s="26" t="s">
        <v>15</v>
      </c>
      <c r="BK444" s="25">
        <f t="shared" ref="BK444:BK507" si="3203">BK443</f>
        <v>0</v>
      </c>
      <c r="BL444" s="25"/>
      <c r="BM444" s="24"/>
      <c r="BN444" s="7">
        <f t="shared" si="3043"/>
        <v>0</v>
      </c>
      <c r="BO444" s="4"/>
      <c r="BQ444" s="5"/>
      <c r="BR444" s="26" t="s">
        <v>15</v>
      </c>
      <c r="BS444" s="25">
        <f t="shared" ref="BS444:BS507" si="3204">BS443</f>
        <v>0</v>
      </c>
      <c r="BT444" s="25"/>
      <c r="BU444" s="24"/>
      <c r="BV444" s="7">
        <f t="shared" si="3045"/>
        <v>0</v>
      </c>
      <c r="BW444" s="4"/>
      <c r="BY444" s="5"/>
      <c r="BZ444" s="26" t="s">
        <v>15</v>
      </c>
      <c r="CA444" s="25">
        <f t="shared" ref="CA444:CA507" si="3205">CA443</f>
        <v>0</v>
      </c>
      <c r="CB444" s="25"/>
      <c r="CC444" s="24"/>
      <c r="CD444" s="7">
        <f t="shared" si="3047"/>
        <v>0</v>
      </c>
      <c r="CE444" s="4"/>
      <c r="CG444" s="5"/>
      <c r="CH444" s="26" t="s">
        <v>15</v>
      </c>
      <c r="CI444" s="25">
        <f t="shared" ref="CI444:CI507" si="3206">CI443</f>
        <v>0</v>
      </c>
      <c r="CJ444" s="25"/>
      <c r="CK444" s="24"/>
      <c r="CL444" s="7">
        <f t="shared" si="3049"/>
        <v>0</v>
      </c>
      <c r="CM444" s="4"/>
      <c r="CO444" s="5"/>
      <c r="CP444" s="26" t="s">
        <v>15</v>
      </c>
      <c r="CQ444" s="25">
        <f t="shared" ref="CQ444:CQ507" si="3207">CQ443</f>
        <v>0</v>
      </c>
      <c r="CR444" s="25"/>
      <c r="CS444" s="24"/>
      <c r="CT444" s="7">
        <f t="shared" si="3051"/>
        <v>0</v>
      </c>
      <c r="CU444" s="4"/>
    </row>
    <row r="445" spans="4:99" x14ac:dyDescent="0.25">
      <c r="D445" s="4"/>
      <c r="E445" s="5"/>
      <c r="F445" s="83" t="s">
        <v>14</v>
      </c>
      <c r="G445" s="84"/>
      <c r="H445" s="84"/>
      <c r="I445" s="98">
        <f t="shared" ref="I445" si="3208">SUM(J426:J438)-J443-J439+J440-J441+J442+J444</f>
        <v>2016.3320000000001</v>
      </c>
      <c r="J445" s="99"/>
      <c r="K445" s="4"/>
      <c r="M445" s="5"/>
      <c r="N445" s="83" t="s">
        <v>14</v>
      </c>
      <c r="O445" s="84"/>
      <c r="P445" s="84"/>
      <c r="Q445" s="98">
        <f t="shared" ref="Q445" si="3209">SUM(R426:R438)-R443-R439+R440-R441+R442+R444</f>
        <v>2016.3320000000001</v>
      </c>
      <c r="R445" s="99"/>
      <c r="S445" s="4"/>
      <c r="U445" s="5"/>
      <c r="V445" s="83" t="s">
        <v>14</v>
      </c>
      <c r="W445" s="84"/>
      <c r="X445" s="84"/>
      <c r="Y445" s="98">
        <f t="shared" ref="Y445" si="3210">SUM(Z426:Z438)-Z443-Z439+Z440-Z441+Z442+Z444</f>
        <v>2016.3320000000001</v>
      </c>
      <c r="Z445" s="99"/>
      <c r="AA445" s="4"/>
      <c r="AC445" s="5"/>
      <c r="AD445" s="83" t="s">
        <v>14</v>
      </c>
      <c r="AE445" s="84"/>
      <c r="AF445" s="84"/>
      <c r="AG445" s="98">
        <f t="shared" ref="AG445" si="3211">SUM(AH426:AH438)-AH443-AH439+AH440-AH441+AH442+AH444</f>
        <v>2016.3320000000001</v>
      </c>
      <c r="AH445" s="99"/>
      <c r="AI445" s="4"/>
      <c r="AK445" s="5"/>
      <c r="AL445" s="83" t="s">
        <v>14</v>
      </c>
      <c r="AM445" s="84"/>
      <c r="AN445" s="84"/>
      <c r="AO445" s="98">
        <f t="shared" ref="AO445" si="3212">SUM(AP426:AP438)-AP443-AP439+AP440-AP441+AP442+AP444</f>
        <v>2016.3320000000001</v>
      </c>
      <c r="AP445" s="99"/>
      <c r="AQ445" s="4"/>
      <c r="AS445" s="5"/>
      <c r="AT445" s="83" t="s">
        <v>14</v>
      </c>
      <c r="AU445" s="84"/>
      <c r="AV445" s="84"/>
      <c r="AW445" s="98">
        <f t="shared" ref="AW445" si="3213">SUM(AX426:AX438)-AX443-AX439+AX440-AX441+AX442+AX444</f>
        <v>2016.3320000000001</v>
      </c>
      <c r="AX445" s="99"/>
      <c r="AY445" s="4"/>
      <c r="BA445" s="5"/>
      <c r="BB445" s="83" t="s">
        <v>14</v>
      </c>
      <c r="BC445" s="84"/>
      <c r="BD445" s="84"/>
      <c r="BE445" s="98">
        <f t="shared" ref="BE445" si="3214">SUM(BF426:BF438)-BF443-BF439+BF440-BF441+BF442+BF444</f>
        <v>2016.3320000000001</v>
      </c>
      <c r="BF445" s="99"/>
      <c r="BG445" s="4"/>
      <c r="BI445" s="5"/>
      <c r="BJ445" s="83" t="s">
        <v>14</v>
      </c>
      <c r="BK445" s="84"/>
      <c r="BL445" s="84"/>
      <c r="BM445" s="98">
        <f t="shared" ref="BM445" si="3215">SUM(BN426:BN438)-BN443-BN439+BN440-BN441+BN442+BN444</f>
        <v>2016.3320000000001</v>
      </c>
      <c r="BN445" s="99"/>
      <c r="BO445" s="4"/>
      <c r="BQ445" s="5"/>
      <c r="BR445" s="83" t="s">
        <v>14</v>
      </c>
      <c r="BS445" s="84"/>
      <c r="BT445" s="84"/>
      <c r="BU445" s="98">
        <f t="shared" ref="BU445" si="3216">SUM(BV426:BV438)-BV443-BV439+BV440-BV441+BV442+BV444</f>
        <v>2016.3320000000001</v>
      </c>
      <c r="BV445" s="99"/>
      <c r="BW445" s="4"/>
      <c r="BY445" s="5"/>
      <c r="BZ445" s="83" t="s">
        <v>14</v>
      </c>
      <c r="CA445" s="84"/>
      <c r="CB445" s="84"/>
      <c r="CC445" s="98">
        <f t="shared" ref="CC445" si="3217">SUM(CD426:CD438)-CD443-CD439+CD440-CD441+CD442+CD444</f>
        <v>2016.3320000000001</v>
      </c>
      <c r="CD445" s="99"/>
      <c r="CE445" s="4"/>
      <c r="CG445" s="5"/>
      <c r="CH445" s="83" t="s">
        <v>14</v>
      </c>
      <c r="CI445" s="84"/>
      <c r="CJ445" s="84"/>
      <c r="CK445" s="98">
        <f t="shared" ref="CK445" si="3218">SUM(CL426:CL438)-CL443-CL439+CL440-CL441+CL442+CL444</f>
        <v>2016.3320000000001</v>
      </c>
      <c r="CL445" s="99"/>
      <c r="CM445" s="4"/>
      <c r="CO445" s="5"/>
      <c r="CP445" s="83" t="s">
        <v>14</v>
      </c>
      <c r="CQ445" s="84"/>
      <c r="CR445" s="84"/>
      <c r="CS445" s="98">
        <f t="shared" ref="CS445" si="3219">SUM(CT426:CT438)-CT443-CT439+CT440-CT441+CT442+CT444</f>
        <v>2016.3320000000001</v>
      </c>
      <c r="CT445" s="99"/>
      <c r="CU445" s="4"/>
    </row>
    <row r="446" spans="4:99" x14ac:dyDescent="0.25">
      <c r="D446" s="4"/>
      <c r="E446" s="5"/>
      <c r="F446" s="9" t="s">
        <v>13</v>
      </c>
      <c r="H446" s="21">
        <f t="shared" ref="H446:H509" si="3220">I445</f>
        <v>2016.3320000000001</v>
      </c>
      <c r="I446" s="19">
        <v>5.8500000000000002E-3</v>
      </c>
      <c r="J446" s="7">
        <f t="shared" ref="J446:J453" si="3221">(I446*H446)+I446*G446</f>
        <v>11.795542200000002</v>
      </c>
      <c r="K446" s="4"/>
      <c r="L446" s="23"/>
      <c r="M446" s="5"/>
      <c r="N446" s="9" t="s">
        <v>13</v>
      </c>
      <c r="P446" s="21">
        <f t="shared" ref="P446:P509" si="3222">Q445</f>
        <v>2016.3320000000001</v>
      </c>
      <c r="Q446" s="19">
        <v>5.8500000000000002E-3</v>
      </c>
      <c r="R446" s="7">
        <f t="shared" ref="R446:R453" si="3223">(Q446*P446)+Q446*O446</f>
        <v>11.795542200000002</v>
      </c>
      <c r="S446" s="4"/>
      <c r="T446" s="23"/>
      <c r="U446" s="5"/>
      <c r="V446" s="9" t="s">
        <v>13</v>
      </c>
      <c r="X446" s="21">
        <f t="shared" ref="X446:X509" si="3224">Y445</f>
        <v>2016.3320000000001</v>
      </c>
      <c r="Y446" s="19">
        <v>5.8500000000000002E-3</v>
      </c>
      <c r="Z446" s="7">
        <f t="shared" ref="Z446:Z453" si="3225">(Y446*X446)+Y446*W446</f>
        <v>11.795542200000002</v>
      </c>
      <c r="AA446" s="4"/>
      <c r="AB446" s="23"/>
      <c r="AC446" s="5"/>
      <c r="AD446" s="9" t="s">
        <v>13</v>
      </c>
      <c r="AF446" s="21">
        <f t="shared" ref="AF446:AF509" si="3226">AG445</f>
        <v>2016.3320000000001</v>
      </c>
      <c r="AG446" s="19">
        <v>5.8500000000000002E-3</v>
      </c>
      <c r="AH446" s="7">
        <f t="shared" ref="AH446:AH453" si="3227">(AG446*AF446)+AG446*AE446</f>
        <v>11.795542200000002</v>
      </c>
      <c r="AI446" s="4"/>
      <c r="AJ446" s="23"/>
      <c r="AK446" s="5"/>
      <c r="AL446" s="9" t="s">
        <v>13</v>
      </c>
      <c r="AN446" s="21">
        <f t="shared" ref="AN446:AN509" si="3228">AO445</f>
        <v>2016.3320000000001</v>
      </c>
      <c r="AO446" s="19">
        <v>5.8500000000000002E-3</v>
      </c>
      <c r="AP446" s="7">
        <f t="shared" ref="AP446:AP453" si="3229">(AO446*AN446)+AO446*AM446</f>
        <v>11.795542200000002</v>
      </c>
      <c r="AQ446" s="4"/>
      <c r="AR446" s="23"/>
      <c r="AS446" s="5"/>
      <c r="AT446" s="9" t="s">
        <v>13</v>
      </c>
      <c r="AV446" s="21">
        <f t="shared" ref="AV446:AV509" si="3230">AW445</f>
        <v>2016.3320000000001</v>
      </c>
      <c r="AW446" s="19">
        <v>5.8500000000000002E-3</v>
      </c>
      <c r="AX446" s="7">
        <f t="shared" ref="AX446:AX453" si="3231">(AW446*AV446)+AW446*AU446</f>
        <v>11.795542200000002</v>
      </c>
      <c r="AY446" s="4"/>
      <c r="AZ446" s="23"/>
      <c r="BA446" s="5"/>
      <c r="BB446" s="9" t="s">
        <v>13</v>
      </c>
      <c r="BD446" s="21">
        <f t="shared" ref="BD446:BD509" si="3232">BE445</f>
        <v>2016.3320000000001</v>
      </c>
      <c r="BE446" s="19">
        <v>5.8500000000000002E-3</v>
      </c>
      <c r="BF446" s="7">
        <f t="shared" ref="BF446:BF453" si="3233">(BE446*BD446)+BE446*BC446</f>
        <v>11.795542200000002</v>
      </c>
      <c r="BG446" s="4"/>
      <c r="BH446" s="23"/>
      <c r="BI446" s="5"/>
      <c r="BJ446" s="9" t="s">
        <v>13</v>
      </c>
      <c r="BL446" s="21">
        <f t="shared" ref="BL446:BL509" si="3234">BM445</f>
        <v>2016.3320000000001</v>
      </c>
      <c r="BM446" s="19">
        <v>5.8500000000000002E-3</v>
      </c>
      <c r="BN446" s="7">
        <f t="shared" ref="BN446:BN453" si="3235">(BM446*BL446)+BM446*BK446</f>
        <v>11.795542200000002</v>
      </c>
      <c r="BO446" s="4"/>
      <c r="BP446" s="23"/>
      <c r="BQ446" s="5"/>
      <c r="BR446" s="9" t="s">
        <v>13</v>
      </c>
      <c r="BT446" s="21">
        <f t="shared" ref="BT446:BT509" si="3236">BU445</f>
        <v>2016.3320000000001</v>
      </c>
      <c r="BU446" s="19">
        <v>5.8500000000000002E-3</v>
      </c>
      <c r="BV446" s="7">
        <f t="shared" ref="BV446:BV453" si="3237">(BU446*BT446)+BU446*BS446</f>
        <v>11.795542200000002</v>
      </c>
      <c r="BW446" s="4"/>
      <c r="BX446" s="23"/>
      <c r="BY446" s="5"/>
      <c r="BZ446" s="9" t="s">
        <v>13</v>
      </c>
      <c r="CB446" s="21">
        <f t="shared" ref="CB446:CB509" si="3238">CC445</f>
        <v>2016.3320000000001</v>
      </c>
      <c r="CC446" s="19">
        <v>5.8500000000000002E-3</v>
      </c>
      <c r="CD446" s="7">
        <f t="shared" ref="CD446:CD453" si="3239">(CC446*CB446)+CC446*CA446</f>
        <v>11.795542200000002</v>
      </c>
      <c r="CE446" s="4"/>
      <c r="CF446" s="23"/>
      <c r="CG446" s="5"/>
      <c r="CH446" s="9" t="s">
        <v>13</v>
      </c>
      <c r="CJ446" s="21">
        <f t="shared" ref="CJ446:CJ509" si="3240">CK445</f>
        <v>2016.3320000000001</v>
      </c>
      <c r="CK446" s="19">
        <v>5.8500000000000002E-3</v>
      </c>
      <c r="CL446" s="7">
        <f t="shared" ref="CL446:CL453" si="3241">(CK446*CJ446)+CK446*CI446</f>
        <v>11.795542200000002</v>
      </c>
      <c r="CM446" s="4"/>
      <c r="CN446" s="23"/>
      <c r="CO446" s="5"/>
      <c r="CP446" s="9" t="s">
        <v>13</v>
      </c>
      <c r="CR446" s="21">
        <f t="shared" ref="CR446:CR509" si="3242">CS445</f>
        <v>2016.3320000000001</v>
      </c>
      <c r="CS446" s="19">
        <v>5.8500000000000002E-3</v>
      </c>
      <c r="CT446" s="7">
        <f t="shared" ref="CT446:CT453" si="3243">(CS446*CR446)+CS446*CQ446</f>
        <v>11.795542200000002</v>
      </c>
      <c r="CU446" s="4"/>
    </row>
    <row r="447" spans="4:99" x14ac:dyDescent="0.25">
      <c r="D447" s="4"/>
      <c r="E447" s="5"/>
      <c r="F447" s="9" t="s">
        <v>12</v>
      </c>
      <c r="H447" s="22">
        <f t="shared" ref="H447" si="3244">IF(I420&lt;&gt;"",I420,$B$18)</f>
        <v>11.1</v>
      </c>
      <c r="I447">
        <v>1</v>
      </c>
      <c r="J447" s="7">
        <f t="shared" si="3221"/>
        <v>11.1</v>
      </c>
      <c r="K447" s="4"/>
      <c r="M447" s="5"/>
      <c r="N447" s="9" t="s">
        <v>12</v>
      </c>
      <c r="P447" s="22">
        <f t="shared" ref="P447" si="3245">IF(Q420&lt;&gt;"",Q420,$B$18)</f>
        <v>11.1</v>
      </c>
      <c r="Q447">
        <v>1</v>
      </c>
      <c r="R447" s="7">
        <f t="shared" si="3223"/>
        <v>11.1</v>
      </c>
      <c r="S447" s="4"/>
      <c r="U447" s="5"/>
      <c r="V447" s="9" t="s">
        <v>12</v>
      </c>
      <c r="X447" s="22">
        <f t="shared" ref="X447" si="3246">IF(Y420&lt;&gt;"",Y420,$B$18)</f>
        <v>11.1</v>
      </c>
      <c r="Y447">
        <v>1</v>
      </c>
      <c r="Z447" s="7">
        <f t="shared" si="3225"/>
        <v>11.1</v>
      </c>
      <c r="AA447" s="4"/>
      <c r="AC447" s="5"/>
      <c r="AD447" s="9" t="s">
        <v>12</v>
      </c>
      <c r="AF447" s="22">
        <f t="shared" ref="AF447" si="3247">IF(AG420&lt;&gt;"",AG420,$B$18)</f>
        <v>11.1</v>
      </c>
      <c r="AG447">
        <v>1</v>
      </c>
      <c r="AH447" s="7">
        <f t="shared" si="3227"/>
        <v>11.1</v>
      </c>
      <c r="AI447" s="4"/>
      <c r="AK447" s="5"/>
      <c r="AL447" s="9" t="s">
        <v>12</v>
      </c>
      <c r="AN447" s="22">
        <f t="shared" ref="AN447" si="3248">IF(AO420&lt;&gt;"",AO420,$B$18)</f>
        <v>11.1</v>
      </c>
      <c r="AO447">
        <v>1</v>
      </c>
      <c r="AP447" s="7">
        <f t="shared" si="3229"/>
        <v>11.1</v>
      </c>
      <c r="AQ447" s="4"/>
      <c r="AS447" s="5"/>
      <c r="AT447" s="9" t="s">
        <v>12</v>
      </c>
      <c r="AV447" s="22">
        <f t="shared" ref="AV447" si="3249">IF(AW420&lt;&gt;"",AW420,$B$18)</f>
        <v>11.1</v>
      </c>
      <c r="AW447">
        <v>1</v>
      </c>
      <c r="AX447" s="7">
        <f t="shared" si="3231"/>
        <v>11.1</v>
      </c>
      <c r="AY447" s="4"/>
      <c r="BA447" s="5"/>
      <c r="BB447" s="9" t="s">
        <v>12</v>
      </c>
      <c r="BD447" s="22">
        <f t="shared" ref="BD447" si="3250">IF(BE420&lt;&gt;"",BE420,$B$18)</f>
        <v>11.1</v>
      </c>
      <c r="BE447">
        <v>1</v>
      </c>
      <c r="BF447" s="7">
        <f t="shared" si="3233"/>
        <v>11.1</v>
      </c>
      <c r="BG447" s="4"/>
      <c r="BI447" s="5"/>
      <c r="BJ447" s="9" t="s">
        <v>12</v>
      </c>
      <c r="BL447" s="22">
        <f t="shared" ref="BL447" si="3251">IF(BM420&lt;&gt;"",BM420,$B$18)</f>
        <v>11.1</v>
      </c>
      <c r="BM447">
        <v>1</v>
      </c>
      <c r="BN447" s="7">
        <f t="shared" si="3235"/>
        <v>11.1</v>
      </c>
      <c r="BO447" s="4"/>
      <c r="BQ447" s="5"/>
      <c r="BR447" s="9" t="s">
        <v>12</v>
      </c>
      <c r="BT447" s="22">
        <f t="shared" ref="BT447" si="3252">IF(BU420&lt;&gt;"",BU420,$B$18)</f>
        <v>11.1</v>
      </c>
      <c r="BU447">
        <v>1</v>
      </c>
      <c r="BV447" s="7">
        <f t="shared" si="3237"/>
        <v>11.1</v>
      </c>
      <c r="BW447" s="4"/>
      <c r="BY447" s="5"/>
      <c r="BZ447" s="9" t="s">
        <v>12</v>
      </c>
      <c r="CB447" s="22">
        <f t="shared" ref="CB447" si="3253">IF(CC420&lt;&gt;"",CC420,$B$18)</f>
        <v>11.1</v>
      </c>
      <c r="CC447">
        <v>1</v>
      </c>
      <c r="CD447" s="7">
        <f t="shared" si="3239"/>
        <v>11.1</v>
      </c>
      <c r="CE447" s="4"/>
      <c r="CG447" s="5"/>
      <c r="CH447" s="9" t="s">
        <v>12</v>
      </c>
      <c r="CJ447" s="22">
        <f t="shared" ref="CJ447" si="3254">IF(CK420&lt;&gt;"",CK420,$B$18)</f>
        <v>11.1</v>
      </c>
      <c r="CK447">
        <v>1</v>
      </c>
      <c r="CL447" s="7">
        <f t="shared" si="3241"/>
        <v>11.1</v>
      </c>
      <c r="CM447" s="4"/>
      <c r="CO447" s="5"/>
      <c r="CP447" s="9" t="s">
        <v>12</v>
      </c>
      <c r="CR447" s="22">
        <f t="shared" ref="CR447" si="3255">IF(CS420&lt;&gt;"",CS420,$B$18)</f>
        <v>11.1</v>
      </c>
      <c r="CS447">
        <v>1</v>
      </c>
      <c r="CT447" s="7">
        <f t="shared" si="3243"/>
        <v>11.1</v>
      </c>
      <c r="CU447" s="4"/>
    </row>
    <row r="448" spans="4:99" x14ac:dyDescent="0.25">
      <c r="D448" s="4"/>
      <c r="E448" s="5"/>
      <c r="F448" s="9" t="s">
        <v>11</v>
      </c>
      <c r="H448" s="21">
        <f t="shared" ref="H448" si="3256">H446</f>
        <v>2016.3320000000001</v>
      </c>
      <c r="I448" s="19">
        <v>6.9000000000000006E-2</v>
      </c>
      <c r="J448" s="7">
        <f t="shared" si="3221"/>
        <v>139.12690800000001</v>
      </c>
      <c r="K448" s="4"/>
      <c r="M448" s="5"/>
      <c r="N448" s="9" t="s">
        <v>11</v>
      </c>
      <c r="P448" s="21">
        <f t="shared" ref="P448" si="3257">P446</f>
        <v>2016.3320000000001</v>
      </c>
      <c r="Q448" s="19">
        <v>6.9000000000000006E-2</v>
      </c>
      <c r="R448" s="7">
        <f t="shared" si="3223"/>
        <v>139.12690800000001</v>
      </c>
      <c r="S448" s="4"/>
      <c r="U448" s="5"/>
      <c r="V448" s="9" t="s">
        <v>11</v>
      </c>
      <c r="X448" s="21">
        <f t="shared" ref="X448" si="3258">X446</f>
        <v>2016.3320000000001</v>
      </c>
      <c r="Y448" s="19">
        <v>6.9000000000000006E-2</v>
      </c>
      <c r="Z448" s="7">
        <f t="shared" si="3225"/>
        <v>139.12690800000001</v>
      </c>
      <c r="AA448" s="4"/>
      <c r="AC448" s="5"/>
      <c r="AD448" s="9" t="s">
        <v>11</v>
      </c>
      <c r="AF448" s="21">
        <f t="shared" ref="AF448" si="3259">AF446</f>
        <v>2016.3320000000001</v>
      </c>
      <c r="AG448" s="19">
        <v>6.9000000000000006E-2</v>
      </c>
      <c r="AH448" s="7">
        <f t="shared" si="3227"/>
        <v>139.12690800000001</v>
      </c>
      <c r="AI448" s="4"/>
      <c r="AK448" s="5"/>
      <c r="AL448" s="9" t="s">
        <v>11</v>
      </c>
      <c r="AN448" s="21">
        <f t="shared" ref="AN448" si="3260">AN446</f>
        <v>2016.3320000000001</v>
      </c>
      <c r="AO448" s="19">
        <v>6.9000000000000006E-2</v>
      </c>
      <c r="AP448" s="7">
        <f t="shared" si="3229"/>
        <v>139.12690800000001</v>
      </c>
      <c r="AQ448" s="4"/>
      <c r="AS448" s="5"/>
      <c r="AT448" s="9" t="s">
        <v>11</v>
      </c>
      <c r="AV448" s="21">
        <f t="shared" ref="AV448" si="3261">AV446</f>
        <v>2016.3320000000001</v>
      </c>
      <c r="AW448" s="19">
        <v>6.9000000000000006E-2</v>
      </c>
      <c r="AX448" s="7">
        <f t="shared" si="3231"/>
        <v>139.12690800000001</v>
      </c>
      <c r="AY448" s="4"/>
      <c r="BA448" s="5"/>
      <c r="BB448" s="9" t="s">
        <v>11</v>
      </c>
      <c r="BD448" s="21">
        <f t="shared" ref="BD448" si="3262">BD446</f>
        <v>2016.3320000000001</v>
      </c>
      <c r="BE448" s="19">
        <v>6.9000000000000006E-2</v>
      </c>
      <c r="BF448" s="7">
        <f t="shared" si="3233"/>
        <v>139.12690800000001</v>
      </c>
      <c r="BG448" s="4"/>
      <c r="BI448" s="5"/>
      <c r="BJ448" s="9" t="s">
        <v>11</v>
      </c>
      <c r="BL448" s="21">
        <f t="shared" ref="BL448" si="3263">BL446</f>
        <v>2016.3320000000001</v>
      </c>
      <c r="BM448" s="19">
        <v>6.9000000000000006E-2</v>
      </c>
      <c r="BN448" s="7">
        <f t="shared" si="3235"/>
        <v>139.12690800000001</v>
      </c>
      <c r="BO448" s="4"/>
      <c r="BQ448" s="5"/>
      <c r="BR448" s="9" t="s">
        <v>11</v>
      </c>
      <c r="BT448" s="21">
        <f t="shared" ref="BT448" si="3264">BT446</f>
        <v>2016.3320000000001</v>
      </c>
      <c r="BU448" s="19">
        <v>6.9000000000000006E-2</v>
      </c>
      <c r="BV448" s="7">
        <f t="shared" si="3237"/>
        <v>139.12690800000001</v>
      </c>
      <c r="BW448" s="4"/>
      <c r="BY448" s="5"/>
      <c r="BZ448" s="9" t="s">
        <v>11</v>
      </c>
      <c r="CB448" s="21">
        <f t="shared" ref="CB448" si="3265">CB446</f>
        <v>2016.3320000000001</v>
      </c>
      <c r="CC448" s="19">
        <v>6.9000000000000006E-2</v>
      </c>
      <c r="CD448" s="7">
        <f t="shared" si="3239"/>
        <v>139.12690800000001</v>
      </c>
      <c r="CE448" s="4"/>
      <c r="CG448" s="5"/>
      <c r="CH448" s="9" t="s">
        <v>11</v>
      </c>
      <c r="CJ448" s="21">
        <f t="shared" ref="CJ448" si="3266">CJ446</f>
        <v>2016.3320000000001</v>
      </c>
      <c r="CK448" s="19">
        <v>6.9000000000000006E-2</v>
      </c>
      <c r="CL448" s="7">
        <f t="shared" si="3241"/>
        <v>139.12690800000001</v>
      </c>
      <c r="CM448" s="4"/>
      <c r="CO448" s="5"/>
      <c r="CP448" s="9" t="s">
        <v>11</v>
      </c>
      <c r="CR448" s="21">
        <f t="shared" ref="CR448" si="3267">CR446</f>
        <v>2016.3320000000001</v>
      </c>
      <c r="CS448" s="19">
        <v>6.9000000000000006E-2</v>
      </c>
      <c r="CT448" s="7">
        <f t="shared" si="3243"/>
        <v>139.12690800000001</v>
      </c>
      <c r="CU448" s="4"/>
    </row>
    <row r="449" spans="4:99" x14ac:dyDescent="0.25">
      <c r="D449" s="4"/>
      <c r="E449" s="5"/>
      <c r="F449" s="9" t="s">
        <v>10</v>
      </c>
      <c r="H449" s="21">
        <f t="shared" ref="H449" si="3268">H446</f>
        <v>2016.3320000000001</v>
      </c>
      <c r="I449" s="19">
        <v>4.0000000000000001E-3</v>
      </c>
      <c r="J449" s="7">
        <f t="shared" si="3221"/>
        <v>8.0653280000000009</v>
      </c>
      <c r="K449" s="4"/>
      <c r="M449" s="5"/>
      <c r="N449" s="9" t="s">
        <v>10</v>
      </c>
      <c r="P449" s="21">
        <f t="shared" ref="P449" si="3269">P446</f>
        <v>2016.3320000000001</v>
      </c>
      <c r="Q449" s="19">
        <v>4.0000000000000001E-3</v>
      </c>
      <c r="R449" s="7">
        <f t="shared" si="3223"/>
        <v>8.0653280000000009</v>
      </c>
      <c r="S449" s="4"/>
      <c r="U449" s="5"/>
      <c r="V449" s="9" t="s">
        <v>10</v>
      </c>
      <c r="X449" s="21">
        <f t="shared" ref="X449" si="3270">X446</f>
        <v>2016.3320000000001</v>
      </c>
      <c r="Y449" s="19">
        <v>4.0000000000000001E-3</v>
      </c>
      <c r="Z449" s="7">
        <f t="shared" si="3225"/>
        <v>8.0653280000000009</v>
      </c>
      <c r="AA449" s="4"/>
      <c r="AC449" s="5"/>
      <c r="AD449" s="9" t="s">
        <v>10</v>
      </c>
      <c r="AF449" s="21">
        <f t="shared" ref="AF449" si="3271">AF446</f>
        <v>2016.3320000000001</v>
      </c>
      <c r="AG449" s="19">
        <v>4.0000000000000001E-3</v>
      </c>
      <c r="AH449" s="7">
        <f t="shared" si="3227"/>
        <v>8.0653280000000009</v>
      </c>
      <c r="AI449" s="4"/>
      <c r="AK449" s="5"/>
      <c r="AL449" s="9" t="s">
        <v>10</v>
      </c>
      <c r="AN449" s="21">
        <f t="shared" ref="AN449" si="3272">AN446</f>
        <v>2016.3320000000001</v>
      </c>
      <c r="AO449" s="19">
        <v>4.0000000000000001E-3</v>
      </c>
      <c r="AP449" s="7">
        <f t="shared" si="3229"/>
        <v>8.0653280000000009</v>
      </c>
      <c r="AQ449" s="4"/>
      <c r="AS449" s="5"/>
      <c r="AT449" s="9" t="s">
        <v>10</v>
      </c>
      <c r="AV449" s="21">
        <f t="shared" ref="AV449" si="3273">AV446</f>
        <v>2016.3320000000001</v>
      </c>
      <c r="AW449" s="19">
        <v>4.0000000000000001E-3</v>
      </c>
      <c r="AX449" s="7">
        <f t="shared" si="3231"/>
        <v>8.0653280000000009</v>
      </c>
      <c r="AY449" s="4"/>
      <c r="BA449" s="5"/>
      <c r="BB449" s="9" t="s">
        <v>10</v>
      </c>
      <c r="BD449" s="21">
        <f t="shared" ref="BD449" si="3274">BD446</f>
        <v>2016.3320000000001</v>
      </c>
      <c r="BE449" s="19">
        <v>4.0000000000000001E-3</v>
      </c>
      <c r="BF449" s="7">
        <f t="shared" si="3233"/>
        <v>8.0653280000000009</v>
      </c>
      <c r="BG449" s="4"/>
      <c r="BI449" s="5"/>
      <c r="BJ449" s="9" t="s">
        <v>10</v>
      </c>
      <c r="BL449" s="21">
        <f t="shared" ref="BL449" si="3275">BL446</f>
        <v>2016.3320000000001</v>
      </c>
      <c r="BM449" s="19">
        <v>4.0000000000000001E-3</v>
      </c>
      <c r="BN449" s="7">
        <f t="shared" si="3235"/>
        <v>8.0653280000000009</v>
      </c>
      <c r="BO449" s="4"/>
      <c r="BQ449" s="5"/>
      <c r="BR449" s="9" t="s">
        <v>10</v>
      </c>
      <c r="BT449" s="21">
        <f t="shared" ref="BT449" si="3276">BT446</f>
        <v>2016.3320000000001</v>
      </c>
      <c r="BU449" s="19">
        <v>4.0000000000000001E-3</v>
      </c>
      <c r="BV449" s="7">
        <f t="shared" si="3237"/>
        <v>8.0653280000000009</v>
      </c>
      <c r="BW449" s="4"/>
      <c r="BY449" s="5"/>
      <c r="BZ449" s="9" t="s">
        <v>10</v>
      </c>
      <c r="CB449" s="21">
        <f t="shared" ref="CB449" si="3277">CB446</f>
        <v>2016.3320000000001</v>
      </c>
      <c r="CC449" s="19">
        <v>4.0000000000000001E-3</v>
      </c>
      <c r="CD449" s="7">
        <f t="shared" si="3239"/>
        <v>8.0653280000000009</v>
      </c>
      <c r="CE449" s="4"/>
      <c r="CG449" s="5"/>
      <c r="CH449" s="9" t="s">
        <v>10</v>
      </c>
      <c r="CJ449" s="21">
        <f t="shared" ref="CJ449" si="3278">CJ446</f>
        <v>2016.3320000000001</v>
      </c>
      <c r="CK449" s="19">
        <v>4.0000000000000001E-3</v>
      </c>
      <c r="CL449" s="7">
        <f t="shared" si="3241"/>
        <v>8.0653280000000009</v>
      </c>
      <c r="CM449" s="4"/>
      <c r="CO449" s="5"/>
      <c r="CP449" s="9" t="s">
        <v>10</v>
      </c>
      <c r="CR449" s="21">
        <f t="shared" ref="CR449" si="3279">CR446</f>
        <v>2016.3320000000001</v>
      </c>
      <c r="CS449" s="19">
        <v>4.0000000000000001E-3</v>
      </c>
      <c r="CT449" s="7">
        <f t="shared" si="3243"/>
        <v>8.0653280000000009</v>
      </c>
      <c r="CU449" s="4"/>
    </row>
    <row r="450" spans="4:99" x14ac:dyDescent="0.25">
      <c r="D450" s="4"/>
      <c r="E450" s="5"/>
      <c r="F450" s="9" t="s">
        <v>46</v>
      </c>
      <c r="H450" s="21">
        <f t="shared" ref="H450" si="3280">H446</f>
        <v>2016.3320000000001</v>
      </c>
      <c r="I450" s="19">
        <v>4.0099999999999997E-2</v>
      </c>
      <c r="J450" s="7">
        <f t="shared" si="3221"/>
        <v>80.854913199999999</v>
      </c>
      <c r="K450" s="4"/>
      <c r="M450" s="5"/>
      <c r="N450" s="9" t="s">
        <v>46</v>
      </c>
      <c r="P450" s="21">
        <f t="shared" ref="P450" si="3281">P446</f>
        <v>2016.3320000000001</v>
      </c>
      <c r="Q450" s="19">
        <v>4.0099999999999997E-2</v>
      </c>
      <c r="R450" s="7">
        <f t="shared" si="3223"/>
        <v>80.854913199999999</v>
      </c>
      <c r="S450" s="4"/>
      <c r="U450" s="5"/>
      <c r="V450" s="9" t="s">
        <v>46</v>
      </c>
      <c r="X450" s="21">
        <f t="shared" ref="X450" si="3282">X446</f>
        <v>2016.3320000000001</v>
      </c>
      <c r="Y450" s="19">
        <v>4.0099999999999997E-2</v>
      </c>
      <c r="Z450" s="7">
        <f t="shared" si="3225"/>
        <v>80.854913199999999</v>
      </c>
      <c r="AA450" s="4"/>
      <c r="AC450" s="5"/>
      <c r="AD450" s="9" t="s">
        <v>46</v>
      </c>
      <c r="AF450" s="21">
        <f t="shared" ref="AF450" si="3283">AF446</f>
        <v>2016.3320000000001</v>
      </c>
      <c r="AG450" s="19">
        <v>4.0099999999999997E-2</v>
      </c>
      <c r="AH450" s="7">
        <f t="shared" si="3227"/>
        <v>80.854913199999999</v>
      </c>
      <c r="AI450" s="4"/>
      <c r="AK450" s="5"/>
      <c r="AL450" s="9" t="s">
        <v>46</v>
      </c>
      <c r="AN450" s="21">
        <f t="shared" ref="AN450" si="3284">AN446</f>
        <v>2016.3320000000001</v>
      </c>
      <c r="AO450" s="19">
        <v>4.0099999999999997E-2</v>
      </c>
      <c r="AP450" s="7">
        <f t="shared" si="3229"/>
        <v>80.854913199999999</v>
      </c>
      <c r="AQ450" s="4"/>
      <c r="AS450" s="5"/>
      <c r="AT450" s="9" t="s">
        <v>46</v>
      </c>
      <c r="AV450" s="21">
        <f t="shared" ref="AV450" si="3285">AV446</f>
        <v>2016.3320000000001</v>
      </c>
      <c r="AW450" s="19">
        <v>4.0099999999999997E-2</v>
      </c>
      <c r="AX450" s="7">
        <f t="shared" si="3231"/>
        <v>80.854913199999999</v>
      </c>
      <c r="AY450" s="4"/>
      <c r="BA450" s="5"/>
      <c r="BB450" s="9" t="s">
        <v>46</v>
      </c>
      <c r="BD450" s="21">
        <f t="shared" ref="BD450" si="3286">BD446</f>
        <v>2016.3320000000001</v>
      </c>
      <c r="BE450" s="19">
        <v>4.0099999999999997E-2</v>
      </c>
      <c r="BF450" s="7">
        <f t="shared" si="3233"/>
        <v>80.854913199999999</v>
      </c>
      <c r="BG450" s="4"/>
      <c r="BI450" s="5"/>
      <c r="BJ450" s="9" t="s">
        <v>46</v>
      </c>
      <c r="BL450" s="21">
        <f t="shared" ref="BL450" si="3287">BL446</f>
        <v>2016.3320000000001</v>
      </c>
      <c r="BM450" s="19">
        <v>4.0099999999999997E-2</v>
      </c>
      <c r="BN450" s="7">
        <f t="shared" si="3235"/>
        <v>80.854913199999999</v>
      </c>
      <c r="BO450" s="4"/>
      <c r="BQ450" s="5"/>
      <c r="BR450" s="9" t="s">
        <v>46</v>
      </c>
      <c r="BT450" s="21">
        <f t="shared" ref="BT450" si="3288">BT446</f>
        <v>2016.3320000000001</v>
      </c>
      <c r="BU450" s="19">
        <v>4.0099999999999997E-2</v>
      </c>
      <c r="BV450" s="7">
        <f t="shared" si="3237"/>
        <v>80.854913199999999</v>
      </c>
      <c r="BW450" s="4"/>
      <c r="BY450" s="5"/>
      <c r="BZ450" s="9" t="s">
        <v>46</v>
      </c>
      <c r="CB450" s="21">
        <f t="shared" ref="CB450" si="3289">CB446</f>
        <v>2016.3320000000001</v>
      </c>
      <c r="CC450" s="19">
        <v>4.0099999999999997E-2</v>
      </c>
      <c r="CD450" s="7">
        <f t="shared" si="3239"/>
        <v>80.854913199999999</v>
      </c>
      <c r="CE450" s="4"/>
      <c r="CG450" s="5"/>
      <c r="CH450" s="9" t="s">
        <v>46</v>
      </c>
      <c r="CJ450" s="21">
        <f t="shared" ref="CJ450" si="3290">CJ446</f>
        <v>2016.3320000000001</v>
      </c>
      <c r="CK450" s="19">
        <v>4.0099999999999997E-2</v>
      </c>
      <c r="CL450" s="7">
        <f t="shared" si="3241"/>
        <v>80.854913199999999</v>
      </c>
      <c r="CM450" s="4"/>
      <c r="CO450" s="5"/>
      <c r="CP450" s="9" t="s">
        <v>46</v>
      </c>
      <c r="CR450" s="21">
        <f t="shared" ref="CR450" si="3291">CR446</f>
        <v>2016.3320000000001</v>
      </c>
      <c r="CS450" s="19">
        <v>4.0099999999999997E-2</v>
      </c>
      <c r="CT450" s="7">
        <f t="shared" si="3243"/>
        <v>80.854913199999999</v>
      </c>
      <c r="CU450" s="4"/>
    </row>
    <row r="451" spans="4:99" x14ac:dyDescent="0.25">
      <c r="D451" s="4"/>
      <c r="E451" s="5"/>
      <c r="F451" s="9" t="s">
        <v>9</v>
      </c>
      <c r="H451" s="20">
        <f t="shared" ref="H451" si="3292">G418</f>
        <v>1992.8417322000003</v>
      </c>
      <c r="I451" s="19">
        <v>6.8000000000000005E-2</v>
      </c>
      <c r="J451" s="7">
        <f t="shared" si="3221"/>
        <v>135.51323778960003</v>
      </c>
      <c r="K451" s="4"/>
      <c r="M451" s="5"/>
      <c r="N451" s="9" t="s">
        <v>9</v>
      </c>
      <c r="P451" s="20">
        <f t="shared" ref="P451" si="3293">O418</f>
        <v>1992.8417322000003</v>
      </c>
      <c r="Q451" s="19">
        <v>6.8000000000000005E-2</v>
      </c>
      <c r="R451" s="7">
        <f t="shared" si="3223"/>
        <v>135.51323778960003</v>
      </c>
      <c r="S451" s="4"/>
      <c r="U451" s="5"/>
      <c r="V451" s="9" t="s">
        <v>9</v>
      </c>
      <c r="X451" s="20">
        <f t="shared" ref="X451" si="3294">W418</f>
        <v>1992.8417322000003</v>
      </c>
      <c r="Y451" s="19">
        <v>6.8000000000000005E-2</v>
      </c>
      <c r="Z451" s="7">
        <f t="shared" si="3225"/>
        <v>135.51323778960003</v>
      </c>
      <c r="AA451" s="4"/>
      <c r="AC451" s="5"/>
      <c r="AD451" s="9" t="s">
        <v>9</v>
      </c>
      <c r="AF451" s="20">
        <f t="shared" ref="AF451" si="3295">AE418</f>
        <v>1992.8417322000003</v>
      </c>
      <c r="AG451" s="19">
        <v>6.8000000000000005E-2</v>
      </c>
      <c r="AH451" s="7">
        <f t="shared" si="3227"/>
        <v>135.51323778960003</v>
      </c>
      <c r="AI451" s="4"/>
      <c r="AK451" s="5"/>
      <c r="AL451" s="9" t="s">
        <v>9</v>
      </c>
      <c r="AN451" s="20">
        <f t="shared" ref="AN451" si="3296">AM418</f>
        <v>1992.8417322000003</v>
      </c>
      <c r="AO451" s="19">
        <v>6.8000000000000005E-2</v>
      </c>
      <c r="AP451" s="7">
        <f t="shared" si="3229"/>
        <v>135.51323778960003</v>
      </c>
      <c r="AQ451" s="4"/>
      <c r="AS451" s="5"/>
      <c r="AT451" s="9" t="s">
        <v>9</v>
      </c>
      <c r="AV451" s="20">
        <f t="shared" ref="AV451" si="3297">AU418</f>
        <v>1992.8417322000003</v>
      </c>
      <c r="AW451" s="19">
        <v>6.8000000000000005E-2</v>
      </c>
      <c r="AX451" s="7">
        <f t="shared" si="3231"/>
        <v>135.51323778960003</v>
      </c>
      <c r="AY451" s="4"/>
      <c r="BA451" s="5"/>
      <c r="BB451" s="9" t="s">
        <v>9</v>
      </c>
      <c r="BD451" s="20">
        <f t="shared" ref="BD451" si="3298">BC418</f>
        <v>1992.8417322000003</v>
      </c>
      <c r="BE451" s="19">
        <v>6.8000000000000005E-2</v>
      </c>
      <c r="BF451" s="7">
        <f t="shared" si="3233"/>
        <v>135.51323778960003</v>
      </c>
      <c r="BG451" s="4"/>
      <c r="BI451" s="5"/>
      <c r="BJ451" s="9" t="s">
        <v>9</v>
      </c>
      <c r="BL451" s="20">
        <f t="shared" ref="BL451" si="3299">BK418</f>
        <v>1992.8417322000003</v>
      </c>
      <c r="BM451" s="19">
        <v>6.8000000000000005E-2</v>
      </c>
      <c r="BN451" s="7">
        <f t="shared" si="3235"/>
        <v>135.51323778960003</v>
      </c>
      <c r="BO451" s="4"/>
      <c r="BQ451" s="5"/>
      <c r="BR451" s="9" t="s">
        <v>9</v>
      </c>
      <c r="BT451" s="20">
        <f t="shared" ref="BT451" si="3300">BS418</f>
        <v>1992.8417322000003</v>
      </c>
      <c r="BU451" s="19">
        <v>6.8000000000000005E-2</v>
      </c>
      <c r="BV451" s="7">
        <f t="shared" si="3237"/>
        <v>135.51323778960003</v>
      </c>
      <c r="BW451" s="4"/>
      <c r="BY451" s="5"/>
      <c r="BZ451" s="9" t="s">
        <v>9</v>
      </c>
      <c r="CB451" s="20">
        <f t="shared" ref="CB451" si="3301">CA418</f>
        <v>1992.8417322000003</v>
      </c>
      <c r="CC451" s="19">
        <v>6.8000000000000005E-2</v>
      </c>
      <c r="CD451" s="7">
        <f t="shared" si="3239"/>
        <v>135.51323778960003</v>
      </c>
      <c r="CE451" s="4"/>
      <c r="CG451" s="5"/>
      <c r="CH451" s="9" t="s">
        <v>9</v>
      </c>
      <c r="CJ451" s="20">
        <f t="shared" ref="CJ451" si="3302">CI418</f>
        <v>1992.8417322000003</v>
      </c>
      <c r="CK451" s="19">
        <v>6.8000000000000005E-2</v>
      </c>
      <c r="CL451" s="7">
        <f t="shared" si="3241"/>
        <v>135.51323778960003</v>
      </c>
      <c r="CM451" s="4"/>
      <c r="CO451" s="5"/>
      <c r="CP451" s="9" t="s">
        <v>9</v>
      </c>
      <c r="CR451" s="20">
        <f t="shared" ref="CR451" si="3303">CQ418</f>
        <v>1992.8417322000003</v>
      </c>
      <c r="CS451" s="19">
        <v>6.8000000000000005E-2</v>
      </c>
      <c r="CT451" s="7">
        <f t="shared" si="3243"/>
        <v>135.51323778960003</v>
      </c>
      <c r="CU451" s="4"/>
    </row>
    <row r="452" spans="4:99" x14ac:dyDescent="0.25">
      <c r="D452" s="4"/>
      <c r="E452" s="5"/>
      <c r="F452" s="9" t="s">
        <v>8</v>
      </c>
      <c r="H452" s="10">
        <f t="shared" ref="H452" si="3304">G418</f>
        <v>1992.8417322000003</v>
      </c>
      <c r="I452" s="19">
        <v>2.9000000000000001E-2</v>
      </c>
      <c r="J452" s="7">
        <f t="shared" si="3221"/>
        <v>57.792410233800013</v>
      </c>
      <c r="K452" s="4"/>
      <c r="M452" s="5"/>
      <c r="N452" s="9" t="s">
        <v>8</v>
      </c>
      <c r="P452" s="10">
        <f t="shared" ref="P452" si="3305">O418</f>
        <v>1992.8417322000003</v>
      </c>
      <c r="Q452" s="19">
        <v>2.9000000000000001E-2</v>
      </c>
      <c r="R452" s="7">
        <f t="shared" si="3223"/>
        <v>57.792410233800013</v>
      </c>
      <c r="S452" s="4"/>
      <c r="U452" s="5"/>
      <c r="V452" s="9" t="s">
        <v>8</v>
      </c>
      <c r="X452" s="10">
        <f t="shared" ref="X452" si="3306">W418</f>
        <v>1992.8417322000003</v>
      </c>
      <c r="Y452" s="19">
        <v>2.9000000000000001E-2</v>
      </c>
      <c r="Z452" s="7">
        <f t="shared" si="3225"/>
        <v>57.792410233800013</v>
      </c>
      <c r="AA452" s="4"/>
      <c r="AC452" s="5"/>
      <c r="AD452" s="9" t="s">
        <v>8</v>
      </c>
      <c r="AF452" s="10">
        <f t="shared" ref="AF452" si="3307">AE418</f>
        <v>1992.8417322000003</v>
      </c>
      <c r="AG452" s="19">
        <v>2.9000000000000001E-2</v>
      </c>
      <c r="AH452" s="7">
        <f t="shared" si="3227"/>
        <v>57.792410233800013</v>
      </c>
      <c r="AI452" s="4"/>
      <c r="AK452" s="5"/>
      <c r="AL452" s="9" t="s">
        <v>8</v>
      </c>
      <c r="AN452" s="10">
        <f t="shared" ref="AN452" si="3308">AM418</f>
        <v>1992.8417322000003</v>
      </c>
      <c r="AO452" s="19">
        <v>2.9000000000000001E-2</v>
      </c>
      <c r="AP452" s="7">
        <f t="shared" si="3229"/>
        <v>57.792410233800013</v>
      </c>
      <c r="AQ452" s="4"/>
      <c r="AS452" s="5"/>
      <c r="AT452" s="9" t="s">
        <v>8</v>
      </c>
      <c r="AV452" s="10">
        <f t="shared" ref="AV452" si="3309">AU418</f>
        <v>1992.8417322000003</v>
      </c>
      <c r="AW452" s="19">
        <v>2.9000000000000001E-2</v>
      </c>
      <c r="AX452" s="7">
        <f t="shared" si="3231"/>
        <v>57.792410233800013</v>
      </c>
      <c r="AY452" s="4"/>
      <c r="BA452" s="5"/>
      <c r="BB452" s="9" t="s">
        <v>8</v>
      </c>
      <c r="BD452" s="10">
        <f t="shared" ref="BD452" si="3310">BC418</f>
        <v>1992.8417322000003</v>
      </c>
      <c r="BE452" s="19">
        <v>2.9000000000000001E-2</v>
      </c>
      <c r="BF452" s="7">
        <f t="shared" si="3233"/>
        <v>57.792410233800013</v>
      </c>
      <c r="BG452" s="4"/>
      <c r="BI452" s="5"/>
      <c r="BJ452" s="9" t="s">
        <v>8</v>
      </c>
      <c r="BL452" s="10">
        <f t="shared" ref="BL452" si="3311">BK418</f>
        <v>1992.8417322000003</v>
      </c>
      <c r="BM452" s="19">
        <v>2.9000000000000001E-2</v>
      </c>
      <c r="BN452" s="7">
        <f t="shared" si="3235"/>
        <v>57.792410233800013</v>
      </c>
      <c r="BO452" s="4"/>
      <c r="BQ452" s="5"/>
      <c r="BR452" s="9" t="s">
        <v>8</v>
      </c>
      <c r="BT452" s="10">
        <f t="shared" ref="BT452" si="3312">BS418</f>
        <v>1992.8417322000003</v>
      </c>
      <c r="BU452" s="19">
        <v>2.9000000000000001E-2</v>
      </c>
      <c r="BV452" s="7">
        <f t="shared" si="3237"/>
        <v>57.792410233800013</v>
      </c>
      <c r="BW452" s="4"/>
      <c r="BY452" s="5"/>
      <c r="BZ452" s="9" t="s">
        <v>8</v>
      </c>
      <c r="CB452" s="10">
        <f t="shared" ref="CB452" si="3313">CA418</f>
        <v>1992.8417322000003</v>
      </c>
      <c r="CC452" s="19">
        <v>2.9000000000000001E-2</v>
      </c>
      <c r="CD452" s="7">
        <f t="shared" si="3239"/>
        <v>57.792410233800013</v>
      </c>
      <c r="CE452" s="4"/>
      <c r="CG452" s="5"/>
      <c r="CH452" s="9" t="s">
        <v>8</v>
      </c>
      <c r="CJ452" s="10">
        <f t="shared" ref="CJ452" si="3314">CI418</f>
        <v>1992.8417322000003</v>
      </c>
      <c r="CK452" s="19">
        <v>2.9000000000000001E-2</v>
      </c>
      <c r="CL452" s="7">
        <f t="shared" si="3241"/>
        <v>57.792410233800013</v>
      </c>
      <c r="CM452" s="4"/>
      <c r="CO452" s="5"/>
      <c r="CP452" s="9" t="s">
        <v>8</v>
      </c>
      <c r="CR452" s="10">
        <f t="shared" ref="CR452" si="3315">CQ418</f>
        <v>1992.8417322000003</v>
      </c>
      <c r="CS452" s="19">
        <v>2.9000000000000001E-2</v>
      </c>
      <c r="CT452" s="7">
        <f t="shared" si="3243"/>
        <v>57.792410233800013</v>
      </c>
      <c r="CU452" s="4"/>
    </row>
    <row r="453" spans="4:99" x14ac:dyDescent="0.25">
      <c r="D453" s="4"/>
      <c r="E453" s="5"/>
      <c r="F453" s="9" t="s">
        <v>7</v>
      </c>
      <c r="H453" s="18"/>
      <c r="I453" s="17">
        <v>9.7000000000000003E-2</v>
      </c>
      <c r="J453" s="7">
        <f t="shared" si="3221"/>
        <v>0</v>
      </c>
      <c r="K453" s="4"/>
      <c r="M453" s="5"/>
      <c r="N453" s="9" t="s">
        <v>7</v>
      </c>
      <c r="P453" s="18"/>
      <c r="Q453" s="17">
        <v>9.7000000000000003E-2</v>
      </c>
      <c r="R453" s="7">
        <f t="shared" si="3223"/>
        <v>0</v>
      </c>
      <c r="S453" s="4"/>
      <c r="U453" s="5"/>
      <c r="V453" s="9" t="s">
        <v>7</v>
      </c>
      <c r="X453" s="18"/>
      <c r="Y453" s="17">
        <v>9.7000000000000003E-2</v>
      </c>
      <c r="Z453" s="7">
        <f t="shared" si="3225"/>
        <v>0</v>
      </c>
      <c r="AA453" s="4"/>
      <c r="AC453" s="5"/>
      <c r="AD453" s="9" t="s">
        <v>7</v>
      </c>
      <c r="AF453" s="18"/>
      <c r="AG453" s="17">
        <v>9.7000000000000003E-2</v>
      </c>
      <c r="AH453" s="7">
        <f t="shared" si="3227"/>
        <v>0</v>
      </c>
      <c r="AI453" s="4"/>
      <c r="AK453" s="5"/>
      <c r="AL453" s="9" t="s">
        <v>7</v>
      </c>
      <c r="AN453" s="18"/>
      <c r="AO453" s="17">
        <v>9.7000000000000003E-2</v>
      </c>
      <c r="AP453" s="7">
        <f t="shared" si="3229"/>
        <v>0</v>
      </c>
      <c r="AQ453" s="4"/>
      <c r="AS453" s="5"/>
      <c r="AT453" s="9" t="s">
        <v>7</v>
      </c>
      <c r="AV453" s="18"/>
      <c r="AW453" s="17">
        <v>9.7000000000000003E-2</v>
      </c>
      <c r="AX453" s="7">
        <f t="shared" si="3231"/>
        <v>0</v>
      </c>
      <c r="AY453" s="4"/>
      <c r="BA453" s="5"/>
      <c r="BB453" s="9" t="s">
        <v>7</v>
      </c>
      <c r="BD453" s="18"/>
      <c r="BE453" s="17">
        <v>9.7000000000000003E-2</v>
      </c>
      <c r="BF453" s="7">
        <f t="shared" si="3233"/>
        <v>0</v>
      </c>
      <c r="BG453" s="4"/>
      <c r="BI453" s="5"/>
      <c r="BJ453" s="9" t="s">
        <v>7</v>
      </c>
      <c r="BL453" s="18"/>
      <c r="BM453" s="17">
        <v>9.7000000000000003E-2</v>
      </c>
      <c r="BN453" s="7">
        <f t="shared" si="3235"/>
        <v>0</v>
      </c>
      <c r="BO453" s="4"/>
      <c r="BQ453" s="5"/>
      <c r="BR453" s="9" t="s">
        <v>7</v>
      </c>
      <c r="BT453" s="18"/>
      <c r="BU453" s="17">
        <v>9.7000000000000003E-2</v>
      </c>
      <c r="BV453" s="7">
        <f t="shared" si="3237"/>
        <v>0</v>
      </c>
      <c r="BW453" s="4"/>
      <c r="BY453" s="5"/>
      <c r="BZ453" s="9" t="s">
        <v>7</v>
      </c>
      <c r="CB453" s="18"/>
      <c r="CC453" s="17">
        <v>9.7000000000000003E-2</v>
      </c>
      <c r="CD453" s="7">
        <f t="shared" si="3239"/>
        <v>0</v>
      </c>
      <c r="CE453" s="4"/>
      <c r="CG453" s="5"/>
      <c r="CH453" s="9" t="s">
        <v>7</v>
      </c>
      <c r="CJ453" s="18"/>
      <c r="CK453" s="17">
        <v>9.7000000000000003E-2</v>
      </c>
      <c r="CL453" s="7">
        <f t="shared" si="3241"/>
        <v>0</v>
      </c>
      <c r="CM453" s="4"/>
      <c r="CO453" s="5"/>
      <c r="CP453" s="9" t="s">
        <v>7</v>
      </c>
      <c r="CR453" s="18"/>
      <c r="CS453" s="17">
        <v>9.7000000000000003E-2</v>
      </c>
      <c r="CT453" s="7">
        <f t="shared" si="3243"/>
        <v>0</v>
      </c>
      <c r="CU453" s="4"/>
    </row>
    <row r="454" spans="4:99" x14ac:dyDescent="0.25">
      <c r="D454" s="4"/>
      <c r="E454" s="5"/>
      <c r="F454" s="16" t="s">
        <v>6</v>
      </c>
      <c r="G454" s="13"/>
      <c r="H454" s="13"/>
      <c r="I454" s="14">
        <f t="shared" ref="I454" si="3316">SUM(J446:J453)</f>
        <v>444.24833942340007</v>
      </c>
      <c r="J454" s="15"/>
      <c r="K454" s="4"/>
      <c r="M454" s="5"/>
      <c r="N454" s="16" t="s">
        <v>6</v>
      </c>
      <c r="O454" s="13"/>
      <c r="P454" s="13"/>
      <c r="Q454" s="14">
        <f t="shared" ref="Q454" si="3317">SUM(R446:R453)</f>
        <v>444.24833942340007</v>
      </c>
      <c r="R454" s="15"/>
      <c r="S454" s="4"/>
      <c r="U454" s="5"/>
      <c r="V454" s="16" t="s">
        <v>6</v>
      </c>
      <c r="W454" s="13"/>
      <c r="X454" s="13"/>
      <c r="Y454" s="14">
        <f t="shared" ref="Y454" si="3318">SUM(Z446:Z453)</f>
        <v>444.24833942340007</v>
      </c>
      <c r="Z454" s="15"/>
      <c r="AA454" s="4"/>
      <c r="AC454" s="5"/>
      <c r="AD454" s="16" t="s">
        <v>6</v>
      </c>
      <c r="AE454" s="13"/>
      <c r="AF454" s="13"/>
      <c r="AG454" s="14">
        <f t="shared" ref="AG454" si="3319">SUM(AH446:AH453)</f>
        <v>444.24833942340007</v>
      </c>
      <c r="AH454" s="15"/>
      <c r="AI454" s="4"/>
      <c r="AK454" s="5"/>
      <c r="AL454" s="16" t="s">
        <v>6</v>
      </c>
      <c r="AM454" s="13"/>
      <c r="AN454" s="13"/>
      <c r="AO454" s="14">
        <f t="shared" ref="AO454" si="3320">SUM(AP446:AP453)</f>
        <v>444.24833942340007</v>
      </c>
      <c r="AP454" s="15"/>
      <c r="AQ454" s="4"/>
      <c r="AS454" s="5"/>
      <c r="AT454" s="16" t="s">
        <v>6</v>
      </c>
      <c r="AU454" s="13"/>
      <c r="AV454" s="13"/>
      <c r="AW454" s="14">
        <f t="shared" ref="AW454" si="3321">SUM(AX446:AX453)</f>
        <v>444.24833942340007</v>
      </c>
      <c r="AX454" s="15"/>
      <c r="AY454" s="4"/>
      <c r="BA454" s="5"/>
      <c r="BB454" s="16" t="s">
        <v>6</v>
      </c>
      <c r="BC454" s="13"/>
      <c r="BD454" s="13"/>
      <c r="BE454" s="14">
        <f t="shared" ref="BE454" si="3322">SUM(BF446:BF453)</f>
        <v>444.24833942340007</v>
      </c>
      <c r="BF454" s="15"/>
      <c r="BG454" s="4"/>
      <c r="BI454" s="5"/>
      <c r="BJ454" s="16" t="s">
        <v>6</v>
      </c>
      <c r="BK454" s="13"/>
      <c r="BL454" s="13"/>
      <c r="BM454" s="14">
        <f t="shared" ref="BM454" si="3323">SUM(BN446:BN453)</f>
        <v>444.24833942340007</v>
      </c>
      <c r="BN454" s="15"/>
      <c r="BO454" s="4"/>
      <c r="BQ454" s="5"/>
      <c r="BR454" s="16" t="s">
        <v>6</v>
      </c>
      <c r="BS454" s="13"/>
      <c r="BT454" s="13"/>
      <c r="BU454" s="14">
        <f t="shared" ref="BU454" si="3324">SUM(BV446:BV453)</f>
        <v>444.24833942340007</v>
      </c>
      <c r="BV454" s="15"/>
      <c r="BW454" s="4"/>
      <c r="BY454" s="5"/>
      <c r="BZ454" s="16" t="s">
        <v>6</v>
      </c>
      <c r="CA454" s="13"/>
      <c r="CB454" s="13"/>
      <c r="CC454" s="14">
        <f t="shared" ref="CC454" si="3325">SUM(CD446:CD453)</f>
        <v>444.24833942340007</v>
      </c>
      <c r="CD454" s="15"/>
      <c r="CE454" s="4"/>
      <c r="CG454" s="5"/>
      <c r="CH454" s="16" t="s">
        <v>6</v>
      </c>
      <c r="CI454" s="13"/>
      <c r="CJ454" s="13"/>
      <c r="CK454" s="14">
        <f t="shared" ref="CK454" si="3326">SUM(CL446:CL453)</f>
        <v>444.24833942340007</v>
      </c>
      <c r="CL454" s="15"/>
      <c r="CM454" s="4"/>
      <c r="CO454" s="5"/>
      <c r="CP454" s="16" t="s">
        <v>6</v>
      </c>
      <c r="CQ454" s="13"/>
      <c r="CR454" s="13"/>
      <c r="CS454" s="14">
        <f t="shared" ref="CS454" si="3327">SUM(CT446:CT453)</f>
        <v>444.24833942340007</v>
      </c>
      <c r="CT454" s="15"/>
      <c r="CU454" s="4"/>
    </row>
    <row r="455" spans="4:99" x14ac:dyDescent="0.25">
      <c r="D455" s="4"/>
      <c r="E455" s="5"/>
      <c r="F455" s="9" t="s">
        <v>5</v>
      </c>
      <c r="G455" s="13"/>
      <c r="H455" s="13"/>
      <c r="I455" s="14"/>
      <c r="J455" s="12">
        <f t="shared" ref="J455" si="3328">(I455*H455)+I455*G455</f>
        <v>0</v>
      </c>
      <c r="K455" s="4"/>
      <c r="M455" s="5"/>
      <c r="N455" s="9" t="s">
        <v>5</v>
      </c>
      <c r="O455" s="13"/>
      <c r="P455" s="13"/>
      <c r="Q455" s="14"/>
      <c r="R455" s="12">
        <f t="shared" ref="R455" si="3329">(Q455*P455)+Q455*O455</f>
        <v>0</v>
      </c>
      <c r="S455" s="4"/>
      <c r="U455" s="5"/>
      <c r="V455" s="9" t="s">
        <v>5</v>
      </c>
      <c r="W455" s="13"/>
      <c r="X455" s="13"/>
      <c r="Y455" s="14"/>
      <c r="Z455" s="12">
        <f t="shared" ref="Z455" si="3330">(Y455*X455)+Y455*W455</f>
        <v>0</v>
      </c>
      <c r="AA455" s="4"/>
      <c r="AC455" s="5"/>
      <c r="AD455" s="9" t="s">
        <v>5</v>
      </c>
      <c r="AE455" s="13"/>
      <c r="AF455" s="13"/>
      <c r="AG455" s="14"/>
      <c r="AH455" s="12">
        <f t="shared" ref="AH455" si="3331">(AG455*AF455)+AG455*AE455</f>
        <v>0</v>
      </c>
      <c r="AI455" s="4"/>
      <c r="AK455" s="5"/>
      <c r="AL455" s="9" t="s">
        <v>5</v>
      </c>
      <c r="AM455" s="13"/>
      <c r="AN455" s="13"/>
      <c r="AO455" s="14"/>
      <c r="AP455" s="12">
        <f t="shared" ref="AP455" si="3332">(AO455*AN455)+AO455*AM455</f>
        <v>0</v>
      </c>
      <c r="AQ455" s="4"/>
      <c r="AS455" s="5"/>
      <c r="AT455" s="9" t="s">
        <v>5</v>
      </c>
      <c r="AU455" s="13"/>
      <c r="AV455" s="13"/>
      <c r="AW455" s="14"/>
      <c r="AX455" s="12">
        <f t="shared" ref="AX455" si="3333">(AW455*AV455)+AW455*AU455</f>
        <v>0</v>
      </c>
      <c r="AY455" s="4"/>
      <c r="BA455" s="5"/>
      <c r="BB455" s="9" t="s">
        <v>5</v>
      </c>
      <c r="BC455" s="13"/>
      <c r="BD455" s="13"/>
      <c r="BE455" s="14"/>
      <c r="BF455" s="12">
        <f t="shared" ref="BF455" si="3334">(BE455*BD455)+BE455*BC455</f>
        <v>0</v>
      </c>
      <c r="BG455" s="4"/>
      <c r="BI455" s="5"/>
      <c r="BJ455" s="9" t="s">
        <v>5</v>
      </c>
      <c r="BK455" s="13"/>
      <c r="BL455" s="13"/>
      <c r="BM455" s="14"/>
      <c r="BN455" s="12">
        <f t="shared" ref="BN455" si="3335">(BM455*BL455)+BM455*BK455</f>
        <v>0</v>
      </c>
      <c r="BO455" s="4"/>
      <c r="BQ455" s="5"/>
      <c r="BR455" s="9" t="s">
        <v>5</v>
      </c>
      <c r="BS455" s="13"/>
      <c r="BT455" s="13"/>
      <c r="BU455" s="14"/>
      <c r="BV455" s="12">
        <f t="shared" ref="BV455" si="3336">(BU455*BT455)+BU455*BS455</f>
        <v>0</v>
      </c>
      <c r="BW455" s="4"/>
      <c r="BY455" s="5"/>
      <c r="BZ455" s="9" t="s">
        <v>5</v>
      </c>
      <c r="CA455" s="13"/>
      <c r="CB455" s="13"/>
      <c r="CC455" s="14"/>
      <c r="CD455" s="12">
        <f t="shared" ref="CD455" si="3337">(CC455*CB455)+CC455*CA455</f>
        <v>0</v>
      </c>
      <c r="CE455" s="4"/>
      <c r="CG455" s="5"/>
      <c r="CH455" s="9" t="s">
        <v>5</v>
      </c>
      <c r="CI455" s="13"/>
      <c r="CJ455" s="13"/>
      <c r="CK455" s="14"/>
      <c r="CL455" s="12">
        <f t="shared" ref="CL455" si="3338">(CK455*CJ455)+CK455*CI455</f>
        <v>0</v>
      </c>
      <c r="CM455" s="4"/>
      <c r="CO455" s="5"/>
      <c r="CP455" s="9" t="s">
        <v>5</v>
      </c>
      <c r="CQ455" s="13"/>
      <c r="CR455" s="13"/>
      <c r="CS455" s="14"/>
      <c r="CT455" s="12">
        <f t="shared" ref="CT455" si="3339">(CS455*CR455)+CS455*CQ455</f>
        <v>0</v>
      </c>
      <c r="CU455" s="4"/>
    </row>
    <row r="456" spans="4:99" x14ac:dyDescent="0.25">
      <c r="D456" s="4"/>
      <c r="E456" s="5"/>
      <c r="F456" s="9"/>
      <c r="G456" s="13"/>
      <c r="H456" s="13"/>
      <c r="I456" s="13"/>
      <c r="J456" s="12"/>
      <c r="K456" s="4"/>
      <c r="M456" s="5"/>
      <c r="N456" s="9"/>
      <c r="O456" s="13"/>
      <c r="P456" s="13"/>
      <c r="Q456" s="13"/>
      <c r="R456" s="12"/>
      <c r="S456" s="4"/>
      <c r="U456" s="5"/>
      <c r="V456" s="9"/>
      <c r="W456" s="13"/>
      <c r="X456" s="13"/>
      <c r="Y456" s="13"/>
      <c r="Z456" s="12"/>
      <c r="AA456" s="4"/>
      <c r="AC456" s="5"/>
      <c r="AD456" s="9"/>
      <c r="AE456" s="13"/>
      <c r="AF456" s="13"/>
      <c r="AG456" s="13"/>
      <c r="AH456" s="12"/>
      <c r="AI456" s="4"/>
      <c r="AK456" s="5"/>
      <c r="AL456" s="9"/>
      <c r="AM456" s="13"/>
      <c r="AN456" s="13"/>
      <c r="AO456" s="13"/>
      <c r="AP456" s="12"/>
      <c r="AQ456" s="4"/>
      <c r="AS456" s="5"/>
      <c r="AT456" s="9"/>
      <c r="AU456" s="13"/>
      <c r="AV456" s="13"/>
      <c r="AW456" s="13"/>
      <c r="AX456" s="12"/>
      <c r="AY456" s="4"/>
      <c r="BA456" s="5"/>
      <c r="BB456" s="9"/>
      <c r="BC456" s="13"/>
      <c r="BD456" s="13"/>
      <c r="BE456" s="13"/>
      <c r="BF456" s="12"/>
      <c r="BG456" s="4"/>
      <c r="BI456" s="5"/>
      <c r="BJ456" s="9"/>
      <c r="BK456" s="13"/>
      <c r="BL456" s="13"/>
      <c r="BM456" s="13"/>
      <c r="BN456" s="12"/>
      <c r="BO456" s="4"/>
      <c r="BQ456" s="5"/>
      <c r="BR456" s="9"/>
      <c r="BS456" s="13"/>
      <c r="BT456" s="13"/>
      <c r="BU456" s="13"/>
      <c r="BV456" s="12"/>
      <c r="BW456" s="4"/>
      <c r="BY456" s="5"/>
      <c r="BZ456" s="9"/>
      <c r="CA456" s="13"/>
      <c r="CB456" s="13"/>
      <c r="CC456" s="13"/>
      <c r="CD456" s="12"/>
      <c r="CE456" s="4"/>
      <c r="CG456" s="5"/>
      <c r="CH456" s="9"/>
      <c r="CI456" s="13"/>
      <c r="CJ456" s="13"/>
      <c r="CK456" s="13"/>
      <c r="CL456" s="12"/>
      <c r="CM456" s="4"/>
      <c r="CO456" s="5"/>
      <c r="CP456" s="9"/>
      <c r="CQ456" s="13"/>
      <c r="CR456" s="13"/>
      <c r="CS456" s="13"/>
      <c r="CT456" s="12"/>
      <c r="CU456" s="4"/>
    </row>
    <row r="457" spans="4:99" x14ac:dyDescent="0.25">
      <c r="D457" s="4"/>
      <c r="E457" s="5"/>
      <c r="F457" s="9" t="s">
        <v>4</v>
      </c>
      <c r="G457" s="11"/>
      <c r="H457" s="11"/>
      <c r="I457" s="10"/>
      <c r="J457" s="7">
        <f t="shared" ref="J457:J459" si="3340">(I457*H457)+I457*G457</f>
        <v>0</v>
      </c>
      <c r="K457" s="4"/>
      <c r="M457" s="5"/>
      <c r="N457" s="9" t="s">
        <v>4</v>
      </c>
      <c r="O457" s="11"/>
      <c r="P457" s="11"/>
      <c r="Q457" s="10"/>
      <c r="R457" s="7">
        <f t="shared" ref="R457:R459" si="3341">(Q457*P457)+Q457*O457</f>
        <v>0</v>
      </c>
      <c r="S457" s="4"/>
      <c r="U457" s="5"/>
      <c r="V457" s="9" t="s">
        <v>4</v>
      </c>
      <c r="W457" s="11"/>
      <c r="X457" s="11"/>
      <c r="Y457" s="10"/>
      <c r="Z457" s="7">
        <f t="shared" ref="Z457:Z459" si="3342">(Y457*X457)+Y457*W457</f>
        <v>0</v>
      </c>
      <c r="AA457" s="4"/>
      <c r="AC457" s="5"/>
      <c r="AD457" s="9" t="s">
        <v>4</v>
      </c>
      <c r="AE457" s="11"/>
      <c r="AF457" s="11"/>
      <c r="AG457" s="10"/>
      <c r="AH457" s="7">
        <f t="shared" ref="AH457:AH459" si="3343">(AG457*AF457)+AG457*AE457</f>
        <v>0</v>
      </c>
      <c r="AI457" s="4"/>
      <c r="AK457" s="5"/>
      <c r="AL457" s="9" t="s">
        <v>4</v>
      </c>
      <c r="AM457" s="11"/>
      <c r="AN457" s="11"/>
      <c r="AO457" s="10"/>
      <c r="AP457" s="7">
        <f t="shared" ref="AP457:AP459" si="3344">(AO457*AN457)+AO457*AM457</f>
        <v>0</v>
      </c>
      <c r="AQ457" s="4"/>
      <c r="AS457" s="5"/>
      <c r="AT457" s="9" t="s">
        <v>4</v>
      </c>
      <c r="AU457" s="11"/>
      <c r="AV457" s="11"/>
      <c r="AW457" s="10"/>
      <c r="AX457" s="7">
        <f t="shared" ref="AX457:AX459" si="3345">(AW457*AV457)+AW457*AU457</f>
        <v>0</v>
      </c>
      <c r="AY457" s="4"/>
      <c r="BA457" s="5"/>
      <c r="BB457" s="9" t="s">
        <v>4</v>
      </c>
      <c r="BC457" s="11"/>
      <c r="BD457" s="11"/>
      <c r="BE457" s="10"/>
      <c r="BF457" s="7">
        <f t="shared" ref="BF457:BF459" si="3346">(BE457*BD457)+BE457*BC457</f>
        <v>0</v>
      </c>
      <c r="BG457" s="4"/>
      <c r="BI457" s="5"/>
      <c r="BJ457" s="9" t="s">
        <v>4</v>
      </c>
      <c r="BK457" s="11"/>
      <c r="BL457" s="11"/>
      <c r="BM457" s="10"/>
      <c r="BN457" s="7">
        <f t="shared" ref="BN457:BN459" si="3347">(BM457*BL457)+BM457*BK457</f>
        <v>0</v>
      </c>
      <c r="BO457" s="4"/>
      <c r="BQ457" s="5"/>
      <c r="BR457" s="9" t="s">
        <v>4</v>
      </c>
      <c r="BS457" s="11"/>
      <c r="BT457" s="11"/>
      <c r="BU457" s="10"/>
      <c r="BV457" s="7">
        <f t="shared" ref="BV457:BV459" si="3348">(BU457*BT457)+BU457*BS457</f>
        <v>0</v>
      </c>
      <c r="BW457" s="4"/>
      <c r="BY457" s="5"/>
      <c r="BZ457" s="9" t="s">
        <v>4</v>
      </c>
      <c r="CA457" s="11"/>
      <c r="CB457" s="11"/>
      <c r="CC457" s="10"/>
      <c r="CD457" s="7">
        <f t="shared" ref="CD457:CD459" si="3349">(CC457*CB457)+CC457*CA457</f>
        <v>0</v>
      </c>
      <c r="CE457" s="4"/>
      <c r="CG457" s="5"/>
      <c r="CH457" s="9" t="s">
        <v>4</v>
      </c>
      <c r="CI457" s="11"/>
      <c r="CJ457" s="11"/>
      <c r="CK457" s="10"/>
      <c r="CL457" s="7">
        <f t="shared" ref="CL457:CL459" si="3350">(CK457*CJ457)+CK457*CI457</f>
        <v>0</v>
      </c>
      <c r="CM457" s="4"/>
      <c r="CO457" s="5"/>
      <c r="CP457" s="9" t="s">
        <v>4</v>
      </c>
      <c r="CQ457" s="11"/>
      <c r="CR457" s="11"/>
      <c r="CS457" s="10"/>
      <c r="CT457" s="7">
        <f t="shared" ref="CT457:CT459" si="3351">(CS457*CR457)+CS457*CQ457</f>
        <v>0</v>
      </c>
      <c r="CU457" s="4"/>
    </row>
    <row r="458" spans="4:99" x14ac:dyDescent="0.25">
      <c r="D458" s="4"/>
      <c r="E458" s="5"/>
      <c r="F458" s="9" t="s">
        <v>3</v>
      </c>
      <c r="G458">
        <f>SUMPRODUCT((MONTH([1]planning!$C$7:$C$11435)=(MONTH(E422)-1)&amp;(YEAR([1]planning!$C$7:$C$11435)=YEAR(E422)))*([1]planning!$Y$7:$Y$11435))</f>
        <v>0</v>
      </c>
      <c r="I458" s="8">
        <v>3.5680000000000001</v>
      </c>
      <c r="J458" s="7">
        <f t="shared" si="3340"/>
        <v>0</v>
      </c>
      <c r="K458" s="4"/>
      <c r="M458" s="5"/>
      <c r="N458" s="9" t="s">
        <v>3</v>
      </c>
      <c r="O458">
        <f>SUMPRODUCT((MONTH([1]planning!$C$7:$C$11435)=(MONTH(M422)-1)&amp;(YEAR([1]planning!$C$7:$C$11435)=YEAR(M422)))*([1]planning!$Y$7:$Y$11435))</f>
        <v>0</v>
      </c>
      <c r="Q458" s="8">
        <v>3.5680000000000001</v>
      </c>
      <c r="R458" s="7">
        <f t="shared" si="3341"/>
        <v>0</v>
      </c>
      <c r="S458" s="4"/>
      <c r="U458" s="5"/>
      <c r="V458" s="9" t="s">
        <v>3</v>
      </c>
      <c r="W458">
        <f>SUMPRODUCT((MONTH([1]planning!$C$7:$C$11435)=(MONTH(U422)-1)&amp;(YEAR([1]planning!$C$7:$C$11435)=YEAR(U422)))*([1]planning!$Y$7:$Y$11435))</f>
        <v>0</v>
      </c>
      <c r="Y458" s="8">
        <v>3.5680000000000001</v>
      </c>
      <c r="Z458" s="7">
        <f t="shared" si="3342"/>
        <v>0</v>
      </c>
      <c r="AA458" s="4"/>
      <c r="AC458" s="5"/>
      <c r="AD458" s="9" t="s">
        <v>3</v>
      </c>
      <c r="AE458">
        <f>SUMPRODUCT((MONTH([1]planning!$C$7:$C$11435)=(MONTH(AC422)-1)&amp;(YEAR([1]planning!$C$7:$C$11435)=YEAR(AC422)))*([1]planning!$Y$7:$Y$11435))</f>
        <v>0</v>
      </c>
      <c r="AG458" s="8">
        <v>3.5680000000000001</v>
      </c>
      <c r="AH458" s="7">
        <f t="shared" si="3343"/>
        <v>0</v>
      </c>
      <c r="AI458" s="4"/>
      <c r="AK458" s="5"/>
      <c r="AL458" s="9" t="s">
        <v>3</v>
      </c>
      <c r="AM458">
        <f>SUMPRODUCT((MONTH([1]planning!$C$7:$C$11435)=(MONTH(AK422)-1)&amp;(YEAR([1]planning!$C$7:$C$11435)=YEAR(AK422)))*([1]planning!$Y$7:$Y$11435))</f>
        <v>0</v>
      </c>
      <c r="AO458" s="8">
        <v>3.5680000000000001</v>
      </c>
      <c r="AP458" s="7">
        <f t="shared" si="3344"/>
        <v>0</v>
      </c>
      <c r="AQ458" s="4"/>
      <c r="AS458" s="5"/>
      <c r="AT458" s="9" t="s">
        <v>3</v>
      </c>
      <c r="AU458">
        <f>SUMPRODUCT((MONTH([1]planning!$C$7:$C$11435)=(MONTH(AS422)-1)&amp;(YEAR([1]planning!$C$7:$C$11435)=YEAR(AS422)))*([1]planning!$Y$7:$Y$11435))</f>
        <v>0</v>
      </c>
      <c r="AW458" s="8">
        <v>3.5680000000000001</v>
      </c>
      <c r="AX458" s="7">
        <f t="shared" si="3345"/>
        <v>0</v>
      </c>
      <c r="AY458" s="4"/>
      <c r="BA458" s="5"/>
      <c r="BB458" s="9" t="s">
        <v>3</v>
      </c>
      <c r="BC458">
        <f>SUMPRODUCT((MONTH([1]planning!$C$7:$C$11435)=(MONTH(BA422)-1)&amp;(YEAR([1]planning!$C$7:$C$11435)=YEAR(BA422)))*([1]planning!$Y$7:$Y$11435))</f>
        <v>0</v>
      </c>
      <c r="BE458" s="8">
        <v>3.5680000000000001</v>
      </c>
      <c r="BF458" s="7">
        <f t="shared" si="3346"/>
        <v>0</v>
      </c>
      <c r="BG458" s="4"/>
      <c r="BI458" s="5"/>
      <c r="BJ458" s="9" t="s">
        <v>3</v>
      </c>
      <c r="BK458">
        <f>SUMPRODUCT((MONTH([1]planning!$C$7:$C$11435)=(MONTH(BI422)-1)&amp;(YEAR([1]planning!$C$7:$C$11435)=YEAR(BI422)))*([1]planning!$Y$7:$Y$11435))</f>
        <v>0</v>
      </c>
      <c r="BM458" s="8">
        <v>3.5680000000000001</v>
      </c>
      <c r="BN458" s="7">
        <f t="shared" si="3347"/>
        <v>0</v>
      </c>
      <c r="BO458" s="4"/>
      <c r="BQ458" s="5"/>
      <c r="BR458" s="9" t="s">
        <v>3</v>
      </c>
      <c r="BS458">
        <f>SUMPRODUCT((MONTH([1]planning!$C$7:$C$11435)=(MONTH(BQ422)-1)&amp;(YEAR([1]planning!$C$7:$C$11435)=YEAR(BQ422)))*([1]planning!$Y$7:$Y$11435))</f>
        <v>0</v>
      </c>
      <c r="BU458" s="8">
        <v>3.5680000000000001</v>
      </c>
      <c r="BV458" s="7">
        <f t="shared" si="3348"/>
        <v>0</v>
      </c>
      <c r="BW458" s="4"/>
      <c r="BY458" s="5"/>
      <c r="BZ458" s="9" t="s">
        <v>3</v>
      </c>
      <c r="CA458">
        <f>SUMPRODUCT((MONTH([1]planning!$C$7:$C$11435)=(MONTH(BY422)-1)&amp;(YEAR([1]planning!$C$7:$C$11435)=YEAR(BY422)))*([1]planning!$Y$7:$Y$11435))</f>
        <v>0</v>
      </c>
      <c r="CC458" s="8">
        <v>3.5680000000000001</v>
      </c>
      <c r="CD458" s="7">
        <f t="shared" si="3349"/>
        <v>0</v>
      </c>
      <c r="CE458" s="4"/>
      <c r="CG458" s="5"/>
      <c r="CH458" s="9" t="s">
        <v>3</v>
      </c>
      <c r="CI458">
        <f>SUMPRODUCT((MONTH([1]planning!$C$7:$C$11435)=(MONTH(CG422)-1)&amp;(YEAR([1]planning!$C$7:$C$11435)=YEAR(CG422)))*([1]planning!$Y$7:$Y$11435))</f>
        <v>0</v>
      </c>
      <c r="CK458" s="8">
        <v>3.5680000000000001</v>
      </c>
      <c r="CL458" s="7">
        <f t="shared" si="3350"/>
        <v>0</v>
      </c>
      <c r="CM458" s="4"/>
      <c r="CO458" s="5"/>
      <c r="CP458" s="9" t="s">
        <v>3</v>
      </c>
      <c r="CQ458">
        <f>SUMPRODUCT((MONTH([1]planning!$C$7:$C$11435)=(MONTH(CO422)-1)&amp;(YEAR([1]planning!$C$7:$C$11435)=YEAR(CO422)))*([1]planning!$Y$7:$Y$11435))</f>
        <v>0</v>
      </c>
      <c r="CS458" s="8">
        <v>3.5680000000000001</v>
      </c>
      <c r="CT458" s="7">
        <f t="shared" si="3351"/>
        <v>0</v>
      </c>
      <c r="CU458" s="4"/>
    </row>
    <row r="459" spans="4:99" x14ac:dyDescent="0.25">
      <c r="D459" s="4"/>
      <c r="E459" s="5"/>
      <c r="F459" s="9" t="s">
        <v>2</v>
      </c>
      <c r="H459">
        <f t="shared" ref="H459" si="3352">H428</f>
        <v>151.66999999999999</v>
      </c>
      <c r="I459" s="8">
        <v>4.5999999999999999E-2</v>
      </c>
      <c r="J459" s="7">
        <f t="shared" si="3340"/>
        <v>6.9768199999999991</v>
      </c>
      <c r="K459" s="4"/>
      <c r="M459" s="5"/>
      <c r="N459" s="9" t="s">
        <v>2</v>
      </c>
      <c r="P459">
        <f t="shared" ref="P459" si="3353">P428</f>
        <v>151.66999999999999</v>
      </c>
      <c r="Q459" s="8">
        <v>4.5999999999999999E-2</v>
      </c>
      <c r="R459" s="7">
        <f t="shared" si="3341"/>
        <v>6.9768199999999991</v>
      </c>
      <c r="S459" s="4"/>
      <c r="U459" s="5"/>
      <c r="V459" s="9" t="s">
        <v>2</v>
      </c>
      <c r="X459">
        <f t="shared" ref="X459" si="3354">X428</f>
        <v>151.66999999999999</v>
      </c>
      <c r="Y459" s="8">
        <v>4.5999999999999999E-2</v>
      </c>
      <c r="Z459" s="7">
        <f t="shared" si="3342"/>
        <v>6.9768199999999991</v>
      </c>
      <c r="AA459" s="4"/>
      <c r="AC459" s="5"/>
      <c r="AD459" s="9" t="s">
        <v>2</v>
      </c>
      <c r="AF459">
        <f t="shared" ref="AF459" si="3355">AF428</f>
        <v>151.66999999999999</v>
      </c>
      <c r="AG459" s="8">
        <v>4.5999999999999999E-2</v>
      </c>
      <c r="AH459" s="7">
        <f t="shared" si="3343"/>
        <v>6.9768199999999991</v>
      </c>
      <c r="AI459" s="4"/>
      <c r="AK459" s="5"/>
      <c r="AL459" s="9" t="s">
        <v>2</v>
      </c>
      <c r="AN459">
        <f t="shared" ref="AN459" si="3356">AN428</f>
        <v>151.66999999999999</v>
      </c>
      <c r="AO459" s="8">
        <v>4.5999999999999999E-2</v>
      </c>
      <c r="AP459" s="7">
        <f t="shared" si="3344"/>
        <v>6.9768199999999991</v>
      </c>
      <c r="AQ459" s="4"/>
      <c r="AS459" s="5"/>
      <c r="AT459" s="9" t="s">
        <v>2</v>
      </c>
      <c r="AV459">
        <f t="shared" ref="AV459" si="3357">AV428</f>
        <v>151.66999999999999</v>
      </c>
      <c r="AW459" s="8">
        <v>4.5999999999999999E-2</v>
      </c>
      <c r="AX459" s="7">
        <f t="shared" si="3345"/>
        <v>6.9768199999999991</v>
      </c>
      <c r="AY459" s="4"/>
      <c r="BA459" s="5"/>
      <c r="BB459" s="9" t="s">
        <v>2</v>
      </c>
      <c r="BD459">
        <f t="shared" ref="BD459" si="3358">BD428</f>
        <v>151.66999999999999</v>
      </c>
      <c r="BE459" s="8">
        <v>4.5999999999999999E-2</v>
      </c>
      <c r="BF459" s="7">
        <f t="shared" si="3346"/>
        <v>6.9768199999999991</v>
      </c>
      <c r="BG459" s="4"/>
      <c r="BI459" s="5"/>
      <c r="BJ459" s="9" t="s">
        <v>2</v>
      </c>
      <c r="BL459">
        <f t="shared" ref="BL459" si="3359">BL428</f>
        <v>151.66999999999999</v>
      </c>
      <c r="BM459" s="8">
        <v>4.5999999999999999E-2</v>
      </c>
      <c r="BN459" s="7">
        <f t="shared" si="3347"/>
        <v>6.9768199999999991</v>
      </c>
      <c r="BO459" s="4"/>
      <c r="BQ459" s="5"/>
      <c r="BR459" s="9" t="s">
        <v>2</v>
      </c>
      <c r="BT459">
        <f t="shared" ref="BT459" si="3360">BT428</f>
        <v>151.66999999999999</v>
      </c>
      <c r="BU459" s="8">
        <v>4.5999999999999999E-2</v>
      </c>
      <c r="BV459" s="7">
        <f t="shared" si="3348"/>
        <v>6.9768199999999991</v>
      </c>
      <c r="BW459" s="4"/>
      <c r="BY459" s="5"/>
      <c r="BZ459" s="9" t="s">
        <v>2</v>
      </c>
      <c r="CB459">
        <f t="shared" ref="CB459" si="3361">CB428</f>
        <v>151.66999999999999</v>
      </c>
      <c r="CC459" s="8">
        <v>4.5999999999999999E-2</v>
      </c>
      <c r="CD459" s="7">
        <f t="shared" si="3349"/>
        <v>6.9768199999999991</v>
      </c>
      <c r="CE459" s="4"/>
      <c r="CG459" s="5"/>
      <c r="CH459" s="9" t="s">
        <v>2</v>
      </c>
      <c r="CJ459">
        <f t="shared" ref="CJ459" si="3362">CJ428</f>
        <v>151.66999999999999</v>
      </c>
      <c r="CK459" s="8">
        <v>4.5999999999999999E-2</v>
      </c>
      <c r="CL459" s="7">
        <f t="shared" si="3350"/>
        <v>6.9768199999999991</v>
      </c>
      <c r="CM459" s="4"/>
      <c r="CO459" s="5"/>
      <c r="CP459" s="9" t="s">
        <v>2</v>
      </c>
      <c r="CR459">
        <f t="shared" ref="CR459" si="3363">CR428</f>
        <v>151.66999999999999</v>
      </c>
      <c r="CS459" s="8">
        <v>4.5999999999999999E-2</v>
      </c>
      <c r="CT459" s="7">
        <f t="shared" si="3351"/>
        <v>6.9768199999999991</v>
      </c>
      <c r="CU459" s="4"/>
    </row>
    <row r="460" spans="4:99" x14ac:dyDescent="0.25">
      <c r="D460" s="4"/>
      <c r="E460" s="5"/>
      <c r="F460" s="87" t="s">
        <v>1</v>
      </c>
      <c r="G460" s="88"/>
      <c r="H460" s="6">
        <f t="shared" ref="H460:H523" si="3364">$B$19</f>
        <v>0</v>
      </c>
      <c r="I460" s="100">
        <f t="shared" ref="I460" si="3365">I445-I454+J455+J457+J458+J459+J456</f>
        <v>1579.0604805766002</v>
      </c>
      <c r="J460" s="101"/>
      <c r="K460" s="4"/>
      <c r="M460" s="5"/>
      <c r="N460" s="87" t="s">
        <v>1</v>
      </c>
      <c r="O460" s="88"/>
      <c r="P460" s="6">
        <f t="shared" ref="P460:P523" si="3366">$B$19</f>
        <v>0</v>
      </c>
      <c r="Q460" s="100">
        <f t="shared" ref="Q460" si="3367">Q445-Q454+R455+R457+R458+R459+R456</f>
        <v>1579.0604805766002</v>
      </c>
      <c r="R460" s="101"/>
      <c r="S460" s="4"/>
      <c r="U460" s="5"/>
      <c r="V460" s="87" t="s">
        <v>1</v>
      </c>
      <c r="W460" s="88"/>
      <c r="X460" s="6">
        <f t="shared" ref="X460:X523" si="3368">$B$19</f>
        <v>0</v>
      </c>
      <c r="Y460" s="100">
        <f t="shared" ref="Y460" si="3369">Y445-Y454+Z455+Z457+Z458+Z459+Z456</f>
        <v>1579.0604805766002</v>
      </c>
      <c r="Z460" s="101"/>
      <c r="AA460" s="4"/>
      <c r="AC460" s="5"/>
      <c r="AD460" s="87" t="s">
        <v>1</v>
      </c>
      <c r="AE460" s="88"/>
      <c r="AF460" s="6">
        <f t="shared" ref="AF460:AF523" si="3370">$B$19</f>
        <v>0</v>
      </c>
      <c r="AG460" s="100">
        <f t="shared" ref="AG460" si="3371">AG445-AG454+AH455+AH457+AH458+AH459+AH456</f>
        <v>1579.0604805766002</v>
      </c>
      <c r="AH460" s="101"/>
      <c r="AI460" s="4"/>
      <c r="AK460" s="5"/>
      <c r="AL460" s="87" t="s">
        <v>1</v>
      </c>
      <c r="AM460" s="88"/>
      <c r="AN460" s="6">
        <f t="shared" ref="AN460:AN523" si="3372">$B$19</f>
        <v>0</v>
      </c>
      <c r="AO460" s="100">
        <f t="shared" ref="AO460" si="3373">AO445-AO454+AP455+AP457+AP458+AP459+AP456</f>
        <v>1579.0604805766002</v>
      </c>
      <c r="AP460" s="101"/>
      <c r="AQ460" s="4"/>
      <c r="AS460" s="5"/>
      <c r="AT460" s="87" t="s">
        <v>1</v>
      </c>
      <c r="AU460" s="88"/>
      <c r="AV460" s="6">
        <f t="shared" ref="AV460:AV523" si="3374">$B$19</f>
        <v>0</v>
      </c>
      <c r="AW460" s="100">
        <f t="shared" ref="AW460" si="3375">AW445-AW454+AX455+AX457+AX458+AX459+AX456</f>
        <v>1579.0604805766002</v>
      </c>
      <c r="AX460" s="101"/>
      <c r="AY460" s="4"/>
      <c r="BA460" s="5"/>
      <c r="BB460" s="87" t="s">
        <v>1</v>
      </c>
      <c r="BC460" s="88"/>
      <c r="BD460" s="6">
        <f t="shared" ref="BD460:BD523" si="3376">$B$19</f>
        <v>0</v>
      </c>
      <c r="BE460" s="100">
        <f t="shared" ref="BE460" si="3377">BE445-BE454+BF455+BF457+BF458+BF459+BF456</f>
        <v>1579.0604805766002</v>
      </c>
      <c r="BF460" s="101"/>
      <c r="BG460" s="4"/>
      <c r="BI460" s="5"/>
      <c r="BJ460" s="87" t="s">
        <v>1</v>
      </c>
      <c r="BK460" s="88"/>
      <c r="BL460" s="6">
        <f t="shared" ref="BL460:BL523" si="3378">$B$19</f>
        <v>0</v>
      </c>
      <c r="BM460" s="100">
        <f t="shared" ref="BM460" si="3379">BM445-BM454+BN455+BN457+BN458+BN459+BN456</f>
        <v>1579.0604805766002</v>
      </c>
      <c r="BN460" s="101"/>
      <c r="BO460" s="4"/>
      <c r="BQ460" s="5"/>
      <c r="BR460" s="87" t="s">
        <v>1</v>
      </c>
      <c r="BS460" s="88"/>
      <c r="BT460" s="6">
        <f t="shared" ref="BT460:BT523" si="3380">$B$19</f>
        <v>0</v>
      </c>
      <c r="BU460" s="100">
        <f t="shared" ref="BU460" si="3381">BU445-BU454+BV455+BV457+BV458+BV459+BV456</f>
        <v>1579.0604805766002</v>
      </c>
      <c r="BV460" s="101"/>
      <c r="BW460" s="4"/>
      <c r="BY460" s="5"/>
      <c r="BZ460" s="87" t="s">
        <v>1</v>
      </c>
      <c r="CA460" s="88"/>
      <c r="CB460" s="6">
        <f t="shared" ref="CB460:CB523" si="3382">$B$19</f>
        <v>0</v>
      </c>
      <c r="CC460" s="100">
        <f t="shared" ref="CC460" si="3383">CC445-CC454+CD455+CD457+CD458+CD459+CD456</f>
        <v>1579.0604805766002</v>
      </c>
      <c r="CD460" s="101"/>
      <c r="CE460" s="4"/>
      <c r="CG460" s="5"/>
      <c r="CH460" s="87" t="s">
        <v>1</v>
      </c>
      <c r="CI460" s="88"/>
      <c r="CJ460" s="6">
        <f t="shared" ref="CJ460:CJ523" si="3384">$B$19</f>
        <v>0</v>
      </c>
      <c r="CK460" s="100">
        <f t="shared" ref="CK460" si="3385">CK445-CK454+CL455+CL457+CL458+CL459+CL456</f>
        <v>1579.0604805766002</v>
      </c>
      <c r="CL460" s="101"/>
      <c r="CM460" s="4"/>
      <c r="CO460" s="5"/>
      <c r="CP460" s="87" t="s">
        <v>1</v>
      </c>
      <c r="CQ460" s="88"/>
      <c r="CR460" s="6">
        <f t="shared" ref="CR460:CR523" si="3386">$B$19</f>
        <v>0</v>
      </c>
      <c r="CS460" s="100">
        <f t="shared" ref="CS460" si="3387">CS445-CS454+CT455+CT457+CT458+CT459+CT456</f>
        <v>1579.0604805766002</v>
      </c>
      <c r="CT460" s="101"/>
      <c r="CU460" s="4"/>
    </row>
    <row r="461" spans="4:99" ht="15.75" thickBot="1" x14ac:dyDescent="0.3">
      <c r="D461" s="4"/>
      <c r="E461" s="5"/>
      <c r="F461" s="85" t="s">
        <v>0</v>
      </c>
      <c r="G461" s="86"/>
      <c r="H461" s="86"/>
      <c r="I461" s="102">
        <f t="shared" ref="I461:I524" si="3388">I460-(I460*H460)</f>
        <v>1579.0604805766002</v>
      </c>
      <c r="J461" s="103"/>
      <c r="K461" s="4"/>
      <c r="M461" s="5"/>
      <c r="N461" s="85" t="s">
        <v>0</v>
      </c>
      <c r="O461" s="86"/>
      <c r="P461" s="86"/>
      <c r="Q461" s="102">
        <f t="shared" ref="Q461:Q524" si="3389">Q460-(Q460*P460)</f>
        <v>1579.0604805766002</v>
      </c>
      <c r="R461" s="103"/>
      <c r="S461" s="4"/>
      <c r="U461" s="5"/>
      <c r="V461" s="85" t="s">
        <v>0</v>
      </c>
      <c r="W461" s="86"/>
      <c r="X461" s="86"/>
      <c r="Y461" s="102">
        <f t="shared" ref="Y461:Y524" si="3390">Y460-(Y460*X460)</f>
        <v>1579.0604805766002</v>
      </c>
      <c r="Z461" s="103"/>
      <c r="AA461" s="4"/>
      <c r="AC461" s="5"/>
      <c r="AD461" s="85" t="s">
        <v>0</v>
      </c>
      <c r="AE461" s="86"/>
      <c r="AF461" s="86"/>
      <c r="AG461" s="102">
        <f t="shared" ref="AG461:AG524" si="3391">AG460-(AG460*AF460)</f>
        <v>1579.0604805766002</v>
      </c>
      <c r="AH461" s="103"/>
      <c r="AI461" s="4"/>
      <c r="AK461" s="5"/>
      <c r="AL461" s="85" t="s">
        <v>0</v>
      </c>
      <c r="AM461" s="86"/>
      <c r="AN461" s="86"/>
      <c r="AO461" s="102">
        <f t="shared" ref="AO461:AO524" si="3392">AO460-(AO460*AN460)</f>
        <v>1579.0604805766002</v>
      </c>
      <c r="AP461" s="103"/>
      <c r="AQ461" s="4"/>
      <c r="AS461" s="5"/>
      <c r="AT461" s="85" t="s">
        <v>0</v>
      </c>
      <c r="AU461" s="86"/>
      <c r="AV461" s="86"/>
      <c r="AW461" s="102">
        <f t="shared" ref="AW461:AW524" si="3393">AW460-(AW460*AV460)</f>
        <v>1579.0604805766002</v>
      </c>
      <c r="AX461" s="103"/>
      <c r="AY461" s="4"/>
      <c r="BA461" s="5"/>
      <c r="BB461" s="85" t="s">
        <v>0</v>
      </c>
      <c r="BC461" s="86"/>
      <c r="BD461" s="86"/>
      <c r="BE461" s="102">
        <f t="shared" ref="BE461:BE524" si="3394">BE460-(BE460*BD460)</f>
        <v>1579.0604805766002</v>
      </c>
      <c r="BF461" s="103"/>
      <c r="BG461" s="4"/>
      <c r="BI461" s="5"/>
      <c r="BJ461" s="85" t="s">
        <v>0</v>
      </c>
      <c r="BK461" s="86"/>
      <c r="BL461" s="86"/>
      <c r="BM461" s="102">
        <f t="shared" ref="BM461:BM524" si="3395">BM460-(BM460*BL460)</f>
        <v>1579.0604805766002</v>
      </c>
      <c r="BN461" s="103"/>
      <c r="BO461" s="4"/>
      <c r="BQ461" s="5"/>
      <c r="BR461" s="85" t="s">
        <v>0</v>
      </c>
      <c r="BS461" s="86"/>
      <c r="BT461" s="86"/>
      <c r="BU461" s="102">
        <f t="shared" ref="BU461:BU524" si="3396">BU460-(BU460*BT460)</f>
        <v>1579.0604805766002</v>
      </c>
      <c r="BV461" s="103"/>
      <c r="BW461" s="4"/>
      <c r="BY461" s="5"/>
      <c r="BZ461" s="85" t="s">
        <v>0</v>
      </c>
      <c r="CA461" s="86"/>
      <c r="CB461" s="86"/>
      <c r="CC461" s="102">
        <f t="shared" ref="CC461:CC524" si="3397">CC460-(CC460*CB460)</f>
        <v>1579.0604805766002</v>
      </c>
      <c r="CD461" s="103"/>
      <c r="CE461" s="4"/>
      <c r="CG461" s="5"/>
      <c r="CH461" s="85" t="s">
        <v>0</v>
      </c>
      <c r="CI461" s="86"/>
      <c r="CJ461" s="86"/>
      <c r="CK461" s="102">
        <f t="shared" ref="CK461:CK524" si="3398">CK460-(CK460*CJ460)</f>
        <v>1579.0604805766002</v>
      </c>
      <c r="CL461" s="103"/>
      <c r="CM461" s="4"/>
      <c r="CO461" s="5"/>
      <c r="CP461" s="85" t="s">
        <v>0</v>
      </c>
      <c r="CQ461" s="86"/>
      <c r="CR461" s="86"/>
      <c r="CS461" s="102">
        <f t="shared" ref="CS461:CS524" si="3399">CS460-(CS460*CR460)</f>
        <v>1579.0604805766002</v>
      </c>
      <c r="CT461" s="103"/>
      <c r="CU461" s="4"/>
    </row>
    <row r="462" spans="4:99" ht="15.75" thickBot="1" x14ac:dyDescent="0.3">
      <c r="D462" s="4"/>
      <c r="E462" s="3"/>
      <c r="F462" s="2"/>
      <c r="G462" s="2"/>
      <c r="H462" s="2"/>
      <c r="I462" s="2"/>
      <c r="J462" s="2"/>
      <c r="K462" s="1"/>
      <c r="M462" s="3"/>
      <c r="N462" s="2"/>
      <c r="O462" s="2"/>
      <c r="P462" s="2"/>
      <c r="Q462" s="2"/>
      <c r="R462" s="2"/>
      <c r="S462" s="1"/>
      <c r="U462" s="3"/>
      <c r="V462" s="2"/>
      <c r="W462" s="2"/>
      <c r="X462" s="2"/>
      <c r="Y462" s="2"/>
      <c r="Z462" s="2"/>
      <c r="AA462" s="1"/>
      <c r="AC462" s="3"/>
      <c r="AD462" s="2"/>
      <c r="AE462" s="2"/>
      <c r="AF462" s="2"/>
      <c r="AG462" s="2"/>
      <c r="AH462" s="2"/>
      <c r="AI462" s="1"/>
      <c r="AK462" s="3"/>
      <c r="AL462" s="2"/>
      <c r="AM462" s="2"/>
      <c r="AN462" s="2"/>
      <c r="AO462" s="2"/>
      <c r="AP462" s="2"/>
      <c r="AQ462" s="1"/>
      <c r="AS462" s="3"/>
      <c r="AT462" s="2"/>
      <c r="AU462" s="2"/>
      <c r="AV462" s="2"/>
      <c r="AW462" s="2"/>
      <c r="AX462" s="2"/>
      <c r="AY462" s="1"/>
      <c r="BA462" s="3"/>
      <c r="BB462" s="2"/>
      <c r="BC462" s="2"/>
      <c r="BD462" s="2"/>
      <c r="BE462" s="2"/>
      <c r="BF462" s="2"/>
      <c r="BG462" s="1"/>
      <c r="BI462" s="3"/>
      <c r="BJ462" s="2"/>
      <c r="BK462" s="2"/>
      <c r="BL462" s="2"/>
      <c r="BM462" s="2"/>
      <c r="BN462" s="2"/>
      <c r="BO462" s="1"/>
      <c r="BQ462" s="3"/>
      <c r="BR462" s="2"/>
      <c r="BS462" s="2"/>
      <c r="BT462" s="2"/>
      <c r="BU462" s="2"/>
      <c r="BV462" s="2"/>
      <c r="BW462" s="1"/>
      <c r="BY462" s="3"/>
      <c r="BZ462" s="2"/>
      <c r="CA462" s="2"/>
      <c r="CB462" s="2"/>
      <c r="CC462" s="2"/>
      <c r="CD462" s="2"/>
      <c r="CE462" s="1"/>
      <c r="CG462" s="3"/>
      <c r="CH462" s="2"/>
      <c r="CI462" s="2"/>
      <c r="CJ462" s="2"/>
      <c r="CK462" s="2"/>
      <c r="CL462" s="2"/>
      <c r="CM462" s="1"/>
      <c r="CO462" s="3"/>
      <c r="CP462" s="2"/>
      <c r="CQ462" s="2"/>
      <c r="CR462" s="2"/>
      <c r="CS462" s="2"/>
      <c r="CT462" s="2"/>
      <c r="CU462" s="1"/>
    </row>
    <row r="463" spans="4:99" ht="16.5" thickTop="1" thickBot="1" x14ac:dyDescent="0.3">
      <c r="D463" s="4"/>
      <c r="E463" s="60">
        <v>10</v>
      </c>
      <c r="F463" s="58">
        <f>annee_depart+$E463</f>
        <v>2024</v>
      </c>
      <c r="G463" s="59">
        <f t="shared" ref="G463" si="3400">G469</f>
        <v>41640</v>
      </c>
      <c r="H463" s="58"/>
      <c r="I463" s="58"/>
      <c r="J463" s="58"/>
      <c r="K463" s="57"/>
      <c r="M463" s="60">
        <v>0</v>
      </c>
      <c r="N463" s="58">
        <f t="shared" ref="N463:N526" si="3401">$F463</f>
        <v>2024</v>
      </c>
      <c r="O463" s="59">
        <f t="shared" ref="O463" si="3402">O469</f>
        <v>41671</v>
      </c>
      <c r="P463" s="58"/>
      <c r="Q463" s="58"/>
      <c r="R463" s="58"/>
      <c r="S463" s="57"/>
      <c r="U463" s="60">
        <v>0</v>
      </c>
      <c r="V463" s="58">
        <f t="shared" ref="V463:V526" si="3403">$F463</f>
        <v>2024</v>
      </c>
      <c r="W463" s="59">
        <f t="shared" ref="W463" si="3404">W469</f>
        <v>41699</v>
      </c>
      <c r="X463" s="58"/>
      <c r="Y463" s="58"/>
      <c r="Z463" s="58"/>
      <c r="AA463" s="57"/>
      <c r="AC463" s="60">
        <v>0</v>
      </c>
      <c r="AD463" s="58">
        <f t="shared" ref="AD463:AD526" si="3405">$F463</f>
        <v>2024</v>
      </c>
      <c r="AE463" s="59">
        <f t="shared" ref="AE463" si="3406">AE469</f>
        <v>41730</v>
      </c>
      <c r="AF463" s="58"/>
      <c r="AG463" s="58"/>
      <c r="AH463" s="58"/>
      <c r="AI463" s="57"/>
      <c r="AK463" s="60">
        <v>0</v>
      </c>
      <c r="AL463" s="58">
        <f t="shared" ref="AL463:AL526" si="3407">$F463</f>
        <v>2024</v>
      </c>
      <c r="AM463" s="59">
        <f t="shared" ref="AM463" si="3408">AM469</f>
        <v>41760</v>
      </c>
      <c r="AN463" s="58"/>
      <c r="AO463" s="58"/>
      <c r="AP463" s="58"/>
      <c r="AQ463" s="57"/>
      <c r="AS463" s="60">
        <v>0</v>
      </c>
      <c r="AT463" s="58">
        <f t="shared" ref="AT463:AT526" si="3409">$F463</f>
        <v>2024</v>
      </c>
      <c r="AU463" s="59">
        <f t="shared" ref="AU463" si="3410">AU469</f>
        <v>41791</v>
      </c>
      <c r="AV463" s="58"/>
      <c r="AW463" s="58"/>
      <c r="AX463" s="58"/>
      <c r="AY463" s="57"/>
      <c r="BA463" s="60">
        <v>0</v>
      </c>
      <c r="BB463" s="58">
        <f t="shared" ref="BB463:BB526" si="3411">$F463</f>
        <v>2024</v>
      </c>
      <c r="BC463" s="59">
        <f t="shared" ref="BC463" si="3412">BC469</f>
        <v>41821</v>
      </c>
      <c r="BD463" s="58"/>
      <c r="BE463" s="58"/>
      <c r="BF463" s="58"/>
      <c r="BG463" s="57"/>
      <c r="BI463" s="60">
        <v>0</v>
      </c>
      <c r="BJ463" s="58">
        <f t="shared" ref="BJ463:BJ526" si="3413">$F463</f>
        <v>2024</v>
      </c>
      <c r="BK463" s="59">
        <f t="shared" ref="BK463" si="3414">BK469</f>
        <v>41852</v>
      </c>
      <c r="BL463" s="58"/>
      <c r="BM463" s="58"/>
      <c r="BN463" s="58"/>
      <c r="BO463" s="57"/>
      <c r="BQ463" s="60">
        <v>0</v>
      </c>
      <c r="BR463" s="58">
        <f t="shared" ref="BR463:BR526" si="3415">$F463</f>
        <v>2024</v>
      </c>
      <c r="BS463" s="59">
        <f t="shared" ref="BS463" si="3416">BS469</f>
        <v>41883</v>
      </c>
      <c r="BT463" s="58"/>
      <c r="BU463" s="58"/>
      <c r="BV463" s="58"/>
      <c r="BW463" s="57"/>
      <c r="BY463" s="60">
        <v>0</v>
      </c>
      <c r="BZ463" s="58">
        <f t="shared" ref="BZ463:BZ526" si="3417">$F463</f>
        <v>2024</v>
      </c>
      <c r="CA463" s="59">
        <f t="shared" ref="CA463" si="3418">CA469</f>
        <v>41913</v>
      </c>
      <c r="CB463" s="58"/>
      <c r="CC463" s="58"/>
      <c r="CD463" s="58"/>
      <c r="CE463" s="57"/>
      <c r="CG463" s="60">
        <v>0</v>
      </c>
      <c r="CH463" s="58">
        <f t="shared" ref="CH463:CH526" si="3419">$F463</f>
        <v>2024</v>
      </c>
      <c r="CI463" s="59">
        <f t="shared" ref="CI463" si="3420">CI469</f>
        <v>41944</v>
      </c>
      <c r="CJ463" s="58"/>
      <c r="CK463" s="58"/>
      <c r="CL463" s="58"/>
      <c r="CM463" s="57"/>
      <c r="CO463" s="60">
        <v>0</v>
      </c>
      <c r="CP463" s="58">
        <f t="shared" ref="CP463:CP526" si="3421">$F463</f>
        <v>2024</v>
      </c>
      <c r="CQ463" s="59">
        <f t="shared" ref="CQ463" si="3422">CQ469</f>
        <v>41974</v>
      </c>
      <c r="CR463" s="58"/>
      <c r="CS463" s="58"/>
      <c r="CT463" s="58"/>
      <c r="CU463" s="57"/>
    </row>
    <row r="464" spans="4:99" ht="19.5" x14ac:dyDescent="0.25">
      <c r="D464" s="4"/>
      <c r="E464" s="5"/>
      <c r="F464" s="56" t="s">
        <v>43</v>
      </c>
      <c r="G464" s="55">
        <f t="shared" ref="G464" si="3423">(98.25%*I491)+J492+(IF(I466&lt;&gt;"",J466,C478))</f>
        <v>1992.8417322000003</v>
      </c>
      <c r="H464" s="54"/>
      <c r="I464" s="54"/>
      <c r="J464" s="53"/>
      <c r="K464" s="4"/>
      <c r="M464" s="5"/>
      <c r="N464" s="56" t="s">
        <v>43</v>
      </c>
      <c r="O464" s="55">
        <f t="shared" ref="O464" si="3424">(98.25%*Q491)+R492+(IF(Q466&lt;&gt;"",R466,K478))</f>
        <v>1992.8417322000003</v>
      </c>
      <c r="P464" s="54"/>
      <c r="Q464" s="54"/>
      <c r="R464" s="53"/>
      <c r="S464" s="4"/>
      <c r="U464" s="5"/>
      <c r="V464" s="56" t="s">
        <v>43</v>
      </c>
      <c r="W464" s="55">
        <f t="shared" ref="W464" si="3425">(98.25%*Y491)+Z492+(IF(Y466&lt;&gt;"",Z466,S478))</f>
        <v>1992.8417322000003</v>
      </c>
      <c r="X464" s="54"/>
      <c r="Y464" s="54"/>
      <c r="Z464" s="53"/>
      <c r="AA464" s="4"/>
      <c r="AC464" s="5"/>
      <c r="AD464" s="56" t="s">
        <v>43</v>
      </c>
      <c r="AE464" s="55">
        <f t="shared" ref="AE464" si="3426">(98.25%*AG491)+AH492+(IF(AG466&lt;&gt;"",AH466,AA478))</f>
        <v>1992.8417322000003</v>
      </c>
      <c r="AF464" s="54"/>
      <c r="AG464" s="54"/>
      <c r="AH464" s="53"/>
      <c r="AI464" s="4"/>
      <c r="AK464" s="5"/>
      <c r="AL464" s="56" t="s">
        <v>43</v>
      </c>
      <c r="AM464" s="55">
        <f t="shared" ref="AM464" si="3427">(98.25%*AO491)+AP492+(IF(AO466&lt;&gt;"",AP466,AI478))</f>
        <v>1992.8417322000003</v>
      </c>
      <c r="AN464" s="54"/>
      <c r="AO464" s="54"/>
      <c r="AP464" s="53"/>
      <c r="AQ464" s="4"/>
      <c r="AS464" s="5"/>
      <c r="AT464" s="56" t="s">
        <v>43</v>
      </c>
      <c r="AU464" s="55">
        <f t="shared" ref="AU464" si="3428">(98.25%*AW491)+AX492+(IF(AW466&lt;&gt;"",AX466,AQ478))</f>
        <v>1992.8417322000003</v>
      </c>
      <c r="AV464" s="54"/>
      <c r="AW464" s="54"/>
      <c r="AX464" s="53"/>
      <c r="AY464" s="4"/>
      <c r="BA464" s="5"/>
      <c r="BB464" s="56" t="s">
        <v>43</v>
      </c>
      <c r="BC464" s="55">
        <f t="shared" ref="BC464" si="3429">(98.25%*BE491)+BF492+(IF(BE466&lt;&gt;"",BF466,AY478))</f>
        <v>1992.8417322000003</v>
      </c>
      <c r="BD464" s="54"/>
      <c r="BE464" s="54"/>
      <c r="BF464" s="53"/>
      <c r="BG464" s="4"/>
      <c r="BI464" s="5"/>
      <c r="BJ464" s="56" t="s">
        <v>43</v>
      </c>
      <c r="BK464" s="55">
        <f t="shared" ref="BK464" si="3430">(98.25%*BM491)+BN492+(IF(BM466&lt;&gt;"",BN466,BG478))</f>
        <v>1992.8417322000003</v>
      </c>
      <c r="BL464" s="54"/>
      <c r="BM464" s="54"/>
      <c r="BN464" s="53"/>
      <c r="BO464" s="4"/>
      <c r="BQ464" s="5"/>
      <c r="BR464" s="56" t="s">
        <v>43</v>
      </c>
      <c r="BS464" s="55">
        <f t="shared" ref="BS464" si="3431">(98.25%*BU491)+BV492+(IF(BU466&lt;&gt;"",BV466,BO478))</f>
        <v>1992.8417322000003</v>
      </c>
      <c r="BT464" s="54"/>
      <c r="BU464" s="54"/>
      <c r="BV464" s="53"/>
      <c r="BW464" s="4"/>
      <c r="BY464" s="5"/>
      <c r="BZ464" s="56" t="s">
        <v>43</v>
      </c>
      <c r="CA464" s="55">
        <f t="shared" ref="CA464" si="3432">(98.25%*CC491)+CD492+(IF(CC466&lt;&gt;"",CD466,BW478))</f>
        <v>1992.8417322000003</v>
      </c>
      <c r="CB464" s="54"/>
      <c r="CC464" s="54"/>
      <c r="CD464" s="53"/>
      <c r="CE464" s="4"/>
      <c r="CG464" s="5"/>
      <c r="CH464" s="56" t="s">
        <v>43</v>
      </c>
      <c r="CI464" s="55">
        <f t="shared" ref="CI464" si="3433">(98.25%*CK491)+CL492+(IF(CK466&lt;&gt;"",CL466,CE478))</f>
        <v>1992.8417322000003</v>
      </c>
      <c r="CJ464" s="54"/>
      <c r="CK464" s="54"/>
      <c r="CL464" s="53"/>
      <c r="CM464" s="4"/>
      <c r="CO464" s="5"/>
      <c r="CP464" s="56" t="s">
        <v>43</v>
      </c>
      <c r="CQ464" s="55">
        <f t="shared" ref="CQ464" si="3434">(98.25%*CS491)+CT492+(IF(CS466&lt;&gt;"",CT466,CM478))</f>
        <v>1992.8417322000003</v>
      </c>
      <c r="CR464" s="54"/>
      <c r="CS464" s="54"/>
      <c r="CT464" s="53"/>
      <c r="CU464" s="4"/>
    </row>
    <row r="465" spans="4:99" x14ac:dyDescent="0.25">
      <c r="D465" s="4"/>
      <c r="E465" s="5"/>
      <c r="F465" s="52" t="s">
        <v>42</v>
      </c>
      <c r="G465" s="51"/>
      <c r="H465" s="50" t="s">
        <v>41</v>
      </c>
      <c r="I465" s="49">
        <f t="shared" ref="I465:I528" si="3435">G465/151.67</f>
        <v>0</v>
      </c>
      <c r="J465" s="48"/>
      <c r="K465" s="4"/>
      <c r="M465" s="5"/>
      <c r="N465" s="52" t="s">
        <v>42</v>
      </c>
      <c r="O465" s="51"/>
      <c r="P465" s="50" t="s">
        <v>41</v>
      </c>
      <c r="Q465" s="49">
        <f t="shared" ref="Q465:Q528" si="3436">O465/151.67</f>
        <v>0</v>
      </c>
      <c r="R465" s="48"/>
      <c r="S465" s="4"/>
      <c r="U465" s="5"/>
      <c r="V465" s="52" t="s">
        <v>42</v>
      </c>
      <c r="W465" s="51"/>
      <c r="X465" s="50" t="s">
        <v>41</v>
      </c>
      <c r="Y465" s="49">
        <f t="shared" ref="Y465:Y528" si="3437">W465/151.67</f>
        <v>0</v>
      </c>
      <c r="Z465" s="48"/>
      <c r="AA465" s="4"/>
      <c r="AC465" s="5"/>
      <c r="AD465" s="52" t="s">
        <v>42</v>
      </c>
      <c r="AE465" s="51"/>
      <c r="AF465" s="50" t="s">
        <v>41</v>
      </c>
      <c r="AG465" s="49">
        <f t="shared" ref="AG465:AG528" si="3438">AE465/151.67</f>
        <v>0</v>
      </c>
      <c r="AH465" s="48"/>
      <c r="AI465" s="4"/>
      <c r="AK465" s="5"/>
      <c r="AL465" s="52" t="s">
        <v>42</v>
      </c>
      <c r="AM465" s="51"/>
      <c r="AN465" s="50" t="s">
        <v>41</v>
      </c>
      <c r="AO465" s="49">
        <f t="shared" ref="AO465:AO528" si="3439">AM465/151.67</f>
        <v>0</v>
      </c>
      <c r="AP465" s="48"/>
      <c r="AQ465" s="4"/>
      <c r="AS465" s="5"/>
      <c r="AT465" s="52" t="s">
        <v>42</v>
      </c>
      <c r="AU465" s="51"/>
      <c r="AV465" s="50" t="s">
        <v>41</v>
      </c>
      <c r="AW465" s="49">
        <f t="shared" ref="AW465:AW528" si="3440">AU465/151.67</f>
        <v>0</v>
      </c>
      <c r="AX465" s="48"/>
      <c r="AY465" s="4"/>
      <c r="BA465" s="5"/>
      <c r="BB465" s="52" t="s">
        <v>42</v>
      </c>
      <c r="BC465" s="51"/>
      <c r="BD465" s="50" t="s">
        <v>41</v>
      </c>
      <c r="BE465" s="49">
        <f t="shared" ref="BE465:BE528" si="3441">BC465/151.67</f>
        <v>0</v>
      </c>
      <c r="BF465" s="48"/>
      <c r="BG465" s="4"/>
      <c r="BI465" s="5"/>
      <c r="BJ465" s="52" t="s">
        <v>42</v>
      </c>
      <c r="BK465" s="51"/>
      <c r="BL465" s="50" t="s">
        <v>41</v>
      </c>
      <c r="BM465" s="49">
        <f t="shared" ref="BM465:BM528" si="3442">BK465/151.67</f>
        <v>0</v>
      </c>
      <c r="BN465" s="48"/>
      <c r="BO465" s="4"/>
      <c r="BQ465" s="5"/>
      <c r="BR465" s="52" t="s">
        <v>42</v>
      </c>
      <c r="BS465" s="51"/>
      <c r="BT465" s="50" t="s">
        <v>41</v>
      </c>
      <c r="BU465" s="49">
        <f t="shared" ref="BU465:BU528" si="3443">BS465/151.67</f>
        <v>0</v>
      </c>
      <c r="BV465" s="48"/>
      <c r="BW465" s="4"/>
      <c r="BY465" s="5"/>
      <c r="BZ465" s="52" t="s">
        <v>42</v>
      </c>
      <c r="CA465" s="51"/>
      <c r="CB465" s="50" t="s">
        <v>41</v>
      </c>
      <c r="CC465" s="49">
        <f t="shared" ref="CC465:CC528" si="3444">CA465/151.67</f>
        <v>0</v>
      </c>
      <c r="CD465" s="48"/>
      <c r="CE465" s="4"/>
      <c r="CG465" s="5"/>
      <c r="CH465" s="52" t="s">
        <v>42</v>
      </c>
      <c r="CI465" s="51"/>
      <c r="CJ465" s="50" t="s">
        <v>41</v>
      </c>
      <c r="CK465" s="49">
        <f t="shared" ref="CK465:CK528" si="3445">CI465/151.67</f>
        <v>0</v>
      </c>
      <c r="CL465" s="48"/>
      <c r="CM465" s="4"/>
      <c r="CO465" s="5"/>
      <c r="CP465" s="52" t="s">
        <v>42</v>
      </c>
      <c r="CQ465" s="51"/>
      <c r="CR465" s="50" t="s">
        <v>41</v>
      </c>
      <c r="CS465" s="49">
        <f t="shared" ref="CS465:CS528" si="3446">CQ465/151.67</f>
        <v>0</v>
      </c>
      <c r="CT465" s="48"/>
      <c r="CU465" s="4"/>
    </row>
    <row r="466" spans="4:99" ht="15.75" thickBot="1" x14ac:dyDescent="0.3">
      <c r="D466" s="4"/>
      <c r="E466" s="5"/>
      <c r="F466" s="47" t="s">
        <v>40</v>
      </c>
      <c r="G466" s="46"/>
      <c r="H466" s="45" t="s">
        <v>39</v>
      </c>
      <c r="I466" s="44"/>
      <c r="J466" s="43"/>
      <c r="K466" s="4"/>
      <c r="M466" s="5"/>
      <c r="N466" s="47" t="s">
        <v>40</v>
      </c>
      <c r="O466" s="46"/>
      <c r="P466" s="45" t="s">
        <v>39</v>
      </c>
      <c r="Q466" s="44"/>
      <c r="R466" s="43"/>
      <c r="S466" s="4"/>
      <c r="U466" s="5"/>
      <c r="V466" s="47" t="s">
        <v>40</v>
      </c>
      <c r="W466" s="46"/>
      <c r="X466" s="45" t="s">
        <v>39</v>
      </c>
      <c r="Y466" s="44"/>
      <c r="Z466" s="43"/>
      <c r="AA466" s="4"/>
      <c r="AC466" s="5"/>
      <c r="AD466" s="47" t="s">
        <v>40</v>
      </c>
      <c r="AE466" s="46"/>
      <c r="AF466" s="45" t="s">
        <v>39</v>
      </c>
      <c r="AG466" s="44"/>
      <c r="AH466" s="43"/>
      <c r="AI466" s="4"/>
      <c r="AK466" s="5"/>
      <c r="AL466" s="47" t="s">
        <v>40</v>
      </c>
      <c r="AM466" s="46"/>
      <c r="AN466" s="45" t="s">
        <v>39</v>
      </c>
      <c r="AO466" s="44"/>
      <c r="AP466" s="43"/>
      <c r="AQ466" s="4"/>
      <c r="AS466" s="5"/>
      <c r="AT466" s="47" t="s">
        <v>40</v>
      </c>
      <c r="AU466" s="46"/>
      <c r="AV466" s="45" t="s">
        <v>39</v>
      </c>
      <c r="AW466" s="44"/>
      <c r="AX466" s="43"/>
      <c r="AY466" s="4"/>
      <c r="BA466" s="5"/>
      <c r="BB466" s="47" t="s">
        <v>40</v>
      </c>
      <c r="BC466" s="46"/>
      <c r="BD466" s="45" t="s">
        <v>39</v>
      </c>
      <c r="BE466" s="44"/>
      <c r="BF466" s="43"/>
      <c r="BG466" s="4"/>
      <c r="BI466" s="5"/>
      <c r="BJ466" s="47" t="s">
        <v>40</v>
      </c>
      <c r="BK466" s="46"/>
      <c r="BL466" s="45" t="s">
        <v>39</v>
      </c>
      <c r="BM466" s="44"/>
      <c r="BN466" s="43"/>
      <c r="BO466" s="4"/>
      <c r="BQ466" s="5"/>
      <c r="BR466" s="47" t="s">
        <v>40</v>
      </c>
      <c r="BS466" s="46"/>
      <c r="BT466" s="45" t="s">
        <v>39</v>
      </c>
      <c r="BU466" s="44"/>
      <c r="BV466" s="43"/>
      <c r="BW466" s="4"/>
      <c r="BY466" s="5"/>
      <c r="BZ466" s="47" t="s">
        <v>40</v>
      </c>
      <c r="CA466" s="46"/>
      <c r="CB466" s="45" t="s">
        <v>39</v>
      </c>
      <c r="CC466" s="44"/>
      <c r="CD466" s="43"/>
      <c r="CE466" s="4"/>
      <c r="CG466" s="5"/>
      <c r="CH466" s="47" t="s">
        <v>40</v>
      </c>
      <c r="CI466" s="46"/>
      <c r="CJ466" s="45" t="s">
        <v>39</v>
      </c>
      <c r="CK466" s="44"/>
      <c r="CL466" s="43"/>
      <c r="CM466" s="4"/>
      <c r="CO466" s="5"/>
      <c r="CP466" s="47" t="s">
        <v>40</v>
      </c>
      <c r="CQ466" s="46"/>
      <c r="CR466" s="45" t="s">
        <v>39</v>
      </c>
      <c r="CS466" s="44"/>
      <c r="CT466" s="43"/>
      <c r="CU466" s="4"/>
    </row>
    <row r="467" spans="4:99" ht="15.75" thickBot="1" x14ac:dyDescent="0.3">
      <c r="D467" s="4"/>
      <c r="E467" s="5"/>
      <c r="K467" s="4"/>
      <c r="M467" s="5"/>
      <c r="S467" s="4"/>
      <c r="U467" s="5"/>
      <c r="AA467" s="4"/>
      <c r="AC467" s="5"/>
      <c r="AI467" s="4"/>
      <c r="AK467" s="5"/>
      <c r="AQ467" s="4"/>
      <c r="AS467" s="5"/>
      <c r="AY467" s="4"/>
      <c r="BA467" s="5"/>
      <c r="BG467" s="4"/>
      <c r="BI467" s="5"/>
      <c r="BO467" s="4"/>
      <c r="BQ467" s="5"/>
      <c r="BW467" s="4"/>
      <c r="BY467" s="5"/>
      <c r="CE467" s="4"/>
      <c r="CG467" s="5"/>
      <c r="CM467" s="4"/>
      <c r="CO467" s="5"/>
      <c r="CU467" s="4"/>
    </row>
    <row r="468" spans="4:99" ht="21" x14ac:dyDescent="0.25">
      <c r="D468" s="4"/>
      <c r="E468" s="42">
        <f>DATE(annee_depart+$E463,1,1)</f>
        <v>45292</v>
      </c>
      <c r="F468" s="93" t="s">
        <v>38</v>
      </c>
      <c r="G468" s="94"/>
      <c r="H468" s="94"/>
      <c r="I468" s="94"/>
      <c r="J468" s="95"/>
      <c r="K468" s="4"/>
      <c r="M468" s="42">
        <f>DATE(annee_depart+$E463,1,1)</f>
        <v>45292</v>
      </c>
      <c r="N468" s="93" t="s">
        <v>38</v>
      </c>
      <c r="O468" s="94"/>
      <c r="P468" s="94"/>
      <c r="Q468" s="94"/>
      <c r="R468" s="95"/>
      <c r="S468" s="4"/>
      <c r="U468" s="42">
        <f>DATE(annee_depart+$E463,1,1)</f>
        <v>45292</v>
      </c>
      <c r="V468" s="93" t="s">
        <v>38</v>
      </c>
      <c r="W468" s="94"/>
      <c r="X468" s="94"/>
      <c r="Y468" s="94"/>
      <c r="Z468" s="95"/>
      <c r="AA468" s="4"/>
      <c r="AC468" s="42">
        <f>DATE(annee_depart+$E463,1,1)</f>
        <v>45292</v>
      </c>
      <c r="AD468" s="93" t="s">
        <v>38</v>
      </c>
      <c r="AE468" s="94"/>
      <c r="AF468" s="94"/>
      <c r="AG468" s="94"/>
      <c r="AH468" s="95"/>
      <c r="AI468" s="4"/>
      <c r="AK468" s="42">
        <f>DATE(annee_depart+$E463,1,1)</f>
        <v>45292</v>
      </c>
      <c r="AL468" s="93" t="s">
        <v>38</v>
      </c>
      <c r="AM468" s="94"/>
      <c r="AN468" s="94"/>
      <c r="AO468" s="94"/>
      <c r="AP468" s="95"/>
      <c r="AQ468" s="4"/>
      <c r="AS468" s="42">
        <f>DATE(annee_depart+$E463,1,1)</f>
        <v>45292</v>
      </c>
      <c r="AT468" s="93" t="s">
        <v>38</v>
      </c>
      <c r="AU468" s="94"/>
      <c r="AV468" s="94"/>
      <c r="AW468" s="94"/>
      <c r="AX468" s="95"/>
      <c r="AY468" s="4"/>
      <c r="BA468" s="42">
        <f>DATE(annee_depart+$E463,1,1)</f>
        <v>45292</v>
      </c>
      <c r="BB468" s="93" t="s">
        <v>38</v>
      </c>
      <c r="BC468" s="94"/>
      <c r="BD468" s="94"/>
      <c r="BE468" s="94"/>
      <c r="BF468" s="95"/>
      <c r="BG468" s="4"/>
      <c r="BI468" s="42">
        <f>DATE(annee_depart+$E463,1,1)</f>
        <v>45292</v>
      </c>
      <c r="BJ468" s="93" t="s">
        <v>38</v>
      </c>
      <c r="BK468" s="94"/>
      <c r="BL468" s="94"/>
      <c r="BM468" s="94"/>
      <c r="BN468" s="95"/>
      <c r="BO468" s="4"/>
      <c r="BQ468" s="42">
        <f>DATE(annee_depart+$E463,1,1)</f>
        <v>45292</v>
      </c>
      <c r="BR468" s="93" t="s">
        <v>38</v>
      </c>
      <c r="BS468" s="94"/>
      <c r="BT468" s="94"/>
      <c r="BU468" s="94"/>
      <c r="BV468" s="95"/>
      <c r="BW468" s="4"/>
      <c r="BY468" s="42">
        <f>DATE(annee_depart+$E463,1,1)</f>
        <v>45292</v>
      </c>
      <c r="BZ468" s="93" t="s">
        <v>38</v>
      </c>
      <c r="CA468" s="94"/>
      <c r="CB468" s="94"/>
      <c r="CC468" s="94"/>
      <c r="CD468" s="95"/>
      <c r="CE468" s="4"/>
      <c r="CG468" s="42">
        <f>DATE(annee_depart+$E463,1,1)</f>
        <v>45292</v>
      </c>
      <c r="CH468" s="93" t="s">
        <v>38</v>
      </c>
      <c r="CI468" s="94"/>
      <c r="CJ468" s="94"/>
      <c r="CK468" s="94"/>
      <c r="CL468" s="95"/>
      <c r="CM468" s="4"/>
      <c r="CO468" s="42">
        <f>DATE(annee_depart+$E463,1,1)</f>
        <v>45292</v>
      </c>
      <c r="CP468" s="93" t="s">
        <v>38</v>
      </c>
      <c r="CQ468" s="94"/>
      <c r="CR468" s="94"/>
      <c r="CS468" s="94"/>
      <c r="CT468" s="95"/>
      <c r="CU468" s="4"/>
    </row>
    <row r="469" spans="4:99" x14ac:dyDescent="0.25">
      <c r="D469" s="4"/>
      <c r="E469" s="5"/>
      <c r="F469" s="41">
        <v>1</v>
      </c>
      <c r="G469" s="91">
        <f>DATE(annee_depart,F469,1)</f>
        <v>41640</v>
      </c>
      <c r="H469" s="91"/>
      <c r="I469" s="91"/>
      <c r="J469" s="92"/>
      <c r="K469" s="4"/>
      <c r="M469" s="5"/>
      <c r="N469" s="41">
        <v>2</v>
      </c>
      <c r="O469" s="91">
        <f>DATE(annee_depart,N469,1)</f>
        <v>41671</v>
      </c>
      <c r="P469" s="91"/>
      <c r="Q469" s="91"/>
      <c r="R469" s="92"/>
      <c r="S469" s="4"/>
      <c r="U469" s="5"/>
      <c r="V469" s="41">
        <v>3</v>
      </c>
      <c r="W469" s="91">
        <f>DATE(annee_depart,V469,1)</f>
        <v>41699</v>
      </c>
      <c r="X469" s="91"/>
      <c r="Y469" s="91"/>
      <c r="Z469" s="92"/>
      <c r="AA469" s="4"/>
      <c r="AC469" s="5"/>
      <c r="AD469" s="41">
        <v>4</v>
      </c>
      <c r="AE469" s="91">
        <f>DATE(annee_depart,AD469,1)</f>
        <v>41730</v>
      </c>
      <c r="AF469" s="91"/>
      <c r="AG469" s="91"/>
      <c r="AH469" s="92"/>
      <c r="AI469" s="4"/>
      <c r="AK469" s="5"/>
      <c r="AL469" s="41">
        <v>5</v>
      </c>
      <c r="AM469" s="91">
        <f>DATE(annee_depart,AL469,1)</f>
        <v>41760</v>
      </c>
      <c r="AN469" s="91"/>
      <c r="AO469" s="91"/>
      <c r="AP469" s="92"/>
      <c r="AQ469" s="4"/>
      <c r="AS469" s="5"/>
      <c r="AT469" s="41">
        <v>6</v>
      </c>
      <c r="AU469" s="91">
        <f>DATE(annee_depart,AT469,1)</f>
        <v>41791</v>
      </c>
      <c r="AV469" s="91"/>
      <c r="AW469" s="91"/>
      <c r="AX469" s="92"/>
      <c r="AY469" s="4"/>
      <c r="BA469" s="5"/>
      <c r="BB469" s="41">
        <v>7</v>
      </c>
      <c r="BC469" s="91">
        <f>DATE(annee_depart,BB469,1)</f>
        <v>41821</v>
      </c>
      <c r="BD469" s="91"/>
      <c r="BE469" s="91"/>
      <c r="BF469" s="92"/>
      <c r="BG469" s="4"/>
      <c r="BI469" s="5"/>
      <c r="BJ469" s="41">
        <v>8</v>
      </c>
      <c r="BK469" s="91">
        <f>DATE(annee_depart,BJ469,1)</f>
        <v>41852</v>
      </c>
      <c r="BL469" s="91"/>
      <c r="BM469" s="91"/>
      <c r="BN469" s="92"/>
      <c r="BO469" s="4"/>
      <c r="BQ469" s="5"/>
      <c r="BR469" s="41">
        <v>9</v>
      </c>
      <c r="BS469" s="91">
        <f>DATE(annee_depart,BR469,1)</f>
        <v>41883</v>
      </c>
      <c r="BT469" s="91"/>
      <c r="BU469" s="91"/>
      <c r="BV469" s="92"/>
      <c r="BW469" s="4"/>
      <c r="BY469" s="5"/>
      <c r="BZ469" s="41">
        <v>10</v>
      </c>
      <c r="CA469" s="91">
        <f>DATE(annee_depart,BZ469,1)</f>
        <v>41913</v>
      </c>
      <c r="CB469" s="91"/>
      <c r="CC469" s="91"/>
      <c r="CD469" s="92"/>
      <c r="CE469" s="4"/>
      <c r="CG469" s="5"/>
      <c r="CH469" s="41">
        <v>11</v>
      </c>
      <c r="CI469" s="91">
        <f>DATE(annee_depart,CH469,1)</f>
        <v>41944</v>
      </c>
      <c r="CJ469" s="91"/>
      <c r="CK469" s="91"/>
      <c r="CL469" s="92"/>
      <c r="CM469" s="4"/>
      <c r="CO469" s="5"/>
      <c r="CP469" s="41">
        <v>12</v>
      </c>
      <c r="CQ469" s="91">
        <f>DATE(annee_depart,CP469,1)</f>
        <v>41974</v>
      </c>
      <c r="CR469" s="91"/>
      <c r="CS469" s="91"/>
      <c r="CT469" s="92"/>
      <c r="CU469" s="4"/>
    </row>
    <row r="470" spans="4:99" x14ac:dyDescent="0.25">
      <c r="D470" s="4"/>
      <c r="E470" s="5"/>
      <c r="F470" s="40" t="s">
        <v>37</v>
      </c>
      <c r="G470" s="38" t="s">
        <v>36</v>
      </c>
      <c r="H470" s="38" t="s">
        <v>35</v>
      </c>
      <c r="I470" s="89" t="s">
        <v>34</v>
      </c>
      <c r="J470" s="90"/>
      <c r="K470" s="4"/>
      <c r="M470" s="5"/>
      <c r="N470" s="40" t="s">
        <v>37</v>
      </c>
      <c r="O470" s="38" t="s">
        <v>36</v>
      </c>
      <c r="P470" s="38" t="s">
        <v>35</v>
      </c>
      <c r="Q470" s="89" t="s">
        <v>34</v>
      </c>
      <c r="R470" s="90"/>
      <c r="S470" s="4"/>
      <c r="U470" s="5"/>
      <c r="V470" s="40" t="s">
        <v>37</v>
      </c>
      <c r="W470" s="38" t="s">
        <v>36</v>
      </c>
      <c r="X470" s="38" t="s">
        <v>35</v>
      </c>
      <c r="Y470" s="89" t="s">
        <v>34</v>
      </c>
      <c r="Z470" s="90"/>
      <c r="AA470" s="4"/>
      <c r="AC470" s="5"/>
      <c r="AD470" s="40" t="s">
        <v>37</v>
      </c>
      <c r="AE470" s="38" t="s">
        <v>36</v>
      </c>
      <c r="AF470" s="38" t="s">
        <v>35</v>
      </c>
      <c r="AG470" s="89" t="s">
        <v>34</v>
      </c>
      <c r="AH470" s="90"/>
      <c r="AI470" s="4"/>
      <c r="AK470" s="5"/>
      <c r="AL470" s="40" t="s">
        <v>37</v>
      </c>
      <c r="AM470" s="38" t="s">
        <v>36</v>
      </c>
      <c r="AN470" s="38" t="s">
        <v>35</v>
      </c>
      <c r="AO470" s="89" t="s">
        <v>34</v>
      </c>
      <c r="AP470" s="90"/>
      <c r="AQ470" s="4"/>
      <c r="AS470" s="5"/>
      <c r="AT470" s="40" t="s">
        <v>37</v>
      </c>
      <c r="AU470" s="38" t="s">
        <v>36</v>
      </c>
      <c r="AV470" s="38" t="s">
        <v>35</v>
      </c>
      <c r="AW470" s="89" t="s">
        <v>34</v>
      </c>
      <c r="AX470" s="90"/>
      <c r="AY470" s="4"/>
      <c r="BA470" s="5"/>
      <c r="BB470" s="40" t="s">
        <v>37</v>
      </c>
      <c r="BC470" s="38" t="s">
        <v>36</v>
      </c>
      <c r="BD470" s="38" t="s">
        <v>35</v>
      </c>
      <c r="BE470" s="89" t="s">
        <v>34</v>
      </c>
      <c r="BF470" s="90"/>
      <c r="BG470" s="4"/>
      <c r="BI470" s="5"/>
      <c r="BJ470" s="40" t="s">
        <v>37</v>
      </c>
      <c r="BK470" s="38" t="s">
        <v>36</v>
      </c>
      <c r="BL470" s="38" t="s">
        <v>35</v>
      </c>
      <c r="BM470" s="89" t="s">
        <v>34</v>
      </c>
      <c r="BN470" s="90"/>
      <c r="BO470" s="4"/>
      <c r="BQ470" s="5"/>
      <c r="BR470" s="40" t="s">
        <v>37</v>
      </c>
      <c r="BS470" s="38" t="s">
        <v>36</v>
      </c>
      <c r="BT470" s="38" t="s">
        <v>35</v>
      </c>
      <c r="BU470" s="89" t="s">
        <v>34</v>
      </c>
      <c r="BV470" s="90"/>
      <c r="BW470" s="4"/>
      <c r="BY470" s="5"/>
      <c r="BZ470" s="40" t="s">
        <v>37</v>
      </c>
      <c r="CA470" s="38" t="s">
        <v>36</v>
      </c>
      <c r="CB470" s="38" t="s">
        <v>35</v>
      </c>
      <c r="CC470" s="89" t="s">
        <v>34</v>
      </c>
      <c r="CD470" s="90"/>
      <c r="CE470" s="4"/>
      <c r="CG470" s="5"/>
      <c r="CH470" s="40" t="s">
        <v>37</v>
      </c>
      <c r="CI470" s="38" t="s">
        <v>36</v>
      </c>
      <c r="CJ470" s="38" t="s">
        <v>35</v>
      </c>
      <c r="CK470" s="89" t="s">
        <v>34</v>
      </c>
      <c r="CL470" s="90"/>
      <c r="CM470" s="4"/>
      <c r="CO470" s="5"/>
      <c r="CP470" s="40" t="s">
        <v>37</v>
      </c>
      <c r="CQ470" s="38" t="s">
        <v>36</v>
      </c>
      <c r="CR470" s="38" t="s">
        <v>35</v>
      </c>
      <c r="CS470" s="89" t="s">
        <v>34</v>
      </c>
      <c r="CT470" s="90"/>
      <c r="CU470" s="4"/>
    </row>
    <row r="471" spans="4:99" x14ac:dyDescent="0.25">
      <c r="D471" s="4"/>
      <c r="E471" s="5"/>
      <c r="F471" s="39"/>
      <c r="G471" s="38"/>
      <c r="H471" s="38"/>
      <c r="I471" t="s">
        <v>33</v>
      </c>
      <c r="J471" s="37" t="s">
        <v>32</v>
      </c>
      <c r="K471" s="4"/>
      <c r="M471" s="5"/>
      <c r="N471" s="39"/>
      <c r="O471" s="38"/>
      <c r="P471" s="38"/>
      <c r="Q471" t="s">
        <v>33</v>
      </c>
      <c r="R471" s="37" t="s">
        <v>32</v>
      </c>
      <c r="S471" s="4"/>
      <c r="U471" s="5"/>
      <c r="V471" s="39"/>
      <c r="W471" s="38"/>
      <c r="X471" s="38"/>
      <c r="Y471" t="s">
        <v>33</v>
      </c>
      <c r="Z471" s="37" t="s">
        <v>32</v>
      </c>
      <c r="AA471" s="4"/>
      <c r="AC471" s="5"/>
      <c r="AD471" s="39"/>
      <c r="AE471" s="38"/>
      <c r="AF471" s="38"/>
      <c r="AG471" t="s">
        <v>33</v>
      </c>
      <c r="AH471" s="37" t="s">
        <v>32</v>
      </c>
      <c r="AI471" s="4"/>
      <c r="AK471" s="5"/>
      <c r="AL471" s="39"/>
      <c r="AM471" s="38"/>
      <c r="AN471" s="38"/>
      <c r="AO471" t="s">
        <v>33</v>
      </c>
      <c r="AP471" s="37" t="s">
        <v>32</v>
      </c>
      <c r="AQ471" s="4"/>
      <c r="AS471" s="5"/>
      <c r="AT471" s="39"/>
      <c r="AU471" s="38"/>
      <c r="AV471" s="38"/>
      <c r="AW471" t="s">
        <v>33</v>
      </c>
      <c r="AX471" s="37" t="s">
        <v>32</v>
      </c>
      <c r="AY471" s="4"/>
      <c r="BA471" s="5"/>
      <c r="BB471" s="39"/>
      <c r="BC471" s="38"/>
      <c r="BD471" s="38"/>
      <c r="BE471" t="s">
        <v>33</v>
      </c>
      <c r="BF471" s="37" t="s">
        <v>32</v>
      </c>
      <c r="BG471" s="4"/>
      <c r="BI471" s="5"/>
      <c r="BJ471" s="39"/>
      <c r="BK471" s="38"/>
      <c r="BL471" s="38"/>
      <c r="BM471" t="s">
        <v>33</v>
      </c>
      <c r="BN471" s="37" t="s">
        <v>32</v>
      </c>
      <c r="BO471" s="4"/>
      <c r="BQ471" s="5"/>
      <c r="BR471" s="39"/>
      <c r="BS471" s="38"/>
      <c r="BT471" s="38"/>
      <c r="BU471" t="s">
        <v>33</v>
      </c>
      <c r="BV471" s="37" t="s">
        <v>32</v>
      </c>
      <c r="BW471" s="4"/>
      <c r="BY471" s="5"/>
      <c r="BZ471" s="39"/>
      <c r="CA471" s="38"/>
      <c r="CB471" s="38"/>
      <c r="CC471" t="s">
        <v>33</v>
      </c>
      <c r="CD471" s="37" t="s">
        <v>32</v>
      </c>
      <c r="CE471" s="4"/>
      <c r="CG471" s="5"/>
      <c r="CH471" s="39"/>
      <c r="CI471" s="38"/>
      <c r="CJ471" s="38"/>
      <c r="CK471" t="s">
        <v>33</v>
      </c>
      <c r="CL471" s="37" t="s">
        <v>32</v>
      </c>
      <c r="CM471" s="4"/>
      <c r="CO471" s="5"/>
      <c r="CP471" s="39"/>
      <c r="CQ471" s="38"/>
      <c r="CR471" s="38"/>
      <c r="CS471" t="s">
        <v>33</v>
      </c>
      <c r="CT471" s="37" t="s">
        <v>32</v>
      </c>
      <c r="CU471" s="4"/>
    </row>
    <row r="472" spans="4:99" x14ac:dyDescent="0.25">
      <c r="D472" s="4"/>
      <c r="E472" s="5"/>
      <c r="F472" s="26" t="s">
        <v>31</v>
      </c>
      <c r="H472">
        <v>151.66999999999999</v>
      </c>
      <c r="I472" s="36">
        <f t="shared" ref="I472" si="3447">IF(G465&lt;&gt;"",I465,$B$15)</f>
        <v>12.536691501285688</v>
      </c>
      <c r="J472" s="7">
        <f t="shared" ref="J472:J490" si="3448">(I472*H472)+I472*G472</f>
        <v>1901.44</v>
      </c>
      <c r="K472" s="4"/>
      <c r="M472" s="5"/>
      <c r="N472" s="26" t="s">
        <v>31</v>
      </c>
      <c r="P472">
        <v>151.66999999999999</v>
      </c>
      <c r="Q472" s="36">
        <f t="shared" ref="Q472" si="3449">IF(O465&lt;&gt;"",Q465,$B$15)</f>
        <v>12.536691501285688</v>
      </c>
      <c r="R472" s="7">
        <f t="shared" ref="R472:R490" si="3450">(Q472*P472)+Q472*O472</f>
        <v>1901.44</v>
      </c>
      <c r="S472" s="4"/>
      <c r="U472" s="5"/>
      <c r="V472" s="26" t="s">
        <v>31</v>
      </c>
      <c r="X472">
        <v>151.66999999999999</v>
      </c>
      <c r="Y472" s="36">
        <f t="shared" ref="Y472" si="3451">IF(W465&lt;&gt;"",Y465,$B$15)</f>
        <v>12.536691501285688</v>
      </c>
      <c r="Z472" s="7">
        <f t="shared" ref="Z472:Z490" si="3452">(Y472*X472)+Y472*W472</f>
        <v>1901.44</v>
      </c>
      <c r="AA472" s="4"/>
      <c r="AC472" s="5"/>
      <c r="AD472" s="26" t="s">
        <v>31</v>
      </c>
      <c r="AF472">
        <v>151.66999999999999</v>
      </c>
      <c r="AG472" s="36">
        <f t="shared" ref="AG472" si="3453">IF(AE465&lt;&gt;"",AG465,$B$15)</f>
        <v>12.536691501285688</v>
      </c>
      <c r="AH472" s="7">
        <f t="shared" ref="AH472:AH490" si="3454">(AG472*AF472)+AG472*AE472</f>
        <v>1901.44</v>
      </c>
      <c r="AI472" s="4"/>
      <c r="AK472" s="5"/>
      <c r="AL472" s="26" t="s">
        <v>31</v>
      </c>
      <c r="AN472">
        <v>151.66999999999999</v>
      </c>
      <c r="AO472" s="36">
        <f t="shared" ref="AO472" si="3455">IF(AM465&lt;&gt;"",AO465,$B$15)</f>
        <v>12.536691501285688</v>
      </c>
      <c r="AP472" s="7">
        <f t="shared" ref="AP472:AP490" si="3456">(AO472*AN472)+AO472*AM472</f>
        <v>1901.44</v>
      </c>
      <c r="AQ472" s="4"/>
      <c r="AS472" s="5"/>
      <c r="AT472" s="26" t="s">
        <v>31</v>
      </c>
      <c r="AV472">
        <v>151.66999999999999</v>
      </c>
      <c r="AW472" s="36">
        <f t="shared" ref="AW472" si="3457">IF(AU465&lt;&gt;"",AW465,$B$15)</f>
        <v>12.536691501285688</v>
      </c>
      <c r="AX472" s="7">
        <f t="shared" ref="AX472:AX490" si="3458">(AW472*AV472)+AW472*AU472</f>
        <v>1901.44</v>
      </c>
      <c r="AY472" s="4"/>
      <c r="BA472" s="5"/>
      <c r="BB472" s="26" t="s">
        <v>31</v>
      </c>
      <c r="BD472">
        <v>151.66999999999999</v>
      </c>
      <c r="BE472" s="36">
        <f t="shared" ref="BE472" si="3459">IF(BC465&lt;&gt;"",BE465,$B$15)</f>
        <v>12.536691501285688</v>
      </c>
      <c r="BF472" s="7">
        <f t="shared" ref="BF472:BF490" si="3460">(BE472*BD472)+BE472*BC472</f>
        <v>1901.44</v>
      </c>
      <c r="BG472" s="4"/>
      <c r="BI472" s="5"/>
      <c r="BJ472" s="26" t="s">
        <v>31</v>
      </c>
      <c r="BL472">
        <v>151.66999999999999</v>
      </c>
      <c r="BM472" s="36">
        <f t="shared" ref="BM472" si="3461">IF(BK465&lt;&gt;"",BM465,$B$15)</f>
        <v>12.536691501285688</v>
      </c>
      <c r="BN472" s="7">
        <f t="shared" ref="BN472:BN490" si="3462">(BM472*BL472)+BM472*BK472</f>
        <v>1901.44</v>
      </c>
      <c r="BO472" s="4"/>
      <c r="BQ472" s="5"/>
      <c r="BR472" s="26" t="s">
        <v>31</v>
      </c>
      <c r="BT472">
        <v>151.66999999999999</v>
      </c>
      <c r="BU472" s="36">
        <f t="shared" ref="BU472" si="3463">IF(BS465&lt;&gt;"",BU465,$B$15)</f>
        <v>12.536691501285688</v>
      </c>
      <c r="BV472" s="7">
        <f t="shared" ref="BV472:BV490" si="3464">(BU472*BT472)+BU472*BS472</f>
        <v>1901.44</v>
      </c>
      <c r="BW472" s="4"/>
      <c r="BY472" s="5"/>
      <c r="BZ472" s="26" t="s">
        <v>31</v>
      </c>
      <c r="CB472">
        <v>151.66999999999999</v>
      </c>
      <c r="CC472" s="36">
        <f t="shared" ref="CC472" si="3465">IF(CA465&lt;&gt;"",CC465,$B$15)</f>
        <v>12.536691501285688</v>
      </c>
      <c r="CD472" s="7">
        <f t="shared" ref="CD472:CD490" si="3466">(CC472*CB472)+CC472*CA472</f>
        <v>1901.44</v>
      </c>
      <c r="CE472" s="4"/>
      <c r="CG472" s="5"/>
      <c r="CH472" s="26" t="s">
        <v>31</v>
      </c>
      <c r="CJ472">
        <v>151.66999999999999</v>
      </c>
      <c r="CK472" s="36">
        <f t="shared" ref="CK472" si="3467">IF(CI465&lt;&gt;"",CK465,$B$15)</f>
        <v>12.536691501285688</v>
      </c>
      <c r="CL472" s="7">
        <f t="shared" ref="CL472:CL490" si="3468">(CK472*CJ472)+CK472*CI472</f>
        <v>1901.44</v>
      </c>
      <c r="CM472" s="4"/>
      <c r="CO472" s="5"/>
      <c r="CP472" s="26" t="s">
        <v>31</v>
      </c>
      <c r="CR472">
        <v>151.66999999999999</v>
      </c>
      <c r="CS472" s="36">
        <f t="shared" ref="CS472" si="3469">IF(CQ465&lt;&gt;"",CS465,$B$15)</f>
        <v>12.536691501285688</v>
      </c>
      <c r="CT472" s="7">
        <f t="shared" ref="CT472:CT490" si="3470">(CS472*CR472)+CS472*CQ472</f>
        <v>1901.44</v>
      </c>
      <c r="CU472" s="4"/>
    </row>
    <row r="473" spans="4:99" x14ac:dyDescent="0.25">
      <c r="D473" s="4"/>
      <c r="E473" s="5"/>
      <c r="F473" s="26" t="s">
        <v>30</v>
      </c>
      <c r="H473">
        <f t="shared" ref="H473:H536" si="3471">J472</f>
        <v>1901.44</v>
      </c>
      <c r="I473" s="35">
        <f t="shared" ref="I473:I536" si="3472">$B$16</f>
        <v>0.05</v>
      </c>
      <c r="J473" s="7">
        <f t="shared" si="3448"/>
        <v>95.072000000000003</v>
      </c>
      <c r="K473" s="4"/>
      <c r="M473" s="5"/>
      <c r="N473" s="26" t="s">
        <v>30</v>
      </c>
      <c r="P473">
        <f t="shared" ref="P473:P536" si="3473">R472</f>
        <v>1901.44</v>
      </c>
      <c r="Q473" s="35">
        <f t="shared" ref="Q473:Q536" si="3474">$B$16</f>
        <v>0.05</v>
      </c>
      <c r="R473" s="7">
        <f t="shared" si="3450"/>
        <v>95.072000000000003</v>
      </c>
      <c r="S473" s="4"/>
      <c r="U473" s="5"/>
      <c r="V473" s="26" t="s">
        <v>30</v>
      </c>
      <c r="X473">
        <f t="shared" ref="X473:X536" si="3475">Z472</f>
        <v>1901.44</v>
      </c>
      <c r="Y473" s="35">
        <f t="shared" ref="Y473:Y536" si="3476">$B$16</f>
        <v>0.05</v>
      </c>
      <c r="Z473" s="7">
        <f t="shared" si="3452"/>
        <v>95.072000000000003</v>
      </c>
      <c r="AA473" s="4"/>
      <c r="AC473" s="5"/>
      <c r="AD473" s="26" t="s">
        <v>30</v>
      </c>
      <c r="AF473">
        <f t="shared" ref="AF473:AF536" si="3477">AH472</f>
        <v>1901.44</v>
      </c>
      <c r="AG473" s="35">
        <f t="shared" ref="AG473:AG536" si="3478">$B$16</f>
        <v>0.05</v>
      </c>
      <c r="AH473" s="7">
        <f t="shared" si="3454"/>
        <v>95.072000000000003</v>
      </c>
      <c r="AI473" s="4"/>
      <c r="AK473" s="5"/>
      <c r="AL473" s="26" t="s">
        <v>30</v>
      </c>
      <c r="AN473">
        <f t="shared" ref="AN473:AN536" si="3479">AP472</f>
        <v>1901.44</v>
      </c>
      <c r="AO473" s="35">
        <f t="shared" ref="AO473:AO536" si="3480">$B$16</f>
        <v>0.05</v>
      </c>
      <c r="AP473" s="7">
        <f t="shared" si="3456"/>
        <v>95.072000000000003</v>
      </c>
      <c r="AQ473" s="4"/>
      <c r="AS473" s="5"/>
      <c r="AT473" s="26" t="s">
        <v>30</v>
      </c>
      <c r="AV473">
        <f t="shared" ref="AV473:AV536" si="3481">AX472</f>
        <v>1901.44</v>
      </c>
      <c r="AW473" s="35">
        <f t="shared" ref="AW473:AW536" si="3482">$B$16</f>
        <v>0.05</v>
      </c>
      <c r="AX473" s="7">
        <f t="shared" si="3458"/>
        <v>95.072000000000003</v>
      </c>
      <c r="AY473" s="4"/>
      <c r="BA473" s="5"/>
      <c r="BB473" s="26" t="s">
        <v>30</v>
      </c>
      <c r="BD473">
        <f t="shared" ref="BD473:BD536" si="3483">BF472</f>
        <v>1901.44</v>
      </c>
      <c r="BE473" s="35">
        <f t="shared" ref="BE473:BE536" si="3484">$B$16</f>
        <v>0.05</v>
      </c>
      <c r="BF473" s="7">
        <f t="shared" si="3460"/>
        <v>95.072000000000003</v>
      </c>
      <c r="BG473" s="4"/>
      <c r="BI473" s="5"/>
      <c r="BJ473" s="26" t="s">
        <v>30</v>
      </c>
      <c r="BL473">
        <f t="shared" ref="BL473:BL536" si="3485">BN472</f>
        <v>1901.44</v>
      </c>
      <c r="BM473" s="35">
        <f t="shared" ref="BM473:BM536" si="3486">$B$16</f>
        <v>0.05</v>
      </c>
      <c r="BN473" s="7">
        <f t="shared" si="3462"/>
        <v>95.072000000000003</v>
      </c>
      <c r="BO473" s="4"/>
      <c r="BQ473" s="5"/>
      <c r="BR473" s="26" t="s">
        <v>30</v>
      </c>
      <c r="BT473">
        <f t="shared" ref="BT473:BT536" si="3487">BV472</f>
        <v>1901.44</v>
      </c>
      <c r="BU473" s="35">
        <f t="shared" ref="BU473:BU536" si="3488">$B$16</f>
        <v>0.05</v>
      </c>
      <c r="BV473" s="7">
        <f t="shared" si="3464"/>
        <v>95.072000000000003</v>
      </c>
      <c r="BW473" s="4"/>
      <c r="BY473" s="5"/>
      <c r="BZ473" s="26" t="s">
        <v>30</v>
      </c>
      <c r="CB473">
        <f t="shared" ref="CB473:CB536" si="3489">CD472</f>
        <v>1901.44</v>
      </c>
      <c r="CC473" s="35">
        <f t="shared" ref="CC473:CC536" si="3490">$B$16</f>
        <v>0.05</v>
      </c>
      <c r="CD473" s="7">
        <f t="shared" si="3466"/>
        <v>95.072000000000003</v>
      </c>
      <c r="CE473" s="4"/>
      <c r="CG473" s="5"/>
      <c r="CH473" s="26" t="s">
        <v>30</v>
      </c>
      <c r="CJ473">
        <f t="shared" ref="CJ473:CJ536" si="3491">CL472</f>
        <v>1901.44</v>
      </c>
      <c r="CK473" s="35">
        <f t="shared" ref="CK473:CK536" si="3492">$B$16</f>
        <v>0.05</v>
      </c>
      <c r="CL473" s="7">
        <f t="shared" si="3468"/>
        <v>95.072000000000003</v>
      </c>
      <c r="CM473" s="4"/>
      <c r="CO473" s="5"/>
      <c r="CP473" s="26" t="s">
        <v>30</v>
      </c>
      <c r="CR473">
        <f t="shared" ref="CR473:CR536" si="3493">CT472</f>
        <v>1901.44</v>
      </c>
      <c r="CS473" s="35">
        <f t="shared" ref="CS473:CS536" si="3494">$B$16</f>
        <v>0.05</v>
      </c>
      <c r="CT473" s="7">
        <f t="shared" si="3470"/>
        <v>95.072000000000003</v>
      </c>
      <c r="CU473" s="4"/>
    </row>
    <row r="474" spans="4:99" x14ac:dyDescent="0.25">
      <c r="D474" s="4"/>
      <c r="E474" s="5"/>
      <c r="F474" s="26" t="s">
        <v>29</v>
      </c>
      <c r="H474" s="25">
        <f t="shared" ref="H474" si="3495">H472-(G485*5.06)</f>
        <v>151.66999999999999</v>
      </c>
      <c r="I474" s="33">
        <f t="shared" ref="I474:I537" si="3496">19.82/151.67</f>
        <v>0.13067844662754666</v>
      </c>
      <c r="J474" s="7">
        <f t="shared" si="3448"/>
        <v>19.82</v>
      </c>
      <c r="K474" s="4"/>
      <c r="L474" s="34"/>
      <c r="M474" s="5"/>
      <c r="N474" s="26" t="s">
        <v>29</v>
      </c>
      <c r="P474" s="25">
        <f t="shared" ref="P474" si="3497">P472-(O485*5.06)</f>
        <v>151.66999999999999</v>
      </c>
      <c r="Q474" s="33">
        <f t="shared" ref="Q474:Q537" si="3498">19.82/151.67</f>
        <v>0.13067844662754666</v>
      </c>
      <c r="R474" s="7">
        <f t="shared" si="3450"/>
        <v>19.82</v>
      </c>
      <c r="S474" s="4"/>
      <c r="T474" s="34"/>
      <c r="U474" s="5"/>
      <c r="V474" s="26" t="s">
        <v>29</v>
      </c>
      <c r="X474" s="25">
        <f t="shared" ref="X474" si="3499">X472-(W485*5.06)</f>
        <v>151.66999999999999</v>
      </c>
      <c r="Y474" s="33">
        <f t="shared" ref="Y474:Y537" si="3500">19.82/151.67</f>
        <v>0.13067844662754666</v>
      </c>
      <c r="Z474" s="7">
        <f t="shared" si="3452"/>
        <v>19.82</v>
      </c>
      <c r="AA474" s="4"/>
      <c r="AB474" s="34"/>
      <c r="AC474" s="5"/>
      <c r="AD474" s="26" t="s">
        <v>29</v>
      </c>
      <c r="AF474" s="25">
        <f t="shared" ref="AF474" si="3501">AF472-(AE485*5.06)</f>
        <v>151.66999999999999</v>
      </c>
      <c r="AG474" s="33">
        <f t="shared" ref="AG474:AG537" si="3502">19.82/151.67</f>
        <v>0.13067844662754666</v>
      </c>
      <c r="AH474" s="7">
        <f t="shared" si="3454"/>
        <v>19.82</v>
      </c>
      <c r="AI474" s="4"/>
      <c r="AJ474" s="34"/>
      <c r="AK474" s="5"/>
      <c r="AL474" s="26" t="s">
        <v>29</v>
      </c>
      <c r="AN474" s="25">
        <f t="shared" ref="AN474" si="3503">AN472-(AM485*5.06)</f>
        <v>151.66999999999999</v>
      </c>
      <c r="AO474" s="33">
        <f t="shared" ref="AO474:AO537" si="3504">19.82/151.67</f>
        <v>0.13067844662754666</v>
      </c>
      <c r="AP474" s="7">
        <f t="shared" si="3456"/>
        <v>19.82</v>
      </c>
      <c r="AQ474" s="4"/>
      <c r="AR474" s="34"/>
      <c r="AS474" s="5"/>
      <c r="AT474" s="26" t="s">
        <v>29</v>
      </c>
      <c r="AV474" s="25">
        <f t="shared" ref="AV474" si="3505">AV472-(AU485*5.06)</f>
        <v>151.66999999999999</v>
      </c>
      <c r="AW474" s="33">
        <f t="shared" ref="AW474:AW537" si="3506">19.82/151.67</f>
        <v>0.13067844662754666</v>
      </c>
      <c r="AX474" s="7">
        <f t="shared" si="3458"/>
        <v>19.82</v>
      </c>
      <c r="AY474" s="4"/>
      <c r="AZ474" s="34"/>
      <c r="BA474" s="5"/>
      <c r="BB474" s="26" t="s">
        <v>29</v>
      </c>
      <c r="BD474" s="25">
        <f t="shared" ref="BD474" si="3507">BD472-(BC485*5.06)</f>
        <v>151.66999999999999</v>
      </c>
      <c r="BE474" s="33">
        <f t="shared" ref="BE474:BE537" si="3508">19.82/151.67</f>
        <v>0.13067844662754666</v>
      </c>
      <c r="BF474" s="7">
        <f t="shared" si="3460"/>
        <v>19.82</v>
      </c>
      <c r="BG474" s="4"/>
      <c r="BH474" s="34"/>
      <c r="BI474" s="5"/>
      <c r="BJ474" s="26" t="s">
        <v>29</v>
      </c>
      <c r="BL474" s="25">
        <f t="shared" ref="BL474" si="3509">BL472-(BK485*5.06)</f>
        <v>151.66999999999999</v>
      </c>
      <c r="BM474" s="33">
        <f t="shared" ref="BM474:BM537" si="3510">19.82/151.67</f>
        <v>0.13067844662754666</v>
      </c>
      <c r="BN474" s="7">
        <f t="shared" si="3462"/>
        <v>19.82</v>
      </c>
      <c r="BO474" s="4"/>
      <c r="BP474" s="34"/>
      <c r="BQ474" s="5"/>
      <c r="BR474" s="26" t="s">
        <v>29</v>
      </c>
      <c r="BT474" s="25">
        <f t="shared" ref="BT474" si="3511">BT472-(BS485*5.06)</f>
        <v>151.66999999999999</v>
      </c>
      <c r="BU474" s="33">
        <f t="shared" ref="BU474:BU537" si="3512">19.82/151.67</f>
        <v>0.13067844662754666</v>
      </c>
      <c r="BV474" s="7">
        <f t="shared" si="3464"/>
        <v>19.82</v>
      </c>
      <c r="BW474" s="4"/>
      <c r="BX474" s="34"/>
      <c r="BY474" s="5"/>
      <c r="BZ474" s="26" t="s">
        <v>29</v>
      </c>
      <c r="CB474" s="25">
        <f t="shared" ref="CB474" si="3513">CB472-(CA485*5.06)</f>
        <v>151.66999999999999</v>
      </c>
      <c r="CC474" s="33">
        <f t="shared" ref="CC474:CC537" si="3514">19.82/151.67</f>
        <v>0.13067844662754666</v>
      </c>
      <c r="CD474" s="7">
        <f t="shared" si="3466"/>
        <v>19.82</v>
      </c>
      <c r="CE474" s="4"/>
      <c r="CF474" s="34"/>
      <c r="CG474" s="5"/>
      <c r="CH474" s="26" t="s">
        <v>29</v>
      </c>
      <c r="CJ474" s="25">
        <f t="shared" ref="CJ474" si="3515">CJ472-(CI485*5.06)</f>
        <v>151.66999999999999</v>
      </c>
      <c r="CK474" s="33">
        <f t="shared" ref="CK474:CK537" si="3516">19.82/151.67</f>
        <v>0.13067844662754666</v>
      </c>
      <c r="CL474" s="7">
        <f t="shared" si="3468"/>
        <v>19.82</v>
      </c>
      <c r="CM474" s="4"/>
      <c r="CN474" s="34"/>
      <c r="CO474" s="5"/>
      <c r="CP474" s="26" t="s">
        <v>29</v>
      </c>
      <c r="CR474" s="25">
        <f t="shared" ref="CR474" si="3517">CR472-(CQ485*5.06)</f>
        <v>151.66999999999999</v>
      </c>
      <c r="CS474" s="33">
        <f t="shared" ref="CS474:CS537" si="3518">19.82/151.67</f>
        <v>0.13067844662754666</v>
      </c>
      <c r="CT474" s="7">
        <f t="shared" si="3470"/>
        <v>19.82</v>
      </c>
      <c r="CU474" s="4"/>
    </row>
    <row r="475" spans="4:99" x14ac:dyDescent="0.25">
      <c r="D475" s="4"/>
      <c r="E475" s="5"/>
      <c r="F475" s="26" t="s">
        <v>28</v>
      </c>
      <c r="G475" s="31"/>
      <c r="H475" s="13"/>
      <c r="I475" s="11"/>
      <c r="J475" s="7">
        <f t="shared" si="3448"/>
        <v>0</v>
      </c>
      <c r="K475" s="4"/>
      <c r="M475" s="5"/>
      <c r="N475" s="26" t="s">
        <v>28</v>
      </c>
      <c r="O475" s="31"/>
      <c r="P475" s="13"/>
      <c r="Q475" s="11"/>
      <c r="R475" s="7">
        <f t="shared" si="3450"/>
        <v>0</v>
      </c>
      <c r="S475" s="4"/>
      <c r="U475" s="5"/>
      <c r="V475" s="26" t="s">
        <v>28</v>
      </c>
      <c r="W475" s="31"/>
      <c r="X475" s="13"/>
      <c r="Y475" s="11"/>
      <c r="Z475" s="7">
        <f t="shared" si="3452"/>
        <v>0</v>
      </c>
      <c r="AA475" s="4"/>
      <c r="AC475" s="5"/>
      <c r="AD475" s="26" t="s">
        <v>28</v>
      </c>
      <c r="AE475" s="31"/>
      <c r="AF475" s="13"/>
      <c r="AG475" s="11"/>
      <c r="AH475" s="7">
        <f t="shared" si="3454"/>
        <v>0</v>
      </c>
      <c r="AI475" s="4"/>
      <c r="AK475" s="5"/>
      <c r="AL475" s="26" t="s">
        <v>28</v>
      </c>
      <c r="AM475" s="31"/>
      <c r="AN475" s="13"/>
      <c r="AO475" s="11"/>
      <c r="AP475" s="7">
        <f t="shared" si="3456"/>
        <v>0</v>
      </c>
      <c r="AQ475" s="4"/>
      <c r="AS475" s="5"/>
      <c r="AT475" s="26" t="s">
        <v>28</v>
      </c>
      <c r="AU475" s="31"/>
      <c r="AV475" s="13"/>
      <c r="AW475" s="11"/>
      <c r="AX475" s="7">
        <f t="shared" si="3458"/>
        <v>0</v>
      </c>
      <c r="AY475" s="4"/>
      <c r="BA475" s="5"/>
      <c r="BB475" s="26" t="s">
        <v>28</v>
      </c>
      <c r="BC475" s="31"/>
      <c r="BD475" s="13"/>
      <c r="BE475" s="11"/>
      <c r="BF475" s="7">
        <f t="shared" si="3460"/>
        <v>0</v>
      </c>
      <c r="BG475" s="4"/>
      <c r="BI475" s="5"/>
      <c r="BJ475" s="26" t="s">
        <v>28</v>
      </c>
      <c r="BK475" s="31"/>
      <c r="BL475" s="13"/>
      <c r="BM475" s="11"/>
      <c r="BN475" s="7">
        <f t="shared" si="3462"/>
        <v>0</v>
      </c>
      <c r="BO475" s="4"/>
      <c r="BQ475" s="5"/>
      <c r="BR475" s="26" t="s">
        <v>28</v>
      </c>
      <c r="BS475" s="31"/>
      <c r="BT475" s="13"/>
      <c r="BU475" s="11"/>
      <c r="BV475" s="7">
        <f t="shared" si="3464"/>
        <v>0</v>
      </c>
      <c r="BW475" s="4"/>
      <c r="BY475" s="5"/>
      <c r="BZ475" s="26" t="s">
        <v>28</v>
      </c>
      <c r="CA475" s="31"/>
      <c r="CB475" s="13"/>
      <c r="CC475" s="11"/>
      <c r="CD475" s="7">
        <f t="shared" si="3466"/>
        <v>0</v>
      </c>
      <c r="CE475" s="4"/>
      <c r="CG475" s="5"/>
      <c r="CH475" s="26" t="s">
        <v>28</v>
      </c>
      <c r="CI475" s="31"/>
      <c r="CJ475" s="13"/>
      <c r="CK475" s="11"/>
      <c r="CL475" s="7">
        <f t="shared" si="3468"/>
        <v>0</v>
      </c>
      <c r="CM475" s="4"/>
      <c r="CO475" s="5"/>
      <c r="CP475" s="26" t="s">
        <v>28</v>
      </c>
      <c r="CQ475" s="31"/>
      <c r="CR475" s="13"/>
      <c r="CS475" s="11"/>
      <c r="CT475" s="7">
        <f t="shared" si="3470"/>
        <v>0</v>
      </c>
      <c r="CU475" s="4"/>
    </row>
    <row r="476" spans="4:99" x14ac:dyDescent="0.25">
      <c r="D476" s="4"/>
      <c r="E476" s="5"/>
      <c r="F476" s="26" t="s">
        <v>27</v>
      </c>
      <c r="G476" s="13"/>
      <c r="H476" s="32"/>
      <c r="I476" s="21">
        <f t="shared" ref="I476" si="3519">IF(G466&lt;&gt;"",G466,B477)</f>
        <v>0</v>
      </c>
      <c r="J476" s="7">
        <f t="shared" si="3448"/>
        <v>0</v>
      </c>
      <c r="K476" s="4"/>
      <c r="M476" s="5"/>
      <c r="N476" s="26" t="s">
        <v>27</v>
      </c>
      <c r="O476" s="13"/>
      <c r="P476" s="32"/>
      <c r="Q476" s="21">
        <f t="shared" ref="Q476" si="3520">IF(O466&lt;&gt;"",O466,J477)</f>
        <v>0</v>
      </c>
      <c r="R476" s="7">
        <f t="shared" si="3450"/>
        <v>0</v>
      </c>
      <c r="S476" s="4"/>
      <c r="U476" s="5"/>
      <c r="V476" s="26" t="s">
        <v>27</v>
      </c>
      <c r="W476" s="13"/>
      <c r="X476" s="32"/>
      <c r="Y476" s="21">
        <f t="shared" ref="Y476" si="3521">IF(W466&lt;&gt;"",W466,R477)</f>
        <v>0</v>
      </c>
      <c r="Z476" s="7">
        <f t="shared" si="3452"/>
        <v>0</v>
      </c>
      <c r="AA476" s="4"/>
      <c r="AC476" s="5"/>
      <c r="AD476" s="26" t="s">
        <v>27</v>
      </c>
      <c r="AE476" s="13"/>
      <c r="AF476" s="32"/>
      <c r="AG476" s="21">
        <f t="shared" ref="AG476" si="3522">IF(AE466&lt;&gt;"",AE466,Z477)</f>
        <v>0</v>
      </c>
      <c r="AH476" s="7">
        <f t="shared" si="3454"/>
        <v>0</v>
      </c>
      <c r="AI476" s="4"/>
      <c r="AK476" s="5"/>
      <c r="AL476" s="26" t="s">
        <v>27</v>
      </c>
      <c r="AM476" s="13"/>
      <c r="AN476" s="32"/>
      <c r="AO476" s="21">
        <f t="shared" ref="AO476" si="3523">IF(AM466&lt;&gt;"",AM466,AH477)</f>
        <v>0</v>
      </c>
      <c r="AP476" s="7">
        <f t="shared" si="3456"/>
        <v>0</v>
      </c>
      <c r="AQ476" s="4"/>
      <c r="AS476" s="5"/>
      <c r="AT476" s="26" t="s">
        <v>27</v>
      </c>
      <c r="AU476" s="13"/>
      <c r="AV476" s="32"/>
      <c r="AW476" s="21">
        <f t="shared" ref="AW476" si="3524">IF(AU466&lt;&gt;"",AU466,AP477)</f>
        <v>0</v>
      </c>
      <c r="AX476" s="7">
        <f t="shared" si="3458"/>
        <v>0</v>
      </c>
      <c r="AY476" s="4"/>
      <c r="BA476" s="5"/>
      <c r="BB476" s="26" t="s">
        <v>27</v>
      </c>
      <c r="BC476" s="13"/>
      <c r="BD476" s="32"/>
      <c r="BE476" s="21">
        <f t="shared" ref="BE476" si="3525">IF(BC466&lt;&gt;"",BC466,AX477)</f>
        <v>0</v>
      </c>
      <c r="BF476" s="7">
        <f t="shared" si="3460"/>
        <v>0</v>
      </c>
      <c r="BG476" s="4"/>
      <c r="BI476" s="5"/>
      <c r="BJ476" s="26" t="s">
        <v>27</v>
      </c>
      <c r="BK476" s="13"/>
      <c r="BL476" s="32"/>
      <c r="BM476" s="21">
        <f t="shared" ref="BM476" si="3526">IF(BK466&lt;&gt;"",BK466,BF477)</f>
        <v>0</v>
      </c>
      <c r="BN476" s="7">
        <f t="shared" si="3462"/>
        <v>0</v>
      </c>
      <c r="BO476" s="4"/>
      <c r="BQ476" s="5"/>
      <c r="BR476" s="26" t="s">
        <v>27</v>
      </c>
      <c r="BS476" s="13"/>
      <c r="BT476" s="32"/>
      <c r="BU476" s="21">
        <f t="shared" ref="BU476" si="3527">IF(BS466&lt;&gt;"",BS466,BN477)</f>
        <v>0</v>
      </c>
      <c r="BV476" s="7">
        <f t="shared" si="3464"/>
        <v>0</v>
      </c>
      <c r="BW476" s="4"/>
      <c r="BY476" s="5"/>
      <c r="BZ476" s="26" t="s">
        <v>27</v>
      </c>
      <c r="CA476" s="13"/>
      <c r="CB476" s="32"/>
      <c r="CC476" s="21">
        <f t="shared" ref="CC476" si="3528">IF(CA466&lt;&gt;"",CA466,BV477)</f>
        <v>0</v>
      </c>
      <c r="CD476" s="7">
        <f t="shared" si="3466"/>
        <v>0</v>
      </c>
      <c r="CE476" s="4"/>
      <c r="CG476" s="5"/>
      <c r="CH476" s="26" t="s">
        <v>27</v>
      </c>
      <c r="CI476" s="13"/>
      <c r="CJ476" s="32"/>
      <c r="CK476" s="21">
        <f t="shared" ref="CK476" si="3529">IF(CI466&lt;&gt;"",CI466,CD477)</f>
        <v>0</v>
      </c>
      <c r="CL476" s="7">
        <f t="shared" si="3468"/>
        <v>0</v>
      </c>
      <c r="CM476" s="4"/>
      <c r="CO476" s="5"/>
      <c r="CP476" s="26" t="s">
        <v>27</v>
      </c>
      <c r="CQ476" s="13"/>
      <c r="CR476" s="32"/>
      <c r="CS476" s="21">
        <f t="shared" ref="CS476" si="3530">IF(CQ466&lt;&gt;"",CQ466,CL477)</f>
        <v>0</v>
      </c>
      <c r="CT476" s="7">
        <f t="shared" si="3470"/>
        <v>0</v>
      </c>
      <c r="CU476" s="4"/>
    </row>
    <row r="477" spans="4:99" x14ac:dyDescent="0.25">
      <c r="D477" s="4"/>
      <c r="E477" s="5"/>
      <c r="F477" s="26" t="s">
        <v>26</v>
      </c>
      <c r="G477" s="31"/>
      <c r="H477" s="13"/>
      <c r="I477" s="11"/>
      <c r="J477" s="7">
        <f t="shared" si="3448"/>
        <v>0</v>
      </c>
      <c r="K477" s="4"/>
      <c r="M477" s="5"/>
      <c r="N477" s="26" t="s">
        <v>26</v>
      </c>
      <c r="O477" s="31"/>
      <c r="P477" s="13"/>
      <c r="Q477" s="11"/>
      <c r="R477" s="7">
        <f t="shared" si="3450"/>
        <v>0</v>
      </c>
      <c r="S477" s="4"/>
      <c r="U477" s="5"/>
      <c r="V477" s="26" t="s">
        <v>26</v>
      </c>
      <c r="W477" s="31"/>
      <c r="X477" s="13"/>
      <c r="Y477" s="11"/>
      <c r="Z477" s="7">
        <f t="shared" si="3452"/>
        <v>0</v>
      </c>
      <c r="AA477" s="4"/>
      <c r="AC477" s="5"/>
      <c r="AD477" s="26" t="s">
        <v>26</v>
      </c>
      <c r="AE477" s="31"/>
      <c r="AF477" s="13"/>
      <c r="AG477" s="11"/>
      <c r="AH477" s="7">
        <f t="shared" si="3454"/>
        <v>0</v>
      </c>
      <c r="AI477" s="4"/>
      <c r="AK477" s="5"/>
      <c r="AL477" s="26" t="s">
        <v>26</v>
      </c>
      <c r="AM477" s="31"/>
      <c r="AN477" s="13"/>
      <c r="AO477" s="11"/>
      <c r="AP477" s="7">
        <f t="shared" si="3456"/>
        <v>0</v>
      </c>
      <c r="AQ477" s="4"/>
      <c r="AS477" s="5"/>
      <c r="AT477" s="26" t="s">
        <v>26</v>
      </c>
      <c r="AU477" s="31"/>
      <c r="AV477" s="13"/>
      <c r="AW477" s="11"/>
      <c r="AX477" s="7">
        <f t="shared" si="3458"/>
        <v>0</v>
      </c>
      <c r="AY477" s="4"/>
      <c r="BA477" s="5"/>
      <c r="BB477" s="26" t="s">
        <v>26</v>
      </c>
      <c r="BC477" s="31"/>
      <c r="BD477" s="13"/>
      <c r="BE477" s="11"/>
      <c r="BF477" s="7">
        <f t="shared" si="3460"/>
        <v>0</v>
      </c>
      <c r="BG477" s="4"/>
      <c r="BI477" s="5"/>
      <c r="BJ477" s="26" t="s">
        <v>26</v>
      </c>
      <c r="BK477" s="31"/>
      <c r="BL477" s="13"/>
      <c r="BM477" s="11"/>
      <c r="BN477" s="7">
        <f t="shared" si="3462"/>
        <v>0</v>
      </c>
      <c r="BO477" s="4"/>
      <c r="BQ477" s="5"/>
      <c r="BR477" s="26" t="s">
        <v>26</v>
      </c>
      <c r="BS477" s="31"/>
      <c r="BT477" s="13"/>
      <c r="BU477" s="11"/>
      <c r="BV477" s="7">
        <f t="shared" si="3464"/>
        <v>0</v>
      </c>
      <c r="BW477" s="4"/>
      <c r="BY477" s="5"/>
      <c r="BZ477" s="26" t="s">
        <v>26</v>
      </c>
      <c r="CA477" s="31"/>
      <c r="CB477" s="13"/>
      <c r="CC477" s="11"/>
      <c r="CD477" s="7">
        <f t="shared" si="3466"/>
        <v>0</v>
      </c>
      <c r="CE477" s="4"/>
      <c r="CG477" s="5"/>
      <c r="CH477" s="26" t="s">
        <v>26</v>
      </c>
      <c r="CI477" s="31"/>
      <c r="CJ477" s="13"/>
      <c r="CK477" s="11"/>
      <c r="CL477" s="7">
        <f t="shared" si="3468"/>
        <v>0</v>
      </c>
      <c r="CM477" s="4"/>
      <c r="CO477" s="5"/>
      <c r="CP477" s="26" t="s">
        <v>26</v>
      </c>
      <c r="CQ477" s="31"/>
      <c r="CR477" s="13"/>
      <c r="CS477" s="11"/>
      <c r="CT477" s="7">
        <f t="shared" si="3470"/>
        <v>0</v>
      </c>
      <c r="CU477" s="4"/>
    </row>
    <row r="478" spans="4:99" x14ac:dyDescent="0.25">
      <c r="D478" s="4"/>
      <c r="E478" s="5"/>
      <c r="F478" s="26" t="s">
        <v>25</v>
      </c>
      <c r="G478" s="31"/>
      <c r="H478" s="13"/>
      <c r="I478" s="30">
        <f t="shared" ref="I478" si="3531">I472</f>
        <v>12.536691501285688</v>
      </c>
      <c r="J478" s="7">
        <f t="shared" si="3448"/>
        <v>0</v>
      </c>
      <c r="K478" s="4"/>
      <c r="M478" s="5"/>
      <c r="N478" s="26" t="s">
        <v>25</v>
      </c>
      <c r="O478" s="31"/>
      <c r="P478" s="13"/>
      <c r="Q478" s="30">
        <f t="shared" ref="Q478" si="3532">Q472</f>
        <v>12.536691501285688</v>
      </c>
      <c r="R478" s="7">
        <f t="shared" si="3450"/>
        <v>0</v>
      </c>
      <c r="S478" s="4"/>
      <c r="U478" s="5"/>
      <c r="V478" s="26" t="s">
        <v>25</v>
      </c>
      <c r="W478" s="31"/>
      <c r="X478" s="13"/>
      <c r="Y478" s="30">
        <f t="shared" ref="Y478" si="3533">Y472</f>
        <v>12.536691501285688</v>
      </c>
      <c r="Z478" s="7">
        <f t="shared" si="3452"/>
        <v>0</v>
      </c>
      <c r="AA478" s="4"/>
      <c r="AC478" s="5"/>
      <c r="AD478" s="26" t="s">
        <v>25</v>
      </c>
      <c r="AE478" s="31"/>
      <c r="AF478" s="13"/>
      <c r="AG478" s="30">
        <f t="shared" ref="AG478" si="3534">AG472</f>
        <v>12.536691501285688</v>
      </c>
      <c r="AH478" s="7">
        <f t="shared" si="3454"/>
        <v>0</v>
      </c>
      <c r="AI478" s="4"/>
      <c r="AK478" s="5"/>
      <c r="AL478" s="26" t="s">
        <v>25</v>
      </c>
      <c r="AM478" s="31"/>
      <c r="AN478" s="13"/>
      <c r="AO478" s="30">
        <f t="shared" ref="AO478" si="3535">AO472</f>
        <v>12.536691501285688</v>
      </c>
      <c r="AP478" s="7">
        <f t="shared" si="3456"/>
        <v>0</v>
      </c>
      <c r="AQ478" s="4"/>
      <c r="AS478" s="5"/>
      <c r="AT478" s="26" t="s">
        <v>25</v>
      </c>
      <c r="AU478" s="31"/>
      <c r="AV478" s="13"/>
      <c r="AW478" s="30">
        <f t="shared" ref="AW478" si="3536">AW472</f>
        <v>12.536691501285688</v>
      </c>
      <c r="AX478" s="7">
        <f t="shared" si="3458"/>
        <v>0</v>
      </c>
      <c r="AY478" s="4"/>
      <c r="BA478" s="5"/>
      <c r="BB478" s="26" t="s">
        <v>25</v>
      </c>
      <c r="BC478" s="31"/>
      <c r="BD478" s="13"/>
      <c r="BE478" s="30">
        <f t="shared" ref="BE478" si="3537">BE472</f>
        <v>12.536691501285688</v>
      </c>
      <c r="BF478" s="7">
        <f t="shared" si="3460"/>
        <v>0</v>
      </c>
      <c r="BG478" s="4"/>
      <c r="BI478" s="5"/>
      <c r="BJ478" s="26" t="s">
        <v>25</v>
      </c>
      <c r="BK478" s="31"/>
      <c r="BL478" s="13"/>
      <c r="BM478" s="30">
        <f t="shared" ref="BM478" si="3538">BM472</f>
        <v>12.536691501285688</v>
      </c>
      <c r="BN478" s="7">
        <f t="shared" si="3462"/>
        <v>0</v>
      </c>
      <c r="BO478" s="4"/>
      <c r="BQ478" s="5"/>
      <c r="BR478" s="26" t="s">
        <v>25</v>
      </c>
      <c r="BS478" s="31"/>
      <c r="BT478" s="13"/>
      <c r="BU478" s="30">
        <f t="shared" ref="BU478" si="3539">BU472</f>
        <v>12.536691501285688</v>
      </c>
      <c r="BV478" s="7">
        <f t="shared" si="3464"/>
        <v>0</v>
      </c>
      <c r="BW478" s="4"/>
      <c r="BY478" s="5"/>
      <c r="BZ478" s="26" t="s">
        <v>25</v>
      </c>
      <c r="CA478" s="31"/>
      <c r="CB478" s="13"/>
      <c r="CC478" s="30">
        <f t="shared" ref="CC478" si="3540">CC472</f>
        <v>12.536691501285688</v>
      </c>
      <c r="CD478" s="7">
        <f t="shared" si="3466"/>
        <v>0</v>
      </c>
      <c r="CE478" s="4"/>
      <c r="CG478" s="5"/>
      <c r="CH478" s="26" t="s">
        <v>25</v>
      </c>
      <c r="CI478" s="31"/>
      <c r="CJ478" s="13"/>
      <c r="CK478" s="30">
        <f t="shared" ref="CK478" si="3541">CK472</f>
        <v>12.536691501285688</v>
      </c>
      <c r="CL478" s="7">
        <f t="shared" si="3468"/>
        <v>0</v>
      </c>
      <c r="CM478" s="4"/>
      <c r="CO478" s="5"/>
      <c r="CP478" s="26" t="s">
        <v>25</v>
      </c>
      <c r="CQ478" s="31"/>
      <c r="CR478" s="13"/>
      <c r="CS478" s="30">
        <f t="shared" ref="CS478" si="3542">CS472</f>
        <v>12.536691501285688</v>
      </c>
      <c r="CT478" s="7">
        <f t="shared" si="3470"/>
        <v>0</v>
      </c>
      <c r="CU478" s="4"/>
    </row>
    <row r="479" spans="4:99" x14ac:dyDescent="0.25">
      <c r="D479" s="4"/>
      <c r="E479" s="5"/>
      <c r="F479" s="26" t="s">
        <v>24</v>
      </c>
      <c r="G479" s="13"/>
      <c r="H479" s="13"/>
      <c r="I479" s="29">
        <f t="shared" ref="I479" si="3543">I472*125%</f>
        <v>15.67086437660711</v>
      </c>
      <c r="J479" s="7">
        <f t="shared" si="3448"/>
        <v>0</v>
      </c>
      <c r="K479" s="4"/>
      <c r="M479" s="5"/>
      <c r="N479" s="26" t="s">
        <v>24</v>
      </c>
      <c r="O479" s="13"/>
      <c r="P479" s="13"/>
      <c r="Q479" s="29">
        <f t="shared" ref="Q479" si="3544">Q472*125%</f>
        <v>15.67086437660711</v>
      </c>
      <c r="R479" s="7">
        <f t="shared" si="3450"/>
        <v>0</v>
      </c>
      <c r="S479" s="4"/>
      <c r="U479" s="5"/>
      <c r="V479" s="26" t="s">
        <v>24</v>
      </c>
      <c r="W479" s="13"/>
      <c r="X479" s="13"/>
      <c r="Y479" s="29">
        <f t="shared" ref="Y479" si="3545">Y472*125%</f>
        <v>15.67086437660711</v>
      </c>
      <c r="Z479" s="7">
        <f t="shared" si="3452"/>
        <v>0</v>
      </c>
      <c r="AA479" s="4"/>
      <c r="AC479" s="5"/>
      <c r="AD479" s="26" t="s">
        <v>24</v>
      </c>
      <c r="AE479" s="13"/>
      <c r="AF479" s="13"/>
      <c r="AG479" s="29">
        <f t="shared" ref="AG479" si="3546">AG472*125%</f>
        <v>15.67086437660711</v>
      </c>
      <c r="AH479" s="7">
        <f t="shared" si="3454"/>
        <v>0</v>
      </c>
      <c r="AI479" s="4"/>
      <c r="AK479" s="5"/>
      <c r="AL479" s="26" t="s">
        <v>24</v>
      </c>
      <c r="AM479" s="13"/>
      <c r="AN479" s="13"/>
      <c r="AO479" s="29">
        <f t="shared" ref="AO479" si="3547">AO472*125%</f>
        <v>15.67086437660711</v>
      </c>
      <c r="AP479" s="7">
        <f t="shared" si="3456"/>
        <v>0</v>
      </c>
      <c r="AQ479" s="4"/>
      <c r="AS479" s="5"/>
      <c r="AT479" s="26" t="s">
        <v>24</v>
      </c>
      <c r="AU479" s="13"/>
      <c r="AV479" s="13"/>
      <c r="AW479" s="29">
        <f t="shared" ref="AW479" si="3548">AW472*125%</f>
        <v>15.67086437660711</v>
      </c>
      <c r="AX479" s="7">
        <f t="shared" si="3458"/>
        <v>0</v>
      </c>
      <c r="AY479" s="4"/>
      <c r="BA479" s="5"/>
      <c r="BB479" s="26" t="s">
        <v>24</v>
      </c>
      <c r="BC479" s="13"/>
      <c r="BD479" s="13"/>
      <c r="BE479" s="29">
        <f t="shared" ref="BE479" si="3549">BE472*125%</f>
        <v>15.67086437660711</v>
      </c>
      <c r="BF479" s="7">
        <f t="shared" si="3460"/>
        <v>0</v>
      </c>
      <c r="BG479" s="4"/>
      <c r="BI479" s="5"/>
      <c r="BJ479" s="26" t="s">
        <v>24</v>
      </c>
      <c r="BK479" s="13"/>
      <c r="BL479" s="13"/>
      <c r="BM479" s="29">
        <f t="shared" ref="BM479" si="3550">BM472*125%</f>
        <v>15.67086437660711</v>
      </c>
      <c r="BN479" s="7">
        <f t="shared" si="3462"/>
        <v>0</v>
      </c>
      <c r="BO479" s="4"/>
      <c r="BQ479" s="5"/>
      <c r="BR479" s="26" t="s">
        <v>24</v>
      </c>
      <c r="BS479" s="13"/>
      <c r="BT479" s="13"/>
      <c r="BU479" s="29">
        <f t="shared" ref="BU479" si="3551">BU472*125%</f>
        <v>15.67086437660711</v>
      </c>
      <c r="BV479" s="7">
        <f t="shared" si="3464"/>
        <v>0</v>
      </c>
      <c r="BW479" s="4"/>
      <c r="BY479" s="5"/>
      <c r="BZ479" s="26" t="s">
        <v>24</v>
      </c>
      <c r="CA479" s="13"/>
      <c r="CB479" s="13"/>
      <c r="CC479" s="29">
        <f t="shared" ref="CC479" si="3552">CC472*125%</f>
        <v>15.67086437660711</v>
      </c>
      <c r="CD479" s="7">
        <f t="shared" si="3466"/>
        <v>0</v>
      </c>
      <c r="CE479" s="4"/>
      <c r="CG479" s="5"/>
      <c r="CH479" s="26" t="s">
        <v>24</v>
      </c>
      <c r="CI479" s="13"/>
      <c r="CJ479" s="13"/>
      <c r="CK479" s="29">
        <f t="shared" ref="CK479" si="3553">CK472*125%</f>
        <v>15.67086437660711</v>
      </c>
      <c r="CL479" s="7">
        <f t="shared" si="3468"/>
        <v>0</v>
      </c>
      <c r="CM479" s="4"/>
      <c r="CO479" s="5"/>
      <c r="CP479" s="26" t="s">
        <v>24</v>
      </c>
      <c r="CQ479" s="13"/>
      <c r="CR479" s="13"/>
      <c r="CS479" s="29">
        <f t="shared" ref="CS479" si="3554">CS472*125%</f>
        <v>15.67086437660711</v>
      </c>
      <c r="CT479" s="7">
        <f t="shared" si="3470"/>
        <v>0</v>
      </c>
      <c r="CU479" s="4"/>
    </row>
    <row r="480" spans="4:99" x14ac:dyDescent="0.25">
      <c r="D480" s="4"/>
      <c r="E480" s="5"/>
      <c r="F480" s="26" t="s">
        <v>23</v>
      </c>
      <c r="G480" s="13">
        <f>SUMPRODUCT((MONTH([1]planning!$C$7:$C$11435)=(MONTH(E468)-1)&amp;(YEAR([1]planning!$C$7:$C$11435)=YEAR(E468)))*([1]planning!G467:G11895))</f>
        <v>0</v>
      </c>
      <c r="I480" s="28">
        <f t="shared" ref="I480" si="3555">I472*0.1</f>
        <v>1.2536691501285688</v>
      </c>
      <c r="J480" s="7">
        <f t="shared" si="3448"/>
        <v>0</v>
      </c>
      <c r="K480" s="4"/>
      <c r="M480" s="5"/>
      <c r="N480" s="26" t="s">
        <v>23</v>
      </c>
      <c r="O480" s="13">
        <f>SUMPRODUCT((MONTH([1]planning!$C$7:$C$11435)=(MONTH(M468)-1)&amp;(YEAR([1]planning!$C$7:$C$11435)=YEAR(M468)))*([1]planning!O467:O11895))</f>
        <v>0</v>
      </c>
      <c r="Q480" s="28">
        <f t="shared" ref="Q480" si="3556">Q472*0.1</f>
        <v>1.2536691501285688</v>
      </c>
      <c r="R480" s="7">
        <f t="shared" si="3450"/>
        <v>0</v>
      </c>
      <c r="S480" s="4"/>
      <c r="U480" s="5"/>
      <c r="V480" s="26" t="s">
        <v>23</v>
      </c>
      <c r="W480" s="13">
        <f>SUMPRODUCT((MONTH([1]planning!$C$7:$C$11435)=(MONTH(U468)-1)&amp;(YEAR([1]planning!$C$7:$C$11435)=YEAR(U468)))*([1]planning!W467:W11895))</f>
        <v>0</v>
      </c>
      <c r="Y480" s="28">
        <f t="shared" ref="Y480" si="3557">Y472*0.1</f>
        <v>1.2536691501285688</v>
      </c>
      <c r="Z480" s="7">
        <f t="shared" si="3452"/>
        <v>0</v>
      </c>
      <c r="AA480" s="4"/>
      <c r="AC480" s="5"/>
      <c r="AD480" s="26" t="s">
        <v>23</v>
      </c>
      <c r="AE480" s="13">
        <f>SUMPRODUCT((MONTH([1]planning!$C$7:$C$11435)=(MONTH(AC468)-1)&amp;(YEAR([1]planning!$C$7:$C$11435)=YEAR(AC468)))*([1]planning!AE467:AE11895))</f>
        <v>0</v>
      </c>
      <c r="AG480" s="28">
        <f t="shared" ref="AG480" si="3558">AG472*0.1</f>
        <v>1.2536691501285688</v>
      </c>
      <c r="AH480" s="7">
        <f t="shared" si="3454"/>
        <v>0</v>
      </c>
      <c r="AI480" s="4"/>
      <c r="AK480" s="5"/>
      <c r="AL480" s="26" t="s">
        <v>23</v>
      </c>
      <c r="AM480" s="13">
        <f>SUMPRODUCT((MONTH([1]planning!$C$7:$C$11435)=(MONTH(AK468)-1)&amp;(YEAR([1]planning!$C$7:$C$11435)=YEAR(AK468)))*([1]planning!AM467:AM11895))</f>
        <v>0</v>
      </c>
      <c r="AO480" s="28">
        <f t="shared" ref="AO480" si="3559">AO472*0.1</f>
        <v>1.2536691501285688</v>
      </c>
      <c r="AP480" s="7">
        <f t="shared" si="3456"/>
        <v>0</v>
      </c>
      <c r="AQ480" s="4"/>
      <c r="AS480" s="5"/>
      <c r="AT480" s="26" t="s">
        <v>23</v>
      </c>
      <c r="AU480" s="13">
        <f>SUMPRODUCT((MONTH([1]planning!$C$7:$C$11435)=(MONTH(AS468)-1)&amp;(YEAR([1]planning!$C$7:$C$11435)=YEAR(AS468)))*([1]planning!AU467:AU11895))</f>
        <v>0</v>
      </c>
      <c r="AW480" s="28">
        <f t="shared" ref="AW480" si="3560">AW472*0.1</f>
        <v>1.2536691501285688</v>
      </c>
      <c r="AX480" s="7">
        <f t="shared" si="3458"/>
        <v>0</v>
      </c>
      <c r="AY480" s="4"/>
      <c r="BA480" s="5"/>
      <c r="BB480" s="26" t="s">
        <v>23</v>
      </c>
      <c r="BC480" s="13">
        <f>SUMPRODUCT((MONTH([1]planning!$C$7:$C$11435)=(MONTH(BA468)-1)&amp;(YEAR([1]planning!$C$7:$C$11435)=YEAR(BA468)))*([1]planning!BC467:BC11895))</f>
        <v>0</v>
      </c>
      <c r="BE480" s="28">
        <f t="shared" ref="BE480" si="3561">BE472*0.1</f>
        <v>1.2536691501285688</v>
      </c>
      <c r="BF480" s="7">
        <f t="shared" si="3460"/>
        <v>0</v>
      </c>
      <c r="BG480" s="4"/>
      <c r="BI480" s="5"/>
      <c r="BJ480" s="26" t="s">
        <v>23</v>
      </c>
      <c r="BK480" s="13">
        <f>SUMPRODUCT((MONTH([1]planning!$C$7:$C$11435)=(MONTH(BI468)-1)&amp;(YEAR([1]planning!$C$7:$C$11435)=YEAR(BI468)))*([1]planning!BK467:BK11895))</f>
        <v>0</v>
      </c>
      <c r="BM480" s="28">
        <f t="shared" ref="BM480" si="3562">BM472*0.1</f>
        <v>1.2536691501285688</v>
      </c>
      <c r="BN480" s="7">
        <f t="shared" si="3462"/>
        <v>0</v>
      </c>
      <c r="BO480" s="4"/>
      <c r="BQ480" s="5"/>
      <c r="BR480" s="26" t="s">
        <v>23</v>
      </c>
      <c r="BS480" s="13">
        <f>SUMPRODUCT((MONTH([1]planning!$C$7:$C$11435)=(MONTH(BQ468)-1)&amp;(YEAR([1]planning!$C$7:$C$11435)=YEAR(BQ468)))*([1]planning!BS467:BS11895))</f>
        <v>0</v>
      </c>
      <c r="BU480" s="28">
        <f t="shared" ref="BU480" si="3563">BU472*0.1</f>
        <v>1.2536691501285688</v>
      </c>
      <c r="BV480" s="7">
        <f t="shared" si="3464"/>
        <v>0</v>
      </c>
      <c r="BW480" s="4"/>
      <c r="BY480" s="5"/>
      <c r="BZ480" s="26" t="s">
        <v>23</v>
      </c>
      <c r="CA480" s="13">
        <f>SUMPRODUCT((MONTH([1]planning!$C$7:$C$11435)=(MONTH(BY468)-1)&amp;(YEAR([1]planning!$C$7:$C$11435)=YEAR(BY468)))*([1]planning!CA467:CA11895))</f>
        <v>0</v>
      </c>
      <c r="CC480" s="28">
        <f t="shared" ref="CC480" si="3564">CC472*0.1</f>
        <v>1.2536691501285688</v>
      </c>
      <c r="CD480" s="7">
        <f t="shared" si="3466"/>
        <v>0</v>
      </c>
      <c r="CE480" s="4"/>
      <c r="CG480" s="5"/>
      <c r="CH480" s="26" t="s">
        <v>23</v>
      </c>
      <c r="CI480" s="13">
        <f>SUMPRODUCT((MONTH([1]planning!$C$7:$C$11435)=(MONTH(CG468)-1)&amp;(YEAR([1]planning!$C$7:$C$11435)=YEAR(CG468)))*([1]planning!CI467:CI11895))</f>
        <v>0</v>
      </c>
      <c r="CK480" s="28">
        <f t="shared" ref="CK480" si="3565">CK472*0.1</f>
        <v>1.2536691501285688</v>
      </c>
      <c r="CL480" s="7">
        <f t="shared" si="3468"/>
        <v>0</v>
      </c>
      <c r="CM480" s="4"/>
      <c r="CO480" s="5"/>
      <c r="CP480" s="26" t="s">
        <v>23</v>
      </c>
      <c r="CQ480" s="13">
        <f>SUMPRODUCT((MONTH([1]planning!$C$7:$C$11435)=(MONTH(CO468)-1)&amp;(YEAR([1]planning!$C$7:$C$11435)=YEAR(CO468)))*([1]planning!CQ467:CQ11895))</f>
        <v>0</v>
      </c>
      <c r="CS480" s="28">
        <f t="shared" ref="CS480" si="3566">CS472*0.1</f>
        <v>1.2536691501285688</v>
      </c>
      <c r="CT480" s="7">
        <f t="shared" si="3470"/>
        <v>0</v>
      </c>
      <c r="CU480" s="4"/>
    </row>
    <row r="481" spans="4:99" x14ac:dyDescent="0.25">
      <c r="D481" s="4"/>
      <c r="E481" s="5"/>
      <c r="F481" s="26" t="s">
        <v>22</v>
      </c>
      <c r="G481" s="13">
        <f>SUMPRODUCT((MONTH([1]planning!$C$7:$C$11435)=(MONTH(E468)-1)&amp;(YEAR([1]planning!$C$7:$C$11435)=YEAR(E468)))*([1]planning!$J$7:$J$11435))</f>
        <v>0</v>
      </c>
      <c r="I481" s="28">
        <f t="shared" ref="I481" si="3567">I472*0.1</f>
        <v>1.2536691501285688</v>
      </c>
      <c r="J481" s="7">
        <f t="shared" si="3448"/>
        <v>0</v>
      </c>
      <c r="K481" s="4"/>
      <c r="M481" s="5"/>
      <c r="N481" s="26" t="s">
        <v>22</v>
      </c>
      <c r="O481" s="13">
        <f>SUMPRODUCT((MONTH([1]planning!$C$7:$C$11435)=(MONTH(M468)-1)&amp;(YEAR([1]planning!$C$7:$C$11435)=YEAR(M468)))*([1]planning!$J$7:$J$11435))</f>
        <v>0</v>
      </c>
      <c r="Q481" s="28">
        <f t="shared" ref="Q481" si="3568">Q472*0.1</f>
        <v>1.2536691501285688</v>
      </c>
      <c r="R481" s="7">
        <f t="shared" si="3450"/>
        <v>0</v>
      </c>
      <c r="S481" s="4"/>
      <c r="U481" s="5"/>
      <c r="V481" s="26" t="s">
        <v>22</v>
      </c>
      <c r="W481" s="13">
        <f>SUMPRODUCT((MONTH([1]planning!$C$7:$C$11435)=(MONTH(U468)-1)&amp;(YEAR([1]planning!$C$7:$C$11435)=YEAR(U468)))*([1]planning!$J$7:$J$11435))</f>
        <v>0</v>
      </c>
      <c r="Y481" s="28">
        <f t="shared" ref="Y481" si="3569">Y472*0.1</f>
        <v>1.2536691501285688</v>
      </c>
      <c r="Z481" s="7">
        <f t="shared" si="3452"/>
        <v>0</v>
      </c>
      <c r="AA481" s="4"/>
      <c r="AC481" s="5"/>
      <c r="AD481" s="26" t="s">
        <v>22</v>
      </c>
      <c r="AE481" s="13">
        <f>SUMPRODUCT((MONTH([1]planning!$C$7:$C$11435)=(MONTH(AC468)-1)&amp;(YEAR([1]planning!$C$7:$C$11435)=YEAR(AC468)))*([1]planning!$J$7:$J$11435))</f>
        <v>0</v>
      </c>
      <c r="AG481" s="28">
        <f t="shared" ref="AG481" si="3570">AG472*0.1</f>
        <v>1.2536691501285688</v>
      </c>
      <c r="AH481" s="7">
        <f t="shared" si="3454"/>
        <v>0</v>
      </c>
      <c r="AI481" s="4"/>
      <c r="AK481" s="5"/>
      <c r="AL481" s="26" t="s">
        <v>22</v>
      </c>
      <c r="AM481" s="13">
        <f>SUMPRODUCT((MONTH([1]planning!$C$7:$C$11435)=(MONTH(AK468)-1)&amp;(YEAR([1]planning!$C$7:$C$11435)=YEAR(AK468)))*([1]planning!$J$7:$J$11435))</f>
        <v>0</v>
      </c>
      <c r="AO481" s="28">
        <f t="shared" ref="AO481" si="3571">AO472*0.1</f>
        <v>1.2536691501285688</v>
      </c>
      <c r="AP481" s="7">
        <f t="shared" si="3456"/>
        <v>0</v>
      </c>
      <c r="AQ481" s="4"/>
      <c r="AS481" s="5"/>
      <c r="AT481" s="26" t="s">
        <v>22</v>
      </c>
      <c r="AU481" s="13">
        <f>SUMPRODUCT((MONTH([1]planning!$C$7:$C$11435)=(MONTH(AS468)-1)&amp;(YEAR([1]planning!$C$7:$C$11435)=YEAR(AS468)))*([1]planning!$J$7:$J$11435))</f>
        <v>0</v>
      </c>
      <c r="AW481" s="28">
        <f t="shared" ref="AW481" si="3572">AW472*0.1</f>
        <v>1.2536691501285688</v>
      </c>
      <c r="AX481" s="7">
        <f t="shared" si="3458"/>
        <v>0</v>
      </c>
      <c r="AY481" s="4"/>
      <c r="BA481" s="5"/>
      <c r="BB481" s="26" t="s">
        <v>22</v>
      </c>
      <c r="BC481" s="13">
        <f>SUMPRODUCT((MONTH([1]planning!$C$7:$C$11435)=(MONTH(BA468)-1)&amp;(YEAR([1]planning!$C$7:$C$11435)=YEAR(BA468)))*([1]planning!$J$7:$J$11435))</f>
        <v>0</v>
      </c>
      <c r="BE481" s="28">
        <f t="shared" ref="BE481" si="3573">BE472*0.1</f>
        <v>1.2536691501285688</v>
      </c>
      <c r="BF481" s="7">
        <f t="shared" si="3460"/>
        <v>0</v>
      </c>
      <c r="BG481" s="4"/>
      <c r="BI481" s="5"/>
      <c r="BJ481" s="26" t="s">
        <v>22</v>
      </c>
      <c r="BK481" s="13">
        <f>SUMPRODUCT((MONTH([1]planning!$C$7:$C$11435)=(MONTH(BI468)-1)&amp;(YEAR([1]planning!$C$7:$C$11435)=YEAR(BI468)))*([1]planning!$J$7:$J$11435))</f>
        <v>0</v>
      </c>
      <c r="BM481" s="28">
        <f t="shared" ref="BM481" si="3574">BM472*0.1</f>
        <v>1.2536691501285688</v>
      </c>
      <c r="BN481" s="7">
        <f t="shared" si="3462"/>
        <v>0</v>
      </c>
      <c r="BO481" s="4"/>
      <c r="BQ481" s="5"/>
      <c r="BR481" s="26" t="s">
        <v>22</v>
      </c>
      <c r="BS481" s="13">
        <f>SUMPRODUCT((MONTH([1]planning!$C$7:$C$11435)=(MONTH(BQ468)-1)&amp;(YEAR([1]planning!$C$7:$C$11435)=YEAR(BQ468)))*([1]planning!$J$7:$J$11435))</f>
        <v>0</v>
      </c>
      <c r="BU481" s="28">
        <f t="shared" ref="BU481" si="3575">BU472*0.1</f>
        <v>1.2536691501285688</v>
      </c>
      <c r="BV481" s="7">
        <f t="shared" si="3464"/>
        <v>0</v>
      </c>
      <c r="BW481" s="4"/>
      <c r="BY481" s="5"/>
      <c r="BZ481" s="26" t="s">
        <v>22</v>
      </c>
      <c r="CA481" s="13">
        <f>SUMPRODUCT((MONTH([1]planning!$C$7:$C$11435)=(MONTH(BY468)-1)&amp;(YEAR([1]planning!$C$7:$C$11435)=YEAR(BY468)))*([1]planning!$J$7:$J$11435))</f>
        <v>0</v>
      </c>
      <c r="CC481" s="28">
        <f t="shared" ref="CC481" si="3576">CC472*0.1</f>
        <v>1.2536691501285688</v>
      </c>
      <c r="CD481" s="7">
        <f t="shared" si="3466"/>
        <v>0</v>
      </c>
      <c r="CE481" s="4"/>
      <c r="CG481" s="5"/>
      <c r="CH481" s="26" t="s">
        <v>22</v>
      </c>
      <c r="CI481" s="13">
        <f>SUMPRODUCT((MONTH([1]planning!$C$7:$C$11435)=(MONTH(CG468)-1)&amp;(YEAR([1]planning!$C$7:$C$11435)=YEAR(CG468)))*([1]planning!$J$7:$J$11435))</f>
        <v>0</v>
      </c>
      <c r="CK481" s="28">
        <f t="shared" ref="CK481" si="3577">CK472*0.1</f>
        <v>1.2536691501285688</v>
      </c>
      <c r="CL481" s="7">
        <f t="shared" si="3468"/>
        <v>0</v>
      </c>
      <c r="CM481" s="4"/>
      <c r="CO481" s="5"/>
      <c r="CP481" s="26" t="s">
        <v>22</v>
      </c>
      <c r="CQ481" s="13">
        <f>SUMPRODUCT((MONTH([1]planning!$C$7:$C$11435)=(MONTH(CO468)-1)&amp;(YEAR([1]planning!$C$7:$C$11435)=YEAR(CO468)))*([1]planning!$J$7:$J$11435))</f>
        <v>0</v>
      </c>
      <c r="CS481" s="28">
        <f t="shared" ref="CS481" si="3578">CS472*0.1</f>
        <v>1.2536691501285688</v>
      </c>
      <c r="CT481" s="7">
        <f t="shared" si="3470"/>
        <v>0</v>
      </c>
      <c r="CU481" s="4"/>
    </row>
    <row r="482" spans="4:99" x14ac:dyDescent="0.25">
      <c r="D482" s="4"/>
      <c r="E482" s="5"/>
      <c r="F482" s="26" t="s">
        <v>21</v>
      </c>
      <c r="G482" s="13">
        <f>SUMPRODUCT((MONTH([1]planning!$C$7:$C$11435)=(MONTH(E468)-1)&amp;(YEAR([1]planning!$C$7:$C$11435)=YEAR(E468)))*([1]planning!K467:K11895))</f>
        <v>0</v>
      </c>
      <c r="I482" s="28">
        <f t="shared" ref="I482" si="3579">I472</f>
        <v>12.536691501285688</v>
      </c>
      <c r="J482" s="7">
        <f t="shared" si="3448"/>
        <v>0</v>
      </c>
      <c r="K482" s="4"/>
      <c r="M482" s="5"/>
      <c r="N482" s="26" t="s">
        <v>21</v>
      </c>
      <c r="O482" s="13">
        <f>SUMPRODUCT((MONTH([1]planning!$C$7:$C$11435)=(MONTH(M468)-1)&amp;(YEAR([1]planning!$C$7:$C$11435)=YEAR(M468)))*([1]planning!S467:S11895))</f>
        <v>0</v>
      </c>
      <c r="Q482" s="28">
        <f t="shared" ref="Q482" si="3580">Q472</f>
        <v>12.536691501285688</v>
      </c>
      <c r="R482" s="7">
        <f t="shared" si="3450"/>
        <v>0</v>
      </c>
      <c r="S482" s="4"/>
      <c r="U482" s="5"/>
      <c r="V482" s="26" t="s">
        <v>21</v>
      </c>
      <c r="W482" s="13">
        <f>SUMPRODUCT((MONTH([1]planning!$C$7:$C$11435)=(MONTH(U468)-1)&amp;(YEAR([1]planning!$C$7:$C$11435)=YEAR(U468)))*([1]planning!AA467:AA11895))</f>
        <v>0</v>
      </c>
      <c r="Y482" s="28">
        <f t="shared" ref="Y482" si="3581">Y472</f>
        <v>12.536691501285688</v>
      </c>
      <c r="Z482" s="7">
        <f t="shared" si="3452"/>
        <v>0</v>
      </c>
      <c r="AA482" s="4"/>
      <c r="AC482" s="5"/>
      <c r="AD482" s="26" t="s">
        <v>21</v>
      </c>
      <c r="AE482" s="13">
        <f>SUMPRODUCT((MONTH([1]planning!$C$7:$C$11435)=(MONTH(AC468)-1)&amp;(YEAR([1]planning!$C$7:$C$11435)=YEAR(AC468)))*([1]planning!AI467:AI11895))</f>
        <v>0</v>
      </c>
      <c r="AG482" s="28">
        <f t="shared" ref="AG482" si="3582">AG472</f>
        <v>12.536691501285688</v>
      </c>
      <c r="AH482" s="7">
        <f t="shared" si="3454"/>
        <v>0</v>
      </c>
      <c r="AI482" s="4"/>
      <c r="AK482" s="5"/>
      <c r="AL482" s="26" t="s">
        <v>21</v>
      </c>
      <c r="AM482" s="13">
        <f>SUMPRODUCT((MONTH([1]planning!$C$7:$C$11435)=(MONTH(AK468)-1)&amp;(YEAR([1]planning!$C$7:$C$11435)=YEAR(AK468)))*([1]planning!AQ467:AQ11895))</f>
        <v>0</v>
      </c>
      <c r="AO482" s="28">
        <f t="shared" ref="AO482" si="3583">AO472</f>
        <v>12.536691501285688</v>
      </c>
      <c r="AP482" s="7">
        <f t="shared" si="3456"/>
        <v>0</v>
      </c>
      <c r="AQ482" s="4"/>
      <c r="AS482" s="5"/>
      <c r="AT482" s="26" t="s">
        <v>21</v>
      </c>
      <c r="AU482" s="13">
        <f>SUMPRODUCT((MONTH([1]planning!$C$7:$C$11435)=(MONTH(AS468)-1)&amp;(YEAR([1]planning!$C$7:$C$11435)=YEAR(AS468)))*([1]planning!AY467:AY11895))</f>
        <v>0</v>
      </c>
      <c r="AW482" s="28">
        <f t="shared" ref="AW482" si="3584">AW472</f>
        <v>12.536691501285688</v>
      </c>
      <c r="AX482" s="7">
        <f t="shared" si="3458"/>
        <v>0</v>
      </c>
      <c r="AY482" s="4"/>
      <c r="BA482" s="5"/>
      <c r="BB482" s="26" t="s">
        <v>21</v>
      </c>
      <c r="BC482" s="13">
        <f>SUMPRODUCT((MONTH([1]planning!$C$7:$C$11435)=(MONTH(BA468)-1)&amp;(YEAR([1]planning!$C$7:$C$11435)=YEAR(BA468)))*([1]planning!BG467:BG11895))</f>
        <v>0</v>
      </c>
      <c r="BE482" s="28">
        <f t="shared" ref="BE482" si="3585">BE472</f>
        <v>12.536691501285688</v>
      </c>
      <c r="BF482" s="7">
        <f t="shared" si="3460"/>
        <v>0</v>
      </c>
      <c r="BG482" s="4"/>
      <c r="BI482" s="5"/>
      <c r="BJ482" s="26" t="s">
        <v>21</v>
      </c>
      <c r="BK482" s="13">
        <f>SUMPRODUCT((MONTH([1]planning!$C$7:$C$11435)=(MONTH(BI468)-1)&amp;(YEAR([1]planning!$C$7:$C$11435)=YEAR(BI468)))*([1]planning!BO467:BO11895))</f>
        <v>0</v>
      </c>
      <c r="BM482" s="28">
        <f t="shared" ref="BM482" si="3586">BM472</f>
        <v>12.536691501285688</v>
      </c>
      <c r="BN482" s="7">
        <f t="shared" si="3462"/>
        <v>0</v>
      </c>
      <c r="BO482" s="4"/>
      <c r="BQ482" s="5"/>
      <c r="BR482" s="26" t="s">
        <v>21</v>
      </c>
      <c r="BS482" s="13">
        <f>SUMPRODUCT((MONTH([1]planning!$C$7:$C$11435)=(MONTH(BQ468)-1)&amp;(YEAR([1]planning!$C$7:$C$11435)=YEAR(BQ468)))*([1]planning!BW467:BW11895))</f>
        <v>0</v>
      </c>
      <c r="BU482" s="28">
        <f t="shared" ref="BU482" si="3587">BU472</f>
        <v>12.536691501285688</v>
      </c>
      <c r="BV482" s="7">
        <f t="shared" si="3464"/>
        <v>0</v>
      </c>
      <c r="BW482" s="4"/>
      <c r="BY482" s="5"/>
      <c r="BZ482" s="26" t="s">
        <v>21</v>
      </c>
      <c r="CA482" s="13">
        <f>SUMPRODUCT((MONTH([1]planning!$C$7:$C$11435)=(MONTH(BY468)-1)&amp;(YEAR([1]planning!$C$7:$C$11435)=YEAR(BY468)))*([1]planning!CE467:CE11895))</f>
        <v>0</v>
      </c>
      <c r="CC482" s="28">
        <f t="shared" ref="CC482" si="3588">CC472</f>
        <v>12.536691501285688</v>
      </c>
      <c r="CD482" s="7">
        <f t="shared" si="3466"/>
        <v>0</v>
      </c>
      <c r="CE482" s="4"/>
      <c r="CG482" s="5"/>
      <c r="CH482" s="26" t="s">
        <v>21</v>
      </c>
      <c r="CI482" s="13">
        <f>SUMPRODUCT((MONTH([1]planning!$C$7:$C$11435)=(MONTH(CG468)-1)&amp;(YEAR([1]planning!$C$7:$C$11435)=YEAR(CG468)))*([1]planning!CM467:CM11895))</f>
        <v>0</v>
      </c>
      <c r="CK482" s="28">
        <f t="shared" ref="CK482" si="3589">CK472</f>
        <v>12.536691501285688</v>
      </c>
      <c r="CL482" s="7">
        <f t="shared" si="3468"/>
        <v>0</v>
      </c>
      <c r="CM482" s="4"/>
      <c r="CO482" s="5"/>
      <c r="CP482" s="26" t="s">
        <v>21</v>
      </c>
      <c r="CQ482" s="13">
        <f>SUMPRODUCT((MONTH([1]planning!$C$7:$C$11435)=(MONTH(CO468)-1)&amp;(YEAR([1]planning!$C$7:$C$11435)=YEAR(CO468)))*([1]planning!CU467:CU11895))</f>
        <v>0</v>
      </c>
      <c r="CS482" s="28">
        <f t="shared" ref="CS482" si="3590">CS472</f>
        <v>12.536691501285688</v>
      </c>
      <c r="CT482" s="7">
        <f t="shared" si="3470"/>
        <v>0</v>
      </c>
      <c r="CU482" s="4"/>
    </row>
    <row r="483" spans="4:99" x14ac:dyDescent="0.25">
      <c r="D483" s="4"/>
      <c r="E483" s="5"/>
      <c r="F483" s="27"/>
      <c r="G483" s="13"/>
      <c r="J483" s="7">
        <f t="shared" si="3448"/>
        <v>0</v>
      </c>
      <c r="K483" s="4"/>
      <c r="M483" s="5"/>
      <c r="N483" s="27"/>
      <c r="O483" s="13"/>
      <c r="R483" s="7">
        <f t="shared" si="3450"/>
        <v>0</v>
      </c>
      <c r="S483" s="4"/>
      <c r="U483" s="5"/>
      <c r="V483" s="27"/>
      <c r="W483" s="13"/>
      <c r="Z483" s="7">
        <f t="shared" si="3452"/>
        <v>0</v>
      </c>
      <c r="AA483" s="4"/>
      <c r="AC483" s="5"/>
      <c r="AD483" s="27"/>
      <c r="AE483" s="13"/>
      <c r="AH483" s="7">
        <f t="shared" si="3454"/>
        <v>0</v>
      </c>
      <c r="AI483" s="4"/>
      <c r="AK483" s="5"/>
      <c r="AL483" s="27"/>
      <c r="AM483" s="13"/>
      <c r="AP483" s="7">
        <f t="shared" si="3456"/>
        <v>0</v>
      </c>
      <c r="AQ483" s="4"/>
      <c r="AS483" s="5"/>
      <c r="AT483" s="27"/>
      <c r="AU483" s="13"/>
      <c r="AX483" s="7">
        <f t="shared" si="3458"/>
        <v>0</v>
      </c>
      <c r="AY483" s="4"/>
      <c r="BA483" s="5"/>
      <c r="BB483" s="27"/>
      <c r="BC483" s="13"/>
      <c r="BF483" s="7">
        <f t="shared" si="3460"/>
        <v>0</v>
      </c>
      <c r="BG483" s="4"/>
      <c r="BI483" s="5"/>
      <c r="BJ483" s="27"/>
      <c r="BK483" s="13"/>
      <c r="BN483" s="7">
        <f t="shared" si="3462"/>
        <v>0</v>
      </c>
      <c r="BO483" s="4"/>
      <c r="BQ483" s="5"/>
      <c r="BR483" s="27"/>
      <c r="BS483" s="13"/>
      <c r="BV483" s="7">
        <f t="shared" si="3464"/>
        <v>0</v>
      </c>
      <c r="BW483" s="4"/>
      <c r="BY483" s="5"/>
      <c r="BZ483" s="27"/>
      <c r="CA483" s="13"/>
      <c r="CD483" s="7">
        <f t="shared" si="3466"/>
        <v>0</v>
      </c>
      <c r="CE483" s="4"/>
      <c r="CG483" s="5"/>
      <c r="CH483" s="27"/>
      <c r="CI483" s="13"/>
      <c r="CL483" s="7">
        <f t="shared" si="3468"/>
        <v>0</v>
      </c>
      <c r="CM483" s="4"/>
      <c r="CO483" s="5"/>
      <c r="CP483" s="27"/>
      <c r="CQ483" s="13"/>
      <c r="CT483" s="7">
        <f t="shared" si="3470"/>
        <v>0</v>
      </c>
      <c r="CU483" s="4"/>
    </row>
    <row r="484" spans="4:99" x14ac:dyDescent="0.25">
      <c r="D484" s="4"/>
      <c r="E484" s="5"/>
      <c r="F484" s="27"/>
      <c r="J484" s="7">
        <f t="shared" si="3448"/>
        <v>0</v>
      </c>
      <c r="K484" s="4"/>
      <c r="M484" s="5"/>
      <c r="N484" s="27"/>
      <c r="R484" s="7">
        <f t="shared" si="3450"/>
        <v>0</v>
      </c>
      <c r="S484" s="4"/>
      <c r="U484" s="5"/>
      <c r="V484" s="27"/>
      <c r="Z484" s="7">
        <f t="shared" si="3452"/>
        <v>0</v>
      </c>
      <c r="AA484" s="4"/>
      <c r="AC484" s="5"/>
      <c r="AD484" s="27"/>
      <c r="AH484" s="7">
        <f t="shared" si="3454"/>
        <v>0</v>
      </c>
      <c r="AI484" s="4"/>
      <c r="AK484" s="5"/>
      <c r="AL484" s="27"/>
      <c r="AP484" s="7">
        <f t="shared" si="3456"/>
        <v>0</v>
      </c>
      <c r="AQ484" s="4"/>
      <c r="AS484" s="5"/>
      <c r="AT484" s="27"/>
      <c r="AX484" s="7">
        <f t="shared" si="3458"/>
        <v>0</v>
      </c>
      <c r="AY484" s="4"/>
      <c r="BA484" s="5"/>
      <c r="BB484" s="27"/>
      <c r="BF484" s="7">
        <f t="shared" si="3460"/>
        <v>0</v>
      </c>
      <c r="BG484" s="4"/>
      <c r="BI484" s="5"/>
      <c r="BJ484" s="27"/>
      <c r="BN484" s="7">
        <f t="shared" si="3462"/>
        <v>0</v>
      </c>
      <c r="BO484" s="4"/>
      <c r="BQ484" s="5"/>
      <c r="BR484" s="27"/>
      <c r="BV484" s="7">
        <f t="shared" si="3464"/>
        <v>0</v>
      </c>
      <c r="BW484" s="4"/>
      <c r="BY484" s="5"/>
      <c r="BZ484" s="27"/>
      <c r="CD484" s="7">
        <f t="shared" si="3466"/>
        <v>0</v>
      </c>
      <c r="CE484" s="4"/>
      <c r="CG484" s="5"/>
      <c r="CH484" s="27"/>
      <c r="CL484" s="7">
        <f t="shared" si="3468"/>
        <v>0</v>
      </c>
      <c r="CM484" s="4"/>
      <c r="CO484" s="5"/>
      <c r="CP484" s="27"/>
      <c r="CT484" s="7">
        <f t="shared" si="3470"/>
        <v>0</v>
      </c>
      <c r="CU484" s="4"/>
    </row>
    <row r="485" spans="4:99" x14ac:dyDescent="0.25">
      <c r="D485" s="4"/>
      <c r="E485" s="5"/>
      <c r="F485" s="26" t="s">
        <v>20</v>
      </c>
      <c r="G485" s="13">
        <f>SUMPRODUCT((MONTH([1]planning!$C$7:$C$11435)=(MONTH(E468)-1)&amp;(YEAR([1]planning!$C$7:$C$11435)=YEAR(E468)))*([1]planning!$D$7:$D$11435="AT"))</f>
        <v>0</v>
      </c>
      <c r="H485" s="25"/>
      <c r="I485" s="25"/>
      <c r="J485" s="7">
        <f t="shared" si="3448"/>
        <v>0</v>
      </c>
      <c r="K485" s="4"/>
      <c r="M485" s="5"/>
      <c r="N485" s="26" t="s">
        <v>20</v>
      </c>
      <c r="O485" s="13">
        <f>SUMPRODUCT((MONTH([1]planning!$C$7:$C$11435)=(MONTH(M468)-1)&amp;(YEAR([1]planning!$C$7:$C$11435)=YEAR(M468)))*([1]planning!$D$7:$D$11435="AT"))</f>
        <v>0</v>
      </c>
      <c r="P485" s="25"/>
      <c r="Q485" s="25"/>
      <c r="R485" s="7">
        <f t="shared" si="3450"/>
        <v>0</v>
      </c>
      <c r="S485" s="4"/>
      <c r="U485" s="5"/>
      <c r="V485" s="26" t="s">
        <v>20</v>
      </c>
      <c r="W485" s="13">
        <f>SUMPRODUCT((MONTH([1]planning!$C$7:$C$11435)=(MONTH(U468)-1)&amp;(YEAR([1]planning!$C$7:$C$11435)=YEAR(U468)))*([1]planning!$D$7:$D$11435="AT"))</f>
        <v>0</v>
      </c>
      <c r="X485" s="25"/>
      <c r="Y485" s="25"/>
      <c r="Z485" s="7">
        <f t="shared" si="3452"/>
        <v>0</v>
      </c>
      <c r="AA485" s="4"/>
      <c r="AC485" s="5"/>
      <c r="AD485" s="26" t="s">
        <v>20</v>
      </c>
      <c r="AE485" s="13">
        <f>SUMPRODUCT((MONTH([1]planning!$C$7:$C$11435)=(MONTH(AC468)-1)&amp;(YEAR([1]planning!$C$7:$C$11435)=YEAR(AC468)))*([1]planning!$D$7:$D$11435="AT"))</f>
        <v>0</v>
      </c>
      <c r="AF485" s="25"/>
      <c r="AG485" s="25"/>
      <c r="AH485" s="7">
        <f t="shared" si="3454"/>
        <v>0</v>
      </c>
      <c r="AI485" s="4"/>
      <c r="AK485" s="5"/>
      <c r="AL485" s="26" t="s">
        <v>20</v>
      </c>
      <c r="AM485" s="13">
        <f>SUMPRODUCT((MONTH([1]planning!$C$7:$C$11435)=(MONTH(AK468)-1)&amp;(YEAR([1]planning!$C$7:$C$11435)=YEAR(AK468)))*([1]planning!$D$7:$D$11435="AT"))</f>
        <v>0</v>
      </c>
      <c r="AN485" s="25"/>
      <c r="AO485" s="25"/>
      <c r="AP485" s="7">
        <f t="shared" si="3456"/>
        <v>0</v>
      </c>
      <c r="AQ485" s="4"/>
      <c r="AS485" s="5"/>
      <c r="AT485" s="26" t="s">
        <v>20</v>
      </c>
      <c r="AU485" s="13">
        <f>SUMPRODUCT((MONTH([1]planning!$C$7:$C$11435)=(MONTH(AS468)-1)&amp;(YEAR([1]planning!$C$7:$C$11435)=YEAR(AS468)))*([1]planning!$D$7:$D$11435="AT"))</f>
        <v>0</v>
      </c>
      <c r="AV485" s="25"/>
      <c r="AW485" s="25"/>
      <c r="AX485" s="7">
        <f t="shared" si="3458"/>
        <v>0</v>
      </c>
      <c r="AY485" s="4"/>
      <c r="BA485" s="5"/>
      <c r="BB485" s="26" t="s">
        <v>20</v>
      </c>
      <c r="BC485" s="13">
        <f>SUMPRODUCT((MONTH([1]planning!$C$7:$C$11435)=(MONTH(BA468)-1)&amp;(YEAR([1]planning!$C$7:$C$11435)=YEAR(BA468)))*([1]planning!$D$7:$D$11435="AT"))</f>
        <v>0</v>
      </c>
      <c r="BD485" s="25"/>
      <c r="BE485" s="25"/>
      <c r="BF485" s="7">
        <f t="shared" si="3460"/>
        <v>0</v>
      </c>
      <c r="BG485" s="4"/>
      <c r="BI485" s="5"/>
      <c r="BJ485" s="26" t="s">
        <v>20</v>
      </c>
      <c r="BK485" s="13">
        <f>SUMPRODUCT((MONTH([1]planning!$C$7:$C$11435)=(MONTH(BI468)-1)&amp;(YEAR([1]planning!$C$7:$C$11435)=YEAR(BI468)))*([1]planning!$D$7:$D$11435="AT"))</f>
        <v>0</v>
      </c>
      <c r="BL485" s="25"/>
      <c r="BM485" s="25"/>
      <c r="BN485" s="7">
        <f t="shared" si="3462"/>
        <v>0</v>
      </c>
      <c r="BO485" s="4"/>
      <c r="BQ485" s="5"/>
      <c r="BR485" s="26" t="s">
        <v>20</v>
      </c>
      <c r="BS485" s="13">
        <f>SUMPRODUCT((MONTH([1]planning!$C$7:$C$11435)=(MONTH(BQ468)-1)&amp;(YEAR([1]planning!$C$7:$C$11435)=YEAR(BQ468)))*([1]planning!$D$7:$D$11435="AT"))</f>
        <v>0</v>
      </c>
      <c r="BT485" s="25"/>
      <c r="BU485" s="25"/>
      <c r="BV485" s="7">
        <f t="shared" si="3464"/>
        <v>0</v>
      </c>
      <c r="BW485" s="4"/>
      <c r="BY485" s="5"/>
      <c r="BZ485" s="26" t="s">
        <v>20</v>
      </c>
      <c r="CA485" s="13">
        <f>SUMPRODUCT((MONTH([1]planning!$C$7:$C$11435)=(MONTH(BY468)-1)&amp;(YEAR([1]planning!$C$7:$C$11435)=YEAR(BY468)))*([1]planning!$D$7:$D$11435="AT"))</f>
        <v>0</v>
      </c>
      <c r="CB485" s="25"/>
      <c r="CC485" s="25"/>
      <c r="CD485" s="7">
        <f t="shared" si="3466"/>
        <v>0</v>
      </c>
      <c r="CE485" s="4"/>
      <c r="CG485" s="5"/>
      <c r="CH485" s="26" t="s">
        <v>20</v>
      </c>
      <c r="CI485" s="13">
        <f>SUMPRODUCT((MONTH([1]planning!$C$7:$C$11435)=(MONTH(CG468)-1)&amp;(YEAR([1]planning!$C$7:$C$11435)=YEAR(CG468)))*([1]planning!$D$7:$D$11435="AT"))</f>
        <v>0</v>
      </c>
      <c r="CJ485" s="25"/>
      <c r="CK485" s="25"/>
      <c r="CL485" s="7">
        <f t="shared" si="3468"/>
        <v>0</v>
      </c>
      <c r="CM485" s="4"/>
      <c r="CO485" s="5"/>
      <c r="CP485" s="26" t="s">
        <v>20</v>
      </c>
      <c r="CQ485" s="13">
        <f>SUMPRODUCT((MONTH([1]planning!$C$7:$C$11435)=(MONTH(CO468)-1)&amp;(YEAR([1]planning!$C$7:$C$11435)=YEAR(CO468)))*([1]planning!$D$7:$D$11435="AT"))</f>
        <v>0</v>
      </c>
      <c r="CR485" s="25"/>
      <c r="CS485" s="25"/>
      <c r="CT485" s="7">
        <f t="shared" si="3470"/>
        <v>0</v>
      </c>
      <c r="CU485" s="4"/>
    </row>
    <row r="486" spans="4:99" x14ac:dyDescent="0.25">
      <c r="D486" s="4"/>
      <c r="E486" s="5"/>
      <c r="F486" s="26" t="s">
        <v>19</v>
      </c>
      <c r="G486" s="25">
        <f t="shared" ref="G486:G549" si="3591">G485</f>
        <v>0</v>
      </c>
      <c r="H486" s="25"/>
      <c r="I486" s="25"/>
      <c r="J486" s="7">
        <f t="shared" si="3448"/>
        <v>0</v>
      </c>
      <c r="K486" s="4"/>
      <c r="M486" s="5"/>
      <c r="N486" s="26" t="s">
        <v>19</v>
      </c>
      <c r="O486" s="25">
        <f t="shared" ref="O486:O549" si="3592">O485</f>
        <v>0</v>
      </c>
      <c r="P486" s="25"/>
      <c r="Q486" s="25"/>
      <c r="R486" s="7">
        <f t="shared" si="3450"/>
        <v>0</v>
      </c>
      <c r="S486" s="4"/>
      <c r="U486" s="5"/>
      <c r="V486" s="26" t="s">
        <v>19</v>
      </c>
      <c r="W486" s="25">
        <f t="shared" ref="W486:W549" si="3593">W485</f>
        <v>0</v>
      </c>
      <c r="X486" s="25"/>
      <c r="Y486" s="25"/>
      <c r="Z486" s="7">
        <f t="shared" si="3452"/>
        <v>0</v>
      </c>
      <c r="AA486" s="4"/>
      <c r="AC486" s="5"/>
      <c r="AD486" s="26" t="s">
        <v>19</v>
      </c>
      <c r="AE486" s="25">
        <f t="shared" ref="AE486:AE549" si="3594">AE485</f>
        <v>0</v>
      </c>
      <c r="AF486" s="25"/>
      <c r="AG486" s="25"/>
      <c r="AH486" s="7">
        <f t="shared" si="3454"/>
        <v>0</v>
      </c>
      <c r="AI486" s="4"/>
      <c r="AK486" s="5"/>
      <c r="AL486" s="26" t="s">
        <v>19</v>
      </c>
      <c r="AM486" s="25">
        <f t="shared" ref="AM486:AM549" si="3595">AM485</f>
        <v>0</v>
      </c>
      <c r="AN486" s="25"/>
      <c r="AO486" s="25"/>
      <c r="AP486" s="7">
        <f t="shared" si="3456"/>
        <v>0</v>
      </c>
      <c r="AQ486" s="4"/>
      <c r="AS486" s="5"/>
      <c r="AT486" s="26" t="s">
        <v>19</v>
      </c>
      <c r="AU486" s="25">
        <f t="shared" ref="AU486:AU549" si="3596">AU485</f>
        <v>0</v>
      </c>
      <c r="AV486" s="25"/>
      <c r="AW486" s="25"/>
      <c r="AX486" s="7">
        <f t="shared" si="3458"/>
        <v>0</v>
      </c>
      <c r="AY486" s="4"/>
      <c r="BA486" s="5"/>
      <c r="BB486" s="26" t="s">
        <v>19</v>
      </c>
      <c r="BC486" s="25">
        <f t="shared" ref="BC486:BC549" si="3597">BC485</f>
        <v>0</v>
      </c>
      <c r="BD486" s="25"/>
      <c r="BE486" s="25"/>
      <c r="BF486" s="7">
        <f t="shared" si="3460"/>
        <v>0</v>
      </c>
      <c r="BG486" s="4"/>
      <c r="BI486" s="5"/>
      <c r="BJ486" s="26" t="s">
        <v>19</v>
      </c>
      <c r="BK486" s="25">
        <f t="shared" ref="BK486:BK549" si="3598">BK485</f>
        <v>0</v>
      </c>
      <c r="BL486" s="25"/>
      <c r="BM486" s="25"/>
      <c r="BN486" s="7">
        <f t="shared" si="3462"/>
        <v>0</v>
      </c>
      <c r="BO486" s="4"/>
      <c r="BQ486" s="5"/>
      <c r="BR486" s="26" t="s">
        <v>19</v>
      </c>
      <c r="BS486" s="25">
        <f t="shared" ref="BS486:BS549" si="3599">BS485</f>
        <v>0</v>
      </c>
      <c r="BT486" s="25"/>
      <c r="BU486" s="25"/>
      <c r="BV486" s="7">
        <f t="shared" si="3464"/>
        <v>0</v>
      </c>
      <c r="BW486" s="4"/>
      <c r="BY486" s="5"/>
      <c r="BZ486" s="26" t="s">
        <v>19</v>
      </c>
      <c r="CA486" s="25">
        <f t="shared" ref="CA486:CA549" si="3600">CA485</f>
        <v>0</v>
      </c>
      <c r="CB486" s="25"/>
      <c r="CC486" s="25"/>
      <c r="CD486" s="7">
        <f t="shared" si="3466"/>
        <v>0</v>
      </c>
      <c r="CE486" s="4"/>
      <c r="CG486" s="5"/>
      <c r="CH486" s="26" t="s">
        <v>19</v>
      </c>
      <c r="CI486" s="25">
        <f t="shared" ref="CI486:CI549" si="3601">CI485</f>
        <v>0</v>
      </c>
      <c r="CJ486" s="25"/>
      <c r="CK486" s="25"/>
      <c r="CL486" s="7">
        <f t="shared" si="3468"/>
        <v>0</v>
      </c>
      <c r="CM486" s="4"/>
      <c r="CO486" s="5"/>
      <c r="CP486" s="26" t="s">
        <v>19</v>
      </c>
      <c r="CQ486" s="25">
        <f t="shared" ref="CQ486:CQ549" si="3602">CQ485</f>
        <v>0</v>
      </c>
      <c r="CR486" s="25"/>
      <c r="CS486" s="25"/>
      <c r="CT486" s="7">
        <f t="shared" si="3470"/>
        <v>0</v>
      </c>
      <c r="CU486" s="4"/>
    </row>
    <row r="487" spans="4:99" x14ac:dyDescent="0.25">
      <c r="D487" s="4"/>
      <c r="E487" s="5"/>
      <c r="F487" s="26" t="s">
        <v>18</v>
      </c>
      <c r="G487" s="13">
        <f>SUMPRODUCT((MONTH([1]planning!$C$7:$C$11435)=(MONTH(E468)-1)&amp;(YEAR([1]planning!$C$7:$C$11435)=YEAR(E468)))*([1]planning!$D$7:$D$11435="CE"))</f>
        <v>0</v>
      </c>
      <c r="H487" s="25"/>
      <c r="I487" s="25"/>
      <c r="J487" s="7">
        <f t="shared" si="3448"/>
        <v>0</v>
      </c>
      <c r="K487" s="4"/>
      <c r="M487" s="5"/>
      <c r="N487" s="26" t="s">
        <v>18</v>
      </c>
      <c r="O487" s="13">
        <f>SUMPRODUCT((MONTH([1]planning!$C$7:$C$11435)=(MONTH(M468)-1)&amp;(YEAR([1]planning!$C$7:$C$11435)=YEAR(M468)))*([1]planning!$D$7:$D$11435="CE"))</f>
        <v>0</v>
      </c>
      <c r="P487" s="25"/>
      <c r="Q487" s="25"/>
      <c r="R487" s="7">
        <f t="shared" si="3450"/>
        <v>0</v>
      </c>
      <c r="S487" s="4"/>
      <c r="U487" s="5"/>
      <c r="V487" s="26" t="s">
        <v>18</v>
      </c>
      <c r="W487" s="13">
        <f>SUMPRODUCT((MONTH([1]planning!$C$7:$C$11435)=(MONTH(U468)-1)&amp;(YEAR([1]planning!$C$7:$C$11435)=YEAR(U468)))*([1]planning!$D$7:$D$11435="CE"))</f>
        <v>0</v>
      </c>
      <c r="X487" s="25"/>
      <c r="Y487" s="25"/>
      <c r="Z487" s="7">
        <f t="shared" si="3452"/>
        <v>0</v>
      </c>
      <c r="AA487" s="4"/>
      <c r="AC487" s="5"/>
      <c r="AD487" s="26" t="s">
        <v>18</v>
      </c>
      <c r="AE487" s="13">
        <f>SUMPRODUCT((MONTH([1]planning!$C$7:$C$11435)=(MONTH(AC468)-1)&amp;(YEAR([1]planning!$C$7:$C$11435)=YEAR(AC468)))*([1]planning!$D$7:$D$11435="CE"))</f>
        <v>0</v>
      </c>
      <c r="AF487" s="25"/>
      <c r="AG487" s="25"/>
      <c r="AH487" s="7">
        <f t="shared" si="3454"/>
        <v>0</v>
      </c>
      <c r="AI487" s="4"/>
      <c r="AK487" s="5"/>
      <c r="AL487" s="26" t="s">
        <v>18</v>
      </c>
      <c r="AM487" s="13">
        <f>SUMPRODUCT((MONTH([1]planning!$C$7:$C$11435)=(MONTH(AK468)-1)&amp;(YEAR([1]planning!$C$7:$C$11435)=YEAR(AK468)))*([1]planning!$D$7:$D$11435="CE"))</f>
        <v>0</v>
      </c>
      <c r="AN487" s="25"/>
      <c r="AO487" s="25"/>
      <c r="AP487" s="7">
        <f t="shared" si="3456"/>
        <v>0</v>
      </c>
      <c r="AQ487" s="4"/>
      <c r="AS487" s="5"/>
      <c r="AT487" s="26" t="s">
        <v>18</v>
      </c>
      <c r="AU487" s="13">
        <f>SUMPRODUCT((MONTH([1]planning!$C$7:$C$11435)=(MONTH(AS468)-1)&amp;(YEAR([1]planning!$C$7:$C$11435)=YEAR(AS468)))*([1]planning!$D$7:$D$11435="CE"))</f>
        <v>0</v>
      </c>
      <c r="AV487" s="25"/>
      <c r="AW487" s="25"/>
      <c r="AX487" s="7">
        <f t="shared" si="3458"/>
        <v>0</v>
      </c>
      <c r="AY487" s="4"/>
      <c r="BA487" s="5"/>
      <c r="BB487" s="26" t="s">
        <v>18</v>
      </c>
      <c r="BC487" s="13">
        <f>SUMPRODUCT((MONTH([1]planning!$C$7:$C$11435)=(MONTH(BA468)-1)&amp;(YEAR([1]planning!$C$7:$C$11435)=YEAR(BA468)))*([1]planning!$D$7:$D$11435="CE"))</f>
        <v>0</v>
      </c>
      <c r="BD487" s="25"/>
      <c r="BE487" s="25"/>
      <c r="BF487" s="7">
        <f t="shared" si="3460"/>
        <v>0</v>
      </c>
      <c r="BG487" s="4"/>
      <c r="BI487" s="5"/>
      <c r="BJ487" s="26" t="s">
        <v>18</v>
      </c>
      <c r="BK487" s="13">
        <f>SUMPRODUCT((MONTH([1]planning!$C$7:$C$11435)=(MONTH(BI468)-1)&amp;(YEAR([1]planning!$C$7:$C$11435)=YEAR(BI468)))*([1]planning!$D$7:$D$11435="CE"))</f>
        <v>0</v>
      </c>
      <c r="BL487" s="25"/>
      <c r="BM487" s="25"/>
      <c r="BN487" s="7">
        <f t="shared" si="3462"/>
        <v>0</v>
      </c>
      <c r="BO487" s="4"/>
      <c r="BQ487" s="5"/>
      <c r="BR487" s="26" t="s">
        <v>18</v>
      </c>
      <c r="BS487" s="13">
        <f>SUMPRODUCT((MONTH([1]planning!$C$7:$C$11435)=(MONTH(BQ468)-1)&amp;(YEAR([1]planning!$C$7:$C$11435)=YEAR(BQ468)))*([1]planning!$D$7:$D$11435="CE"))</f>
        <v>0</v>
      </c>
      <c r="BT487" s="25"/>
      <c r="BU487" s="25"/>
      <c r="BV487" s="7">
        <f t="shared" si="3464"/>
        <v>0</v>
      </c>
      <c r="BW487" s="4"/>
      <c r="BY487" s="5"/>
      <c r="BZ487" s="26" t="s">
        <v>18</v>
      </c>
      <c r="CA487" s="13">
        <f>SUMPRODUCT((MONTH([1]planning!$C$7:$C$11435)=(MONTH(BY468)-1)&amp;(YEAR([1]planning!$C$7:$C$11435)=YEAR(BY468)))*([1]planning!$D$7:$D$11435="CE"))</f>
        <v>0</v>
      </c>
      <c r="CB487" s="25"/>
      <c r="CC487" s="25"/>
      <c r="CD487" s="7">
        <f t="shared" si="3466"/>
        <v>0</v>
      </c>
      <c r="CE487" s="4"/>
      <c r="CG487" s="5"/>
      <c r="CH487" s="26" t="s">
        <v>18</v>
      </c>
      <c r="CI487" s="13">
        <f>SUMPRODUCT((MONTH([1]planning!$C$7:$C$11435)=(MONTH(CG468)-1)&amp;(YEAR([1]planning!$C$7:$C$11435)=YEAR(CG468)))*([1]planning!$D$7:$D$11435="CE"))</f>
        <v>0</v>
      </c>
      <c r="CJ487" s="25"/>
      <c r="CK487" s="25"/>
      <c r="CL487" s="7">
        <f t="shared" si="3468"/>
        <v>0</v>
      </c>
      <c r="CM487" s="4"/>
      <c r="CO487" s="5"/>
      <c r="CP487" s="26" t="s">
        <v>18</v>
      </c>
      <c r="CQ487" s="13">
        <f>SUMPRODUCT((MONTH([1]planning!$C$7:$C$11435)=(MONTH(CO468)-1)&amp;(YEAR([1]planning!$C$7:$C$11435)=YEAR(CO468)))*([1]planning!$D$7:$D$11435="CE"))</f>
        <v>0</v>
      </c>
      <c r="CR487" s="25"/>
      <c r="CS487" s="25"/>
      <c r="CT487" s="7">
        <f t="shared" si="3470"/>
        <v>0</v>
      </c>
      <c r="CU487" s="4"/>
    </row>
    <row r="488" spans="4:99" x14ac:dyDescent="0.25">
      <c r="D488" s="4"/>
      <c r="E488" s="5"/>
      <c r="F488" s="26" t="s">
        <v>17</v>
      </c>
      <c r="G488" s="25">
        <f t="shared" ref="G488:G551" si="3603">G487</f>
        <v>0</v>
      </c>
      <c r="H488" s="25"/>
      <c r="I488" s="25"/>
      <c r="J488" s="7">
        <f t="shared" si="3448"/>
        <v>0</v>
      </c>
      <c r="K488" s="4"/>
      <c r="M488" s="5"/>
      <c r="N488" s="26" t="s">
        <v>17</v>
      </c>
      <c r="O488" s="25">
        <f t="shared" ref="O488:O551" si="3604">O487</f>
        <v>0</v>
      </c>
      <c r="P488" s="25"/>
      <c r="Q488" s="25"/>
      <c r="R488" s="7">
        <f t="shared" si="3450"/>
        <v>0</v>
      </c>
      <c r="S488" s="4"/>
      <c r="U488" s="5"/>
      <c r="V488" s="26" t="s">
        <v>17</v>
      </c>
      <c r="W488" s="25">
        <f t="shared" ref="W488:W551" si="3605">W487</f>
        <v>0</v>
      </c>
      <c r="X488" s="25"/>
      <c r="Y488" s="25"/>
      <c r="Z488" s="7">
        <f t="shared" si="3452"/>
        <v>0</v>
      </c>
      <c r="AA488" s="4"/>
      <c r="AC488" s="5"/>
      <c r="AD488" s="26" t="s">
        <v>17</v>
      </c>
      <c r="AE488" s="25">
        <f t="shared" ref="AE488:AE551" si="3606">AE487</f>
        <v>0</v>
      </c>
      <c r="AF488" s="25"/>
      <c r="AG488" s="25"/>
      <c r="AH488" s="7">
        <f t="shared" si="3454"/>
        <v>0</v>
      </c>
      <c r="AI488" s="4"/>
      <c r="AK488" s="5"/>
      <c r="AL488" s="26" t="s">
        <v>17</v>
      </c>
      <c r="AM488" s="25">
        <f t="shared" ref="AM488:AM551" si="3607">AM487</f>
        <v>0</v>
      </c>
      <c r="AN488" s="25"/>
      <c r="AO488" s="25"/>
      <c r="AP488" s="7">
        <f t="shared" si="3456"/>
        <v>0</v>
      </c>
      <c r="AQ488" s="4"/>
      <c r="AS488" s="5"/>
      <c r="AT488" s="26" t="s">
        <v>17</v>
      </c>
      <c r="AU488" s="25">
        <f t="shared" ref="AU488:AU551" si="3608">AU487</f>
        <v>0</v>
      </c>
      <c r="AV488" s="25"/>
      <c r="AW488" s="25"/>
      <c r="AX488" s="7">
        <f t="shared" si="3458"/>
        <v>0</v>
      </c>
      <c r="AY488" s="4"/>
      <c r="BA488" s="5"/>
      <c r="BB488" s="26" t="s">
        <v>17</v>
      </c>
      <c r="BC488" s="25">
        <f t="shared" ref="BC488:BC551" si="3609">BC487</f>
        <v>0</v>
      </c>
      <c r="BD488" s="25"/>
      <c r="BE488" s="25"/>
      <c r="BF488" s="7">
        <f t="shared" si="3460"/>
        <v>0</v>
      </c>
      <c r="BG488" s="4"/>
      <c r="BI488" s="5"/>
      <c r="BJ488" s="26" t="s">
        <v>17</v>
      </c>
      <c r="BK488" s="25">
        <f t="shared" ref="BK488:BK551" si="3610">BK487</f>
        <v>0</v>
      </c>
      <c r="BL488" s="25"/>
      <c r="BM488" s="25"/>
      <c r="BN488" s="7">
        <f t="shared" si="3462"/>
        <v>0</v>
      </c>
      <c r="BO488" s="4"/>
      <c r="BQ488" s="5"/>
      <c r="BR488" s="26" t="s">
        <v>17</v>
      </c>
      <c r="BS488" s="25">
        <f t="shared" ref="BS488:BS551" si="3611">BS487</f>
        <v>0</v>
      </c>
      <c r="BT488" s="25"/>
      <c r="BU488" s="25"/>
      <c r="BV488" s="7">
        <f t="shared" si="3464"/>
        <v>0</v>
      </c>
      <c r="BW488" s="4"/>
      <c r="BY488" s="5"/>
      <c r="BZ488" s="26" t="s">
        <v>17</v>
      </c>
      <c r="CA488" s="25">
        <f t="shared" ref="CA488:CA551" si="3612">CA487</f>
        <v>0</v>
      </c>
      <c r="CB488" s="25"/>
      <c r="CC488" s="25"/>
      <c r="CD488" s="7">
        <f t="shared" si="3466"/>
        <v>0</v>
      </c>
      <c r="CE488" s="4"/>
      <c r="CG488" s="5"/>
      <c r="CH488" s="26" t="s">
        <v>17</v>
      </c>
      <c r="CI488" s="25">
        <f t="shared" ref="CI488:CI551" si="3613">CI487</f>
        <v>0</v>
      </c>
      <c r="CJ488" s="25"/>
      <c r="CK488" s="25"/>
      <c r="CL488" s="7">
        <f t="shared" si="3468"/>
        <v>0</v>
      </c>
      <c r="CM488" s="4"/>
      <c r="CO488" s="5"/>
      <c r="CP488" s="26" t="s">
        <v>17</v>
      </c>
      <c r="CQ488" s="25">
        <f t="shared" ref="CQ488:CQ551" si="3614">CQ487</f>
        <v>0</v>
      </c>
      <c r="CR488" s="25"/>
      <c r="CS488" s="25"/>
      <c r="CT488" s="7">
        <f t="shared" si="3470"/>
        <v>0</v>
      </c>
      <c r="CU488" s="4"/>
    </row>
    <row r="489" spans="4:99" x14ac:dyDescent="0.25">
      <c r="D489" s="4"/>
      <c r="E489" s="5"/>
      <c r="F489" s="26" t="s">
        <v>16</v>
      </c>
      <c r="G489" s="13">
        <f>SUMPRODUCT((MONTH([1]planning!$C$7:$C$11435)=(MONTH(E468)-1)&amp;(YEAR([1]planning!$C$7:$C$11435)=YEAR(E468)))*([1]planning!$D$7:$D$11435="CP"))</f>
        <v>0</v>
      </c>
      <c r="H489" s="25"/>
      <c r="I489" s="24"/>
      <c r="J489" s="7">
        <f t="shared" si="3448"/>
        <v>0</v>
      </c>
      <c r="K489" s="4"/>
      <c r="M489" s="5"/>
      <c r="N489" s="26" t="s">
        <v>16</v>
      </c>
      <c r="O489" s="13">
        <f>SUMPRODUCT((MONTH([1]planning!$C$7:$C$11435)=(MONTH(M468)-1)&amp;(YEAR([1]planning!$C$7:$C$11435)=YEAR(M468)))*([1]planning!$D$7:$D$11435="CP"))</f>
        <v>0</v>
      </c>
      <c r="P489" s="25"/>
      <c r="Q489" s="24"/>
      <c r="R489" s="7">
        <f t="shared" si="3450"/>
        <v>0</v>
      </c>
      <c r="S489" s="4"/>
      <c r="U489" s="5"/>
      <c r="V489" s="26" t="s">
        <v>16</v>
      </c>
      <c r="W489" s="13">
        <f>SUMPRODUCT((MONTH([1]planning!$C$7:$C$11435)=(MONTH(U468)-1)&amp;(YEAR([1]planning!$C$7:$C$11435)=YEAR(U468)))*([1]planning!$D$7:$D$11435="CP"))</f>
        <v>0</v>
      </c>
      <c r="X489" s="25"/>
      <c r="Y489" s="24"/>
      <c r="Z489" s="7">
        <f t="shared" si="3452"/>
        <v>0</v>
      </c>
      <c r="AA489" s="4"/>
      <c r="AC489" s="5"/>
      <c r="AD489" s="26" t="s">
        <v>16</v>
      </c>
      <c r="AE489" s="13">
        <f>SUMPRODUCT((MONTH([1]planning!$C$7:$C$11435)=(MONTH(AC468)-1)&amp;(YEAR([1]planning!$C$7:$C$11435)=YEAR(AC468)))*([1]planning!$D$7:$D$11435="CP"))</f>
        <v>0</v>
      </c>
      <c r="AF489" s="25"/>
      <c r="AG489" s="24"/>
      <c r="AH489" s="7">
        <f t="shared" si="3454"/>
        <v>0</v>
      </c>
      <c r="AI489" s="4"/>
      <c r="AK489" s="5"/>
      <c r="AL489" s="26" t="s">
        <v>16</v>
      </c>
      <c r="AM489" s="13">
        <f>SUMPRODUCT((MONTH([1]planning!$C$7:$C$11435)=(MONTH(AK468)-1)&amp;(YEAR([1]planning!$C$7:$C$11435)=YEAR(AK468)))*([1]planning!$D$7:$D$11435="CP"))</f>
        <v>0</v>
      </c>
      <c r="AN489" s="25"/>
      <c r="AO489" s="24"/>
      <c r="AP489" s="7">
        <f t="shared" si="3456"/>
        <v>0</v>
      </c>
      <c r="AQ489" s="4"/>
      <c r="AS489" s="5"/>
      <c r="AT489" s="26" t="s">
        <v>16</v>
      </c>
      <c r="AU489" s="13">
        <f>SUMPRODUCT((MONTH([1]planning!$C$7:$C$11435)=(MONTH(AS468)-1)&amp;(YEAR([1]planning!$C$7:$C$11435)=YEAR(AS468)))*([1]planning!$D$7:$D$11435="CP"))</f>
        <v>0</v>
      </c>
      <c r="AV489" s="25"/>
      <c r="AW489" s="24"/>
      <c r="AX489" s="7">
        <f t="shared" si="3458"/>
        <v>0</v>
      </c>
      <c r="AY489" s="4"/>
      <c r="BA489" s="5"/>
      <c r="BB489" s="26" t="s">
        <v>16</v>
      </c>
      <c r="BC489" s="13">
        <f>SUMPRODUCT((MONTH([1]planning!$C$7:$C$11435)=(MONTH(BA468)-1)&amp;(YEAR([1]planning!$C$7:$C$11435)=YEAR(BA468)))*([1]planning!$D$7:$D$11435="CP"))</f>
        <v>0</v>
      </c>
      <c r="BD489" s="25"/>
      <c r="BE489" s="24"/>
      <c r="BF489" s="7">
        <f t="shared" si="3460"/>
        <v>0</v>
      </c>
      <c r="BG489" s="4"/>
      <c r="BI489" s="5"/>
      <c r="BJ489" s="26" t="s">
        <v>16</v>
      </c>
      <c r="BK489" s="13">
        <f>SUMPRODUCT((MONTH([1]planning!$C$7:$C$11435)=(MONTH(BI468)-1)&amp;(YEAR([1]planning!$C$7:$C$11435)=YEAR(BI468)))*([1]planning!$D$7:$D$11435="CP"))</f>
        <v>0</v>
      </c>
      <c r="BL489" s="25"/>
      <c r="BM489" s="24"/>
      <c r="BN489" s="7">
        <f t="shared" si="3462"/>
        <v>0</v>
      </c>
      <c r="BO489" s="4"/>
      <c r="BQ489" s="5"/>
      <c r="BR489" s="26" t="s">
        <v>16</v>
      </c>
      <c r="BS489" s="13">
        <f>SUMPRODUCT((MONTH([1]planning!$C$7:$C$11435)=(MONTH(BQ468)-1)&amp;(YEAR([1]planning!$C$7:$C$11435)=YEAR(BQ468)))*([1]planning!$D$7:$D$11435="CP"))</f>
        <v>0</v>
      </c>
      <c r="BT489" s="25"/>
      <c r="BU489" s="24"/>
      <c r="BV489" s="7">
        <f t="shared" si="3464"/>
        <v>0</v>
      </c>
      <c r="BW489" s="4"/>
      <c r="BY489" s="5"/>
      <c r="BZ489" s="26" t="s">
        <v>16</v>
      </c>
      <c r="CA489" s="13">
        <f>SUMPRODUCT((MONTH([1]planning!$C$7:$C$11435)=(MONTH(BY468)-1)&amp;(YEAR([1]planning!$C$7:$C$11435)=YEAR(BY468)))*([1]planning!$D$7:$D$11435="CP"))</f>
        <v>0</v>
      </c>
      <c r="CB489" s="25"/>
      <c r="CC489" s="24"/>
      <c r="CD489" s="7">
        <f t="shared" si="3466"/>
        <v>0</v>
      </c>
      <c r="CE489" s="4"/>
      <c r="CG489" s="5"/>
      <c r="CH489" s="26" t="s">
        <v>16</v>
      </c>
      <c r="CI489" s="13">
        <f>SUMPRODUCT((MONTH([1]planning!$C$7:$C$11435)=(MONTH(CG468)-1)&amp;(YEAR([1]planning!$C$7:$C$11435)=YEAR(CG468)))*([1]planning!$D$7:$D$11435="CP"))</f>
        <v>0</v>
      </c>
      <c r="CJ489" s="25"/>
      <c r="CK489" s="24"/>
      <c r="CL489" s="7">
        <f t="shared" si="3468"/>
        <v>0</v>
      </c>
      <c r="CM489" s="4"/>
      <c r="CO489" s="5"/>
      <c r="CP489" s="26" t="s">
        <v>16</v>
      </c>
      <c r="CQ489" s="13">
        <f>SUMPRODUCT((MONTH([1]planning!$C$7:$C$11435)=(MONTH(CO468)-1)&amp;(YEAR([1]planning!$C$7:$C$11435)=YEAR(CO468)))*([1]planning!$D$7:$D$11435="CP"))</f>
        <v>0</v>
      </c>
      <c r="CR489" s="25"/>
      <c r="CS489" s="24"/>
      <c r="CT489" s="7">
        <f t="shared" si="3470"/>
        <v>0</v>
      </c>
      <c r="CU489" s="4"/>
    </row>
    <row r="490" spans="4:99" x14ac:dyDescent="0.25">
      <c r="D490" s="4"/>
      <c r="E490" s="5"/>
      <c r="F490" s="26" t="s">
        <v>15</v>
      </c>
      <c r="G490" s="25">
        <f t="shared" ref="G490:G553" si="3615">G489</f>
        <v>0</v>
      </c>
      <c r="H490" s="25"/>
      <c r="I490" s="24"/>
      <c r="J490" s="7">
        <f t="shared" si="3448"/>
        <v>0</v>
      </c>
      <c r="K490" s="4"/>
      <c r="M490" s="5"/>
      <c r="N490" s="26" t="s">
        <v>15</v>
      </c>
      <c r="O490" s="25">
        <f t="shared" ref="O490:O553" si="3616">O489</f>
        <v>0</v>
      </c>
      <c r="P490" s="25"/>
      <c r="Q490" s="24"/>
      <c r="R490" s="7">
        <f t="shared" si="3450"/>
        <v>0</v>
      </c>
      <c r="S490" s="4"/>
      <c r="U490" s="5"/>
      <c r="V490" s="26" t="s">
        <v>15</v>
      </c>
      <c r="W490" s="25">
        <f t="shared" ref="W490:W553" si="3617">W489</f>
        <v>0</v>
      </c>
      <c r="X490" s="25"/>
      <c r="Y490" s="24"/>
      <c r="Z490" s="7">
        <f t="shared" si="3452"/>
        <v>0</v>
      </c>
      <c r="AA490" s="4"/>
      <c r="AC490" s="5"/>
      <c r="AD490" s="26" t="s">
        <v>15</v>
      </c>
      <c r="AE490" s="25">
        <f t="shared" ref="AE490:AE553" si="3618">AE489</f>
        <v>0</v>
      </c>
      <c r="AF490" s="25"/>
      <c r="AG490" s="24"/>
      <c r="AH490" s="7">
        <f t="shared" si="3454"/>
        <v>0</v>
      </c>
      <c r="AI490" s="4"/>
      <c r="AK490" s="5"/>
      <c r="AL490" s="26" t="s">
        <v>15</v>
      </c>
      <c r="AM490" s="25">
        <f t="shared" ref="AM490:AM553" si="3619">AM489</f>
        <v>0</v>
      </c>
      <c r="AN490" s="25"/>
      <c r="AO490" s="24"/>
      <c r="AP490" s="7">
        <f t="shared" si="3456"/>
        <v>0</v>
      </c>
      <c r="AQ490" s="4"/>
      <c r="AS490" s="5"/>
      <c r="AT490" s="26" t="s">
        <v>15</v>
      </c>
      <c r="AU490" s="25">
        <f t="shared" ref="AU490:AU553" si="3620">AU489</f>
        <v>0</v>
      </c>
      <c r="AV490" s="25"/>
      <c r="AW490" s="24"/>
      <c r="AX490" s="7">
        <f t="shared" si="3458"/>
        <v>0</v>
      </c>
      <c r="AY490" s="4"/>
      <c r="BA490" s="5"/>
      <c r="BB490" s="26" t="s">
        <v>15</v>
      </c>
      <c r="BC490" s="25">
        <f t="shared" ref="BC490:BC553" si="3621">BC489</f>
        <v>0</v>
      </c>
      <c r="BD490" s="25"/>
      <c r="BE490" s="24"/>
      <c r="BF490" s="7">
        <f t="shared" si="3460"/>
        <v>0</v>
      </c>
      <c r="BG490" s="4"/>
      <c r="BI490" s="5"/>
      <c r="BJ490" s="26" t="s">
        <v>15</v>
      </c>
      <c r="BK490" s="25">
        <f t="shared" ref="BK490:BK553" si="3622">BK489</f>
        <v>0</v>
      </c>
      <c r="BL490" s="25"/>
      <c r="BM490" s="24"/>
      <c r="BN490" s="7">
        <f t="shared" si="3462"/>
        <v>0</v>
      </c>
      <c r="BO490" s="4"/>
      <c r="BQ490" s="5"/>
      <c r="BR490" s="26" t="s">
        <v>15</v>
      </c>
      <c r="BS490" s="25">
        <f t="shared" ref="BS490:BS553" si="3623">BS489</f>
        <v>0</v>
      </c>
      <c r="BT490" s="25"/>
      <c r="BU490" s="24"/>
      <c r="BV490" s="7">
        <f t="shared" si="3464"/>
        <v>0</v>
      </c>
      <c r="BW490" s="4"/>
      <c r="BY490" s="5"/>
      <c r="BZ490" s="26" t="s">
        <v>15</v>
      </c>
      <c r="CA490" s="25">
        <f t="shared" ref="CA490:CA553" si="3624">CA489</f>
        <v>0</v>
      </c>
      <c r="CB490" s="25"/>
      <c r="CC490" s="24"/>
      <c r="CD490" s="7">
        <f t="shared" si="3466"/>
        <v>0</v>
      </c>
      <c r="CE490" s="4"/>
      <c r="CG490" s="5"/>
      <c r="CH490" s="26" t="s">
        <v>15</v>
      </c>
      <c r="CI490" s="25">
        <f t="shared" ref="CI490:CI553" si="3625">CI489</f>
        <v>0</v>
      </c>
      <c r="CJ490" s="25"/>
      <c r="CK490" s="24"/>
      <c r="CL490" s="7">
        <f t="shared" si="3468"/>
        <v>0</v>
      </c>
      <c r="CM490" s="4"/>
      <c r="CO490" s="5"/>
      <c r="CP490" s="26" t="s">
        <v>15</v>
      </c>
      <c r="CQ490" s="25">
        <f t="shared" ref="CQ490:CQ553" si="3626">CQ489</f>
        <v>0</v>
      </c>
      <c r="CR490" s="25"/>
      <c r="CS490" s="24"/>
      <c r="CT490" s="7">
        <f t="shared" si="3470"/>
        <v>0</v>
      </c>
      <c r="CU490" s="4"/>
    </row>
    <row r="491" spans="4:99" x14ac:dyDescent="0.25">
      <c r="D491" s="4"/>
      <c r="E491" s="5"/>
      <c r="F491" s="83" t="s">
        <v>14</v>
      </c>
      <c r="G491" s="84"/>
      <c r="H491" s="84"/>
      <c r="I491" s="98">
        <f t="shared" ref="I491" si="3627">SUM(J472:J484)-J489-J485+J486-J487+J488+J490</f>
        <v>2016.3320000000001</v>
      </c>
      <c r="J491" s="99"/>
      <c r="K491" s="4"/>
      <c r="M491" s="5"/>
      <c r="N491" s="83" t="s">
        <v>14</v>
      </c>
      <c r="O491" s="84"/>
      <c r="P491" s="84"/>
      <c r="Q491" s="98">
        <f t="shared" ref="Q491" si="3628">SUM(R472:R484)-R489-R485+R486-R487+R488+R490</f>
        <v>2016.3320000000001</v>
      </c>
      <c r="R491" s="99"/>
      <c r="S491" s="4"/>
      <c r="U491" s="5"/>
      <c r="V491" s="83" t="s">
        <v>14</v>
      </c>
      <c r="W491" s="84"/>
      <c r="X491" s="84"/>
      <c r="Y491" s="98">
        <f t="shared" ref="Y491" si="3629">SUM(Z472:Z484)-Z489-Z485+Z486-Z487+Z488+Z490</f>
        <v>2016.3320000000001</v>
      </c>
      <c r="Z491" s="99"/>
      <c r="AA491" s="4"/>
      <c r="AC491" s="5"/>
      <c r="AD491" s="83" t="s">
        <v>14</v>
      </c>
      <c r="AE491" s="84"/>
      <c r="AF491" s="84"/>
      <c r="AG491" s="98">
        <f t="shared" ref="AG491" si="3630">SUM(AH472:AH484)-AH489-AH485+AH486-AH487+AH488+AH490</f>
        <v>2016.3320000000001</v>
      </c>
      <c r="AH491" s="99"/>
      <c r="AI491" s="4"/>
      <c r="AK491" s="5"/>
      <c r="AL491" s="83" t="s">
        <v>14</v>
      </c>
      <c r="AM491" s="84"/>
      <c r="AN491" s="84"/>
      <c r="AO491" s="98">
        <f t="shared" ref="AO491" si="3631">SUM(AP472:AP484)-AP489-AP485+AP486-AP487+AP488+AP490</f>
        <v>2016.3320000000001</v>
      </c>
      <c r="AP491" s="99"/>
      <c r="AQ491" s="4"/>
      <c r="AS491" s="5"/>
      <c r="AT491" s="83" t="s">
        <v>14</v>
      </c>
      <c r="AU491" s="84"/>
      <c r="AV491" s="84"/>
      <c r="AW491" s="98">
        <f t="shared" ref="AW491" si="3632">SUM(AX472:AX484)-AX489-AX485+AX486-AX487+AX488+AX490</f>
        <v>2016.3320000000001</v>
      </c>
      <c r="AX491" s="99"/>
      <c r="AY491" s="4"/>
      <c r="BA491" s="5"/>
      <c r="BB491" s="83" t="s">
        <v>14</v>
      </c>
      <c r="BC491" s="84"/>
      <c r="BD491" s="84"/>
      <c r="BE491" s="98">
        <f t="shared" ref="BE491" si="3633">SUM(BF472:BF484)-BF489-BF485+BF486-BF487+BF488+BF490</f>
        <v>2016.3320000000001</v>
      </c>
      <c r="BF491" s="99"/>
      <c r="BG491" s="4"/>
      <c r="BI491" s="5"/>
      <c r="BJ491" s="83" t="s">
        <v>14</v>
      </c>
      <c r="BK491" s="84"/>
      <c r="BL491" s="84"/>
      <c r="BM491" s="98">
        <f t="shared" ref="BM491" si="3634">SUM(BN472:BN484)-BN489-BN485+BN486-BN487+BN488+BN490</f>
        <v>2016.3320000000001</v>
      </c>
      <c r="BN491" s="99"/>
      <c r="BO491" s="4"/>
      <c r="BQ491" s="5"/>
      <c r="BR491" s="83" t="s">
        <v>14</v>
      </c>
      <c r="BS491" s="84"/>
      <c r="BT491" s="84"/>
      <c r="BU491" s="98">
        <f t="shared" ref="BU491" si="3635">SUM(BV472:BV484)-BV489-BV485+BV486-BV487+BV488+BV490</f>
        <v>2016.3320000000001</v>
      </c>
      <c r="BV491" s="99"/>
      <c r="BW491" s="4"/>
      <c r="BY491" s="5"/>
      <c r="BZ491" s="83" t="s">
        <v>14</v>
      </c>
      <c r="CA491" s="84"/>
      <c r="CB491" s="84"/>
      <c r="CC491" s="98">
        <f t="shared" ref="CC491" si="3636">SUM(CD472:CD484)-CD489-CD485+CD486-CD487+CD488+CD490</f>
        <v>2016.3320000000001</v>
      </c>
      <c r="CD491" s="99"/>
      <c r="CE491" s="4"/>
      <c r="CG491" s="5"/>
      <c r="CH491" s="83" t="s">
        <v>14</v>
      </c>
      <c r="CI491" s="84"/>
      <c r="CJ491" s="84"/>
      <c r="CK491" s="98">
        <f t="shared" ref="CK491" si="3637">SUM(CL472:CL484)-CL489-CL485+CL486-CL487+CL488+CL490</f>
        <v>2016.3320000000001</v>
      </c>
      <c r="CL491" s="99"/>
      <c r="CM491" s="4"/>
      <c r="CO491" s="5"/>
      <c r="CP491" s="83" t="s">
        <v>14</v>
      </c>
      <c r="CQ491" s="84"/>
      <c r="CR491" s="84"/>
      <c r="CS491" s="98">
        <f t="shared" ref="CS491" si="3638">SUM(CT472:CT484)-CT489-CT485+CT486-CT487+CT488+CT490</f>
        <v>2016.3320000000001</v>
      </c>
      <c r="CT491" s="99"/>
      <c r="CU491" s="4"/>
    </row>
    <row r="492" spans="4:99" x14ac:dyDescent="0.25">
      <c r="D492" s="4"/>
      <c r="E492" s="5"/>
      <c r="F492" s="9" t="s">
        <v>13</v>
      </c>
      <c r="H492" s="21">
        <f t="shared" ref="H492:H555" si="3639">I491</f>
        <v>2016.3320000000001</v>
      </c>
      <c r="I492" s="19">
        <v>5.8500000000000002E-3</v>
      </c>
      <c r="J492" s="7">
        <f t="shared" ref="J492:J499" si="3640">(I492*H492)+I492*G492</f>
        <v>11.795542200000002</v>
      </c>
      <c r="K492" s="4"/>
      <c r="L492" s="23"/>
      <c r="M492" s="5"/>
      <c r="N492" s="9" t="s">
        <v>13</v>
      </c>
      <c r="P492" s="21">
        <f t="shared" ref="P492:P555" si="3641">Q491</f>
        <v>2016.3320000000001</v>
      </c>
      <c r="Q492" s="19">
        <v>5.8500000000000002E-3</v>
      </c>
      <c r="R492" s="7">
        <f t="shared" ref="R492:R499" si="3642">(Q492*P492)+Q492*O492</f>
        <v>11.795542200000002</v>
      </c>
      <c r="S492" s="4"/>
      <c r="T492" s="23"/>
      <c r="U492" s="5"/>
      <c r="V492" s="9" t="s">
        <v>13</v>
      </c>
      <c r="X492" s="21">
        <f t="shared" ref="X492:X555" si="3643">Y491</f>
        <v>2016.3320000000001</v>
      </c>
      <c r="Y492" s="19">
        <v>5.8500000000000002E-3</v>
      </c>
      <c r="Z492" s="7">
        <f t="shared" ref="Z492:Z499" si="3644">(Y492*X492)+Y492*W492</f>
        <v>11.795542200000002</v>
      </c>
      <c r="AA492" s="4"/>
      <c r="AB492" s="23"/>
      <c r="AC492" s="5"/>
      <c r="AD492" s="9" t="s">
        <v>13</v>
      </c>
      <c r="AF492" s="21">
        <f t="shared" ref="AF492:AF555" si="3645">AG491</f>
        <v>2016.3320000000001</v>
      </c>
      <c r="AG492" s="19">
        <v>5.8500000000000002E-3</v>
      </c>
      <c r="AH492" s="7">
        <f t="shared" ref="AH492:AH499" si="3646">(AG492*AF492)+AG492*AE492</f>
        <v>11.795542200000002</v>
      </c>
      <c r="AI492" s="4"/>
      <c r="AJ492" s="23"/>
      <c r="AK492" s="5"/>
      <c r="AL492" s="9" t="s">
        <v>13</v>
      </c>
      <c r="AN492" s="21">
        <f t="shared" ref="AN492:AN555" si="3647">AO491</f>
        <v>2016.3320000000001</v>
      </c>
      <c r="AO492" s="19">
        <v>5.8500000000000002E-3</v>
      </c>
      <c r="AP492" s="7">
        <f t="shared" ref="AP492:AP499" si="3648">(AO492*AN492)+AO492*AM492</f>
        <v>11.795542200000002</v>
      </c>
      <c r="AQ492" s="4"/>
      <c r="AR492" s="23"/>
      <c r="AS492" s="5"/>
      <c r="AT492" s="9" t="s">
        <v>13</v>
      </c>
      <c r="AV492" s="21">
        <f t="shared" ref="AV492:AV555" si="3649">AW491</f>
        <v>2016.3320000000001</v>
      </c>
      <c r="AW492" s="19">
        <v>5.8500000000000002E-3</v>
      </c>
      <c r="AX492" s="7">
        <f t="shared" ref="AX492:AX499" si="3650">(AW492*AV492)+AW492*AU492</f>
        <v>11.795542200000002</v>
      </c>
      <c r="AY492" s="4"/>
      <c r="AZ492" s="23"/>
      <c r="BA492" s="5"/>
      <c r="BB492" s="9" t="s">
        <v>13</v>
      </c>
      <c r="BD492" s="21">
        <f t="shared" ref="BD492:BD555" si="3651">BE491</f>
        <v>2016.3320000000001</v>
      </c>
      <c r="BE492" s="19">
        <v>5.8500000000000002E-3</v>
      </c>
      <c r="BF492" s="7">
        <f t="shared" ref="BF492:BF499" si="3652">(BE492*BD492)+BE492*BC492</f>
        <v>11.795542200000002</v>
      </c>
      <c r="BG492" s="4"/>
      <c r="BH492" s="23"/>
      <c r="BI492" s="5"/>
      <c r="BJ492" s="9" t="s">
        <v>13</v>
      </c>
      <c r="BL492" s="21">
        <f t="shared" ref="BL492:BL555" si="3653">BM491</f>
        <v>2016.3320000000001</v>
      </c>
      <c r="BM492" s="19">
        <v>5.8500000000000002E-3</v>
      </c>
      <c r="BN492" s="7">
        <f t="shared" ref="BN492:BN499" si="3654">(BM492*BL492)+BM492*BK492</f>
        <v>11.795542200000002</v>
      </c>
      <c r="BO492" s="4"/>
      <c r="BP492" s="23"/>
      <c r="BQ492" s="5"/>
      <c r="BR492" s="9" t="s">
        <v>13</v>
      </c>
      <c r="BT492" s="21">
        <f t="shared" ref="BT492:BT555" si="3655">BU491</f>
        <v>2016.3320000000001</v>
      </c>
      <c r="BU492" s="19">
        <v>5.8500000000000002E-3</v>
      </c>
      <c r="BV492" s="7">
        <f t="shared" ref="BV492:BV499" si="3656">(BU492*BT492)+BU492*BS492</f>
        <v>11.795542200000002</v>
      </c>
      <c r="BW492" s="4"/>
      <c r="BX492" s="23"/>
      <c r="BY492" s="5"/>
      <c r="BZ492" s="9" t="s">
        <v>13</v>
      </c>
      <c r="CB492" s="21">
        <f t="shared" ref="CB492:CB555" si="3657">CC491</f>
        <v>2016.3320000000001</v>
      </c>
      <c r="CC492" s="19">
        <v>5.8500000000000002E-3</v>
      </c>
      <c r="CD492" s="7">
        <f t="shared" ref="CD492:CD499" si="3658">(CC492*CB492)+CC492*CA492</f>
        <v>11.795542200000002</v>
      </c>
      <c r="CE492" s="4"/>
      <c r="CF492" s="23"/>
      <c r="CG492" s="5"/>
      <c r="CH492" s="9" t="s">
        <v>13</v>
      </c>
      <c r="CJ492" s="21">
        <f t="shared" ref="CJ492:CJ555" si="3659">CK491</f>
        <v>2016.3320000000001</v>
      </c>
      <c r="CK492" s="19">
        <v>5.8500000000000002E-3</v>
      </c>
      <c r="CL492" s="7">
        <f t="shared" ref="CL492:CL499" si="3660">(CK492*CJ492)+CK492*CI492</f>
        <v>11.795542200000002</v>
      </c>
      <c r="CM492" s="4"/>
      <c r="CN492" s="23"/>
      <c r="CO492" s="5"/>
      <c r="CP492" s="9" t="s">
        <v>13</v>
      </c>
      <c r="CR492" s="21">
        <f t="shared" ref="CR492:CR555" si="3661">CS491</f>
        <v>2016.3320000000001</v>
      </c>
      <c r="CS492" s="19">
        <v>5.8500000000000002E-3</v>
      </c>
      <c r="CT492" s="7">
        <f t="shared" ref="CT492:CT499" si="3662">(CS492*CR492)+CS492*CQ492</f>
        <v>11.795542200000002</v>
      </c>
      <c r="CU492" s="4"/>
    </row>
    <row r="493" spans="4:99" x14ac:dyDescent="0.25">
      <c r="D493" s="4"/>
      <c r="E493" s="5"/>
      <c r="F493" s="9" t="s">
        <v>12</v>
      </c>
      <c r="H493" s="22">
        <f t="shared" ref="H493" si="3663">IF(I466&lt;&gt;"",I466,$B$18)</f>
        <v>11.1</v>
      </c>
      <c r="I493">
        <v>1</v>
      </c>
      <c r="J493" s="7">
        <f t="shared" si="3640"/>
        <v>11.1</v>
      </c>
      <c r="K493" s="4"/>
      <c r="M493" s="5"/>
      <c r="N493" s="9" t="s">
        <v>12</v>
      </c>
      <c r="P493" s="22">
        <f t="shared" ref="P493" si="3664">IF(Q466&lt;&gt;"",Q466,$B$18)</f>
        <v>11.1</v>
      </c>
      <c r="Q493">
        <v>1</v>
      </c>
      <c r="R493" s="7">
        <f t="shared" si="3642"/>
        <v>11.1</v>
      </c>
      <c r="S493" s="4"/>
      <c r="U493" s="5"/>
      <c r="V493" s="9" t="s">
        <v>12</v>
      </c>
      <c r="X493" s="22">
        <f t="shared" ref="X493" si="3665">IF(Y466&lt;&gt;"",Y466,$B$18)</f>
        <v>11.1</v>
      </c>
      <c r="Y493">
        <v>1</v>
      </c>
      <c r="Z493" s="7">
        <f t="shared" si="3644"/>
        <v>11.1</v>
      </c>
      <c r="AA493" s="4"/>
      <c r="AC493" s="5"/>
      <c r="AD493" s="9" t="s">
        <v>12</v>
      </c>
      <c r="AF493" s="22">
        <f t="shared" ref="AF493" si="3666">IF(AG466&lt;&gt;"",AG466,$B$18)</f>
        <v>11.1</v>
      </c>
      <c r="AG493">
        <v>1</v>
      </c>
      <c r="AH493" s="7">
        <f t="shared" si="3646"/>
        <v>11.1</v>
      </c>
      <c r="AI493" s="4"/>
      <c r="AK493" s="5"/>
      <c r="AL493" s="9" t="s">
        <v>12</v>
      </c>
      <c r="AN493" s="22">
        <f t="shared" ref="AN493" si="3667">IF(AO466&lt;&gt;"",AO466,$B$18)</f>
        <v>11.1</v>
      </c>
      <c r="AO493">
        <v>1</v>
      </c>
      <c r="AP493" s="7">
        <f t="shared" si="3648"/>
        <v>11.1</v>
      </c>
      <c r="AQ493" s="4"/>
      <c r="AS493" s="5"/>
      <c r="AT493" s="9" t="s">
        <v>12</v>
      </c>
      <c r="AV493" s="22">
        <f t="shared" ref="AV493" si="3668">IF(AW466&lt;&gt;"",AW466,$B$18)</f>
        <v>11.1</v>
      </c>
      <c r="AW493">
        <v>1</v>
      </c>
      <c r="AX493" s="7">
        <f t="shared" si="3650"/>
        <v>11.1</v>
      </c>
      <c r="AY493" s="4"/>
      <c r="BA493" s="5"/>
      <c r="BB493" s="9" t="s">
        <v>12</v>
      </c>
      <c r="BD493" s="22">
        <f t="shared" ref="BD493" si="3669">IF(BE466&lt;&gt;"",BE466,$B$18)</f>
        <v>11.1</v>
      </c>
      <c r="BE493">
        <v>1</v>
      </c>
      <c r="BF493" s="7">
        <f t="shared" si="3652"/>
        <v>11.1</v>
      </c>
      <c r="BG493" s="4"/>
      <c r="BI493" s="5"/>
      <c r="BJ493" s="9" t="s">
        <v>12</v>
      </c>
      <c r="BL493" s="22">
        <f t="shared" ref="BL493" si="3670">IF(BM466&lt;&gt;"",BM466,$B$18)</f>
        <v>11.1</v>
      </c>
      <c r="BM493">
        <v>1</v>
      </c>
      <c r="BN493" s="7">
        <f t="shared" si="3654"/>
        <v>11.1</v>
      </c>
      <c r="BO493" s="4"/>
      <c r="BQ493" s="5"/>
      <c r="BR493" s="9" t="s">
        <v>12</v>
      </c>
      <c r="BT493" s="22">
        <f t="shared" ref="BT493" si="3671">IF(BU466&lt;&gt;"",BU466,$B$18)</f>
        <v>11.1</v>
      </c>
      <c r="BU493">
        <v>1</v>
      </c>
      <c r="BV493" s="7">
        <f t="shared" si="3656"/>
        <v>11.1</v>
      </c>
      <c r="BW493" s="4"/>
      <c r="BY493" s="5"/>
      <c r="BZ493" s="9" t="s">
        <v>12</v>
      </c>
      <c r="CB493" s="22">
        <f t="shared" ref="CB493" si="3672">IF(CC466&lt;&gt;"",CC466,$B$18)</f>
        <v>11.1</v>
      </c>
      <c r="CC493">
        <v>1</v>
      </c>
      <c r="CD493" s="7">
        <f t="shared" si="3658"/>
        <v>11.1</v>
      </c>
      <c r="CE493" s="4"/>
      <c r="CG493" s="5"/>
      <c r="CH493" s="9" t="s">
        <v>12</v>
      </c>
      <c r="CJ493" s="22">
        <f t="shared" ref="CJ493" si="3673">IF(CK466&lt;&gt;"",CK466,$B$18)</f>
        <v>11.1</v>
      </c>
      <c r="CK493">
        <v>1</v>
      </c>
      <c r="CL493" s="7">
        <f t="shared" si="3660"/>
        <v>11.1</v>
      </c>
      <c r="CM493" s="4"/>
      <c r="CO493" s="5"/>
      <c r="CP493" s="9" t="s">
        <v>12</v>
      </c>
      <c r="CR493" s="22">
        <f t="shared" ref="CR493" si="3674">IF(CS466&lt;&gt;"",CS466,$B$18)</f>
        <v>11.1</v>
      </c>
      <c r="CS493">
        <v>1</v>
      </c>
      <c r="CT493" s="7">
        <f t="shared" si="3662"/>
        <v>11.1</v>
      </c>
      <c r="CU493" s="4"/>
    </row>
    <row r="494" spans="4:99" x14ac:dyDescent="0.25">
      <c r="D494" s="4"/>
      <c r="E494" s="5"/>
      <c r="F494" s="9" t="s">
        <v>11</v>
      </c>
      <c r="H494" s="21">
        <f t="shared" ref="H494" si="3675">H492</f>
        <v>2016.3320000000001</v>
      </c>
      <c r="I494" s="19">
        <v>6.9000000000000006E-2</v>
      </c>
      <c r="J494" s="7">
        <f t="shared" si="3640"/>
        <v>139.12690800000001</v>
      </c>
      <c r="K494" s="4"/>
      <c r="M494" s="5"/>
      <c r="N494" s="9" t="s">
        <v>11</v>
      </c>
      <c r="P494" s="21">
        <f t="shared" ref="P494" si="3676">P492</f>
        <v>2016.3320000000001</v>
      </c>
      <c r="Q494" s="19">
        <v>6.9000000000000006E-2</v>
      </c>
      <c r="R494" s="7">
        <f t="shared" si="3642"/>
        <v>139.12690800000001</v>
      </c>
      <c r="S494" s="4"/>
      <c r="U494" s="5"/>
      <c r="V494" s="9" t="s">
        <v>11</v>
      </c>
      <c r="X494" s="21">
        <f t="shared" ref="X494" si="3677">X492</f>
        <v>2016.3320000000001</v>
      </c>
      <c r="Y494" s="19">
        <v>6.9000000000000006E-2</v>
      </c>
      <c r="Z494" s="7">
        <f t="shared" si="3644"/>
        <v>139.12690800000001</v>
      </c>
      <c r="AA494" s="4"/>
      <c r="AC494" s="5"/>
      <c r="AD494" s="9" t="s">
        <v>11</v>
      </c>
      <c r="AF494" s="21">
        <f t="shared" ref="AF494" si="3678">AF492</f>
        <v>2016.3320000000001</v>
      </c>
      <c r="AG494" s="19">
        <v>6.9000000000000006E-2</v>
      </c>
      <c r="AH494" s="7">
        <f t="shared" si="3646"/>
        <v>139.12690800000001</v>
      </c>
      <c r="AI494" s="4"/>
      <c r="AK494" s="5"/>
      <c r="AL494" s="9" t="s">
        <v>11</v>
      </c>
      <c r="AN494" s="21">
        <f t="shared" ref="AN494" si="3679">AN492</f>
        <v>2016.3320000000001</v>
      </c>
      <c r="AO494" s="19">
        <v>6.9000000000000006E-2</v>
      </c>
      <c r="AP494" s="7">
        <f t="shared" si="3648"/>
        <v>139.12690800000001</v>
      </c>
      <c r="AQ494" s="4"/>
      <c r="AS494" s="5"/>
      <c r="AT494" s="9" t="s">
        <v>11</v>
      </c>
      <c r="AV494" s="21">
        <f t="shared" ref="AV494" si="3680">AV492</f>
        <v>2016.3320000000001</v>
      </c>
      <c r="AW494" s="19">
        <v>6.9000000000000006E-2</v>
      </c>
      <c r="AX494" s="7">
        <f t="shared" si="3650"/>
        <v>139.12690800000001</v>
      </c>
      <c r="AY494" s="4"/>
      <c r="BA494" s="5"/>
      <c r="BB494" s="9" t="s">
        <v>11</v>
      </c>
      <c r="BD494" s="21">
        <f t="shared" ref="BD494" si="3681">BD492</f>
        <v>2016.3320000000001</v>
      </c>
      <c r="BE494" s="19">
        <v>6.9000000000000006E-2</v>
      </c>
      <c r="BF494" s="7">
        <f t="shared" si="3652"/>
        <v>139.12690800000001</v>
      </c>
      <c r="BG494" s="4"/>
      <c r="BI494" s="5"/>
      <c r="BJ494" s="9" t="s">
        <v>11</v>
      </c>
      <c r="BL494" s="21">
        <f t="shared" ref="BL494" si="3682">BL492</f>
        <v>2016.3320000000001</v>
      </c>
      <c r="BM494" s="19">
        <v>6.9000000000000006E-2</v>
      </c>
      <c r="BN494" s="7">
        <f t="shared" si="3654"/>
        <v>139.12690800000001</v>
      </c>
      <c r="BO494" s="4"/>
      <c r="BQ494" s="5"/>
      <c r="BR494" s="9" t="s">
        <v>11</v>
      </c>
      <c r="BT494" s="21">
        <f t="shared" ref="BT494" si="3683">BT492</f>
        <v>2016.3320000000001</v>
      </c>
      <c r="BU494" s="19">
        <v>6.9000000000000006E-2</v>
      </c>
      <c r="BV494" s="7">
        <f t="shared" si="3656"/>
        <v>139.12690800000001</v>
      </c>
      <c r="BW494" s="4"/>
      <c r="BY494" s="5"/>
      <c r="BZ494" s="9" t="s">
        <v>11</v>
      </c>
      <c r="CB494" s="21">
        <f t="shared" ref="CB494" si="3684">CB492</f>
        <v>2016.3320000000001</v>
      </c>
      <c r="CC494" s="19">
        <v>6.9000000000000006E-2</v>
      </c>
      <c r="CD494" s="7">
        <f t="shared" si="3658"/>
        <v>139.12690800000001</v>
      </c>
      <c r="CE494" s="4"/>
      <c r="CG494" s="5"/>
      <c r="CH494" s="9" t="s">
        <v>11</v>
      </c>
      <c r="CJ494" s="21">
        <f t="shared" ref="CJ494" si="3685">CJ492</f>
        <v>2016.3320000000001</v>
      </c>
      <c r="CK494" s="19">
        <v>6.9000000000000006E-2</v>
      </c>
      <c r="CL494" s="7">
        <f t="shared" si="3660"/>
        <v>139.12690800000001</v>
      </c>
      <c r="CM494" s="4"/>
      <c r="CO494" s="5"/>
      <c r="CP494" s="9" t="s">
        <v>11</v>
      </c>
      <c r="CR494" s="21">
        <f t="shared" ref="CR494" si="3686">CR492</f>
        <v>2016.3320000000001</v>
      </c>
      <c r="CS494" s="19">
        <v>6.9000000000000006E-2</v>
      </c>
      <c r="CT494" s="7">
        <f t="shared" si="3662"/>
        <v>139.12690800000001</v>
      </c>
      <c r="CU494" s="4"/>
    </row>
    <row r="495" spans="4:99" x14ac:dyDescent="0.25">
      <c r="D495" s="4"/>
      <c r="E495" s="5"/>
      <c r="F495" s="9" t="s">
        <v>10</v>
      </c>
      <c r="H495" s="21">
        <f t="shared" ref="H495" si="3687">H492</f>
        <v>2016.3320000000001</v>
      </c>
      <c r="I495" s="19">
        <v>4.0000000000000001E-3</v>
      </c>
      <c r="J495" s="7">
        <f t="shared" si="3640"/>
        <v>8.0653280000000009</v>
      </c>
      <c r="K495" s="4"/>
      <c r="M495" s="5"/>
      <c r="N495" s="9" t="s">
        <v>10</v>
      </c>
      <c r="P495" s="21">
        <f t="shared" ref="P495" si="3688">P492</f>
        <v>2016.3320000000001</v>
      </c>
      <c r="Q495" s="19">
        <v>4.0000000000000001E-3</v>
      </c>
      <c r="R495" s="7">
        <f t="shared" si="3642"/>
        <v>8.0653280000000009</v>
      </c>
      <c r="S495" s="4"/>
      <c r="U495" s="5"/>
      <c r="V495" s="9" t="s">
        <v>10</v>
      </c>
      <c r="X495" s="21">
        <f t="shared" ref="X495" si="3689">X492</f>
        <v>2016.3320000000001</v>
      </c>
      <c r="Y495" s="19">
        <v>4.0000000000000001E-3</v>
      </c>
      <c r="Z495" s="7">
        <f t="shared" si="3644"/>
        <v>8.0653280000000009</v>
      </c>
      <c r="AA495" s="4"/>
      <c r="AC495" s="5"/>
      <c r="AD495" s="9" t="s">
        <v>10</v>
      </c>
      <c r="AF495" s="21">
        <f t="shared" ref="AF495" si="3690">AF492</f>
        <v>2016.3320000000001</v>
      </c>
      <c r="AG495" s="19">
        <v>4.0000000000000001E-3</v>
      </c>
      <c r="AH495" s="7">
        <f t="shared" si="3646"/>
        <v>8.0653280000000009</v>
      </c>
      <c r="AI495" s="4"/>
      <c r="AK495" s="5"/>
      <c r="AL495" s="9" t="s">
        <v>10</v>
      </c>
      <c r="AN495" s="21">
        <f t="shared" ref="AN495" si="3691">AN492</f>
        <v>2016.3320000000001</v>
      </c>
      <c r="AO495" s="19">
        <v>4.0000000000000001E-3</v>
      </c>
      <c r="AP495" s="7">
        <f t="shared" si="3648"/>
        <v>8.0653280000000009</v>
      </c>
      <c r="AQ495" s="4"/>
      <c r="AS495" s="5"/>
      <c r="AT495" s="9" t="s">
        <v>10</v>
      </c>
      <c r="AV495" s="21">
        <f t="shared" ref="AV495" si="3692">AV492</f>
        <v>2016.3320000000001</v>
      </c>
      <c r="AW495" s="19">
        <v>4.0000000000000001E-3</v>
      </c>
      <c r="AX495" s="7">
        <f t="shared" si="3650"/>
        <v>8.0653280000000009</v>
      </c>
      <c r="AY495" s="4"/>
      <c r="BA495" s="5"/>
      <c r="BB495" s="9" t="s">
        <v>10</v>
      </c>
      <c r="BD495" s="21">
        <f t="shared" ref="BD495" si="3693">BD492</f>
        <v>2016.3320000000001</v>
      </c>
      <c r="BE495" s="19">
        <v>4.0000000000000001E-3</v>
      </c>
      <c r="BF495" s="7">
        <f t="shared" si="3652"/>
        <v>8.0653280000000009</v>
      </c>
      <c r="BG495" s="4"/>
      <c r="BI495" s="5"/>
      <c r="BJ495" s="9" t="s">
        <v>10</v>
      </c>
      <c r="BL495" s="21">
        <f t="shared" ref="BL495" si="3694">BL492</f>
        <v>2016.3320000000001</v>
      </c>
      <c r="BM495" s="19">
        <v>4.0000000000000001E-3</v>
      </c>
      <c r="BN495" s="7">
        <f t="shared" si="3654"/>
        <v>8.0653280000000009</v>
      </c>
      <c r="BO495" s="4"/>
      <c r="BQ495" s="5"/>
      <c r="BR495" s="9" t="s">
        <v>10</v>
      </c>
      <c r="BT495" s="21">
        <f t="shared" ref="BT495" si="3695">BT492</f>
        <v>2016.3320000000001</v>
      </c>
      <c r="BU495" s="19">
        <v>4.0000000000000001E-3</v>
      </c>
      <c r="BV495" s="7">
        <f t="shared" si="3656"/>
        <v>8.0653280000000009</v>
      </c>
      <c r="BW495" s="4"/>
      <c r="BY495" s="5"/>
      <c r="BZ495" s="9" t="s">
        <v>10</v>
      </c>
      <c r="CB495" s="21">
        <f t="shared" ref="CB495" si="3696">CB492</f>
        <v>2016.3320000000001</v>
      </c>
      <c r="CC495" s="19">
        <v>4.0000000000000001E-3</v>
      </c>
      <c r="CD495" s="7">
        <f t="shared" si="3658"/>
        <v>8.0653280000000009</v>
      </c>
      <c r="CE495" s="4"/>
      <c r="CG495" s="5"/>
      <c r="CH495" s="9" t="s">
        <v>10</v>
      </c>
      <c r="CJ495" s="21">
        <f t="shared" ref="CJ495" si="3697">CJ492</f>
        <v>2016.3320000000001</v>
      </c>
      <c r="CK495" s="19">
        <v>4.0000000000000001E-3</v>
      </c>
      <c r="CL495" s="7">
        <f t="shared" si="3660"/>
        <v>8.0653280000000009</v>
      </c>
      <c r="CM495" s="4"/>
      <c r="CO495" s="5"/>
      <c r="CP495" s="9" t="s">
        <v>10</v>
      </c>
      <c r="CR495" s="21">
        <f t="shared" ref="CR495" si="3698">CR492</f>
        <v>2016.3320000000001</v>
      </c>
      <c r="CS495" s="19">
        <v>4.0000000000000001E-3</v>
      </c>
      <c r="CT495" s="7">
        <f t="shared" si="3662"/>
        <v>8.0653280000000009</v>
      </c>
      <c r="CU495" s="4"/>
    </row>
    <row r="496" spans="4:99" x14ac:dyDescent="0.25">
      <c r="D496" s="4"/>
      <c r="E496" s="5"/>
      <c r="F496" s="9" t="s">
        <v>46</v>
      </c>
      <c r="H496" s="21">
        <f t="shared" ref="H496" si="3699">H492</f>
        <v>2016.3320000000001</v>
      </c>
      <c r="I496" s="19">
        <v>4.0099999999999997E-2</v>
      </c>
      <c r="J496" s="7">
        <f t="shared" si="3640"/>
        <v>80.854913199999999</v>
      </c>
      <c r="K496" s="4"/>
      <c r="M496" s="5"/>
      <c r="N496" s="9" t="s">
        <v>46</v>
      </c>
      <c r="P496" s="21">
        <f t="shared" ref="P496" si="3700">P492</f>
        <v>2016.3320000000001</v>
      </c>
      <c r="Q496" s="19">
        <v>4.0099999999999997E-2</v>
      </c>
      <c r="R496" s="7">
        <f t="shared" si="3642"/>
        <v>80.854913199999999</v>
      </c>
      <c r="S496" s="4"/>
      <c r="U496" s="5"/>
      <c r="V496" s="9" t="s">
        <v>46</v>
      </c>
      <c r="X496" s="21">
        <f t="shared" ref="X496" si="3701">X492</f>
        <v>2016.3320000000001</v>
      </c>
      <c r="Y496" s="19">
        <v>4.0099999999999997E-2</v>
      </c>
      <c r="Z496" s="7">
        <f t="shared" si="3644"/>
        <v>80.854913199999999</v>
      </c>
      <c r="AA496" s="4"/>
      <c r="AC496" s="5"/>
      <c r="AD496" s="9" t="s">
        <v>46</v>
      </c>
      <c r="AF496" s="21">
        <f t="shared" ref="AF496" si="3702">AF492</f>
        <v>2016.3320000000001</v>
      </c>
      <c r="AG496" s="19">
        <v>4.0099999999999997E-2</v>
      </c>
      <c r="AH496" s="7">
        <f t="shared" si="3646"/>
        <v>80.854913199999999</v>
      </c>
      <c r="AI496" s="4"/>
      <c r="AK496" s="5"/>
      <c r="AL496" s="9" t="s">
        <v>46</v>
      </c>
      <c r="AN496" s="21">
        <f t="shared" ref="AN496" si="3703">AN492</f>
        <v>2016.3320000000001</v>
      </c>
      <c r="AO496" s="19">
        <v>4.0099999999999997E-2</v>
      </c>
      <c r="AP496" s="7">
        <f t="shared" si="3648"/>
        <v>80.854913199999999</v>
      </c>
      <c r="AQ496" s="4"/>
      <c r="AS496" s="5"/>
      <c r="AT496" s="9" t="s">
        <v>46</v>
      </c>
      <c r="AV496" s="21">
        <f t="shared" ref="AV496" si="3704">AV492</f>
        <v>2016.3320000000001</v>
      </c>
      <c r="AW496" s="19">
        <v>4.0099999999999997E-2</v>
      </c>
      <c r="AX496" s="7">
        <f t="shared" si="3650"/>
        <v>80.854913199999999</v>
      </c>
      <c r="AY496" s="4"/>
      <c r="BA496" s="5"/>
      <c r="BB496" s="9" t="s">
        <v>46</v>
      </c>
      <c r="BD496" s="21">
        <f t="shared" ref="BD496" si="3705">BD492</f>
        <v>2016.3320000000001</v>
      </c>
      <c r="BE496" s="19">
        <v>4.0099999999999997E-2</v>
      </c>
      <c r="BF496" s="7">
        <f t="shared" si="3652"/>
        <v>80.854913199999999</v>
      </c>
      <c r="BG496" s="4"/>
      <c r="BI496" s="5"/>
      <c r="BJ496" s="9" t="s">
        <v>46</v>
      </c>
      <c r="BL496" s="21">
        <f t="shared" ref="BL496" si="3706">BL492</f>
        <v>2016.3320000000001</v>
      </c>
      <c r="BM496" s="19">
        <v>4.0099999999999997E-2</v>
      </c>
      <c r="BN496" s="7">
        <f t="shared" si="3654"/>
        <v>80.854913199999999</v>
      </c>
      <c r="BO496" s="4"/>
      <c r="BQ496" s="5"/>
      <c r="BR496" s="9" t="s">
        <v>46</v>
      </c>
      <c r="BT496" s="21">
        <f t="shared" ref="BT496" si="3707">BT492</f>
        <v>2016.3320000000001</v>
      </c>
      <c r="BU496" s="19">
        <v>4.0099999999999997E-2</v>
      </c>
      <c r="BV496" s="7">
        <f t="shared" si="3656"/>
        <v>80.854913199999999</v>
      </c>
      <c r="BW496" s="4"/>
      <c r="BY496" s="5"/>
      <c r="BZ496" s="9" t="s">
        <v>46</v>
      </c>
      <c r="CB496" s="21">
        <f t="shared" ref="CB496" si="3708">CB492</f>
        <v>2016.3320000000001</v>
      </c>
      <c r="CC496" s="19">
        <v>4.0099999999999997E-2</v>
      </c>
      <c r="CD496" s="7">
        <f t="shared" si="3658"/>
        <v>80.854913199999999</v>
      </c>
      <c r="CE496" s="4"/>
      <c r="CG496" s="5"/>
      <c r="CH496" s="9" t="s">
        <v>46</v>
      </c>
      <c r="CJ496" s="21">
        <f t="shared" ref="CJ496" si="3709">CJ492</f>
        <v>2016.3320000000001</v>
      </c>
      <c r="CK496" s="19">
        <v>4.0099999999999997E-2</v>
      </c>
      <c r="CL496" s="7">
        <f t="shared" si="3660"/>
        <v>80.854913199999999</v>
      </c>
      <c r="CM496" s="4"/>
      <c r="CO496" s="5"/>
      <c r="CP496" s="9" t="s">
        <v>46</v>
      </c>
      <c r="CR496" s="21">
        <f t="shared" ref="CR496" si="3710">CR492</f>
        <v>2016.3320000000001</v>
      </c>
      <c r="CS496" s="19">
        <v>4.0099999999999997E-2</v>
      </c>
      <c r="CT496" s="7">
        <f t="shared" si="3662"/>
        <v>80.854913199999999</v>
      </c>
      <c r="CU496" s="4"/>
    </row>
    <row r="497" spans="4:99" x14ac:dyDescent="0.25">
      <c r="D497" s="4"/>
      <c r="E497" s="5"/>
      <c r="F497" s="9" t="s">
        <v>9</v>
      </c>
      <c r="H497" s="20">
        <f t="shared" ref="H497" si="3711">G464</f>
        <v>1992.8417322000003</v>
      </c>
      <c r="I497" s="19">
        <v>6.8000000000000005E-2</v>
      </c>
      <c r="J497" s="7">
        <f t="shared" si="3640"/>
        <v>135.51323778960003</v>
      </c>
      <c r="K497" s="4"/>
      <c r="M497" s="5"/>
      <c r="N497" s="9" t="s">
        <v>9</v>
      </c>
      <c r="P497" s="20">
        <f t="shared" ref="P497" si="3712">O464</f>
        <v>1992.8417322000003</v>
      </c>
      <c r="Q497" s="19">
        <v>6.8000000000000005E-2</v>
      </c>
      <c r="R497" s="7">
        <f t="shared" si="3642"/>
        <v>135.51323778960003</v>
      </c>
      <c r="S497" s="4"/>
      <c r="U497" s="5"/>
      <c r="V497" s="9" t="s">
        <v>9</v>
      </c>
      <c r="X497" s="20">
        <f t="shared" ref="X497" si="3713">W464</f>
        <v>1992.8417322000003</v>
      </c>
      <c r="Y497" s="19">
        <v>6.8000000000000005E-2</v>
      </c>
      <c r="Z497" s="7">
        <f t="shared" si="3644"/>
        <v>135.51323778960003</v>
      </c>
      <c r="AA497" s="4"/>
      <c r="AC497" s="5"/>
      <c r="AD497" s="9" t="s">
        <v>9</v>
      </c>
      <c r="AF497" s="20">
        <f t="shared" ref="AF497" si="3714">AE464</f>
        <v>1992.8417322000003</v>
      </c>
      <c r="AG497" s="19">
        <v>6.8000000000000005E-2</v>
      </c>
      <c r="AH497" s="7">
        <f t="shared" si="3646"/>
        <v>135.51323778960003</v>
      </c>
      <c r="AI497" s="4"/>
      <c r="AK497" s="5"/>
      <c r="AL497" s="9" t="s">
        <v>9</v>
      </c>
      <c r="AN497" s="20">
        <f t="shared" ref="AN497" si="3715">AM464</f>
        <v>1992.8417322000003</v>
      </c>
      <c r="AO497" s="19">
        <v>6.8000000000000005E-2</v>
      </c>
      <c r="AP497" s="7">
        <f t="shared" si="3648"/>
        <v>135.51323778960003</v>
      </c>
      <c r="AQ497" s="4"/>
      <c r="AS497" s="5"/>
      <c r="AT497" s="9" t="s">
        <v>9</v>
      </c>
      <c r="AV497" s="20">
        <f t="shared" ref="AV497" si="3716">AU464</f>
        <v>1992.8417322000003</v>
      </c>
      <c r="AW497" s="19">
        <v>6.8000000000000005E-2</v>
      </c>
      <c r="AX497" s="7">
        <f t="shared" si="3650"/>
        <v>135.51323778960003</v>
      </c>
      <c r="AY497" s="4"/>
      <c r="BA497" s="5"/>
      <c r="BB497" s="9" t="s">
        <v>9</v>
      </c>
      <c r="BD497" s="20">
        <f t="shared" ref="BD497" si="3717">BC464</f>
        <v>1992.8417322000003</v>
      </c>
      <c r="BE497" s="19">
        <v>6.8000000000000005E-2</v>
      </c>
      <c r="BF497" s="7">
        <f t="shared" si="3652"/>
        <v>135.51323778960003</v>
      </c>
      <c r="BG497" s="4"/>
      <c r="BI497" s="5"/>
      <c r="BJ497" s="9" t="s">
        <v>9</v>
      </c>
      <c r="BL497" s="20">
        <f t="shared" ref="BL497" si="3718">BK464</f>
        <v>1992.8417322000003</v>
      </c>
      <c r="BM497" s="19">
        <v>6.8000000000000005E-2</v>
      </c>
      <c r="BN497" s="7">
        <f t="shared" si="3654"/>
        <v>135.51323778960003</v>
      </c>
      <c r="BO497" s="4"/>
      <c r="BQ497" s="5"/>
      <c r="BR497" s="9" t="s">
        <v>9</v>
      </c>
      <c r="BT497" s="20">
        <f t="shared" ref="BT497" si="3719">BS464</f>
        <v>1992.8417322000003</v>
      </c>
      <c r="BU497" s="19">
        <v>6.8000000000000005E-2</v>
      </c>
      <c r="BV497" s="7">
        <f t="shared" si="3656"/>
        <v>135.51323778960003</v>
      </c>
      <c r="BW497" s="4"/>
      <c r="BY497" s="5"/>
      <c r="BZ497" s="9" t="s">
        <v>9</v>
      </c>
      <c r="CB497" s="20">
        <f t="shared" ref="CB497" si="3720">CA464</f>
        <v>1992.8417322000003</v>
      </c>
      <c r="CC497" s="19">
        <v>6.8000000000000005E-2</v>
      </c>
      <c r="CD497" s="7">
        <f t="shared" si="3658"/>
        <v>135.51323778960003</v>
      </c>
      <c r="CE497" s="4"/>
      <c r="CG497" s="5"/>
      <c r="CH497" s="9" t="s">
        <v>9</v>
      </c>
      <c r="CJ497" s="20">
        <f t="shared" ref="CJ497" si="3721">CI464</f>
        <v>1992.8417322000003</v>
      </c>
      <c r="CK497" s="19">
        <v>6.8000000000000005E-2</v>
      </c>
      <c r="CL497" s="7">
        <f t="shared" si="3660"/>
        <v>135.51323778960003</v>
      </c>
      <c r="CM497" s="4"/>
      <c r="CO497" s="5"/>
      <c r="CP497" s="9" t="s">
        <v>9</v>
      </c>
      <c r="CR497" s="20">
        <f t="shared" ref="CR497" si="3722">CQ464</f>
        <v>1992.8417322000003</v>
      </c>
      <c r="CS497" s="19">
        <v>6.8000000000000005E-2</v>
      </c>
      <c r="CT497" s="7">
        <f t="shared" si="3662"/>
        <v>135.51323778960003</v>
      </c>
      <c r="CU497" s="4"/>
    </row>
    <row r="498" spans="4:99" x14ac:dyDescent="0.25">
      <c r="D498" s="4"/>
      <c r="E498" s="5"/>
      <c r="F498" s="9" t="s">
        <v>8</v>
      </c>
      <c r="H498" s="10">
        <f t="shared" ref="H498" si="3723">G464</f>
        <v>1992.8417322000003</v>
      </c>
      <c r="I498" s="19">
        <v>2.9000000000000001E-2</v>
      </c>
      <c r="J498" s="7">
        <f t="shared" si="3640"/>
        <v>57.792410233800013</v>
      </c>
      <c r="K498" s="4"/>
      <c r="M498" s="5"/>
      <c r="N498" s="9" t="s">
        <v>8</v>
      </c>
      <c r="P498" s="10">
        <f t="shared" ref="P498" si="3724">O464</f>
        <v>1992.8417322000003</v>
      </c>
      <c r="Q498" s="19">
        <v>2.9000000000000001E-2</v>
      </c>
      <c r="R498" s="7">
        <f t="shared" si="3642"/>
        <v>57.792410233800013</v>
      </c>
      <c r="S498" s="4"/>
      <c r="U498" s="5"/>
      <c r="V498" s="9" t="s">
        <v>8</v>
      </c>
      <c r="X498" s="10">
        <f t="shared" ref="X498" si="3725">W464</f>
        <v>1992.8417322000003</v>
      </c>
      <c r="Y498" s="19">
        <v>2.9000000000000001E-2</v>
      </c>
      <c r="Z498" s="7">
        <f t="shared" si="3644"/>
        <v>57.792410233800013</v>
      </c>
      <c r="AA498" s="4"/>
      <c r="AC498" s="5"/>
      <c r="AD498" s="9" t="s">
        <v>8</v>
      </c>
      <c r="AF498" s="10">
        <f t="shared" ref="AF498" si="3726">AE464</f>
        <v>1992.8417322000003</v>
      </c>
      <c r="AG498" s="19">
        <v>2.9000000000000001E-2</v>
      </c>
      <c r="AH498" s="7">
        <f t="shared" si="3646"/>
        <v>57.792410233800013</v>
      </c>
      <c r="AI498" s="4"/>
      <c r="AK498" s="5"/>
      <c r="AL498" s="9" t="s">
        <v>8</v>
      </c>
      <c r="AN498" s="10">
        <f t="shared" ref="AN498" si="3727">AM464</f>
        <v>1992.8417322000003</v>
      </c>
      <c r="AO498" s="19">
        <v>2.9000000000000001E-2</v>
      </c>
      <c r="AP498" s="7">
        <f t="shared" si="3648"/>
        <v>57.792410233800013</v>
      </c>
      <c r="AQ498" s="4"/>
      <c r="AS498" s="5"/>
      <c r="AT498" s="9" t="s">
        <v>8</v>
      </c>
      <c r="AV498" s="10">
        <f t="shared" ref="AV498" si="3728">AU464</f>
        <v>1992.8417322000003</v>
      </c>
      <c r="AW498" s="19">
        <v>2.9000000000000001E-2</v>
      </c>
      <c r="AX498" s="7">
        <f t="shared" si="3650"/>
        <v>57.792410233800013</v>
      </c>
      <c r="AY498" s="4"/>
      <c r="BA498" s="5"/>
      <c r="BB498" s="9" t="s">
        <v>8</v>
      </c>
      <c r="BD498" s="10">
        <f t="shared" ref="BD498" si="3729">BC464</f>
        <v>1992.8417322000003</v>
      </c>
      <c r="BE498" s="19">
        <v>2.9000000000000001E-2</v>
      </c>
      <c r="BF498" s="7">
        <f t="shared" si="3652"/>
        <v>57.792410233800013</v>
      </c>
      <c r="BG498" s="4"/>
      <c r="BI498" s="5"/>
      <c r="BJ498" s="9" t="s">
        <v>8</v>
      </c>
      <c r="BL498" s="10">
        <f t="shared" ref="BL498" si="3730">BK464</f>
        <v>1992.8417322000003</v>
      </c>
      <c r="BM498" s="19">
        <v>2.9000000000000001E-2</v>
      </c>
      <c r="BN498" s="7">
        <f t="shared" si="3654"/>
        <v>57.792410233800013</v>
      </c>
      <c r="BO498" s="4"/>
      <c r="BQ498" s="5"/>
      <c r="BR498" s="9" t="s">
        <v>8</v>
      </c>
      <c r="BT498" s="10">
        <f t="shared" ref="BT498" si="3731">BS464</f>
        <v>1992.8417322000003</v>
      </c>
      <c r="BU498" s="19">
        <v>2.9000000000000001E-2</v>
      </c>
      <c r="BV498" s="7">
        <f t="shared" si="3656"/>
        <v>57.792410233800013</v>
      </c>
      <c r="BW498" s="4"/>
      <c r="BY498" s="5"/>
      <c r="BZ498" s="9" t="s">
        <v>8</v>
      </c>
      <c r="CB498" s="10">
        <f t="shared" ref="CB498" si="3732">CA464</f>
        <v>1992.8417322000003</v>
      </c>
      <c r="CC498" s="19">
        <v>2.9000000000000001E-2</v>
      </c>
      <c r="CD498" s="7">
        <f t="shared" si="3658"/>
        <v>57.792410233800013</v>
      </c>
      <c r="CE498" s="4"/>
      <c r="CG498" s="5"/>
      <c r="CH498" s="9" t="s">
        <v>8</v>
      </c>
      <c r="CJ498" s="10">
        <f t="shared" ref="CJ498" si="3733">CI464</f>
        <v>1992.8417322000003</v>
      </c>
      <c r="CK498" s="19">
        <v>2.9000000000000001E-2</v>
      </c>
      <c r="CL498" s="7">
        <f t="shared" si="3660"/>
        <v>57.792410233800013</v>
      </c>
      <c r="CM498" s="4"/>
      <c r="CO498" s="5"/>
      <c r="CP498" s="9" t="s">
        <v>8</v>
      </c>
      <c r="CR498" s="10">
        <f t="shared" ref="CR498" si="3734">CQ464</f>
        <v>1992.8417322000003</v>
      </c>
      <c r="CS498" s="19">
        <v>2.9000000000000001E-2</v>
      </c>
      <c r="CT498" s="7">
        <f t="shared" si="3662"/>
        <v>57.792410233800013</v>
      </c>
      <c r="CU498" s="4"/>
    </row>
    <row r="499" spans="4:99" x14ac:dyDescent="0.25">
      <c r="D499" s="4"/>
      <c r="E499" s="5"/>
      <c r="F499" s="9" t="s">
        <v>7</v>
      </c>
      <c r="H499" s="18"/>
      <c r="I499" s="17">
        <v>9.7000000000000003E-2</v>
      </c>
      <c r="J499" s="7">
        <f t="shared" si="3640"/>
        <v>0</v>
      </c>
      <c r="K499" s="4"/>
      <c r="M499" s="5"/>
      <c r="N499" s="9" t="s">
        <v>7</v>
      </c>
      <c r="P499" s="18"/>
      <c r="Q499" s="17">
        <v>9.7000000000000003E-2</v>
      </c>
      <c r="R499" s="7">
        <f t="shared" si="3642"/>
        <v>0</v>
      </c>
      <c r="S499" s="4"/>
      <c r="U499" s="5"/>
      <c r="V499" s="9" t="s">
        <v>7</v>
      </c>
      <c r="X499" s="18"/>
      <c r="Y499" s="17">
        <v>9.7000000000000003E-2</v>
      </c>
      <c r="Z499" s="7">
        <f t="shared" si="3644"/>
        <v>0</v>
      </c>
      <c r="AA499" s="4"/>
      <c r="AC499" s="5"/>
      <c r="AD499" s="9" t="s">
        <v>7</v>
      </c>
      <c r="AF499" s="18"/>
      <c r="AG499" s="17">
        <v>9.7000000000000003E-2</v>
      </c>
      <c r="AH499" s="7">
        <f t="shared" si="3646"/>
        <v>0</v>
      </c>
      <c r="AI499" s="4"/>
      <c r="AK499" s="5"/>
      <c r="AL499" s="9" t="s">
        <v>7</v>
      </c>
      <c r="AN499" s="18"/>
      <c r="AO499" s="17">
        <v>9.7000000000000003E-2</v>
      </c>
      <c r="AP499" s="7">
        <f t="shared" si="3648"/>
        <v>0</v>
      </c>
      <c r="AQ499" s="4"/>
      <c r="AS499" s="5"/>
      <c r="AT499" s="9" t="s">
        <v>7</v>
      </c>
      <c r="AV499" s="18"/>
      <c r="AW499" s="17">
        <v>9.7000000000000003E-2</v>
      </c>
      <c r="AX499" s="7">
        <f t="shared" si="3650"/>
        <v>0</v>
      </c>
      <c r="AY499" s="4"/>
      <c r="BA499" s="5"/>
      <c r="BB499" s="9" t="s">
        <v>7</v>
      </c>
      <c r="BD499" s="18"/>
      <c r="BE499" s="17">
        <v>9.7000000000000003E-2</v>
      </c>
      <c r="BF499" s="7">
        <f t="shared" si="3652"/>
        <v>0</v>
      </c>
      <c r="BG499" s="4"/>
      <c r="BI499" s="5"/>
      <c r="BJ499" s="9" t="s">
        <v>7</v>
      </c>
      <c r="BL499" s="18"/>
      <c r="BM499" s="17">
        <v>9.7000000000000003E-2</v>
      </c>
      <c r="BN499" s="7">
        <f t="shared" si="3654"/>
        <v>0</v>
      </c>
      <c r="BO499" s="4"/>
      <c r="BQ499" s="5"/>
      <c r="BR499" s="9" t="s">
        <v>7</v>
      </c>
      <c r="BT499" s="18"/>
      <c r="BU499" s="17">
        <v>9.7000000000000003E-2</v>
      </c>
      <c r="BV499" s="7">
        <f t="shared" si="3656"/>
        <v>0</v>
      </c>
      <c r="BW499" s="4"/>
      <c r="BY499" s="5"/>
      <c r="BZ499" s="9" t="s">
        <v>7</v>
      </c>
      <c r="CB499" s="18"/>
      <c r="CC499" s="17">
        <v>9.7000000000000003E-2</v>
      </c>
      <c r="CD499" s="7">
        <f t="shared" si="3658"/>
        <v>0</v>
      </c>
      <c r="CE499" s="4"/>
      <c r="CG499" s="5"/>
      <c r="CH499" s="9" t="s">
        <v>7</v>
      </c>
      <c r="CJ499" s="18"/>
      <c r="CK499" s="17">
        <v>9.7000000000000003E-2</v>
      </c>
      <c r="CL499" s="7">
        <f t="shared" si="3660"/>
        <v>0</v>
      </c>
      <c r="CM499" s="4"/>
      <c r="CO499" s="5"/>
      <c r="CP499" s="9" t="s">
        <v>7</v>
      </c>
      <c r="CR499" s="18"/>
      <c r="CS499" s="17">
        <v>9.7000000000000003E-2</v>
      </c>
      <c r="CT499" s="7">
        <f t="shared" si="3662"/>
        <v>0</v>
      </c>
      <c r="CU499" s="4"/>
    </row>
    <row r="500" spans="4:99" x14ac:dyDescent="0.25">
      <c r="D500" s="4"/>
      <c r="E500" s="5"/>
      <c r="F500" s="16" t="s">
        <v>6</v>
      </c>
      <c r="G500" s="13"/>
      <c r="H500" s="13"/>
      <c r="I500" s="14">
        <f t="shared" ref="I500" si="3735">SUM(J492:J499)</f>
        <v>444.24833942340007</v>
      </c>
      <c r="J500" s="15"/>
      <c r="K500" s="4"/>
      <c r="M500" s="5"/>
      <c r="N500" s="16" t="s">
        <v>6</v>
      </c>
      <c r="O500" s="13"/>
      <c r="P500" s="13"/>
      <c r="Q500" s="14">
        <f t="shared" ref="Q500" si="3736">SUM(R492:R499)</f>
        <v>444.24833942340007</v>
      </c>
      <c r="R500" s="15"/>
      <c r="S500" s="4"/>
      <c r="U500" s="5"/>
      <c r="V500" s="16" t="s">
        <v>6</v>
      </c>
      <c r="W500" s="13"/>
      <c r="X500" s="13"/>
      <c r="Y500" s="14">
        <f t="shared" ref="Y500" si="3737">SUM(Z492:Z499)</f>
        <v>444.24833942340007</v>
      </c>
      <c r="Z500" s="15"/>
      <c r="AA500" s="4"/>
      <c r="AC500" s="5"/>
      <c r="AD500" s="16" t="s">
        <v>6</v>
      </c>
      <c r="AE500" s="13"/>
      <c r="AF500" s="13"/>
      <c r="AG500" s="14">
        <f t="shared" ref="AG500" si="3738">SUM(AH492:AH499)</f>
        <v>444.24833942340007</v>
      </c>
      <c r="AH500" s="15"/>
      <c r="AI500" s="4"/>
      <c r="AK500" s="5"/>
      <c r="AL500" s="16" t="s">
        <v>6</v>
      </c>
      <c r="AM500" s="13"/>
      <c r="AN500" s="13"/>
      <c r="AO500" s="14">
        <f t="shared" ref="AO500" si="3739">SUM(AP492:AP499)</f>
        <v>444.24833942340007</v>
      </c>
      <c r="AP500" s="15"/>
      <c r="AQ500" s="4"/>
      <c r="AS500" s="5"/>
      <c r="AT500" s="16" t="s">
        <v>6</v>
      </c>
      <c r="AU500" s="13"/>
      <c r="AV500" s="13"/>
      <c r="AW500" s="14">
        <f t="shared" ref="AW500" si="3740">SUM(AX492:AX499)</f>
        <v>444.24833942340007</v>
      </c>
      <c r="AX500" s="15"/>
      <c r="AY500" s="4"/>
      <c r="BA500" s="5"/>
      <c r="BB500" s="16" t="s">
        <v>6</v>
      </c>
      <c r="BC500" s="13"/>
      <c r="BD500" s="13"/>
      <c r="BE500" s="14">
        <f t="shared" ref="BE500" si="3741">SUM(BF492:BF499)</f>
        <v>444.24833942340007</v>
      </c>
      <c r="BF500" s="15"/>
      <c r="BG500" s="4"/>
      <c r="BI500" s="5"/>
      <c r="BJ500" s="16" t="s">
        <v>6</v>
      </c>
      <c r="BK500" s="13"/>
      <c r="BL500" s="13"/>
      <c r="BM500" s="14">
        <f t="shared" ref="BM500" si="3742">SUM(BN492:BN499)</f>
        <v>444.24833942340007</v>
      </c>
      <c r="BN500" s="15"/>
      <c r="BO500" s="4"/>
      <c r="BQ500" s="5"/>
      <c r="BR500" s="16" t="s">
        <v>6</v>
      </c>
      <c r="BS500" s="13"/>
      <c r="BT500" s="13"/>
      <c r="BU500" s="14">
        <f t="shared" ref="BU500" si="3743">SUM(BV492:BV499)</f>
        <v>444.24833942340007</v>
      </c>
      <c r="BV500" s="15"/>
      <c r="BW500" s="4"/>
      <c r="BY500" s="5"/>
      <c r="BZ500" s="16" t="s">
        <v>6</v>
      </c>
      <c r="CA500" s="13"/>
      <c r="CB500" s="13"/>
      <c r="CC500" s="14">
        <f t="shared" ref="CC500" si="3744">SUM(CD492:CD499)</f>
        <v>444.24833942340007</v>
      </c>
      <c r="CD500" s="15"/>
      <c r="CE500" s="4"/>
      <c r="CG500" s="5"/>
      <c r="CH500" s="16" t="s">
        <v>6</v>
      </c>
      <c r="CI500" s="13"/>
      <c r="CJ500" s="13"/>
      <c r="CK500" s="14">
        <f t="shared" ref="CK500" si="3745">SUM(CL492:CL499)</f>
        <v>444.24833942340007</v>
      </c>
      <c r="CL500" s="15"/>
      <c r="CM500" s="4"/>
      <c r="CO500" s="5"/>
      <c r="CP500" s="16" t="s">
        <v>6</v>
      </c>
      <c r="CQ500" s="13"/>
      <c r="CR500" s="13"/>
      <c r="CS500" s="14">
        <f t="shared" ref="CS500" si="3746">SUM(CT492:CT499)</f>
        <v>444.24833942340007</v>
      </c>
      <c r="CT500" s="15"/>
      <c r="CU500" s="4"/>
    </row>
    <row r="501" spans="4:99" x14ac:dyDescent="0.25">
      <c r="D501" s="4"/>
      <c r="E501" s="5"/>
      <c r="F501" s="9" t="s">
        <v>5</v>
      </c>
      <c r="G501" s="13"/>
      <c r="H501" s="13"/>
      <c r="I501" s="14"/>
      <c r="J501" s="12">
        <f t="shared" ref="J501" si="3747">(I501*H501)+I501*G501</f>
        <v>0</v>
      </c>
      <c r="K501" s="4"/>
      <c r="M501" s="5"/>
      <c r="N501" s="9" t="s">
        <v>5</v>
      </c>
      <c r="O501" s="13"/>
      <c r="P501" s="13"/>
      <c r="Q501" s="14"/>
      <c r="R501" s="12">
        <f t="shared" ref="R501" si="3748">(Q501*P501)+Q501*O501</f>
        <v>0</v>
      </c>
      <c r="S501" s="4"/>
      <c r="U501" s="5"/>
      <c r="V501" s="9" t="s">
        <v>5</v>
      </c>
      <c r="W501" s="13"/>
      <c r="X501" s="13"/>
      <c r="Y501" s="14"/>
      <c r="Z501" s="12">
        <f t="shared" ref="Z501" si="3749">(Y501*X501)+Y501*W501</f>
        <v>0</v>
      </c>
      <c r="AA501" s="4"/>
      <c r="AC501" s="5"/>
      <c r="AD501" s="9" t="s">
        <v>5</v>
      </c>
      <c r="AE501" s="13"/>
      <c r="AF501" s="13"/>
      <c r="AG501" s="14"/>
      <c r="AH501" s="12">
        <f t="shared" ref="AH501" si="3750">(AG501*AF501)+AG501*AE501</f>
        <v>0</v>
      </c>
      <c r="AI501" s="4"/>
      <c r="AK501" s="5"/>
      <c r="AL501" s="9" t="s">
        <v>5</v>
      </c>
      <c r="AM501" s="13"/>
      <c r="AN501" s="13"/>
      <c r="AO501" s="14"/>
      <c r="AP501" s="12">
        <f t="shared" ref="AP501" si="3751">(AO501*AN501)+AO501*AM501</f>
        <v>0</v>
      </c>
      <c r="AQ501" s="4"/>
      <c r="AS501" s="5"/>
      <c r="AT501" s="9" t="s">
        <v>5</v>
      </c>
      <c r="AU501" s="13"/>
      <c r="AV501" s="13"/>
      <c r="AW501" s="14"/>
      <c r="AX501" s="12">
        <f t="shared" ref="AX501" si="3752">(AW501*AV501)+AW501*AU501</f>
        <v>0</v>
      </c>
      <c r="AY501" s="4"/>
      <c r="BA501" s="5"/>
      <c r="BB501" s="9" t="s">
        <v>5</v>
      </c>
      <c r="BC501" s="13"/>
      <c r="BD501" s="13"/>
      <c r="BE501" s="14"/>
      <c r="BF501" s="12">
        <f t="shared" ref="BF501" si="3753">(BE501*BD501)+BE501*BC501</f>
        <v>0</v>
      </c>
      <c r="BG501" s="4"/>
      <c r="BI501" s="5"/>
      <c r="BJ501" s="9" t="s">
        <v>5</v>
      </c>
      <c r="BK501" s="13"/>
      <c r="BL501" s="13"/>
      <c r="BM501" s="14"/>
      <c r="BN501" s="12">
        <f t="shared" ref="BN501" si="3754">(BM501*BL501)+BM501*BK501</f>
        <v>0</v>
      </c>
      <c r="BO501" s="4"/>
      <c r="BQ501" s="5"/>
      <c r="BR501" s="9" t="s">
        <v>5</v>
      </c>
      <c r="BS501" s="13"/>
      <c r="BT501" s="13"/>
      <c r="BU501" s="14"/>
      <c r="BV501" s="12">
        <f t="shared" ref="BV501" si="3755">(BU501*BT501)+BU501*BS501</f>
        <v>0</v>
      </c>
      <c r="BW501" s="4"/>
      <c r="BY501" s="5"/>
      <c r="BZ501" s="9" t="s">
        <v>5</v>
      </c>
      <c r="CA501" s="13"/>
      <c r="CB501" s="13"/>
      <c r="CC501" s="14"/>
      <c r="CD501" s="12">
        <f t="shared" ref="CD501" si="3756">(CC501*CB501)+CC501*CA501</f>
        <v>0</v>
      </c>
      <c r="CE501" s="4"/>
      <c r="CG501" s="5"/>
      <c r="CH501" s="9" t="s">
        <v>5</v>
      </c>
      <c r="CI501" s="13"/>
      <c r="CJ501" s="13"/>
      <c r="CK501" s="14"/>
      <c r="CL501" s="12">
        <f t="shared" ref="CL501" si="3757">(CK501*CJ501)+CK501*CI501</f>
        <v>0</v>
      </c>
      <c r="CM501" s="4"/>
      <c r="CO501" s="5"/>
      <c r="CP501" s="9" t="s">
        <v>5</v>
      </c>
      <c r="CQ501" s="13"/>
      <c r="CR501" s="13"/>
      <c r="CS501" s="14"/>
      <c r="CT501" s="12">
        <f t="shared" ref="CT501" si="3758">(CS501*CR501)+CS501*CQ501</f>
        <v>0</v>
      </c>
      <c r="CU501" s="4"/>
    </row>
    <row r="502" spans="4:99" x14ac:dyDescent="0.25">
      <c r="D502" s="4"/>
      <c r="E502" s="5"/>
      <c r="F502" s="9"/>
      <c r="G502" s="13"/>
      <c r="H502" s="13"/>
      <c r="I502" s="13"/>
      <c r="J502" s="12"/>
      <c r="K502" s="4"/>
      <c r="M502" s="5"/>
      <c r="N502" s="9"/>
      <c r="O502" s="13"/>
      <c r="P502" s="13"/>
      <c r="Q502" s="13"/>
      <c r="R502" s="12"/>
      <c r="S502" s="4"/>
      <c r="U502" s="5"/>
      <c r="V502" s="9"/>
      <c r="W502" s="13"/>
      <c r="X502" s="13"/>
      <c r="Y502" s="13"/>
      <c r="Z502" s="12"/>
      <c r="AA502" s="4"/>
      <c r="AC502" s="5"/>
      <c r="AD502" s="9"/>
      <c r="AE502" s="13"/>
      <c r="AF502" s="13"/>
      <c r="AG502" s="13"/>
      <c r="AH502" s="12"/>
      <c r="AI502" s="4"/>
      <c r="AK502" s="5"/>
      <c r="AL502" s="9"/>
      <c r="AM502" s="13"/>
      <c r="AN502" s="13"/>
      <c r="AO502" s="13"/>
      <c r="AP502" s="12"/>
      <c r="AQ502" s="4"/>
      <c r="AS502" s="5"/>
      <c r="AT502" s="9"/>
      <c r="AU502" s="13"/>
      <c r="AV502" s="13"/>
      <c r="AW502" s="13"/>
      <c r="AX502" s="12"/>
      <c r="AY502" s="4"/>
      <c r="BA502" s="5"/>
      <c r="BB502" s="9"/>
      <c r="BC502" s="13"/>
      <c r="BD502" s="13"/>
      <c r="BE502" s="13"/>
      <c r="BF502" s="12"/>
      <c r="BG502" s="4"/>
      <c r="BI502" s="5"/>
      <c r="BJ502" s="9"/>
      <c r="BK502" s="13"/>
      <c r="BL502" s="13"/>
      <c r="BM502" s="13"/>
      <c r="BN502" s="12"/>
      <c r="BO502" s="4"/>
      <c r="BQ502" s="5"/>
      <c r="BR502" s="9"/>
      <c r="BS502" s="13"/>
      <c r="BT502" s="13"/>
      <c r="BU502" s="13"/>
      <c r="BV502" s="12"/>
      <c r="BW502" s="4"/>
      <c r="BY502" s="5"/>
      <c r="BZ502" s="9"/>
      <c r="CA502" s="13"/>
      <c r="CB502" s="13"/>
      <c r="CC502" s="13"/>
      <c r="CD502" s="12"/>
      <c r="CE502" s="4"/>
      <c r="CG502" s="5"/>
      <c r="CH502" s="9"/>
      <c r="CI502" s="13"/>
      <c r="CJ502" s="13"/>
      <c r="CK502" s="13"/>
      <c r="CL502" s="12"/>
      <c r="CM502" s="4"/>
      <c r="CO502" s="5"/>
      <c r="CP502" s="9"/>
      <c r="CQ502" s="13"/>
      <c r="CR502" s="13"/>
      <c r="CS502" s="13"/>
      <c r="CT502" s="12"/>
      <c r="CU502" s="4"/>
    </row>
    <row r="503" spans="4:99" x14ac:dyDescent="0.25">
      <c r="D503" s="4"/>
      <c r="E503" s="5"/>
      <c r="F503" s="9" t="s">
        <v>4</v>
      </c>
      <c r="G503" s="11"/>
      <c r="H503" s="11"/>
      <c r="I503" s="10"/>
      <c r="J503" s="7">
        <f t="shared" ref="J503:J505" si="3759">(I503*H503)+I503*G503</f>
        <v>0</v>
      </c>
      <c r="K503" s="4"/>
      <c r="M503" s="5"/>
      <c r="N503" s="9" t="s">
        <v>4</v>
      </c>
      <c r="O503" s="11"/>
      <c r="P503" s="11"/>
      <c r="Q503" s="10"/>
      <c r="R503" s="7">
        <f t="shared" ref="R503:R505" si="3760">(Q503*P503)+Q503*O503</f>
        <v>0</v>
      </c>
      <c r="S503" s="4"/>
      <c r="U503" s="5"/>
      <c r="V503" s="9" t="s">
        <v>4</v>
      </c>
      <c r="W503" s="11"/>
      <c r="X503" s="11"/>
      <c r="Y503" s="10"/>
      <c r="Z503" s="7">
        <f t="shared" ref="Z503:Z505" si="3761">(Y503*X503)+Y503*W503</f>
        <v>0</v>
      </c>
      <c r="AA503" s="4"/>
      <c r="AC503" s="5"/>
      <c r="AD503" s="9" t="s">
        <v>4</v>
      </c>
      <c r="AE503" s="11"/>
      <c r="AF503" s="11"/>
      <c r="AG503" s="10"/>
      <c r="AH503" s="7">
        <f t="shared" ref="AH503:AH505" si="3762">(AG503*AF503)+AG503*AE503</f>
        <v>0</v>
      </c>
      <c r="AI503" s="4"/>
      <c r="AK503" s="5"/>
      <c r="AL503" s="9" t="s">
        <v>4</v>
      </c>
      <c r="AM503" s="11"/>
      <c r="AN503" s="11"/>
      <c r="AO503" s="10"/>
      <c r="AP503" s="7">
        <f t="shared" ref="AP503:AP505" si="3763">(AO503*AN503)+AO503*AM503</f>
        <v>0</v>
      </c>
      <c r="AQ503" s="4"/>
      <c r="AS503" s="5"/>
      <c r="AT503" s="9" t="s">
        <v>4</v>
      </c>
      <c r="AU503" s="11"/>
      <c r="AV503" s="11"/>
      <c r="AW503" s="10"/>
      <c r="AX503" s="7">
        <f t="shared" ref="AX503:AX505" si="3764">(AW503*AV503)+AW503*AU503</f>
        <v>0</v>
      </c>
      <c r="AY503" s="4"/>
      <c r="BA503" s="5"/>
      <c r="BB503" s="9" t="s">
        <v>4</v>
      </c>
      <c r="BC503" s="11"/>
      <c r="BD503" s="11"/>
      <c r="BE503" s="10"/>
      <c r="BF503" s="7">
        <f t="shared" ref="BF503:BF505" si="3765">(BE503*BD503)+BE503*BC503</f>
        <v>0</v>
      </c>
      <c r="BG503" s="4"/>
      <c r="BI503" s="5"/>
      <c r="BJ503" s="9" t="s">
        <v>4</v>
      </c>
      <c r="BK503" s="11"/>
      <c r="BL503" s="11"/>
      <c r="BM503" s="10"/>
      <c r="BN503" s="7">
        <f t="shared" ref="BN503:BN505" si="3766">(BM503*BL503)+BM503*BK503</f>
        <v>0</v>
      </c>
      <c r="BO503" s="4"/>
      <c r="BQ503" s="5"/>
      <c r="BR503" s="9" t="s">
        <v>4</v>
      </c>
      <c r="BS503" s="11"/>
      <c r="BT503" s="11"/>
      <c r="BU503" s="10"/>
      <c r="BV503" s="7">
        <f t="shared" ref="BV503:BV505" si="3767">(BU503*BT503)+BU503*BS503</f>
        <v>0</v>
      </c>
      <c r="BW503" s="4"/>
      <c r="BY503" s="5"/>
      <c r="BZ503" s="9" t="s">
        <v>4</v>
      </c>
      <c r="CA503" s="11"/>
      <c r="CB503" s="11"/>
      <c r="CC503" s="10"/>
      <c r="CD503" s="7">
        <f t="shared" ref="CD503:CD505" si="3768">(CC503*CB503)+CC503*CA503</f>
        <v>0</v>
      </c>
      <c r="CE503" s="4"/>
      <c r="CG503" s="5"/>
      <c r="CH503" s="9" t="s">
        <v>4</v>
      </c>
      <c r="CI503" s="11"/>
      <c r="CJ503" s="11"/>
      <c r="CK503" s="10"/>
      <c r="CL503" s="7">
        <f t="shared" ref="CL503:CL505" si="3769">(CK503*CJ503)+CK503*CI503</f>
        <v>0</v>
      </c>
      <c r="CM503" s="4"/>
      <c r="CO503" s="5"/>
      <c r="CP503" s="9" t="s">
        <v>4</v>
      </c>
      <c r="CQ503" s="11"/>
      <c r="CR503" s="11"/>
      <c r="CS503" s="10"/>
      <c r="CT503" s="7">
        <f t="shared" ref="CT503:CT505" si="3770">(CS503*CR503)+CS503*CQ503</f>
        <v>0</v>
      </c>
      <c r="CU503" s="4"/>
    </row>
    <row r="504" spans="4:99" x14ac:dyDescent="0.25">
      <c r="D504" s="4"/>
      <c r="E504" s="5"/>
      <c r="F504" s="9" t="s">
        <v>3</v>
      </c>
      <c r="G504">
        <f>SUMPRODUCT((MONTH([1]planning!$C$7:$C$11435)=(MONTH(E468)-1)&amp;(YEAR([1]planning!$C$7:$C$11435)=YEAR(E468)))*([1]planning!$Y$7:$Y$11435))</f>
        <v>0</v>
      </c>
      <c r="I504" s="8">
        <v>3.5680000000000001</v>
      </c>
      <c r="J504" s="7">
        <f t="shared" si="3759"/>
        <v>0</v>
      </c>
      <c r="K504" s="4"/>
      <c r="M504" s="5"/>
      <c r="N504" s="9" t="s">
        <v>3</v>
      </c>
      <c r="O504">
        <f>SUMPRODUCT((MONTH([1]planning!$C$7:$C$11435)=(MONTH(M468)-1)&amp;(YEAR([1]planning!$C$7:$C$11435)=YEAR(M468)))*([1]planning!$Y$7:$Y$11435))</f>
        <v>0</v>
      </c>
      <c r="Q504" s="8">
        <v>3.5680000000000001</v>
      </c>
      <c r="R504" s="7">
        <f t="shared" si="3760"/>
        <v>0</v>
      </c>
      <c r="S504" s="4"/>
      <c r="U504" s="5"/>
      <c r="V504" s="9" t="s">
        <v>3</v>
      </c>
      <c r="W504">
        <f>SUMPRODUCT((MONTH([1]planning!$C$7:$C$11435)=(MONTH(U468)-1)&amp;(YEAR([1]planning!$C$7:$C$11435)=YEAR(U468)))*([1]planning!$Y$7:$Y$11435))</f>
        <v>0</v>
      </c>
      <c r="Y504" s="8">
        <v>3.5680000000000001</v>
      </c>
      <c r="Z504" s="7">
        <f t="shared" si="3761"/>
        <v>0</v>
      </c>
      <c r="AA504" s="4"/>
      <c r="AC504" s="5"/>
      <c r="AD504" s="9" t="s">
        <v>3</v>
      </c>
      <c r="AE504">
        <f>SUMPRODUCT((MONTH([1]planning!$C$7:$C$11435)=(MONTH(AC468)-1)&amp;(YEAR([1]planning!$C$7:$C$11435)=YEAR(AC468)))*([1]planning!$Y$7:$Y$11435))</f>
        <v>0</v>
      </c>
      <c r="AG504" s="8">
        <v>3.5680000000000001</v>
      </c>
      <c r="AH504" s="7">
        <f t="shared" si="3762"/>
        <v>0</v>
      </c>
      <c r="AI504" s="4"/>
      <c r="AK504" s="5"/>
      <c r="AL504" s="9" t="s">
        <v>3</v>
      </c>
      <c r="AM504">
        <f>SUMPRODUCT((MONTH([1]planning!$C$7:$C$11435)=(MONTH(AK468)-1)&amp;(YEAR([1]planning!$C$7:$C$11435)=YEAR(AK468)))*([1]planning!$Y$7:$Y$11435))</f>
        <v>0</v>
      </c>
      <c r="AO504" s="8">
        <v>3.5680000000000001</v>
      </c>
      <c r="AP504" s="7">
        <f t="shared" si="3763"/>
        <v>0</v>
      </c>
      <c r="AQ504" s="4"/>
      <c r="AS504" s="5"/>
      <c r="AT504" s="9" t="s">
        <v>3</v>
      </c>
      <c r="AU504">
        <f>SUMPRODUCT((MONTH([1]planning!$C$7:$C$11435)=(MONTH(AS468)-1)&amp;(YEAR([1]planning!$C$7:$C$11435)=YEAR(AS468)))*([1]planning!$Y$7:$Y$11435))</f>
        <v>0</v>
      </c>
      <c r="AW504" s="8">
        <v>3.5680000000000001</v>
      </c>
      <c r="AX504" s="7">
        <f t="shared" si="3764"/>
        <v>0</v>
      </c>
      <c r="AY504" s="4"/>
      <c r="BA504" s="5"/>
      <c r="BB504" s="9" t="s">
        <v>3</v>
      </c>
      <c r="BC504">
        <f>SUMPRODUCT((MONTH([1]planning!$C$7:$C$11435)=(MONTH(BA468)-1)&amp;(YEAR([1]planning!$C$7:$C$11435)=YEAR(BA468)))*([1]planning!$Y$7:$Y$11435))</f>
        <v>0</v>
      </c>
      <c r="BE504" s="8">
        <v>3.5680000000000001</v>
      </c>
      <c r="BF504" s="7">
        <f t="shared" si="3765"/>
        <v>0</v>
      </c>
      <c r="BG504" s="4"/>
      <c r="BI504" s="5"/>
      <c r="BJ504" s="9" t="s">
        <v>3</v>
      </c>
      <c r="BK504">
        <f>SUMPRODUCT((MONTH([1]planning!$C$7:$C$11435)=(MONTH(BI468)-1)&amp;(YEAR([1]planning!$C$7:$C$11435)=YEAR(BI468)))*([1]planning!$Y$7:$Y$11435))</f>
        <v>0</v>
      </c>
      <c r="BM504" s="8">
        <v>3.5680000000000001</v>
      </c>
      <c r="BN504" s="7">
        <f t="shared" si="3766"/>
        <v>0</v>
      </c>
      <c r="BO504" s="4"/>
      <c r="BQ504" s="5"/>
      <c r="BR504" s="9" t="s">
        <v>3</v>
      </c>
      <c r="BS504">
        <f>SUMPRODUCT((MONTH([1]planning!$C$7:$C$11435)=(MONTH(BQ468)-1)&amp;(YEAR([1]planning!$C$7:$C$11435)=YEAR(BQ468)))*([1]planning!$Y$7:$Y$11435))</f>
        <v>0</v>
      </c>
      <c r="BU504" s="8">
        <v>3.5680000000000001</v>
      </c>
      <c r="BV504" s="7">
        <f t="shared" si="3767"/>
        <v>0</v>
      </c>
      <c r="BW504" s="4"/>
      <c r="BY504" s="5"/>
      <c r="BZ504" s="9" t="s">
        <v>3</v>
      </c>
      <c r="CA504">
        <f>SUMPRODUCT((MONTH([1]planning!$C$7:$C$11435)=(MONTH(BY468)-1)&amp;(YEAR([1]planning!$C$7:$C$11435)=YEAR(BY468)))*([1]planning!$Y$7:$Y$11435))</f>
        <v>0</v>
      </c>
      <c r="CC504" s="8">
        <v>3.5680000000000001</v>
      </c>
      <c r="CD504" s="7">
        <f t="shared" si="3768"/>
        <v>0</v>
      </c>
      <c r="CE504" s="4"/>
      <c r="CG504" s="5"/>
      <c r="CH504" s="9" t="s">
        <v>3</v>
      </c>
      <c r="CI504">
        <f>SUMPRODUCT((MONTH([1]planning!$C$7:$C$11435)=(MONTH(CG468)-1)&amp;(YEAR([1]planning!$C$7:$C$11435)=YEAR(CG468)))*([1]planning!$Y$7:$Y$11435))</f>
        <v>0</v>
      </c>
      <c r="CK504" s="8">
        <v>3.5680000000000001</v>
      </c>
      <c r="CL504" s="7">
        <f t="shared" si="3769"/>
        <v>0</v>
      </c>
      <c r="CM504" s="4"/>
      <c r="CO504" s="5"/>
      <c r="CP504" s="9" t="s">
        <v>3</v>
      </c>
      <c r="CQ504">
        <f>SUMPRODUCT((MONTH([1]planning!$C$7:$C$11435)=(MONTH(CO468)-1)&amp;(YEAR([1]planning!$C$7:$C$11435)=YEAR(CO468)))*([1]planning!$Y$7:$Y$11435))</f>
        <v>0</v>
      </c>
      <c r="CS504" s="8">
        <v>3.5680000000000001</v>
      </c>
      <c r="CT504" s="7">
        <f t="shared" si="3770"/>
        <v>0</v>
      </c>
      <c r="CU504" s="4"/>
    </row>
    <row r="505" spans="4:99" x14ac:dyDescent="0.25">
      <c r="D505" s="4"/>
      <c r="E505" s="5"/>
      <c r="F505" s="9" t="s">
        <v>2</v>
      </c>
      <c r="H505">
        <f t="shared" ref="H505" si="3771">H474</f>
        <v>151.66999999999999</v>
      </c>
      <c r="I505" s="8">
        <v>4.5999999999999999E-2</v>
      </c>
      <c r="J505" s="7">
        <f t="shared" si="3759"/>
        <v>6.9768199999999991</v>
      </c>
      <c r="K505" s="4"/>
      <c r="M505" s="5"/>
      <c r="N505" s="9" t="s">
        <v>2</v>
      </c>
      <c r="P505">
        <f t="shared" ref="P505" si="3772">P474</f>
        <v>151.66999999999999</v>
      </c>
      <c r="Q505" s="8">
        <v>4.5999999999999999E-2</v>
      </c>
      <c r="R505" s="7">
        <f t="shared" si="3760"/>
        <v>6.9768199999999991</v>
      </c>
      <c r="S505" s="4"/>
      <c r="U505" s="5"/>
      <c r="V505" s="9" t="s">
        <v>2</v>
      </c>
      <c r="X505">
        <f t="shared" ref="X505" si="3773">X474</f>
        <v>151.66999999999999</v>
      </c>
      <c r="Y505" s="8">
        <v>4.5999999999999999E-2</v>
      </c>
      <c r="Z505" s="7">
        <f t="shared" si="3761"/>
        <v>6.9768199999999991</v>
      </c>
      <c r="AA505" s="4"/>
      <c r="AC505" s="5"/>
      <c r="AD505" s="9" t="s">
        <v>2</v>
      </c>
      <c r="AF505">
        <f t="shared" ref="AF505" si="3774">AF474</f>
        <v>151.66999999999999</v>
      </c>
      <c r="AG505" s="8">
        <v>4.5999999999999999E-2</v>
      </c>
      <c r="AH505" s="7">
        <f t="shared" si="3762"/>
        <v>6.9768199999999991</v>
      </c>
      <c r="AI505" s="4"/>
      <c r="AK505" s="5"/>
      <c r="AL505" s="9" t="s">
        <v>2</v>
      </c>
      <c r="AN505">
        <f t="shared" ref="AN505" si="3775">AN474</f>
        <v>151.66999999999999</v>
      </c>
      <c r="AO505" s="8">
        <v>4.5999999999999999E-2</v>
      </c>
      <c r="AP505" s="7">
        <f t="shared" si="3763"/>
        <v>6.9768199999999991</v>
      </c>
      <c r="AQ505" s="4"/>
      <c r="AS505" s="5"/>
      <c r="AT505" s="9" t="s">
        <v>2</v>
      </c>
      <c r="AV505">
        <f t="shared" ref="AV505" si="3776">AV474</f>
        <v>151.66999999999999</v>
      </c>
      <c r="AW505" s="8">
        <v>4.5999999999999999E-2</v>
      </c>
      <c r="AX505" s="7">
        <f t="shared" si="3764"/>
        <v>6.9768199999999991</v>
      </c>
      <c r="AY505" s="4"/>
      <c r="BA505" s="5"/>
      <c r="BB505" s="9" t="s">
        <v>2</v>
      </c>
      <c r="BD505">
        <f t="shared" ref="BD505" si="3777">BD474</f>
        <v>151.66999999999999</v>
      </c>
      <c r="BE505" s="8">
        <v>4.5999999999999999E-2</v>
      </c>
      <c r="BF505" s="7">
        <f t="shared" si="3765"/>
        <v>6.9768199999999991</v>
      </c>
      <c r="BG505" s="4"/>
      <c r="BI505" s="5"/>
      <c r="BJ505" s="9" t="s">
        <v>2</v>
      </c>
      <c r="BL505">
        <f t="shared" ref="BL505" si="3778">BL474</f>
        <v>151.66999999999999</v>
      </c>
      <c r="BM505" s="8">
        <v>4.5999999999999999E-2</v>
      </c>
      <c r="BN505" s="7">
        <f t="shared" si="3766"/>
        <v>6.9768199999999991</v>
      </c>
      <c r="BO505" s="4"/>
      <c r="BQ505" s="5"/>
      <c r="BR505" s="9" t="s">
        <v>2</v>
      </c>
      <c r="BT505">
        <f t="shared" ref="BT505" si="3779">BT474</f>
        <v>151.66999999999999</v>
      </c>
      <c r="BU505" s="8">
        <v>4.5999999999999999E-2</v>
      </c>
      <c r="BV505" s="7">
        <f t="shared" si="3767"/>
        <v>6.9768199999999991</v>
      </c>
      <c r="BW505" s="4"/>
      <c r="BY505" s="5"/>
      <c r="BZ505" s="9" t="s">
        <v>2</v>
      </c>
      <c r="CB505">
        <f t="shared" ref="CB505" si="3780">CB474</f>
        <v>151.66999999999999</v>
      </c>
      <c r="CC505" s="8">
        <v>4.5999999999999999E-2</v>
      </c>
      <c r="CD505" s="7">
        <f t="shared" si="3768"/>
        <v>6.9768199999999991</v>
      </c>
      <c r="CE505" s="4"/>
      <c r="CG505" s="5"/>
      <c r="CH505" s="9" t="s">
        <v>2</v>
      </c>
      <c r="CJ505">
        <f t="shared" ref="CJ505" si="3781">CJ474</f>
        <v>151.66999999999999</v>
      </c>
      <c r="CK505" s="8">
        <v>4.5999999999999999E-2</v>
      </c>
      <c r="CL505" s="7">
        <f t="shared" si="3769"/>
        <v>6.9768199999999991</v>
      </c>
      <c r="CM505" s="4"/>
      <c r="CO505" s="5"/>
      <c r="CP505" s="9" t="s">
        <v>2</v>
      </c>
      <c r="CR505">
        <f t="shared" ref="CR505" si="3782">CR474</f>
        <v>151.66999999999999</v>
      </c>
      <c r="CS505" s="8">
        <v>4.5999999999999999E-2</v>
      </c>
      <c r="CT505" s="7">
        <f t="shared" si="3770"/>
        <v>6.9768199999999991</v>
      </c>
      <c r="CU505" s="4"/>
    </row>
    <row r="506" spans="4:99" x14ac:dyDescent="0.25">
      <c r="D506" s="4"/>
      <c r="E506" s="5"/>
      <c r="F506" s="87" t="s">
        <v>1</v>
      </c>
      <c r="G506" s="88"/>
      <c r="H506" s="6">
        <f t="shared" ref="H506:H569" si="3783">$B$19</f>
        <v>0</v>
      </c>
      <c r="I506" s="100">
        <f t="shared" ref="I506" si="3784">I491-I500+J501+J503+J504+J505+J502</f>
        <v>1579.0604805766002</v>
      </c>
      <c r="J506" s="101"/>
      <c r="K506" s="4"/>
      <c r="M506" s="5"/>
      <c r="N506" s="87" t="s">
        <v>1</v>
      </c>
      <c r="O506" s="88"/>
      <c r="P506" s="6">
        <f t="shared" ref="P506:P569" si="3785">$B$19</f>
        <v>0</v>
      </c>
      <c r="Q506" s="100">
        <f t="shared" ref="Q506" si="3786">Q491-Q500+R501+R503+R504+R505+R502</f>
        <v>1579.0604805766002</v>
      </c>
      <c r="R506" s="101"/>
      <c r="S506" s="4"/>
      <c r="U506" s="5"/>
      <c r="V506" s="87" t="s">
        <v>1</v>
      </c>
      <c r="W506" s="88"/>
      <c r="X506" s="6">
        <f t="shared" ref="X506:X569" si="3787">$B$19</f>
        <v>0</v>
      </c>
      <c r="Y506" s="100">
        <f t="shared" ref="Y506" si="3788">Y491-Y500+Z501+Z503+Z504+Z505+Z502</f>
        <v>1579.0604805766002</v>
      </c>
      <c r="Z506" s="101"/>
      <c r="AA506" s="4"/>
      <c r="AC506" s="5"/>
      <c r="AD506" s="87" t="s">
        <v>1</v>
      </c>
      <c r="AE506" s="88"/>
      <c r="AF506" s="6">
        <f t="shared" ref="AF506:AF569" si="3789">$B$19</f>
        <v>0</v>
      </c>
      <c r="AG506" s="100">
        <f t="shared" ref="AG506" si="3790">AG491-AG500+AH501+AH503+AH504+AH505+AH502</f>
        <v>1579.0604805766002</v>
      </c>
      <c r="AH506" s="101"/>
      <c r="AI506" s="4"/>
      <c r="AK506" s="5"/>
      <c r="AL506" s="87" t="s">
        <v>1</v>
      </c>
      <c r="AM506" s="88"/>
      <c r="AN506" s="6">
        <f t="shared" ref="AN506:AN569" si="3791">$B$19</f>
        <v>0</v>
      </c>
      <c r="AO506" s="100">
        <f t="shared" ref="AO506" si="3792">AO491-AO500+AP501+AP503+AP504+AP505+AP502</f>
        <v>1579.0604805766002</v>
      </c>
      <c r="AP506" s="101"/>
      <c r="AQ506" s="4"/>
      <c r="AS506" s="5"/>
      <c r="AT506" s="87" t="s">
        <v>1</v>
      </c>
      <c r="AU506" s="88"/>
      <c r="AV506" s="6">
        <f t="shared" ref="AV506:AV569" si="3793">$B$19</f>
        <v>0</v>
      </c>
      <c r="AW506" s="100">
        <f t="shared" ref="AW506" si="3794">AW491-AW500+AX501+AX503+AX504+AX505+AX502</f>
        <v>1579.0604805766002</v>
      </c>
      <c r="AX506" s="101"/>
      <c r="AY506" s="4"/>
      <c r="BA506" s="5"/>
      <c r="BB506" s="87" t="s">
        <v>1</v>
      </c>
      <c r="BC506" s="88"/>
      <c r="BD506" s="6">
        <f t="shared" ref="BD506:BD569" si="3795">$B$19</f>
        <v>0</v>
      </c>
      <c r="BE506" s="100">
        <f t="shared" ref="BE506" si="3796">BE491-BE500+BF501+BF503+BF504+BF505+BF502</f>
        <v>1579.0604805766002</v>
      </c>
      <c r="BF506" s="101"/>
      <c r="BG506" s="4"/>
      <c r="BI506" s="5"/>
      <c r="BJ506" s="87" t="s">
        <v>1</v>
      </c>
      <c r="BK506" s="88"/>
      <c r="BL506" s="6">
        <f t="shared" ref="BL506:BL569" si="3797">$B$19</f>
        <v>0</v>
      </c>
      <c r="BM506" s="100">
        <f t="shared" ref="BM506" si="3798">BM491-BM500+BN501+BN503+BN504+BN505+BN502</f>
        <v>1579.0604805766002</v>
      </c>
      <c r="BN506" s="101"/>
      <c r="BO506" s="4"/>
      <c r="BQ506" s="5"/>
      <c r="BR506" s="87" t="s">
        <v>1</v>
      </c>
      <c r="BS506" s="88"/>
      <c r="BT506" s="6">
        <f t="shared" ref="BT506:BT569" si="3799">$B$19</f>
        <v>0</v>
      </c>
      <c r="BU506" s="100">
        <f t="shared" ref="BU506" si="3800">BU491-BU500+BV501+BV503+BV504+BV505+BV502</f>
        <v>1579.0604805766002</v>
      </c>
      <c r="BV506" s="101"/>
      <c r="BW506" s="4"/>
      <c r="BY506" s="5"/>
      <c r="BZ506" s="87" t="s">
        <v>1</v>
      </c>
      <c r="CA506" s="88"/>
      <c r="CB506" s="6">
        <f t="shared" ref="CB506:CB569" si="3801">$B$19</f>
        <v>0</v>
      </c>
      <c r="CC506" s="100">
        <f t="shared" ref="CC506" si="3802">CC491-CC500+CD501+CD503+CD504+CD505+CD502</f>
        <v>1579.0604805766002</v>
      </c>
      <c r="CD506" s="101"/>
      <c r="CE506" s="4"/>
      <c r="CG506" s="5"/>
      <c r="CH506" s="87" t="s">
        <v>1</v>
      </c>
      <c r="CI506" s="88"/>
      <c r="CJ506" s="6">
        <f t="shared" ref="CJ506:CJ569" si="3803">$B$19</f>
        <v>0</v>
      </c>
      <c r="CK506" s="100">
        <f t="shared" ref="CK506" si="3804">CK491-CK500+CL501+CL503+CL504+CL505+CL502</f>
        <v>1579.0604805766002</v>
      </c>
      <c r="CL506" s="101"/>
      <c r="CM506" s="4"/>
      <c r="CO506" s="5"/>
      <c r="CP506" s="87" t="s">
        <v>1</v>
      </c>
      <c r="CQ506" s="88"/>
      <c r="CR506" s="6">
        <f t="shared" ref="CR506:CR569" si="3805">$B$19</f>
        <v>0</v>
      </c>
      <c r="CS506" s="100">
        <f t="shared" ref="CS506" si="3806">CS491-CS500+CT501+CT503+CT504+CT505+CT502</f>
        <v>1579.0604805766002</v>
      </c>
      <c r="CT506" s="101"/>
      <c r="CU506" s="4"/>
    </row>
    <row r="507" spans="4:99" ht="15.75" thickBot="1" x14ac:dyDescent="0.3">
      <c r="D507" s="4"/>
      <c r="E507" s="5"/>
      <c r="F507" s="85" t="s">
        <v>0</v>
      </c>
      <c r="G507" s="86"/>
      <c r="H507" s="86"/>
      <c r="I507" s="102">
        <f t="shared" ref="I507:I570" si="3807">I506-(I506*H506)</f>
        <v>1579.0604805766002</v>
      </c>
      <c r="J507" s="103"/>
      <c r="K507" s="4"/>
      <c r="M507" s="5"/>
      <c r="N507" s="85" t="s">
        <v>0</v>
      </c>
      <c r="O507" s="86"/>
      <c r="P507" s="86"/>
      <c r="Q507" s="102">
        <f t="shared" ref="Q507:Q570" si="3808">Q506-(Q506*P506)</f>
        <v>1579.0604805766002</v>
      </c>
      <c r="R507" s="103"/>
      <c r="S507" s="4"/>
      <c r="U507" s="5"/>
      <c r="V507" s="85" t="s">
        <v>0</v>
      </c>
      <c r="W507" s="86"/>
      <c r="X507" s="86"/>
      <c r="Y507" s="102">
        <f t="shared" ref="Y507:Y570" si="3809">Y506-(Y506*X506)</f>
        <v>1579.0604805766002</v>
      </c>
      <c r="Z507" s="103"/>
      <c r="AA507" s="4"/>
      <c r="AC507" s="5"/>
      <c r="AD507" s="85" t="s">
        <v>0</v>
      </c>
      <c r="AE507" s="86"/>
      <c r="AF507" s="86"/>
      <c r="AG507" s="102">
        <f t="shared" ref="AG507:AG570" si="3810">AG506-(AG506*AF506)</f>
        <v>1579.0604805766002</v>
      </c>
      <c r="AH507" s="103"/>
      <c r="AI507" s="4"/>
      <c r="AK507" s="5"/>
      <c r="AL507" s="85" t="s">
        <v>0</v>
      </c>
      <c r="AM507" s="86"/>
      <c r="AN507" s="86"/>
      <c r="AO507" s="102">
        <f t="shared" ref="AO507:AO570" si="3811">AO506-(AO506*AN506)</f>
        <v>1579.0604805766002</v>
      </c>
      <c r="AP507" s="103"/>
      <c r="AQ507" s="4"/>
      <c r="AS507" s="5"/>
      <c r="AT507" s="85" t="s">
        <v>0</v>
      </c>
      <c r="AU507" s="86"/>
      <c r="AV507" s="86"/>
      <c r="AW507" s="102">
        <f t="shared" ref="AW507:AW570" si="3812">AW506-(AW506*AV506)</f>
        <v>1579.0604805766002</v>
      </c>
      <c r="AX507" s="103"/>
      <c r="AY507" s="4"/>
      <c r="BA507" s="5"/>
      <c r="BB507" s="85" t="s">
        <v>0</v>
      </c>
      <c r="BC507" s="86"/>
      <c r="BD507" s="86"/>
      <c r="BE507" s="102">
        <f t="shared" ref="BE507:BE570" si="3813">BE506-(BE506*BD506)</f>
        <v>1579.0604805766002</v>
      </c>
      <c r="BF507" s="103"/>
      <c r="BG507" s="4"/>
      <c r="BI507" s="5"/>
      <c r="BJ507" s="85" t="s">
        <v>0</v>
      </c>
      <c r="BK507" s="86"/>
      <c r="BL507" s="86"/>
      <c r="BM507" s="102">
        <f t="shared" ref="BM507:BM570" si="3814">BM506-(BM506*BL506)</f>
        <v>1579.0604805766002</v>
      </c>
      <c r="BN507" s="103"/>
      <c r="BO507" s="4"/>
      <c r="BQ507" s="5"/>
      <c r="BR507" s="85" t="s">
        <v>0</v>
      </c>
      <c r="BS507" s="86"/>
      <c r="BT507" s="86"/>
      <c r="BU507" s="102">
        <f t="shared" ref="BU507:BU570" si="3815">BU506-(BU506*BT506)</f>
        <v>1579.0604805766002</v>
      </c>
      <c r="BV507" s="103"/>
      <c r="BW507" s="4"/>
      <c r="BY507" s="5"/>
      <c r="BZ507" s="85" t="s">
        <v>0</v>
      </c>
      <c r="CA507" s="86"/>
      <c r="CB507" s="86"/>
      <c r="CC507" s="102">
        <f t="shared" ref="CC507:CC570" si="3816">CC506-(CC506*CB506)</f>
        <v>1579.0604805766002</v>
      </c>
      <c r="CD507" s="103"/>
      <c r="CE507" s="4"/>
      <c r="CG507" s="5"/>
      <c r="CH507" s="85" t="s">
        <v>0</v>
      </c>
      <c r="CI507" s="86"/>
      <c r="CJ507" s="86"/>
      <c r="CK507" s="102">
        <f t="shared" ref="CK507:CK570" si="3817">CK506-(CK506*CJ506)</f>
        <v>1579.0604805766002</v>
      </c>
      <c r="CL507" s="103"/>
      <c r="CM507" s="4"/>
      <c r="CO507" s="5"/>
      <c r="CP507" s="85" t="s">
        <v>0</v>
      </c>
      <c r="CQ507" s="86"/>
      <c r="CR507" s="86"/>
      <c r="CS507" s="102">
        <f t="shared" ref="CS507:CS570" si="3818">CS506-(CS506*CR506)</f>
        <v>1579.0604805766002</v>
      </c>
      <c r="CT507" s="103"/>
      <c r="CU507" s="4"/>
    </row>
    <row r="508" spans="4:99" ht="15.75" thickBot="1" x14ac:dyDescent="0.3">
      <c r="D508" s="4"/>
      <c r="E508" s="3"/>
      <c r="F508" s="2"/>
      <c r="G508" s="2"/>
      <c r="H508" s="2"/>
      <c r="I508" s="2"/>
      <c r="J508" s="2"/>
      <c r="K508" s="1"/>
      <c r="M508" s="3"/>
      <c r="N508" s="2"/>
      <c r="O508" s="2"/>
      <c r="P508" s="2"/>
      <c r="Q508" s="2"/>
      <c r="R508" s="2"/>
      <c r="S508" s="1"/>
      <c r="U508" s="3"/>
      <c r="V508" s="2"/>
      <c r="W508" s="2"/>
      <c r="X508" s="2"/>
      <c r="Y508" s="2"/>
      <c r="Z508" s="2"/>
      <c r="AA508" s="1"/>
      <c r="AC508" s="3"/>
      <c r="AD508" s="2"/>
      <c r="AE508" s="2"/>
      <c r="AF508" s="2"/>
      <c r="AG508" s="2"/>
      <c r="AH508" s="2"/>
      <c r="AI508" s="1"/>
      <c r="AK508" s="3"/>
      <c r="AL508" s="2"/>
      <c r="AM508" s="2"/>
      <c r="AN508" s="2"/>
      <c r="AO508" s="2"/>
      <c r="AP508" s="2"/>
      <c r="AQ508" s="1"/>
      <c r="AS508" s="3"/>
      <c r="AT508" s="2"/>
      <c r="AU508" s="2"/>
      <c r="AV508" s="2"/>
      <c r="AW508" s="2"/>
      <c r="AX508" s="2"/>
      <c r="AY508" s="1"/>
      <c r="BA508" s="3"/>
      <c r="BB508" s="2"/>
      <c r="BC508" s="2"/>
      <c r="BD508" s="2"/>
      <c r="BE508" s="2"/>
      <c r="BF508" s="2"/>
      <c r="BG508" s="1"/>
      <c r="BI508" s="3"/>
      <c r="BJ508" s="2"/>
      <c r="BK508" s="2"/>
      <c r="BL508" s="2"/>
      <c r="BM508" s="2"/>
      <c r="BN508" s="2"/>
      <c r="BO508" s="1"/>
      <c r="BQ508" s="3"/>
      <c r="BR508" s="2"/>
      <c r="BS508" s="2"/>
      <c r="BT508" s="2"/>
      <c r="BU508" s="2"/>
      <c r="BV508" s="2"/>
      <c r="BW508" s="1"/>
      <c r="BY508" s="3"/>
      <c r="BZ508" s="2"/>
      <c r="CA508" s="2"/>
      <c r="CB508" s="2"/>
      <c r="CC508" s="2"/>
      <c r="CD508" s="2"/>
      <c r="CE508" s="1"/>
      <c r="CG508" s="3"/>
      <c r="CH508" s="2"/>
      <c r="CI508" s="2"/>
      <c r="CJ508" s="2"/>
      <c r="CK508" s="2"/>
      <c r="CL508" s="2"/>
      <c r="CM508" s="1"/>
      <c r="CO508" s="3"/>
      <c r="CP508" s="2"/>
      <c r="CQ508" s="2"/>
      <c r="CR508" s="2"/>
      <c r="CS508" s="2"/>
      <c r="CT508" s="2"/>
      <c r="CU508" s="1"/>
    </row>
    <row r="509" spans="4:99" ht="16.5" thickTop="1" thickBot="1" x14ac:dyDescent="0.3">
      <c r="D509" s="4"/>
      <c r="E509" s="60">
        <v>11</v>
      </c>
      <c r="F509" s="58">
        <f>annee_depart+$E509</f>
        <v>2025</v>
      </c>
      <c r="G509" s="59">
        <f t="shared" ref="G509" si="3819">G515</f>
        <v>41640</v>
      </c>
      <c r="H509" s="58"/>
      <c r="I509" s="58"/>
      <c r="J509" s="58"/>
      <c r="K509" s="57"/>
      <c r="M509" s="60">
        <v>0</v>
      </c>
      <c r="N509" s="58">
        <f t="shared" ref="N509:N572" si="3820">$F509</f>
        <v>2025</v>
      </c>
      <c r="O509" s="59">
        <f t="shared" ref="O509" si="3821">O515</f>
        <v>41671</v>
      </c>
      <c r="P509" s="58"/>
      <c r="Q509" s="58"/>
      <c r="R509" s="58"/>
      <c r="S509" s="57"/>
      <c r="U509" s="60">
        <v>0</v>
      </c>
      <c r="V509" s="58">
        <f t="shared" ref="V509:V572" si="3822">$F509</f>
        <v>2025</v>
      </c>
      <c r="W509" s="59">
        <f t="shared" ref="W509" si="3823">W515</f>
        <v>41699</v>
      </c>
      <c r="X509" s="58"/>
      <c r="Y509" s="58"/>
      <c r="Z509" s="58"/>
      <c r="AA509" s="57"/>
      <c r="AC509" s="60">
        <v>0</v>
      </c>
      <c r="AD509" s="58">
        <f t="shared" ref="AD509:AD572" si="3824">$F509</f>
        <v>2025</v>
      </c>
      <c r="AE509" s="59">
        <f t="shared" ref="AE509" si="3825">AE515</f>
        <v>41730</v>
      </c>
      <c r="AF509" s="58"/>
      <c r="AG509" s="58"/>
      <c r="AH509" s="58"/>
      <c r="AI509" s="57"/>
      <c r="AK509" s="60">
        <v>0</v>
      </c>
      <c r="AL509" s="58">
        <f t="shared" ref="AL509:AL572" si="3826">$F509</f>
        <v>2025</v>
      </c>
      <c r="AM509" s="59">
        <f t="shared" ref="AM509" si="3827">AM515</f>
        <v>41760</v>
      </c>
      <c r="AN509" s="58"/>
      <c r="AO509" s="58"/>
      <c r="AP509" s="58"/>
      <c r="AQ509" s="57"/>
      <c r="AS509" s="60">
        <v>0</v>
      </c>
      <c r="AT509" s="58">
        <f t="shared" ref="AT509:AT572" si="3828">$F509</f>
        <v>2025</v>
      </c>
      <c r="AU509" s="59">
        <f t="shared" ref="AU509" si="3829">AU515</f>
        <v>41791</v>
      </c>
      <c r="AV509" s="58"/>
      <c r="AW509" s="58"/>
      <c r="AX509" s="58"/>
      <c r="AY509" s="57"/>
      <c r="BA509" s="60">
        <v>0</v>
      </c>
      <c r="BB509" s="58">
        <f t="shared" ref="BB509:BB572" si="3830">$F509</f>
        <v>2025</v>
      </c>
      <c r="BC509" s="59">
        <f t="shared" ref="BC509" si="3831">BC515</f>
        <v>41821</v>
      </c>
      <c r="BD509" s="58"/>
      <c r="BE509" s="58"/>
      <c r="BF509" s="58"/>
      <c r="BG509" s="57"/>
      <c r="BI509" s="60">
        <v>0</v>
      </c>
      <c r="BJ509" s="58">
        <f t="shared" ref="BJ509:BJ572" si="3832">$F509</f>
        <v>2025</v>
      </c>
      <c r="BK509" s="59">
        <f t="shared" ref="BK509" si="3833">BK515</f>
        <v>41852</v>
      </c>
      <c r="BL509" s="58"/>
      <c r="BM509" s="58"/>
      <c r="BN509" s="58"/>
      <c r="BO509" s="57"/>
      <c r="BQ509" s="60">
        <v>0</v>
      </c>
      <c r="BR509" s="58">
        <f t="shared" ref="BR509:BR572" si="3834">$F509</f>
        <v>2025</v>
      </c>
      <c r="BS509" s="59">
        <f t="shared" ref="BS509" si="3835">BS515</f>
        <v>41883</v>
      </c>
      <c r="BT509" s="58"/>
      <c r="BU509" s="58"/>
      <c r="BV509" s="58"/>
      <c r="BW509" s="57"/>
      <c r="BY509" s="60">
        <v>0</v>
      </c>
      <c r="BZ509" s="58">
        <f t="shared" ref="BZ509:BZ572" si="3836">$F509</f>
        <v>2025</v>
      </c>
      <c r="CA509" s="59">
        <f t="shared" ref="CA509" si="3837">CA515</f>
        <v>41913</v>
      </c>
      <c r="CB509" s="58"/>
      <c r="CC509" s="58"/>
      <c r="CD509" s="58"/>
      <c r="CE509" s="57"/>
      <c r="CG509" s="60">
        <v>0</v>
      </c>
      <c r="CH509" s="58">
        <f t="shared" ref="CH509:CH572" si="3838">$F509</f>
        <v>2025</v>
      </c>
      <c r="CI509" s="59">
        <f t="shared" ref="CI509" si="3839">CI515</f>
        <v>41944</v>
      </c>
      <c r="CJ509" s="58"/>
      <c r="CK509" s="58"/>
      <c r="CL509" s="58"/>
      <c r="CM509" s="57"/>
      <c r="CO509" s="60">
        <v>0</v>
      </c>
      <c r="CP509" s="58">
        <f t="shared" ref="CP509:CP572" si="3840">$F509</f>
        <v>2025</v>
      </c>
      <c r="CQ509" s="59">
        <f t="shared" ref="CQ509" si="3841">CQ515</f>
        <v>41974</v>
      </c>
      <c r="CR509" s="58"/>
      <c r="CS509" s="58"/>
      <c r="CT509" s="58"/>
      <c r="CU509" s="57"/>
    </row>
    <row r="510" spans="4:99" ht="19.5" x14ac:dyDescent="0.25">
      <c r="D510" s="4"/>
      <c r="E510" s="5"/>
      <c r="F510" s="56" t="s">
        <v>43</v>
      </c>
      <c r="G510" s="55">
        <f t="shared" ref="G510" si="3842">(98.25%*I537)+J538+(IF(I512&lt;&gt;"",J512,C524))</f>
        <v>1992.8417322000003</v>
      </c>
      <c r="H510" s="54"/>
      <c r="I510" s="54"/>
      <c r="J510" s="53"/>
      <c r="K510" s="4"/>
      <c r="M510" s="5"/>
      <c r="N510" s="56" t="s">
        <v>43</v>
      </c>
      <c r="O510" s="55">
        <f t="shared" ref="O510" si="3843">(98.25%*Q537)+R538+(IF(Q512&lt;&gt;"",R512,K524))</f>
        <v>1992.8417322000003</v>
      </c>
      <c r="P510" s="54"/>
      <c r="Q510" s="54"/>
      <c r="R510" s="53"/>
      <c r="S510" s="4"/>
      <c r="U510" s="5"/>
      <c r="V510" s="56" t="s">
        <v>43</v>
      </c>
      <c r="W510" s="55">
        <f t="shared" ref="W510" si="3844">(98.25%*Y537)+Z538+(IF(Y512&lt;&gt;"",Z512,S524))</f>
        <v>1992.8417322000003</v>
      </c>
      <c r="X510" s="54"/>
      <c r="Y510" s="54"/>
      <c r="Z510" s="53"/>
      <c r="AA510" s="4"/>
      <c r="AC510" s="5"/>
      <c r="AD510" s="56" t="s">
        <v>43</v>
      </c>
      <c r="AE510" s="55">
        <f t="shared" ref="AE510" si="3845">(98.25%*AG537)+AH538+(IF(AG512&lt;&gt;"",AH512,AA524))</f>
        <v>1992.8417322000003</v>
      </c>
      <c r="AF510" s="54"/>
      <c r="AG510" s="54"/>
      <c r="AH510" s="53"/>
      <c r="AI510" s="4"/>
      <c r="AK510" s="5"/>
      <c r="AL510" s="56" t="s">
        <v>43</v>
      </c>
      <c r="AM510" s="55">
        <f t="shared" ref="AM510" si="3846">(98.25%*AO537)+AP538+(IF(AO512&lt;&gt;"",AP512,AI524))</f>
        <v>1992.8417322000003</v>
      </c>
      <c r="AN510" s="54"/>
      <c r="AO510" s="54"/>
      <c r="AP510" s="53"/>
      <c r="AQ510" s="4"/>
      <c r="AS510" s="5"/>
      <c r="AT510" s="56" t="s">
        <v>43</v>
      </c>
      <c r="AU510" s="55">
        <f t="shared" ref="AU510" si="3847">(98.25%*AW537)+AX538+(IF(AW512&lt;&gt;"",AX512,AQ524))</f>
        <v>1992.8417322000003</v>
      </c>
      <c r="AV510" s="54"/>
      <c r="AW510" s="54"/>
      <c r="AX510" s="53"/>
      <c r="AY510" s="4"/>
      <c r="BA510" s="5"/>
      <c r="BB510" s="56" t="s">
        <v>43</v>
      </c>
      <c r="BC510" s="55">
        <f t="shared" ref="BC510" si="3848">(98.25%*BE537)+BF538+(IF(BE512&lt;&gt;"",BF512,AY524))</f>
        <v>1992.8417322000003</v>
      </c>
      <c r="BD510" s="54"/>
      <c r="BE510" s="54"/>
      <c r="BF510" s="53"/>
      <c r="BG510" s="4"/>
      <c r="BI510" s="5"/>
      <c r="BJ510" s="56" t="s">
        <v>43</v>
      </c>
      <c r="BK510" s="55">
        <f t="shared" ref="BK510" si="3849">(98.25%*BM537)+BN538+(IF(BM512&lt;&gt;"",BN512,BG524))</f>
        <v>1992.8417322000003</v>
      </c>
      <c r="BL510" s="54"/>
      <c r="BM510" s="54"/>
      <c r="BN510" s="53"/>
      <c r="BO510" s="4"/>
      <c r="BQ510" s="5"/>
      <c r="BR510" s="56" t="s">
        <v>43</v>
      </c>
      <c r="BS510" s="55">
        <f t="shared" ref="BS510" si="3850">(98.25%*BU537)+BV538+(IF(BU512&lt;&gt;"",BV512,BO524))</f>
        <v>1992.8417322000003</v>
      </c>
      <c r="BT510" s="54"/>
      <c r="BU510" s="54"/>
      <c r="BV510" s="53"/>
      <c r="BW510" s="4"/>
      <c r="BY510" s="5"/>
      <c r="BZ510" s="56" t="s">
        <v>43</v>
      </c>
      <c r="CA510" s="55">
        <f t="shared" ref="CA510" si="3851">(98.25%*CC537)+CD538+(IF(CC512&lt;&gt;"",CD512,BW524))</f>
        <v>1992.8417322000003</v>
      </c>
      <c r="CB510" s="54"/>
      <c r="CC510" s="54"/>
      <c r="CD510" s="53"/>
      <c r="CE510" s="4"/>
      <c r="CG510" s="5"/>
      <c r="CH510" s="56" t="s">
        <v>43</v>
      </c>
      <c r="CI510" s="55">
        <f t="shared" ref="CI510" si="3852">(98.25%*CK537)+CL538+(IF(CK512&lt;&gt;"",CL512,CE524))</f>
        <v>1992.8417322000003</v>
      </c>
      <c r="CJ510" s="54"/>
      <c r="CK510" s="54"/>
      <c r="CL510" s="53"/>
      <c r="CM510" s="4"/>
      <c r="CO510" s="5"/>
      <c r="CP510" s="56" t="s">
        <v>43</v>
      </c>
      <c r="CQ510" s="55">
        <f t="shared" ref="CQ510" si="3853">(98.25%*CS537)+CT538+(IF(CS512&lt;&gt;"",CT512,CM524))</f>
        <v>1992.8417322000003</v>
      </c>
      <c r="CR510" s="54"/>
      <c r="CS510" s="54"/>
      <c r="CT510" s="53"/>
      <c r="CU510" s="4"/>
    </row>
    <row r="511" spans="4:99" x14ac:dyDescent="0.25">
      <c r="D511" s="4"/>
      <c r="E511" s="5"/>
      <c r="F511" s="52" t="s">
        <v>42</v>
      </c>
      <c r="G511" s="51"/>
      <c r="H511" s="50" t="s">
        <v>41</v>
      </c>
      <c r="I511" s="49">
        <f t="shared" ref="I511:I574" si="3854">G511/151.67</f>
        <v>0</v>
      </c>
      <c r="J511" s="48"/>
      <c r="K511" s="4"/>
      <c r="M511" s="5"/>
      <c r="N511" s="52" t="s">
        <v>42</v>
      </c>
      <c r="O511" s="51"/>
      <c r="P511" s="50" t="s">
        <v>41</v>
      </c>
      <c r="Q511" s="49">
        <f t="shared" ref="Q511:Q574" si="3855">O511/151.67</f>
        <v>0</v>
      </c>
      <c r="R511" s="48"/>
      <c r="S511" s="4"/>
      <c r="U511" s="5"/>
      <c r="V511" s="52" t="s">
        <v>42</v>
      </c>
      <c r="W511" s="51"/>
      <c r="X511" s="50" t="s">
        <v>41</v>
      </c>
      <c r="Y511" s="49">
        <f t="shared" ref="Y511:Y574" si="3856">W511/151.67</f>
        <v>0</v>
      </c>
      <c r="Z511" s="48"/>
      <c r="AA511" s="4"/>
      <c r="AC511" s="5"/>
      <c r="AD511" s="52" t="s">
        <v>42</v>
      </c>
      <c r="AE511" s="51"/>
      <c r="AF511" s="50" t="s">
        <v>41</v>
      </c>
      <c r="AG511" s="49">
        <f t="shared" ref="AG511:AG574" si="3857">AE511/151.67</f>
        <v>0</v>
      </c>
      <c r="AH511" s="48"/>
      <c r="AI511" s="4"/>
      <c r="AK511" s="5"/>
      <c r="AL511" s="52" t="s">
        <v>42</v>
      </c>
      <c r="AM511" s="51"/>
      <c r="AN511" s="50" t="s">
        <v>41</v>
      </c>
      <c r="AO511" s="49">
        <f t="shared" ref="AO511:AO574" si="3858">AM511/151.67</f>
        <v>0</v>
      </c>
      <c r="AP511" s="48"/>
      <c r="AQ511" s="4"/>
      <c r="AS511" s="5"/>
      <c r="AT511" s="52" t="s">
        <v>42</v>
      </c>
      <c r="AU511" s="51"/>
      <c r="AV511" s="50" t="s">
        <v>41</v>
      </c>
      <c r="AW511" s="49">
        <f t="shared" ref="AW511:AW574" si="3859">AU511/151.67</f>
        <v>0</v>
      </c>
      <c r="AX511" s="48"/>
      <c r="AY511" s="4"/>
      <c r="BA511" s="5"/>
      <c r="BB511" s="52" t="s">
        <v>42</v>
      </c>
      <c r="BC511" s="51"/>
      <c r="BD511" s="50" t="s">
        <v>41</v>
      </c>
      <c r="BE511" s="49">
        <f t="shared" ref="BE511:BE574" si="3860">BC511/151.67</f>
        <v>0</v>
      </c>
      <c r="BF511" s="48"/>
      <c r="BG511" s="4"/>
      <c r="BI511" s="5"/>
      <c r="BJ511" s="52" t="s">
        <v>42</v>
      </c>
      <c r="BK511" s="51"/>
      <c r="BL511" s="50" t="s">
        <v>41</v>
      </c>
      <c r="BM511" s="49">
        <f t="shared" ref="BM511:BM574" si="3861">BK511/151.67</f>
        <v>0</v>
      </c>
      <c r="BN511" s="48"/>
      <c r="BO511" s="4"/>
      <c r="BQ511" s="5"/>
      <c r="BR511" s="52" t="s">
        <v>42</v>
      </c>
      <c r="BS511" s="51"/>
      <c r="BT511" s="50" t="s">
        <v>41</v>
      </c>
      <c r="BU511" s="49">
        <f t="shared" ref="BU511:BU574" si="3862">BS511/151.67</f>
        <v>0</v>
      </c>
      <c r="BV511" s="48"/>
      <c r="BW511" s="4"/>
      <c r="BY511" s="5"/>
      <c r="BZ511" s="52" t="s">
        <v>42</v>
      </c>
      <c r="CA511" s="51"/>
      <c r="CB511" s="50" t="s">
        <v>41</v>
      </c>
      <c r="CC511" s="49">
        <f t="shared" ref="CC511:CC574" si="3863">CA511/151.67</f>
        <v>0</v>
      </c>
      <c r="CD511" s="48"/>
      <c r="CE511" s="4"/>
      <c r="CG511" s="5"/>
      <c r="CH511" s="52" t="s">
        <v>42</v>
      </c>
      <c r="CI511" s="51"/>
      <c r="CJ511" s="50" t="s">
        <v>41</v>
      </c>
      <c r="CK511" s="49">
        <f t="shared" ref="CK511:CK574" si="3864">CI511/151.67</f>
        <v>0</v>
      </c>
      <c r="CL511" s="48"/>
      <c r="CM511" s="4"/>
      <c r="CO511" s="5"/>
      <c r="CP511" s="52" t="s">
        <v>42</v>
      </c>
      <c r="CQ511" s="51"/>
      <c r="CR511" s="50" t="s">
        <v>41</v>
      </c>
      <c r="CS511" s="49">
        <f t="shared" ref="CS511:CS574" si="3865">CQ511/151.67</f>
        <v>0</v>
      </c>
      <c r="CT511" s="48"/>
      <c r="CU511" s="4"/>
    </row>
    <row r="512" spans="4:99" ht="15.75" thickBot="1" x14ac:dyDescent="0.3">
      <c r="D512" s="4"/>
      <c r="E512" s="5"/>
      <c r="F512" s="47" t="s">
        <v>40</v>
      </c>
      <c r="G512" s="46"/>
      <c r="H512" s="45" t="s">
        <v>39</v>
      </c>
      <c r="I512" s="44"/>
      <c r="J512" s="43"/>
      <c r="K512" s="4"/>
      <c r="M512" s="5"/>
      <c r="N512" s="47" t="s">
        <v>40</v>
      </c>
      <c r="O512" s="46"/>
      <c r="P512" s="45" t="s">
        <v>39</v>
      </c>
      <c r="Q512" s="44"/>
      <c r="R512" s="43"/>
      <c r="S512" s="4"/>
      <c r="U512" s="5"/>
      <c r="V512" s="47" t="s">
        <v>40</v>
      </c>
      <c r="W512" s="46"/>
      <c r="X512" s="45" t="s">
        <v>39</v>
      </c>
      <c r="Y512" s="44"/>
      <c r="Z512" s="43"/>
      <c r="AA512" s="4"/>
      <c r="AC512" s="5"/>
      <c r="AD512" s="47" t="s">
        <v>40</v>
      </c>
      <c r="AE512" s="46"/>
      <c r="AF512" s="45" t="s">
        <v>39</v>
      </c>
      <c r="AG512" s="44"/>
      <c r="AH512" s="43"/>
      <c r="AI512" s="4"/>
      <c r="AK512" s="5"/>
      <c r="AL512" s="47" t="s">
        <v>40</v>
      </c>
      <c r="AM512" s="46"/>
      <c r="AN512" s="45" t="s">
        <v>39</v>
      </c>
      <c r="AO512" s="44"/>
      <c r="AP512" s="43"/>
      <c r="AQ512" s="4"/>
      <c r="AS512" s="5"/>
      <c r="AT512" s="47" t="s">
        <v>40</v>
      </c>
      <c r="AU512" s="46"/>
      <c r="AV512" s="45" t="s">
        <v>39</v>
      </c>
      <c r="AW512" s="44"/>
      <c r="AX512" s="43"/>
      <c r="AY512" s="4"/>
      <c r="BA512" s="5"/>
      <c r="BB512" s="47" t="s">
        <v>40</v>
      </c>
      <c r="BC512" s="46"/>
      <c r="BD512" s="45" t="s">
        <v>39</v>
      </c>
      <c r="BE512" s="44"/>
      <c r="BF512" s="43"/>
      <c r="BG512" s="4"/>
      <c r="BI512" s="5"/>
      <c r="BJ512" s="47" t="s">
        <v>40</v>
      </c>
      <c r="BK512" s="46"/>
      <c r="BL512" s="45" t="s">
        <v>39</v>
      </c>
      <c r="BM512" s="44"/>
      <c r="BN512" s="43"/>
      <c r="BO512" s="4"/>
      <c r="BQ512" s="5"/>
      <c r="BR512" s="47" t="s">
        <v>40</v>
      </c>
      <c r="BS512" s="46"/>
      <c r="BT512" s="45" t="s">
        <v>39</v>
      </c>
      <c r="BU512" s="44"/>
      <c r="BV512" s="43"/>
      <c r="BW512" s="4"/>
      <c r="BY512" s="5"/>
      <c r="BZ512" s="47" t="s">
        <v>40</v>
      </c>
      <c r="CA512" s="46"/>
      <c r="CB512" s="45" t="s">
        <v>39</v>
      </c>
      <c r="CC512" s="44"/>
      <c r="CD512" s="43"/>
      <c r="CE512" s="4"/>
      <c r="CG512" s="5"/>
      <c r="CH512" s="47" t="s">
        <v>40</v>
      </c>
      <c r="CI512" s="46"/>
      <c r="CJ512" s="45" t="s">
        <v>39</v>
      </c>
      <c r="CK512" s="44"/>
      <c r="CL512" s="43"/>
      <c r="CM512" s="4"/>
      <c r="CO512" s="5"/>
      <c r="CP512" s="47" t="s">
        <v>40</v>
      </c>
      <c r="CQ512" s="46"/>
      <c r="CR512" s="45" t="s">
        <v>39</v>
      </c>
      <c r="CS512" s="44"/>
      <c r="CT512" s="43"/>
      <c r="CU512" s="4"/>
    </row>
    <row r="513" spans="4:99" ht="15.75" thickBot="1" x14ac:dyDescent="0.3">
      <c r="D513" s="4"/>
      <c r="E513" s="5"/>
      <c r="K513" s="4"/>
      <c r="M513" s="5"/>
      <c r="S513" s="4"/>
      <c r="U513" s="5"/>
      <c r="AA513" s="4"/>
      <c r="AC513" s="5"/>
      <c r="AI513" s="4"/>
      <c r="AK513" s="5"/>
      <c r="AQ513" s="4"/>
      <c r="AS513" s="5"/>
      <c r="AY513" s="4"/>
      <c r="BA513" s="5"/>
      <c r="BG513" s="4"/>
      <c r="BI513" s="5"/>
      <c r="BO513" s="4"/>
      <c r="BQ513" s="5"/>
      <c r="BW513" s="4"/>
      <c r="BY513" s="5"/>
      <c r="CE513" s="4"/>
      <c r="CG513" s="5"/>
      <c r="CM513" s="4"/>
      <c r="CO513" s="5"/>
      <c r="CU513" s="4"/>
    </row>
    <row r="514" spans="4:99" ht="21" x14ac:dyDescent="0.25">
      <c r="D514" s="4"/>
      <c r="E514" s="42">
        <f>DATE(annee_depart+$E509,1,1)</f>
        <v>45658</v>
      </c>
      <c r="F514" s="93" t="s">
        <v>38</v>
      </c>
      <c r="G514" s="94"/>
      <c r="H514" s="94"/>
      <c r="I514" s="94"/>
      <c r="J514" s="95"/>
      <c r="K514" s="4"/>
      <c r="M514" s="42">
        <f>DATE(annee_depart+$E509,1,1)</f>
        <v>45658</v>
      </c>
      <c r="N514" s="93" t="s">
        <v>38</v>
      </c>
      <c r="O514" s="94"/>
      <c r="P514" s="94"/>
      <c r="Q514" s="94"/>
      <c r="R514" s="95"/>
      <c r="S514" s="4"/>
      <c r="U514" s="42">
        <f>DATE(annee_depart+$E509,1,1)</f>
        <v>45658</v>
      </c>
      <c r="V514" s="93" t="s">
        <v>38</v>
      </c>
      <c r="W514" s="94"/>
      <c r="X514" s="94"/>
      <c r="Y514" s="94"/>
      <c r="Z514" s="95"/>
      <c r="AA514" s="4"/>
      <c r="AC514" s="42">
        <f>DATE(annee_depart+$E509,1,1)</f>
        <v>45658</v>
      </c>
      <c r="AD514" s="93" t="s">
        <v>38</v>
      </c>
      <c r="AE514" s="94"/>
      <c r="AF514" s="94"/>
      <c r="AG514" s="94"/>
      <c r="AH514" s="95"/>
      <c r="AI514" s="4"/>
      <c r="AK514" s="42">
        <f>DATE(annee_depart+$E509,1,1)</f>
        <v>45658</v>
      </c>
      <c r="AL514" s="93" t="s">
        <v>38</v>
      </c>
      <c r="AM514" s="94"/>
      <c r="AN514" s="94"/>
      <c r="AO514" s="94"/>
      <c r="AP514" s="95"/>
      <c r="AQ514" s="4"/>
      <c r="AS514" s="42">
        <f>DATE(annee_depart+$E509,1,1)</f>
        <v>45658</v>
      </c>
      <c r="AT514" s="93" t="s">
        <v>38</v>
      </c>
      <c r="AU514" s="94"/>
      <c r="AV514" s="94"/>
      <c r="AW514" s="94"/>
      <c r="AX514" s="95"/>
      <c r="AY514" s="4"/>
      <c r="BA514" s="42">
        <f>DATE(annee_depart+$E509,1,1)</f>
        <v>45658</v>
      </c>
      <c r="BB514" s="93" t="s">
        <v>38</v>
      </c>
      <c r="BC514" s="94"/>
      <c r="BD514" s="94"/>
      <c r="BE514" s="94"/>
      <c r="BF514" s="95"/>
      <c r="BG514" s="4"/>
      <c r="BI514" s="42">
        <f>DATE(annee_depart+$E509,1,1)</f>
        <v>45658</v>
      </c>
      <c r="BJ514" s="93" t="s">
        <v>38</v>
      </c>
      <c r="BK514" s="94"/>
      <c r="BL514" s="94"/>
      <c r="BM514" s="94"/>
      <c r="BN514" s="95"/>
      <c r="BO514" s="4"/>
      <c r="BQ514" s="42">
        <f>DATE(annee_depart+$E509,1,1)</f>
        <v>45658</v>
      </c>
      <c r="BR514" s="93" t="s">
        <v>38</v>
      </c>
      <c r="BS514" s="94"/>
      <c r="BT514" s="94"/>
      <c r="BU514" s="94"/>
      <c r="BV514" s="95"/>
      <c r="BW514" s="4"/>
      <c r="BY514" s="42">
        <f>DATE(annee_depart+$E509,1,1)</f>
        <v>45658</v>
      </c>
      <c r="BZ514" s="93" t="s">
        <v>38</v>
      </c>
      <c r="CA514" s="94"/>
      <c r="CB514" s="94"/>
      <c r="CC514" s="94"/>
      <c r="CD514" s="95"/>
      <c r="CE514" s="4"/>
      <c r="CG514" s="42">
        <f>DATE(annee_depart+$E509,1,1)</f>
        <v>45658</v>
      </c>
      <c r="CH514" s="93" t="s">
        <v>38</v>
      </c>
      <c r="CI514" s="94"/>
      <c r="CJ514" s="94"/>
      <c r="CK514" s="94"/>
      <c r="CL514" s="95"/>
      <c r="CM514" s="4"/>
      <c r="CO514" s="42">
        <f>DATE(annee_depart+$E509,1,1)</f>
        <v>45658</v>
      </c>
      <c r="CP514" s="93" t="s">
        <v>38</v>
      </c>
      <c r="CQ514" s="94"/>
      <c r="CR514" s="94"/>
      <c r="CS514" s="94"/>
      <c r="CT514" s="95"/>
      <c r="CU514" s="4"/>
    </row>
    <row r="515" spans="4:99" x14ac:dyDescent="0.25">
      <c r="D515" s="4"/>
      <c r="E515" s="5"/>
      <c r="F515" s="41">
        <v>1</v>
      </c>
      <c r="G515" s="91">
        <f>DATE(annee_depart,F515,1)</f>
        <v>41640</v>
      </c>
      <c r="H515" s="91"/>
      <c r="I515" s="91"/>
      <c r="J515" s="92"/>
      <c r="K515" s="4"/>
      <c r="M515" s="5"/>
      <c r="N515" s="41">
        <v>2</v>
      </c>
      <c r="O515" s="91">
        <f>DATE(annee_depart,N515,1)</f>
        <v>41671</v>
      </c>
      <c r="P515" s="91"/>
      <c r="Q515" s="91"/>
      <c r="R515" s="92"/>
      <c r="S515" s="4"/>
      <c r="U515" s="5"/>
      <c r="V515" s="41">
        <v>3</v>
      </c>
      <c r="W515" s="91">
        <f>DATE(annee_depart,V515,1)</f>
        <v>41699</v>
      </c>
      <c r="X515" s="91"/>
      <c r="Y515" s="91"/>
      <c r="Z515" s="92"/>
      <c r="AA515" s="4"/>
      <c r="AC515" s="5"/>
      <c r="AD515" s="41">
        <v>4</v>
      </c>
      <c r="AE515" s="91">
        <f>DATE(annee_depart,AD515,1)</f>
        <v>41730</v>
      </c>
      <c r="AF515" s="91"/>
      <c r="AG515" s="91"/>
      <c r="AH515" s="92"/>
      <c r="AI515" s="4"/>
      <c r="AK515" s="5"/>
      <c r="AL515" s="41">
        <v>5</v>
      </c>
      <c r="AM515" s="91">
        <f>DATE(annee_depart,AL515,1)</f>
        <v>41760</v>
      </c>
      <c r="AN515" s="91"/>
      <c r="AO515" s="91"/>
      <c r="AP515" s="92"/>
      <c r="AQ515" s="4"/>
      <c r="AS515" s="5"/>
      <c r="AT515" s="41">
        <v>6</v>
      </c>
      <c r="AU515" s="91">
        <f>DATE(annee_depart,AT515,1)</f>
        <v>41791</v>
      </c>
      <c r="AV515" s="91"/>
      <c r="AW515" s="91"/>
      <c r="AX515" s="92"/>
      <c r="AY515" s="4"/>
      <c r="BA515" s="5"/>
      <c r="BB515" s="41">
        <v>7</v>
      </c>
      <c r="BC515" s="91">
        <f>DATE(annee_depart,BB515,1)</f>
        <v>41821</v>
      </c>
      <c r="BD515" s="91"/>
      <c r="BE515" s="91"/>
      <c r="BF515" s="92"/>
      <c r="BG515" s="4"/>
      <c r="BI515" s="5"/>
      <c r="BJ515" s="41">
        <v>8</v>
      </c>
      <c r="BK515" s="91">
        <f>DATE(annee_depart,BJ515,1)</f>
        <v>41852</v>
      </c>
      <c r="BL515" s="91"/>
      <c r="BM515" s="91"/>
      <c r="BN515" s="92"/>
      <c r="BO515" s="4"/>
      <c r="BQ515" s="5"/>
      <c r="BR515" s="41">
        <v>9</v>
      </c>
      <c r="BS515" s="91">
        <f>DATE(annee_depart,BR515,1)</f>
        <v>41883</v>
      </c>
      <c r="BT515" s="91"/>
      <c r="BU515" s="91"/>
      <c r="BV515" s="92"/>
      <c r="BW515" s="4"/>
      <c r="BY515" s="5"/>
      <c r="BZ515" s="41">
        <v>10</v>
      </c>
      <c r="CA515" s="91">
        <f>DATE(annee_depart,BZ515,1)</f>
        <v>41913</v>
      </c>
      <c r="CB515" s="91"/>
      <c r="CC515" s="91"/>
      <c r="CD515" s="92"/>
      <c r="CE515" s="4"/>
      <c r="CG515" s="5"/>
      <c r="CH515" s="41">
        <v>11</v>
      </c>
      <c r="CI515" s="91">
        <f>DATE(annee_depart,CH515,1)</f>
        <v>41944</v>
      </c>
      <c r="CJ515" s="91"/>
      <c r="CK515" s="91"/>
      <c r="CL515" s="92"/>
      <c r="CM515" s="4"/>
      <c r="CO515" s="5"/>
      <c r="CP515" s="41">
        <v>12</v>
      </c>
      <c r="CQ515" s="91">
        <f>DATE(annee_depart,CP515,1)</f>
        <v>41974</v>
      </c>
      <c r="CR515" s="91"/>
      <c r="CS515" s="91"/>
      <c r="CT515" s="92"/>
      <c r="CU515" s="4"/>
    </row>
    <row r="516" spans="4:99" x14ac:dyDescent="0.25">
      <c r="D516" s="4"/>
      <c r="E516" s="5"/>
      <c r="F516" s="40" t="s">
        <v>37</v>
      </c>
      <c r="G516" s="38" t="s">
        <v>36</v>
      </c>
      <c r="H516" s="38" t="s">
        <v>35</v>
      </c>
      <c r="I516" s="89" t="s">
        <v>34</v>
      </c>
      <c r="J516" s="90"/>
      <c r="K516" s="4"/>
      <c r="M516" s="5"/>
      <c r="N516" s="40" t="s">
        <v>37</v>
      </c>
      <c r="O516" s="38" t="s">
        <v>36</v>
      </c>
      <c r="P516" s="38" t="s">
        <v>35</v>
      </c>
      <c r="Q516" s="89" t="s">
        <v>34</v>
      </c>
      <c r="R516" s="90"/>
      <c r="S516" s="4"/>
      <c r="U516" s="5"/>
      <c r="V516" s="40" t="s">
        <v>37</v>
      </c>
      <c r="W516" s="38" t="s">
        <v>36</v>
      </c>
      <c r="X516" s="38" t="s">
        <v>35</v>
      </c>
      <c r="Y516" s="89" t="s">
        <v>34</v>
      </c>
      <c r="Z516" s="90"/>
      <c r="AA516" s="4"/>
      <c r="AC516" s="5"/>
      <c r="AD516" s="40" t="s">
        <v>37</v>
      </c>
      <c r="AE516" s="38" t="s">
        <v>36</v>
      </c>
      <c r="AF516" s="38" t="s">
        <v>35</v>
      </c>
      <c r="AG516" s="89" t="s">
        <v>34</v>
      </c>
      <c r="AH516" s="90"/>
      <c r="AI516" s="4"/>
      <c r="AK516" s="5"/>
      <c r="AL516" s="40" t="s">
        <v>37</v>
      </c>
      <c r="AM516" s="38" t="s">
        <v>36</v>
      </c>
      <c r="AN516" s="38" t="s">
        <v>35</v>
      </c>
      <c r="AO516" s="89" t="s">
        <v>34</v>
      </c>
      <c r="AP516" s="90"/>
      <c r="AQ516" s="4"/>
      <c r="AS516" s="5"/>
      <c r="AT516" s="40" t="s">
        <v>37</v>
      </c>
      <c r="AU516" s="38" t="s">
        <v>36</v>
      </c>
      <c r="AV516" s="38" t="s">
        <v>35</v>
      </c>
      <c r="AW516" s="89" t="s">
        <v>34</v>
      </c>
      <c r="AX516" s="90"/>
      <c r="AY516" s="4"/>
      <c r="BA516" s="5"/>
      <c r="BB516" s="40" t="s">
        <v>37</v>
      </c>
      <c r="BC516" s="38" t="s">
        <v>36</v>
      </c>
      <c r="BD516" s="38" t="s">
        <v>35</v>
      </c>
      <c r="BE516" s="89" t="s">
        <v>34</v>
      </c>
      <c r="BF516" s="90"/>
      <c r="BG516" s="4"/>
      <c r="BI516" s="5"/>
      <c r="BJ516" s="40" t="s">
        <v>37</v>
      </c>
      <c r="BK516" s="38" t="s">
        <v>36</v>
      </c>
      <c r="BL516" s="38" t="s">
        <v>35</v>
      </c>
      <c r="BM516" s="89" t="s">
        <v>34</v>
      </c>
      <c r="BN516" s="90"/>
      <c r="BO516" s="4"/>
      <c r="BQ516" s="5"/>
      <c r="BR516" s="40" t="s">
        <v>37</v>
      </c>
      <c r="BS516" s="38" t="s">
        <v>36</v>
      </c>
      <c r="BT516" s="38" t="s">
        <v>35</v>
      </c>
      <c r="BU516" s="89" t="s">
        <v>34</v>
      </c>
      <c r="BV516" s="90"/>
      <c r="BW516" s="4"/>
      <c r="BY516" s="5"/>
      <c r="BZ516" s="40" t="s">
        <v>37</v>
      </c>
      <c r="CA516" s="38" t="s">
        <v>36</v>
      </c>
      <c r="CB516" s="38" t="s">
        <v>35</v>
      </c>
      <c r="CC516" s="89" t="s">
        <v>34</v>
      </c>
      <c r="CD516" s="90"/>
      <c r="CE516" s="4"/>
      <c r="CG516" s="5"/>
      <c r="CH516" s="40" t="s">
        <v>37</v>
      </c>
      <c r="CI516" s="38" t="s">
        <v>36</v>
      </c>
      <c r="CJ516" s="38" t="s">
        <v>35</v>
      </c>
      <c r="CK516" s="89" t="s">
        <v>34</v>
      </c>
      <c r="CL516" s="90"/>
      <c r="CM516" s="4"/>
      <c r="CO516" s="5"/>
      <c r="CP516" s="40" t="s">
        <v>37</v>
      </c>
      <c r="CQ516" s="38" t="s">
        <v>36</v>
      </c>
      <c r="CR516" s="38" t="s">
        <v>35</v>
      </c>
      <c r="CS516" s="89" t="s">
        <v>34</v>
      </c>
      <c r="CT516" s="90"/>
      <c r="CU516" s="4"/>
    </row>
    <row r="517" spans="4:99" x14ac:dyDescent="0.25">
      <c r="D517" s="4"/>
      <c r="E517" s="5"/>
      <c r="F517" s="39"/>
      <c r="G517" s="38"/>
      <c r="H517" s="38"/>
      <c r="I517" t="s">
        <v>33</v>
      </c>
      <c r="J517" s="37" t="s">
        <v>32</v>
      </c>
      <c r="K517" s="4"/>
      <c r="M517" s="5"/>
      <c r="N517" s="39"/>
      <c r="O517" s="38"/>
      <c r="P517" s="38"/>
      <c r="Q517" t="s">
        <v>33</v>
      </c>
      <c r="R517" s="37" t="s">
        <v>32</v>
      </c>
      <c r="S517" s="4"/>
      <c r="U517" s="5"/>
      <c r="V517" s="39"/>
      <c r="W517" s="38"/>
      <c r="X517" s="38"/>
      <c r="Y517" t="s">
        <v>33</v>
      </c>
      <c r="Z517" s="37" t="s">
        <v>32</v>
      </c>
      <c r="AA517" s="4"/>
      <c r="AC517" s="5"/>
      <c r="AD517" s="39"/>
      <c r="AE517" s="38"/>
      <c r="AF517" s="38"/>
      <c r="AG517" t="s">
        <v>33</v>
      </c>
      <c r="AH517" s="37" t="s">
        <v>32</v>
      </c>
      <c r="AI517" s="4"/>
      <c r="AK517" s="5"/>
      <c r="AL517" s="39"/>
      <c r="AM517" s="38"/>
      <c r="AN517" s="38"/>
      <c r="AO517" t="s">
        <v>33</v>
      </c>
      <c r="AP517" s="37" t="s">
        <v>32</v>
      </c>
      <c r="AQ517" s="4"/>
      <c r="AS517" s="5"/>
      <c r="AT517" s="39"/>
      <c r="AU517" s="38"/>
      <c r="AV517" s="38"/>
      <c r="AW517" t="s">
        <v>33</v>
      </c>
      <c r="AX517" s="37" t="s">
        <v>32</v>
      </c>
      <c r="AY517" s="4"/>
      <c r="BA517" s="5"/>
      <c r="BB517" s="39"/>
      <c r="BC517" s="38"/>
      <c r="BD517" s="38"/>
      <c r="BE517" t="s">
        <v>33</v>
      </c>
      <c r="BF517" s="37" t="s">
        <v>32</v>
      </c>
      <c r="BG517" s="4"/>
      <c r="BI517" s="5"/>
      <c r="BJ517" s="39"/>
      <c r="BK517" s="38"/>
      <c r="BL517" s="38"/>
      <c r="BM517" t="s">
        <v>33</v>
      </c>
      <c r="BN517" s="37" t="s">
        <v>32</v>
      </c>
      <c r="BO517" s="4"/>
      <c r="BQ517" s="5"/>
      <c r="BR517" s="39"/>
      <c r="BS517" s="38"/>
      <c r="BT517" s="38"/>
      <c r="BU517" t="s">
        <v>33</v>
      </c>
      <c r="BV517" s="37" t="s">
        <v>32</v>
      </c>
      <c r="BW517" s="4"/>
      <c r="BY517" s="5"/>
      <c r="BZ517" s="39"/>
      <c r="CA517" s="38"/>
      <c r="CB517" s="38"/>
      <c r="CC517" t="s">
        <v>33</v>
      </c>
      <c r="CD517" s="37" t="s">
        <v>32</v>
      </c>
      <c r="CE517" s="4"/>
      <c r="CG517" s="5"/>
      <c r="CH517" s="39"/>
      <c r="CI517" s="38"/>
      <c r="CJ517" s="38"/>
      <c r="CK517" t="s">
        <v>33</v>
      </c>
      <c r="CL517" s="37" t="s">
        <v>32</v>
      </c>
      <c r="CM517" s="4"/>
      <c r="CO517" s="5"/>
      <c r="CP517" s="39"/>
      <c r="CQ517" s="38"/>
      <c r="CR517" s="38"/>
      <c r="CS517" t="s">
        <v>33</v>
      </c>
      <c r="CT517" s="37" t="s">
        <v>32</v>
      </c>
      <c r="CU517" s="4"/>
    </row>
    <row r="518" spans="4:99" x14ac:dyDescent="0.25">
      <c r="D518" s="4"/>
      <c r="E518" s="5"/>
      <c r="F518" s="26" t="s">
        <v>31</v>
      </c>
      <c r="H518">
        <v>151.66999999999999</v>
      </c>
      <c r="I518" s="36">
        <f t="shared" ref="I518" si="3866">IF(G511&lt;&gt;"",I511,$B$15)</f>
        <v>12.536691501285688</v>
      </c>
      <c r="J518" s="7">
        <f t="shared" ref="J518:J536" si="3867">(I518*H518)+I518*G518</f>
        <v>1901.44</v>
      </c>
      <c r="K518" s="4"/>
      <c r="M518" s="5"/>
      <c r="N518" s="26" t="s">
        <v>31</v>
      </c>
      <c r="P518">
        <v>151.66999999999999</v>
      </c>
      <c r="Q518" s="36">
        <f t="shared" ref="Q518" si="3868">IF(O511&lt;&gt;"",Q511,$B$15)</f>
        <v>12.536691501285688</v>
      </c>
      <c r="R518" s="7">
        <f t="shared" ref="R518:R536" si="3869">(Q518*P518)+Q518*O518</f>
        <v>1901.44</v>
      </c>
      <c r="S518" s="4"/>
      <c r="U518" s="5"/>
      <c r="V518" s="26" t="s">
        <v>31</v>
      </c>
      <c r="X518">
        <v>151.66999999999999</v>
      </c>
      <c r="Y518" s="36">
        <f t="shared" ref="Y518" si="3870">IF(W511&lt;&gt;"",Y511,$B$15)</f>
        <v>12.536691501285688</v>
      </c>
      <c r="Z518" s="7">
        <f t="shared" ref="Z518:Z536" si="3871">(Y518*X518)+Y518*W518</f>
        <v>1901.44</v>
      </c>
      <c r="AA518" s="4"/>
      <c r="AC518" s="5"/>
      <c r="AD518" s="26" t="s">
        <v>31</v>
      </c>
      <c r="AF518">
        <v>151.66999999999999</v>
      </c>
      <c r="AG518" s="36">
        <f t="shared" ref="AG518" si="3872">IF(AE511&lt;&gt;"",AG511,$B$15)</f>
        <v>12.536691501285688</v>
      </c>
      <c r="AH518" s="7">
        <f t="shared" ref="AH518:AH536" si="3873">(AG518*AF518)+AG518*AE518</f>
        <v>1901.44</v>
      </c>
      <c r="AI518" s="4"/>
      <c r="AK518" s="5"/>
      <c r="AL518" s="26" t="s">
        <v>31</v>
      </c>
      <c r="AN518">
        <v>151.66999999999999</v>
      </c>
      <c r="AO518" s="36">
        <f t="shared" ref="AO518" si="3874">IF(AM511&lt;&gt;"",AO511,$B$15)</f>
        <v>12.536691501285688</v>
      </c>
      <c r="AP518" s="7">
        <f t="shared" ref="AP518:AP536" si="3875">(AO518*AN518)+AO518*AM518</f>
        <v>1901.44</v>
      </c>
      <c r="AQ518" s="4"/>
      <c r="AS518" s="5"/>
      <c r="AT518" s="26" t="s">
        <v>31</v>
      </c>
      <c r="AV518">
        <v>151.66999999999999</v>
      </c>
      <c r="AW518" s="36">
        <f t="shared" ref="AW518" si="3876">IF(AU511&lt;&gt;"",AW511,$B$15)</f>
        <v>12.536691501285688</v>
      </c>
      <c r="AX518" s="7">
        <f t="shared" ref="AX518:AX536" si="3877">(AW518*AV518)+AW518*AU518</f>
        <v>1901.44</v>
      </c>
      <c r="AY518" s="4"/>
      <c r="BA518" s="5"/>
      <c r="BB518" s="26" t="s">
        <v>31</v>
      </c>
      <c r="BD518">
        <v>151.66999999999999</v>
      </c>
      <c r="BE518" s="36">
        <f t="shared" ref="BE518" si="3878">IF(BC511&lt;&gt;"",BE511,$B$15)</f>
        <v>12.536691501285688</v>
      </c>
      <c r="BF518" s="7">
        <f t="shared" ref="BF518:BF536" si="3879">(BE518*BD518)+BE518*BC518</f>
        <v>1901.44</v>
      </c>
      <c r="BG518" s="4"/>
      <c r="BI518" s="5"/>
      <c r="BJ518" s="26" t="s">
        <v>31</v>
      </c>
      <c r="BL518">
        <v>151.66999999999999</v>
      </c>
      <c r="BM518" s="36">
        <f t="shared" ref="BM518" si="3880">IF(BK511&lt;&gt;"",BM511,$B$15)</f>
        <v>12.536691501285688</v>
      </c>
      <c r="BN518" s="7">
        <f t="shared" ref="BN518:BN536" si="3881">(BM518*BL518)+BM518*BK518</f>
        <v>1901.44</v>
      </c>
      <c r="BO518" s="4"/>
      <c r="BQ518" s="5"/>
      <c r="BR518" s="26" t="s">
        <v>31</v>
      </c>
      <c r="BT518">
        <v>151.66999999999999</v>
      </c>
      <c r="BU518" s="36">
        <f t="shared" ref="BU518" si="3882">IF(BS511&lt;&gt;"",BU511,$B$15)</f>
        <v>12.536691501285688</v>
      </c>
      <c r="BV518" s="7">
        <f t="shared" ref="BV518:BV536" si="3883">(BU518*BT518)+BU518*BS518</f>
        <v>1901.44</v>
      </c>
      <c r="BW518" s="4"/>
      <c r="BY518" s="5"/>
      <c r="BZ518" s="26" t="s">
        <v>31</v>
      </c>
      <c r="CB518">
        <v>151.66999999999999</v>
      </c>
      <c r="CC518" s="36">
        <f t="shared" ref="CC518" si="3884">IF(CA511&lt;&gt;"",CC511,$B$15)</f>
        <v>12.536691501285688</v>
      </c>
      <c r="CD518" s="7">
        <f t="shared" ref="CD518:CD536" si="3885">(CC518*CB518)+CC518*CA518</f>
        <v>1901.44</v>
      </c>
      <c r="CE518" s="4"/>
      <c r="CG518" s="5"/>
      <c r="CH518" s="26" t="s">
        <v>31</v>
      </c>
      <c r="CJ518">
        <v>151.66999999999999</v>
      </c>
      <c r="CK518" s="36">
        <f t="shared" ref="CK518" si="3886">IF(CI511&lt;&gt;"",CK511,$B$15)</f>
        <v>12.536691501285688</v>
      </c>
      <c r="CL518" s="7">
        <f t="shared" ref="CL518:CL536" si="3887">(CK518*CJ518)+CK518*CI518</f>
        <v>1901.44</v>
      </c>
      <c r="CM518" s="4"/>
      <c r="CO518" s="5"/>
      <c r="CP518" s="26" t="s">
        <v>31</v>
      </c>
      <c r="CR518">
        <v>151.66999999999999</v>
      </c>
      <c r="CS518" s="36">
        <f t="shared" ref="CS518" si="3888">IF(CQ511&lt;&gt;"",CS511,$B$15)</f>
        <v>12.536691501285688</v>
      </c>
      <c r="CT518" s="7">
        <f t="shared" ref="CT518:CT536" si="3889">(CS518*CR518)+CS518*CQ518</f>
        <v>1901.44</v>
      </c>
      <c r="CU518" s="4"/>
    </row>
    <row r="519" spans="4:99" x14ac:dyDescent="0.25">
      <c r="D519" s="4"/>
      <c r="E519" s="5"/>
      <c r="F519" s="26" t="s">
        <v>30</v>
      </c>
      <c r="H519">
        <f t="shared" ref="H519:H582" si="3890">J518</f>
        <v>1901.44</v>
      </c>
      <c r="I519" s="35">
        <f t="shared" ref="I519:I582" si="3891">$B$16</f>
        <v>0.05</v>
      </c>
      <c r="J519" s="7">
        <f t="shared" si="3867"/>
        <v>95.072000000000003</v>
      </c>
      <c r="K519" s="4"/>
      <c r="M519" s="5"/>
      <c r="N519" s="26" t="s">
        <v>30</v>
      </c>
      <c r="P519">
        <f t="shared" ref="P519:P582" si="3892">R518</f>
        <v>1901.44</v>
      </c>
      <c r="Q519" s="35">
        <f t="shared" ref="Q519:Q582" si="3893">$B$16</f>
        <v>0.05</v>
      </c>
      <c r="R519" s="7">
        <f t="shared" si="3869"/>
        <v>95.072000000000003</v>
      </c>
      <c r="S519" s="4"/>
      <c r="U519" s="5"/>
      <c r="V519" s="26" t="s">
        <v>30</v>
      </c>
      <c r="X519">
        <f t="shared" ref="X519:X582" si="3894">Z518</f>
        <v>1901.44</v>
      </c>
      <c r="Y519" s="35">
        <f t="shared" ref="Y519:Y582" si="3895">$B$16</f>
        <v>0.05</v>
      </c>
      <c r="Z519" s="7">
        <f t="shared" si="3871"/>
        <v>95.072000000000003</v>
      </c>
      <c r="AA519" s="4"/>
      <c r="AC519" s="5"/>
      <c r="AD519" s="26" t="s">
        <v>30</v>
      </c>
      <c r="AF519">
        <f t="shared" ref="AF519:AF582" si="3896">AH518</f>
        <v>1901.44</v>
      </c>
      <c r="AG519" s="35">
        <f t="shared" ref="AG519:AG582" si="3897">$B$16</f>
        <v>0.05</v>
      </c>
      <c r="AH519" s="7">
        <f t="shared" si="3873"/>
        <v>95.072000000000003</v>
      </c>
      <c r="AI519" s="4"/>
      <c r="AK519" s="5"/>
      <c r="AL519" s="26" t="s">
        <v>30</v>
      </c>
      <c r="AN519">
        <f t="shared" ref="AN519:AN582" si="3898">AP518</f>
        <v>1901.44</v>
      </c>
      <c r="AO519" s="35">
        <f t="shared" ref="AO519:AO582" si="3899">$B$16</f>
        <v>0.05</v>
      </c>
      <c r="AP519" s="7">
        <f t="shared" si="3875"/>
        <v>95.072000000000003</v>
      </c>
      <c r="AQ519" s="4"/>
      <c r="AS519" s="5"/>
      <c r="AT519" s="26" t="s">
        <v>30</v>
      </c>
      <c r="AV519">
        <f t="shared" ref="AV519:AV582" si="3900">AX518</f>
        <v>1901.44</v>
      </c>
      <c r="AW519" s="35">
        <f t="shared" ref="AW519:AW582" si="3901">$B$16</f>
        <v>0.05</v>
      </c>
      <c r="AX519" s="7">
        <f t="shared" si="3877"/>
        <v>95.072000000000003</v>
      </c>
      <c r="AY519" s="4"/>
      <c r="BA519" s="5"/>
      <c r="BB519" s="26" t="s">
        <v>30</v>
      </c>
      <c r="BD519">
        <f t="shared" ref="BD519:BD582" si="3902">BF518</f>
        <v>1901.44</v>
      </c>
      <c r="BE519" s="35">
        <f t="shared" ref="BE519:BE582" si="3903">$B$16</f>
        <v>0.05</v>
      </c>
      <c r="BF519" s="7">
        <f t="shared" si="3879"/>
        <v>95.072000000000003</v>
      </c>
      <c r="BG519" s="4"/>
      <c r="BI519" s="5"/>
      <c r="BJ519" s="26" t="s">
        <v>30</v>
      </c>
      <c r="BL519">
        <f t="shared" ref="BL519:BL582" si="3904">BN518</f>
        <v>1901.44</v>
      </c>
      <c r="BM519" s="35">
        <f t="shared" ref="BM519:BM582" si="3905">$B$16</f>
        <v>0.05</v>
      </c>
      <c r="BN519" s="7">
        <f t="shared" si="3881"/>
        <v>95.072000000000003</v>
      </c>
      <c r="BO519" s="4"/>
      <c r="BQ519" s="5"/>
      <c r="BR519" s="26" t="s">
        <v>30</v>
      </c>
      <c r="BT519">
        <f t="shared" ref="BT519:BT582" si="3906">BV518</f>
        <v>1901.44</v>
      </c>
      <c r="BU519" s="35">
        <f t="shared" ref="BU519:BU582" si="3907">$B$16</f>
        <v>0.05</v>
      </c>
      <c r="BV519" s="7">
        <f t="shared" si="3883"/>
        <v>95.072000000000003</v>
      </c>
      <c r="BW519" s="4"/>
      <c r="BY519" s="5"/>
      <c r="BZ519" s="26" t="s">
        <v>30</v>
      </c>
      <c r="CB519">
        <f t="shared" ref="CB519:CB582" si="3908">CD518</f>
        <v>1901.44</v>
      </c>
      <c r="CC519" s="35">
        <f t="shared" ref="CC519:CC582" si="3909">$B$16</f>
        <v>0.05</v>
      </c>
      <c r="CD519" s="7">
        <f t="shared" si="3885"/>
        <v>95.072000000000003</v>
      </c>
      <c r="CE519" s="4"/>
      <c r="CG519" s="5"/>
      <c r="CH519" s="26" t="s">
        <v>30</v>
      </c>
      <c r="CJ519">
        <f t="shared" ref="CJ519:CJ582" si="3910">CL518</f>
        <v>1901.44</v>
      </c>
      <c r="CK519" s="35">
        <f t="shared" ref="CK519:CK582" si="3911">$B$16</f>
        <v>0.05</v>
      </c>
      <c r="CL519" s="7">
        <f t="shared" si="3887"/>
        <v>95.072000000000003</v>
      </c>
      <c r="CM519" s="4"/>
      <c r="CO519" s="5"/>
      <c r="CP519" s="26" t="s">
        <v>30</v>
      </c>
      <c r="CR519">
        <f t="shared" ref="CR519:CR582" si="3912">CT518</f>
        <v>1901.44</v>
      </c>
      <c r="CS519" s="35">
        <f t="shared" ref="CS519:CS582" si="3913">$B$16</f>
        <v>0.05</v>
      </c>
      <c r="CT519" s="7">
        <f t="shared" si="3889"/>
        <v>95.072000000000003</v>
      </c>
      <c r="CU519" s="4"/>
    </row>
    <row r="520" spans="4:99" x14ac:dyDescent="0.25">
      <c r="D520" s="4"/>
      <c r="E520" s="5"/>
      <c r="F520" s="26" t="s">
        <v>29</v>
      </c>
      <c r="H520" s="25">
        <f t="shared" ref="H520" si="3914">H518-(G531*5.06)</f>
        <v>151.66999999999999</v>
      </c>
      <c r="I520" s="33">
        <f t="shared" ref="I520:I583" si="3915">19.82/151.67</f>
        <v>0.13067844662754666</v>
      </c>
      <c r="J520" s="7">
        <f t="shared" si="3867"/>
        <v>19.82</v>
      </c>
      <c r="K520" s="4"/>
      <c r="L520" s="34"/>
      <c r="M520" s="5"/>
      <c r="N520" s="26" t="s">
        <v>29</v>
      </c>
      <c r="P520" s="25">
        <f t="shared" ref="P520" si="3916">P518-(O531*5.06)</f>
        <v>151.66999999999999</v>
      </c>
      <c r="Q520" s="33">
        <f t="shared" ref="Q520:Q583" si="3917">19.82/151.67</f>
        <v>0.13067844662754666</v>
      </c>
      <c r="R520" s="7">
        <f t="shared" si="3869"/>
        <v>19.82</v>
      </c>
      <c r="S520" s="4"/>
      <c r="T520" s="34"/>
      <c r="U520" s="5"/>
      <c r="V520" s="26" t="s">
        <v>29</v>
      </c>
      <c r="X520" s="25">
        <f t="shared" ref="X520" si="3918">X518-(W531*5.06)</f>
        <v>151.66999999999999</v>
      </c>
      <c r="Y520" s="33">
        <f t="shared" ref="Y520:Y583" si="3919">19.82/151.67</f>
        <v>0.13067844662754666</v>
      </c>
      <c r="Z520" s="7">
        <f t="shared" si="3871"/>
        <v>19.82</v>
      </c>
      <c r="AA520" s="4"/>
      <c r="AB520" s="34"/>
      <c r="AC520" s="5"/>
      <c r="AD520" s="26" t="s">
        <v>29</v>
      </c>
      <c r="AF520" s="25">
        <f t="shared" ref="AF520" si="3920">AF518-(AE531*5.06)</f>
        <v>151.66999999999999</v>
      </c>
      <c r="AG520" s="33">
        <f t="shared" ref="AG520:AG583" si="3921">19.82/151.67</f>
        <v>0.13067844662754666</v>
      </c>
      <c r="AH520" s="7">
        <f t="shared" si="3873"/>
        <v>19.82</v>
      </c>
      <c r="AI520" s="4"/>
      <c r="AJ520" s="34"/>
      <c r="AK520" s="5"/>
      <c r="AL520" s="26" t="s">
        <v>29</v>
      </c>
      <c r="AN520" s="25">
        <f t="shared" ref="AN520" si="3922">AN518-(AM531*5.06)</f>
        <v>151.66999999999999</v>
      </c>
      <c r="AO520" s="33">
        <f t="shared" ref="AO520:AO583" si="3923">19.82/151.67</f>
        <v>0.13067844662754666</v>
      </c>
      <c r="AP520" s="7">
        <f t="shared" si="3875"/>
        <v>19.82</v>
      </c>
      <c r="AQ520" s="4"/>
      <c r="AR520" s="34"/>
      <c r="AS520" s="5"/>
      <c r="AT520" s="26" t="s">
        <v>29</v>
      </c>
      <c r="AV520" s="25">
        <f t="shared" ref="AV520" si="3924">AV518-(AU531*5.06)</f>
        <v>151.66999999999999</v>
      </c>
      <c r="AW520" s="33">
        <f t="shared" ref="AW520:AW583" si="3925">19.82/151.67</f>
        <v>0.13067844662754666</v>
      </c>
      <c r="AX520" s="7">
        <f t="shared" si="3877"/>
        <v>19.82</v>
      </c>
      <c r="AY520" s="4"/>
      <c r="AZ520" s="34"/>
      <c r="BA520" s="5"/>
      <c r="BB520" s="26" t="s">
        <v>29</v>
      </c>
      <c r="BD520" s="25">
        <f t="shared" ref="BD520" si="3926">BD518-(BC531*5.06)</f>
        <v>151.66999999999999</v>
      </c>
      <c r="BE520" s="33">
        <f t="shared" ref="BE520:BE583" si="3927">19.82/151.67</f>
        <v>0.13067844662754666</v>
      </c>
      <c r="BF520" s="7">
        <f t="shared" si="3879"/>
        <v>19.82</v>
      </c>
      <c r="BG520" s="4"/>
      <c r="BH520" s="34"/>
      <c r="BI520" s="5"/>
      <c r="BJ520" s="26" t="s">
        <v>29</v>
      </c>
      <c r="BL520" s="25">
        <f t="shared" ref="BL520" si="3928">BL518-(BK531*5.06)</f>
        <v>151.66999999999999</v>
      </c>
      <c r="BM520" s="33">
        <f t="shared" ref="BM520:BM583" si="3929">19.82/151.67</f>
        <v>0.13067844662754666</v>
      </c>
      <c r="BN520" s="7">
        <f t="shared" si="3881"/>
        <v>19.82</v>
      </c>
      <c r="BO520" s="4"/>
      <c r="BP520" s="34"/>
      <c r="BQ520" s="5"/>
      <c r="BR520" s="26" t="s">
        <v>29</v>
      </c>
      <c r="BT520" s="25">
        <f t="shared" ref="BT520" si="3930">BT518-(BS531*5.06)</f>
        <v>151.66999999999999</v>
      </c>
      <c r="BU520" s="33">
        <f t="shared" ref="BU520:BU583" si="3931">19.82/151.67</f>
        <v>0.13067844662754666</v>
      </c>
      <c r="BV520" s="7">
        <f t="shared" si="3883"/>
        <v>19.82</v>
      </c>
      <c r="BW520" s="4"/>
      <c r="BX520" s="34"/>
      <c r="BY520" s="5"/>
      <c r="BZ520" s="26" t="s">
        <v>29</v>
      </c>
      <c r="CB520" s="25">
        <f t="shared" ref="CB520" si="3932">CB518-(CA531*5.06)</f>
        <v>151.66999999999999</v>
      </c>
      <c r="CC520" s="33">
        <f t="shared" ref="CC520:CC583" si="3933">19.82/151.67</f>
        <v>0.13067844662754666</v>
      </c>
      <c r="CD520" s="7">
        <f t="shared" si="3885"/>
        <v>19.82</v>
      </c>
      <c r="CE520" s="4"/>
      <c r="CF520" s="34"/>
      <c r="CG520" s="5"/>
      <c r="CH520" s="26" t="s">
        <v>29</v>
      </c>
      <c r="CJ520" s="25">
        <f t="shared" ref="CJ520" si="3934">CJ518-(CI531*5.06)</f>
        <v>151.66999999999999</v>
      </c>
      <c r="CK520" s="33">
        <f t="shared" ref="CK520:CK583" si="3935">19.82/151.67</f>
        <v>0.13067844662754666</v>
      </c>
      <c r="CL520" s="7">
        <f t="shared" si="3887"/>
        <v>19.82</v>
      </c>
      <c r="CM520" s="4"/>
      <c r="CN520" s="34"/>
      <c r="CO520" s="5"/>
      <c r="CP520" s="26" t="s">
        <v>29</v>
      </c>
      <c r="CR520" s="25">
        <f t="shared" ref="CR520" si="3936">CR518-(CQ531*5.06)</f>
        <v>151.66999999999999</v>
      </c>
      <c r="CS520" s="33">
        <f t="shared" ref="CS520:CS583" si="3937">19.82/151.67</f>
        <v>0.13067844662754666</v>
      </c>
      <c r="CT520" s="7">
        <f t="shared" si="3889"/>
        <v>19.82</v>
      </c>
      <c r="CU520" s="4"/>
    </row>
    <row r="521" spans="4:99" x14ac:dyDescent="0.25">
      <c r="D521" s="4"/>
      <c r="E521" s="5"/>
      <c r="F521" s="26" t="s">
        <v>28</v>
      </c>
      <c r="G521" s="31"/>
      <c r="H521" s="13"/>
      <c r="I521" s="11"/>
      <c r="J521" s="7">
        <f t="shared" si="3867"/>
        <v>0</v>
      </c>
      <c r="K521" s="4"/>
      <c r="M521" s="5"/>
      <c r="N521" s="26" t="s">
        <v>28</v>
      </c>
      <c r="O521" s="31"/>
      <c r="P521" s="13"/>
      <c r="Q521" s="11"/>
      <c r="R521" s="7">
        <f t="shared" si="3869"/>
        <v>0</v>
      </c>
      <c r="S521" s="4"/>
      <c r="U521" s="5"/>
      <c r="V521" s="26" t="s">
        <v>28</v>
      </c>
      <c r="W521" s="31"/>
      <c r="X521" s="13"/>
      <c r="Y521" s="11"/>
      <c r="Z521" s="7">
        <f t="shared" si="3871"/>
        <v>0</v>
      </c>
      <c r="AA521" s="4"/>
      <c r="AC521" s="5"/>
      <c r="AD521" s="26" t="s">
        <v>28</v>
      </c>
      <c r="AE521" s="31"/>
      <c r="AF521" s="13"/>
      <c r="AG521" s="11"/>
      <c r="AH521" s="7">
        <f t="shared" si="3873"/>
        <v>0</v>
      </c>
      <c r="AI521" s="4"/>
      <c r="AK521" s="5"/>
      <c r="AL521" s="26" t="s">
        <v>28</v>
      </c>
      <c r="AM521" s="31"/>
      <c r="AN521" s="13"/>
      <c r="AO521" s="11"/>
      <c r="AP521" s="7">
        <f t="shared" si="3875"/>
        <v>0</v>
      </c>
      <c r="AQ521" s="4"/>
      <c r="AS521" s="5"/>
      <c r="AT521" s="26" t="s">
        <v>28</v>
      </c>
      <c r="AU521" s="31"/>
      <c r="AV521" s="13"/>
      <c r="AW521" s="11"/>
      <c r="AX521" s="7">
        <f t="shared" si="3877"/>
        <v>0</v>
      </c>
      <c r="AY521" s="4"/>
      <c r="BA521" s="5"/>
      <c r="BB521" s="26" t="s">
        <v>28</v>
      </c>
      <c r="BC521" s="31"/>
      <c r="BD521" s="13"/>
      <c r="BE521" s="11"/>
      <c r="BF521" s="7">
        <f t="shared" si="3879"/>
        <v>0</v>
      </c>
      <c r="BG521" s="4"/>
      <c r="BI521" s="5"/>
      <c r="BJ521" s="26" t="s">
        <v>28</v>
      </c>
      <c r="BK521" s="31"/>
      <c r="BL521" s="13"/>
      <c r="BM521" s="11"/>
      <c r="BN521" s="7">
        <f t="shared" si="3881"/>
        <v>0</v>
      </c>
      <c r="BO521" s="4"/>
      <c r="BQ521" s="5"/>
      <c r="BR521" s="26" t="s">
        <v>28</v>
      </c>
      <c r="BS521" s="31"/>
      <c r="BT521" s="13"/>
      <c r="BU521" s="11"/>
      <c r="BV521" s="7">
        <f t="shared" si="3883"/>
        <v>0</v>
      </c>
      <c r="BW521" s="4"/>
      <c r="BY521" s="5"/>
      <c r="BZ521" s="26" t="s">
        <v>28</v>
      </c>
      <c r="CA521" s="31"/>
      <c r="CB521" s="13"/>
      <c r="CC521" s="11"/>
      <c r="CD521" s="7">
        <f t="shared" si="3885"/>
        <v>0</v>
      </c>
      <c r="CE521" s="4"/>
      <c r="CG521" s="5"/>
      <c r="CH521" s="26" t="s">
        <v>28</v>
      </c>
      <c r="CI521" s="31"/>
      <c r="CJ521" s="13"/>
      <c r="CK521" s="11"/>
      <c r="CL521" s="7">
        <f t="shared" si="3887"/>
        <v>0</v>
      </c>
      <c r="CM521" s="4"/>
      <c r="CO521" s="5"/>
      <c r="CP521" s="26" t="s">
        <v>28</v>
      </c>
      <c r="CQ521" s="31"/>
      <c r="CR521" s="13"/>
      <c r="CS521" s="11"/>
      <c r="CT521" s="7">
        <f t="shared" si="3889"/>
        <v>0</v>
      </c>
      <c r="CU521" s="4"/>
    </row>
    <row r="522" spans="4:99" x14ac:dyDescent="0.25">
      <c r="D522" s="4"/>
      <c r="E522" s="5"/>
      <c r="F522" s="26" t="s">
        <v>27</v>
      </c>
      <c r="G522" s="13"/>
      <c r="H522" s="32"/>
      <c r="I522" s="21">
        <f t="shared" ref="I522" si="3938">IF(G512&lt;&gt;"",G512,B523)</f>
        <v>0</v>
      </c>
      <c r="J522" s="7">
        <f t="shared" si="3867"/>
        <v>0</v>
      </c>
      <c r="K522" s="4"/>
      <c r="M522" s="5"/>
      <c r="N522" s="26" t="s">
        <v>27</v>
      </c>
      <c r="O522" s="13"/>
      <c r="P522" s="32"/>
      <c r="Q522" s="21">
        <f t="shared" ref="Q522" si="3939">IF(O512&lt;&gt;"",O512,J523)</f>
        <v>0</v>
      </c>
      <c r="R522" s="7">
        <f t="shared" si="3869"/>
        <v>0</v>
      </c>
      <c r="S522" s="4"/>
      <c r="U522" s="5"/>
      <c r="V522" s="26" t="s">
        <v>27</v>
      </c>
      <c r="W522" s="13"/>
      <c r="X522" s="32"/>
      <c r="Y522" s="21">
        <f t="shared" ref="Y522" si="3940">IF(W512&lt;&gt;"",W512,R523)</f>
        <v>0</v>
      </c>
      <c r="Z522" s="7">
        <f t="shared" si="3871"/>
        <v>0</v>
      </c>
      <c r="AA522" s="4"/>
      <c r="AC522" s="5"/>
      <c r="AD522" s="26" t="s">
        <v>27</v>
      </c>
      <c r="AE522" s="13"/>
      <c r="AF522" s="32"/>
      <c r="AG522" s="21">
        <f t="shared" ref="AG522" si="3941">IF(AE512&lt;&gt;"",AE512,Z523)</f>
        <v>0</v>
      </c>
      <c r="AH522" s="7">
        <f t="shared" si="3873"/>
        <v>0</v>
      </c>
      <c r="AI522" s="4"/>
      <c r="AK522" s="5"/>
      <c r="AL522" s="26" t="s">
        <v>27</v>
      </c>
      <c r="AM522" s="13"/>
      <c r="AN522" s="32"/>
      <c r="AO522" s="21">
        <f t="shared" ref="AO522" si="3942">IF(AM512&lt;&gt;"",AM512,AH523)</f>
        <v>0</v>
      </c>
      <c r="AP522" s="7">
        <f t="shared" si="3875"/>
        <v>0</v>
      </c>
      <c r="AQ522" s="4"/>
      <c r="AS522" s="5"/>
      <c r="AT522" s="26" t="s">
        <v>27</v>
      </c>
      <c r="AU522" s="13"/>
      <c r="AV522" s="32"/>
      <c r="AW522" s="21">
        <f t="shared" ref="AW522" si="3943">IF(AU512&lt;&gt;"",AU512,AP523)</f>
        <v>0</v>
      </c>
      <c r="AX522" s="7">
        <f t="shared" si="3877"/>
        <v>0</v>
      </c>
      <c r="AY522" s="4"/>
      <c r="BA522" s="5"/>
      <c r="BB522" s="26" t="s">
        <v>27</v>
      </c>
      <c r="BC522" s="13"/>
      <c r="BD522" s="32"/>
      <c r="BE522" s="21">
        <f t="shared" ref="BE522" si="3944">IF(BC512&lt;&gt;"",BC512,AX523)</f>
        <v>0</v>
      </c>
      <c r="BF522" s="7">
        <f t="shared" si="3879"/>
        <v>0</v>
      </c>
      <c r="BG522" s="4"/>
      <c r="BI522" s="5"/>
      <c r="BJ522" s="26" t="s">
        <v>27</v>
      </c>
      <c r="BK522" s="13"/>
      <c r="BL522" s="32"/>
      <c r="BM522" s="21">
        <f t="shared" ref="BM522" si="3945">IF(BK512&lt;&gt;"",BK512,BF523)</f>
        <v>0</v>
      </c>
      <c r="BN522" s="7">
        <f t="shared" si="3881"/>
        <v>0</v>
      </c>
      <c r="BO522" s="4"/>
      <c r="BQ522" s="5"/>
      <c r="BR522" s="26" t="s">
        <v>27</v>
      </c>
      <c r="BS522" s="13"/>
      <c r="BT522" s="32"/>
      <c r="BU522" s="21">
        <f t="shared" ref="BU522" si="3946">IF(BS512&lt;&gt;"",BS512,BN523)</f>
        <v>0</v>
      </c>
      <c r="BV522" s="7">
        <f t="shared" si="3883"/>
        <v>0</v>
      </c>
      <c r="BW522" s="4"/>
      <c r="BY522" s="5"/>
      <c r="BZ522" s="26" t="s">
        <v>27</v>
      </c>
      <c r="CA522" s="13"/>
      <c r="CB522" s="32"/>
      <c r="CC522" s="21">
        <f t="shared" ref="CC522" si="3947">IF(CA512&lt;&gt;"",CA512,BV523)</f>
        <v>0</v>
      </c>
      <c r="CD522" s="7">
        <f t="shared" si="3885"/>
        <v>0</v>
      </c>
      <c r="CE522" s="4"/>
      <c r="CG522" s="5"/>
      <c r="CH522" s="26" t="s">
        <v>27</v>
      </c>
      <c r="CI522" s="13"/>
      <c r="CJ522" s="32"/>
      <c r="CK522" s="21">
        <f t="shared" ref="CK522" si="3948">IF(CI512&lt;&gt;"",CI512,CD523)</f>
        <v>0</v>
      </c>
      <c r="CL522" s="7">
        <f t="shared" si="3887"/>
        <v>0</v>
      </c>
      <c r="CM522" s="4"/>
      <c r="CO522" s="5"/>
      <c r="CP522" s="26" t="s">
        <v>27</v>
      </c>
      <c r="CQ522" s="13"/>
      <c r="CR522" s="32"/>
      <c r="CS522" s="21">
        <f t="shared" ref="CS522" si="3949">IF(CQ512&lt;&gt;"",CQ512,CL523)</f>
        <v>0</v>
      </c>
      <c r="CT522" s="7">
        <f t="shared" si="3889"/>
        <v>0</v>
      </c>
      <c r="CU522" s="4"/>
    </row>
    <row r="523" spans="4:99" x14ac:dyDescent="0.25">
      <c r="D523" s="4"/>
      <c r="E523" s="5"/>
      <c r="F523" s="26" t="s">
        <v>26</v>
      </c>
      <c r="G523" s="31"/>
      <c r="H523" s="13"/>
      <c r="I523" s="11"/>
      <c r="J523" s="7">
        <f t="shared" si="3867"/>
        <v>0</v>
      </c>
      <c r="K523" s="4"/>
      <c r="M523" s="5"/>
      <c r="N523" s="26" t="s">
        <v>26</v>
      </c>
      <c r="O523" s="31"/>
      <c r="P523" s="13"/>
      <c r="Q523" s="11"/>
      <c r="R523" s="7">
        <f t="shared" si="3869"/>
        <v>0</v>
      </c>
      <c r="S523" s="4"/>
      <c r="U523" s="5"/>
      <c r="V523" s="26" t="s">
        <v>26</v>
      </c>
      <c r="W523" s="31"/>
      <c r="X523" s="13"/>
      <c r="Y523" s="11"/>
      <c r="Z523" s="7">
        <f t="shared" si="3871"/>
        <v>0</v>
      </c>
      <c r="AA523" s="4"/>
      <c r="AC523" s="5"/>
      <c r="AD523" s="26" t="s">
        <v>26</v>
      </c>
      <c r="AE523" s="31"/>
      <c r="AF523" s="13"/>
      <c r="AG523" s="11"/>
      <c r="AH523" s="7">
        <f t="shared" si="3873"/>
        <v>0</v>
      </c>
      <c r="AI523" s="4"/>
      <c r="AK523" s="5"/>
      <c r="AL523" s="26" t="s">
        <v>26</v>
      </c>
      <c r="AM523" s="31"/>
      <c r="AN523" s="13"/>
      <c r="AO523" s="11"/>
      <c r="AP523" s="7">
        <f t="shared" si="3875"/>
        <v>0</v>
      </c>
      <c r="AQ523" s="4"/>
      <c r="AS523" s="5"/>
      <c r="AT523" s="26" t="s">
        <v>26</v>
      </c>
      <c r="AU523" s="31"/>
      <c r="AV523" s="13"/>
      <c r="AW523" s="11"/>
      <c r="AX523" s="7">
        <f t="shared" si="3877"/>
        <v>0</v>
      </c>
      <c r="AY523" s="4"/>
      <c r="BA523" s="5"/>
      <c r="BB523" s="26" t="s">
        <v>26</v>
      </c>
      <c r="BC523" s="31"/>
      <c r="BD523" s="13"/>
      <c r="BE523" s="11"/>
      <c r="BF523" s="7">
        <f t="shared" si="3879"/>
        <v>0</v>
      </c>
      <c r="BG523" s="4"/>
      <c r="BI523" s="5"/>
      <c r="BJ523" s="26" t="s">
        <v>26</v>
      </c>
      <c r="BK523" s="31"/>
      <c r="BL523" s="13"/>
      <c r="BM523" s="11"/>
      <c r="BN523" s="7">
        <f t="shared" si="3881"/>
        <v>0</v>
      </c>
      <c r="BO523" s="4"/>
      <c r="BQ523" s="5"/>
      <c r="BR523" s="26" t="s">
        <v>26</v>
      </c>
      <c r="BS523" s="31"/>
      <c r="BT523" s="13"/>
      <c r="BU523" s="11"/>
      <c r="BV523" s="7">
        <f t="shared" si="3883"/>
        <v>0</v>
      </c>
      <c r="BW523" s="4"/>
      <c r="BY523" s="5"/>
      <c r="BZ523" s="26" t="s">
        <v>26</v>
      </c>
      <c r="CA523" s="31"/>
      <c r="CB523" s="13"/>
      <c r="CC523" s="11"/>
      <c r="CD523" s="7">
        <f t="shared" si="3885"/>
        <v>0</v>
      </c>
      <c r="CE523" s="4"/>
      <c r="CG523" s="5"/>
      <c r="CH523" s="26" t="s">
        <v>26</v>
      </c>
      <c r="CI523" s="31"/>
      <c r="CJ523" s="13"/>
      <c r="CK523" s="11"/>
      <c r="CL523" s="7">
        <f t="shared" si="3887"/>
        <v>0</v>
      </c>
      <c r="CM523" s="4"/>
      <c r="CO523" s="5"/>
      <c r="CP523" s="26" t="s">
        <v>26</v>
      </c>
      <c r="CQ523" s="31"/>
      <c r="CR523" s="13"/>
      <c r="CS523" s="11"/>
      <c r="CT523" s="7">
        <f t="shared" si="3889"/>
        <v>0</v>
      </c>
      <c r="CU523" s="4"/>
    </row>
    <row r="524" spans="4:99" x14ac:dyDescent="0.25">
      <c r="D524" s="4"/>
      <c r="E524" s="5"/>
      <c r="F524" s="26" t="s">
        <v>25</v>
      </c>
      <c r="G524" s="31"/>
      <c r="H524" s="13"/>
      <c r="I524" s="30">
        <f t="shared" ref="I524" si="3950">I518</f>
        <v>12.536691501285688</v>
      </c>
      <c r="J524" s="7">
        <f t="shared" si="3867"/>
        <v>0</v>
      </c>
      <c r="K524" s="4"/>
      <c r="M524" s="5"/>
      <c r="N524" s="26" t="s">
        <v>25</v>
      </c>
      <c r="O524" s="31"/>
      <c r="P524" s="13"/>
      <c r="Q524" s="30">
        <f t="shared" ref="Q524" si="3951">Q518</f>
        <v>12.536691501285688</v>
      </c>
      <c r="R524" s="7">
        <f t="shared" si="3869"/>
        <v>0</v>
      </c>
      <c r="S524" s="4"/>
      <c r="U524" s="5"/>
      <c r="V524" s="26" t="s">
        <v>25</v>
      </c>
      <c r="W524" s="31"/>
      <c r="X524" s="13"/>
      <c r="Y524" s="30">
        <f t="shared" ref="Y524" si="3952">Y518</f>
        <v>12.536691501285688</v>
      </c>
      <c r="Z524" s="7">
        <f t="shared" si="3871"/>
        <v>0</v>
      </c>
      <c r="AA524" s="4"/>
      <c r="AC524" s="5"/>
      <c r="AD524" s="26" t="s">
        <v>25</v>
      </c>
      <c r="AE524" s="31"/>
      <c r="AF524" s="13"/>
      <c r="AG524" s="30">
        <f t="shared" ref="AG524" si="3953">AG518</f>
        <v>12.536691501285688</v>
      </c>
      <c r="AH524" s="7">
        <f t="shared" si="3873"/>
        <v>0</v>
      </c>
      <c r="AI524" s="4"/>
      <c r="AK524" s="5"/>
      <c r="AL524" s="26" t="s">
        <v>25</v>
      </c>
      <c r="AM524" s="31"/>
      <c r="AN524" s="13"/>
      <c r="AO524" s="30">
        <f t="shared" ref="AO524" si="3954">AO518</f>
        <v>12.536691501285688</v>
      </c>
      <c r="AP524" s="7">
        <f t="shared" si="3875"/>
        <v>0</v>
      </c>
      <c r="AQ524" s="4"/>
      <c r="AS524" s="5"/>
      <c r="AT524" s="26" t="s">
        <v>25</v>
      </c>
      <c r="AU524" s="31"/>
      <c r="AV524" s="13"/>
      <c r="AW524" s="30">
        <f t="shared" ref="AW524" si="3955">AW518</f>
        <v>12.536691501285688</v>
      </c>
      <c r="AX524" s="7">
        <f t="shared" si="3877"/>
        <v>0</v>
      </c>
      <c r="AY524" s="4"/>
      <c r="BA524" s="5"/>
      <c r="BB524" s="26" t="s">
        <v>25</v>
      </c>
      <c r="BC524" s="31"/>
      <c r="BD524" s="13"/>
      <c r="BE524" s="30">
        <f t="shared" ref="BE524" si="3956">BE518</f>
        <v>12.536691501285688</v>
      </c>
      <c r="BF524" s="7">
        <f t="shared" si="3879"/>
        <v>0</v>
      </c>
      <c r="BG524" s="4"/>
      <c r="BI524" s="5"/>
      <c r="BJ524" s="26" t="s">
        <v>25</v>
      </c>
      <c r="BK524" s="31"/>
      <c r="BL524" s="13"/>
      <c r="BM524" s="30">
        <f t="shared" ref="BM524" si="3957">BM518</f>
        <v>12.536691501285688</v>
      </c>
      <c r="BN524" s="7">
        <f t="shared" si="3881"/>
        <v>0</v>
      </c>
      <c r="BO524" s="4"/>
      <c r="BQ524" s="5"/>
      <c r="BR524" s="26" t="s">
        <v>25</v>
      </c>
      <c r="BS524" s="31"/>
      <c r="BT524" s="13"/>
      <c r="BU524" s="30">
        <f t="shared" ref="BU524" si="3958">BU518</f>
        <v>12.536691501285688</v>
      </c>
      <c r="BV524" s="7">
        <f t="shared" si="3883"/>
        <v>0</v>
      </c>
      <c r="BW524" s="4"/>
      <c r="BY524" s="5"/>
      <c r="BZ524" s="26" t="s">
        <v>25</v>
      </c>
      <c r="CA524" s="31"/>
      <c r="CB524" s="13"/>
      <c r="CC524" s="30">
        <f t="shared" ref="CC524" si="3959">CC518</f>
        <v>12.536691501285688</v>
      </c>
      <c r="CD524" s="7">
        <f t="shared" si="3885"/>
        <v>0</v>
      </c>
      <c r="CE524" s="4"/>
      <c r="CG524" s="5"/>
      <c r="CH524" s="26" t="s">
        <v>25</v>
      </c>
      <c r="CI524" s="31"/>
      <c r="CJ524" s="13"/>
      <c r="CK524" s="30">
        <f t="shared" ref="CK524" si="3960">CK518</f>
        <v>12.536691501285688</v>
      </c>
      <c r="CL524" s="7">
        <f t="shared" si="3887"/>
        <v>0</v>
      </c>
      <c r="CM524" s="4"/>
      <c r="CO524" s="5"/>
      <c r="CP524" s="26" t="s">
        <v>25</v>
      </c>
      <c r="CQ524" s="31"/>
      <c r="CR524" s="13"/>
      <c r="CS524" s="30">
        <f t="shared" ref="CS524" si="3961">CS518</f>
        <v>12.536691501285688</v>
      </c>
      <c r="CT524" s="7">
        <f t="shared" si="3889"/>
        <v>0</v>
      </c>
      <c r="CU524" s="4"/>
    </row>
    <row r="525" spans="4:99" x14ac:dyDescent="0.25">
      <c r="D525" s="4"/>
      <c r="E525" s="5"/>
      <c r="F525" s="26" t="s">
        <v>24</v>
      </c>
      <c r="G525" s="13"/>
      <c r="H525" s="13"/>
      <c r="I525" s="29">
        <f t="shared" ref="I525" si="3962">I518*125%</f>
        <v>15.67086437660711</v>
      </c>
      <c r="J525" s="7">
        <f t="shared" si="3867"/>
        <v>0</v>
      </c>
      <c r="K525" s="4"/>
      <c r="M525" s="5"/>
      <c r="N525" s="26" t="s">
        <v>24</v>
      </c>
      <c r="O525" s="13"/>
      <c r="P525" s="13"/>
      <c r="Q525" s="29">
        <f t="shared" ref="Q525" si="3963">Q518*125%</f>
        <v>15.67086437660711</v>
      </c>
      <c r="R525" s="7">
        <f t="shared" si="3869"/>
        <v>0</v>
      </c>
      <c r="S525" s="4"/>
      <c r="U525" s="5"/>
      <c r="V525" s="26" t="s">
        <v>24</v>
      </c>
      <c r="W525" s="13"/>
      <c r="X525" s="13"/>
      <c r="Y525" s="29">
        <f t="shared" ref="Y525" si="3964">Y518*125%</f>
        <v>15.67086437660711</v>
      </c>
      <c r="Z525" s="7">
        <f t="shared" si="3871"/>
        <v>0</v>
      </c>
      <c r="AA525" s="4"/>
      <c r="AC525" s="5"/>
      <c r="AD525" s="26" t="s">
        <v>24</v>
      </c>
      <c r="AE525" s="13"/>
      <c r="AF525" s="13"/>
      <c r="AG525" s="29">
        <f t="shared" ref="AG525" si="3965">AG518*125%</f>
        <v>15.67086437660711</v>
      </c>
      <c r="AH525" s="7">
        <f t="shared" si="3873"/>
        <v>0</v>
      </c>
      <c r="AI525" s="4"/>
      <c r="AK525" s="5"/>
      <c r="AL525" s="26" t="s">
        <v>24</v>
      </c>
      <c r="AM525" s="13"/>
      <c r="AN525" s="13"/>
      <c r="AO525" s="29">
        <f t="shared" ref="AO525" si="3966">AO518*125%</f>
        <v>15.67086437660711</v>
      </c>
      <c r="AP525" s="7">
        <f t="shared" si="3875"/>
        <v>0</v>
      </c>
      <c r="AQ525" s="4"/>
      <c r="AS525" s="5"/>
      <c r="AT525" s="26" t="s">
        <v>24</v>
      </c>
      <c r="AU525" s="13"/>
      <c r="AV525" s="13"/>
      <c r="AW525" s="29">
        <f t="shared" ref="AW525" si="3967">AW518*125%</f>
        <v>15.67086437660711</v>
      </c>
      <c r="AX525" s="7">
        <f t="shared" si="3877"/>
        <v>0</v>
      </c>
      <c r="AY525" s="4"/>
      <c r="BA525" s="5"/>
      <c r="BB525" s="26" t="s">
        <v>24</v>
      </c>
      <c r="BC525" s="13"/>
      <c r="BD525" s="13"/>
      <c r="BE525" s="29">
        <f t="shared" ref="BE525" si="3968">BE518*125%</f>
        <v>15.67086437660711</v>
      </c>
      <c r="BF525" s="7">
        <f t="shared" si="3879"/>
        <v>0</v>
      </c>
      <c r="BG525" s="4"/>
      <c r="BI525" s="5"/>
      <c r="BJ525" s="26" t="s">
        <v>24</v>
      </c>
      <c r="BK525" s="13"/>
      <c r="BL525" s="13"/>
      <c r="BM525" s="29">
        <f t="shared" ref="BM525" si="3969">BM518*125%</f>
        <v>15.67086437660711</v>
      </c>
      <c r="BN525" s="7">
        <f t="shared" si="3881"/>
        <v>0</v>
      </c>
      <c r="BO525" s="4"/>
      <c r="BQ525" s="5"/>
      <c r="BR525" s="26" t="s">
        <v>24</v>
      </c>
      <c r="BS525" s="13"/>
      <c r="BT525" s="13"/>
      <c r="BU525" s="29">
        <f t="shared" ref="BU525" si="3970">BU518*125%</f>
        <v>15.67086437660711</v>
      </c>
      <c r="BV525" s="7">
        <f t="shared" si="3883"/>
        <v>0</v>
      </c>
      <c r="BW525" s="4"/>
      <c r="BY525" s="5"/>
      <c r="BZ525" s="26" t="s">
        <v>24</v>
      </c>
      <c r="CA525" s="13"/>
      <c r="CB525" s="13"/>
      <c r="CC525" s="29">
        <f t="shared" ref="CC525" si="3971">CC518*125%</f>
        <v>15.67086437660711</v>
      </c>
      <c r="CD525" s="7">
        <f t="shared" si="3885"/>
        <v>0</v>
      </c>
      <c r="CE525" s="4"/>
      <c r="CG525" s="5"/>
      <c r="CH525" s="26" t="s">
        <v>24</v>
      </c>
      <c r="CI525" s="13"/>
      <c r="CJ525" s="13"/>
      <c r="CK525" s="29">
        <f t="shared" ref="CK525" si="3972">CK518*125%</f>
        <v>15.67086437660711</v>
      </c>
      <c r="CL525" s="7">
        <f t="shared" si="3887"/>
        <v>0</v>
      </c>
      <c r="CM525" s="4"/>
      <c r="CO525" s="5"/>
      <c r="CP525" s="26" t="s">
        <v>24</v>
      </c>
      <c r="CQ525" s="13"/>
      <c r="CR525" s="13"/>
      <c r="CS525" s="29">
        <f t="shared" ref="CS525" si="3973">CS518*125%</f>
        <v>15.67086437660711</v>
      </c>
      <c r="CT525" s="7">
        <f t="shared" si="3889"/>
        <v>0</v>
      </c>
      <c r="CU525" s="4"/>
    </row>
    <row r="526" spans="4:99" x14ac:dyDescent="0.25">
      <c r="D526" s="4"/>
      <c r="E526" s="5"/>
      <c r="F526" s="26" t="s">
        <v>23</v>
      </c>
      <c r="G526" s="13">
        <f>SUMPRODUCT((MONTH([1]planning!$C$7:$C$11435)=(MONTH(E514)-1)&amp;(YEAR([1]planning!$C$7:$C$11435)=YEAR(E514)))*([1]planning!G513:G11941))</f>
        <v>0</v>
      </c>
      <c r="I526" s="28">
        <f t="shared" ref="I526" si="3974">I518*0.1</f>
        <v>1.2536691501285688</v>
      </c>
      <c r="J526" s="7">
        <f t="shared" si="3867"/>
        <v>0</v>
      </c>
      <c r="K526" s="4"/>
      <c r="M526" s="5"/>
      <c r="N526" s="26" t="s">
        <v>23</v>
      </c>
      <c r="O526" s="13">
        <f>SUMPRODUCT((MONTH([1]planning!$C$7:$C$11435)=(MONTH(M514)-1)&amp;(YEAR([1]planning!$C$7:$C$11435)=YEAR(M514)))*([1]planning!O513:O11941))</f>
        <v>0</v>
      </c>
      <c r="Q526" s="28">
        <f t="shared" ref="Q526" si="3975">Q518*0.1</f>
        <v>1.2536691501285688</v>
      </c>
      <c r="R526" s="7">
        <f t="shared" si="3869"/>
        <v>0</v>
      </c>
      <c r="S526" s="4"/>
      <c r="U526" s="5"/>
      <c r="V526" s="26" t="s">
        <v>23</v>
      </c>
      <c r="W526" s="13">
        <f>SUMPRODUCT((MONTH([1]planning!$C$7:$C$11435)=(MONTH(U514)-1)&amp;(YEAR([1]planning!$C$7:$C$11435)=YEAR(U514)))*([1]planning!W513:W11941))</f>
        <v>0</v>
      </c>
      <c r="Y526" s="28">
        <f t="shared" ref="Y526" si="3976">Y518*0.1</f>
        <v>1.2536691501285688</v>
      </c>
      <c r="Z526" s="7">
        <f t="shared" si="3871"/>
        <v>0</v>
      </c>
      <c r="AA526" s="4"/>
      <c r="AC526" s="5"/>
      <c r="AD526" s="26" t="s">
        <v>23</v>
      </c>
      <c r="AE526" s="13">
        <f>SUMPRODUCT((MONTH([1]planning!$C$7:$C$11435)=(MONTH(AC514)-1)&amp;(YEAR([1]planning!$C$7:$C$11435)=YEAR(AC514)))*([1]planning!AE513:AE11941))</f>
        <v>0</v>
      </c>
      <c r="AG526" s="28">
        <f t="shared" ref="AG526" si="3977">AG518*0.1</f>
        <v>1.2536691501285688</v>
      </c>
      <c r="AH526" s="7">
        <f t="shared" si="3873"/>
        <v>0</v>
      </c>
      <c r="AI526" s="4"/>
      <c r="AK526" s="5"/>
      <c r="AL526" s="26" t="s">
        <v>23</v>
      </c>
      <c r="AM526" s="13">
        <f>SUMPRODUCT((MONTH([1]planning!$C$7:$C$11435)=(MONTH(AK514)-1)&amp;(YEAR([1]planning!$C$7:$C$11435)=YEAR(AK514)))*([1]planning!AM513:AM11941))</f>
        <v>0</v>
      </c>
      <c r="AO526" s="28">
        <f t="shared" ref="AO526" si="3978">AO518*0.1</f>
        <v>1.2536691501285688</v>
      </c>
      <c r="AP526" s="7">
        <f t="shared" si="3875"/>
        <v>0</v>
      </c>
      <c r="AQ526" s="4"/>
      <c r="AS526" s="5"/>
      <c r="AT526" s="26" t="s">
        <v>23</v>
      </c>
      <c r="AU526" s="13">
        <f>SUMPRODUCT((MONTH([1]planning!$C$7:$C$11435)=(MONTH(AS514)-1)&amp;(YEAR([1]planning!$C$7:$C$11435)=YEAR(AS514)))*([1]planning!AU513:AU11941))</f>
        <v>0</v>
      </c>
      <c r="AW526" s="28">
        <f t="shared" ref="AW526" si="3979">AW518*0.1</f>
        <v>1.2536691501285688</v>
      </c>
      <c r="AX526" s="7">
        <f t="shared" si="3877"/>
        <v>0</v>
      </c>
      <c r="AY526" s="4"/>
      <c r="BA526" s="5"/>
      <c r="BB526" s="26" t="s">
        <v>23</v>
      </c>
      <c r="BC526" s="13">
        <f>SUMPRODUCT((MONTH([1]planning!$C$7:$C$11435)=(MONTH(BA514)-1)&amp;(YEAR([1]planning!$C$7:$C$11435)=YEAR(BA514)))*([1]planning!BC513:BC11941))</f>
        <v>0</v>
      </c>
      <c r="BE526" s="28">
        <f t="shared" ref="BE526" si="3980">BE518*0.1</f>
        <v>1.2536691501285688</v>
      </c>
      <c r="BF526" s="7">
        <f t="shared" si="3879"/>
        <v>0</v>
      </c>
      <c r="BG526" s="4"/>
      <c r="BI526" s="5"/>
      <c r="BJ526" s="26" t="s">
        <v>23</v>
      </c>
      <c r="BK526" s="13">
        <f>SUMPRODUCT((MONTH([1]planning!$C$7:$C$11435)=(MONTH(BI514)-1)&amp;(YEAR([1]planning!$C$7:$C$11435)=YEAR(BI514)))*([1]planning!BK513:BK11941))</f>
        <v>0</v>
      </c>
      <c r="BM526" s="28">
        <f t="shared" ref="BM526" si="3981">BM518*0.1</f>
        <v>1.2536691501285688</v>
      </c>
      <c r="BN526" s="7">
        <f t="shared" si="3881"/>
        <v>0</v>
      </c>
      <c r="BO526" s="4"/>
      <c r="BQ526" s="5"/>
      <c r="BR526" s="26" t="s">
        <v>23</v>
      </c>
      <c r="BS526" s="13">
        <f>SUMPRODUCT((MONTH([1]planning!$C$7:$C$11435)=(MONTH(BQ514)-1)&amp;(YEAR([1]planning!$C$7:$C$11435)=YEAR(BQ514)))*([1]planning!BS513:BS11941))</f>
        <v>0</v>
      </c>
      <c r="BU526" s="28">
        <f t="shared" ref="BU526" si="3982">BU518*0.1</f>
        <v>1.2536691501285688</v>
      </c>
      <c r="BV526" s="7">
        <f t="shared" si="3883"/>
        <v>0</v>
      </c>
      <c r="BW526" s="4"/>
      <c r="BY526" s="5"/>
      <c r="BZ526" s="26" t="s">
        <v>23</v>
      </c>
      <c r="CA526" s="13">
        <f>SUMPRODUCT((MONTH([1]planning!$C$7:$C$11435)=(MONTH(BY514)-1)&amp;(YEAR([1]planning!$C$7:$C$11435)=YEAR(BY514)))*([1]planning!CA513:CA11941))</f>
        <v>0</v>
      </c>
      <c r="CC526" s="28">
        <f t="shared" ref="CC526" si="3983">CC518*0.1</f>
        <v>1.2536691501285688</v>
      </c>
      <c r="CD526" s="7">
        <f t="shared" si="3885"/>
        <v>0</v>
      </c>
      <c r="CE526" s="4"/>
      <c r="CG526" s="5"/>
      <c r="CH526" s="26" t="s">
        <v>23</v>
      </c>
      <c r="CI526" s="13">
        <f>SUMPRODUCT((MONTH([1]planning!$C$7:$C$11435)=(MONTH(CG514)-1)&amp;(YEAR([1]planning!$C$7:$C$11435)=YEAR(CG514)))*([1]planning!CI513:CI11941))</f>
        <v>0</v>
      </c>
      <c r="CK526" s="28">
        <f t="shared" ref="CK526" si="3984">CK518*0.1</f>
        <v>1.2536691501285688</v>
      </c>
      <c r="CL526" s="7">
        <f t="shared" si="3887"/>
        <v>0</v>
      </c>
      <c r="CM526" s="4"/>
      <c r="CO526" s="5"/>
      <c r="CP526" s="26" t="s">
        <v>23</v>
      </c>
      <c r="CQ526" s="13">
        <f>SUMPRODUCT((MONTH([1]planning!$C$7:$C$11435)=(MONTH(CO514)-1)&amp;(YEAR([1]planning!$C$7:$C$11435)=YEAR(CO514)))*([1]planning!CQ513:CQ11941))</f>
        <v>0</v>
      </c>
      <c r="CS526" s="28">
        <f t="shared" ref="CS526" si="3985">CS518*0.1</f>
        <v>1.2536691501285688</v>
      </c>
      <c r="CT526" s="7">
        <f t="shared" si="3889"/>
        <v>0</v>
      </c>
      <c r="CU526" s="4"/>
    </row>
    <row r="527" spans="4:99" x14ac:dyDescent="0.25">
      <c r="D527" s="4"/>
      <c r="E527" s="5"/>
      <c r="F527" s="26" t="s">
        <v>22</v>
      </c>
      <c r="G527" s="13">
        <f>SUMPRODUCT((MONTH([1]planning!$C$7:$C$11435)=(MONTH(E514)-1)&amp;(YEAR([1]planning!$C$7:$C$11435)=YEAR(E514)))*([1]planning!$J$7:$J$11435))</f>
        <v>0</v>
      </c>
      <c r="I527" s="28">
        <f t="shared" ref="I527" si="3986">I518*0.1</f>
        <v>1.2536691501285688</v>
      </c>
      <c r="J527" s="7">
        <f t="shared" si="3867"/>
        <v>0</v>
      </c>
      <c r="K527" s="4"/>
      <c r="M527" s="5"/>
      <c r="N527" s="26" t="s">
        <v>22</v>
      </c>
      <c r="O527" s="13">
        <f>SUMPRODUCT((MONTH([1]planning!$C$7:$C$11435)=(MONTH(M514)-1)&amp;(YEAR([1]planning!$C$7:$C$11435)=YEAR(M514)))*([1]planning!$J$7:$J$11435))</f>
        <v>0</v>
      </c>
      <c r="Q527" s="28">
        <f t="shared" ref="Q527" si="3987">Q518*0.1</f>
        <v>1.2536691501285688</v>
      </c>
      <c r="R527" s="7">
        <f t="shared" si="3869"/>
        <v>0</v>
      </c>
      <c r="S527" s="4"/>
      <c r="U527" s="5"/>
      <c r="V527" s="26" t="s">
        <v>22</v>
      </c>
      <c r="W527" s="13">
        <f>SUMPRODUCT((MONTH([1]planning!$C$7:$C$11435)=(MONTH(U514)-1)&amp;(YEAR([1]planning!$C$7:$C$11435)=YEAR(U514)))*([1]planning!$J$7:$J$11435))</f>
        <v>0</v>
      </c>
      <c r="Y527" s="28">
        <f t="shared" ref="Y527" si="3988">Y518*0.1</f>
        <v>1.2536691501285688</v>
      </c>
      <c r="Z527" s="7">
        <f t="shared" si="3871"/>
        <v>0</v>
      </c>
      <c r="AA527" s="4"/>
      <c r="AC527" s="5"/>
      <c r="AD527" s="26" t="s">
        <v>22</v>
      </c>
      <c r="AE527" s="13">
        <f>SUMPRODUCT((MONTH([1]planning!$C$7:$C$11435)=(MONTH(AC514)-1)&amp;(YEAR([1]planning!$C$7:$C$11435)=YEAR(AC514)))*([1]planning!$J$7:$J$11435))</f>
        <v>0</v>
      </c>
      <c r="AG527" s="28">
        <f t="shared" ref="AG527" si="3989">AG518*0.1</f>
        <v>1.2536691501285688</v>
      </c>
      <c r="AH527" s="7">
        <f t="shared" si="3873"/>
        <v>0</v>
      </c>
      <c r="AI527" s="4"/>
      <c r="AK527" s="5"/>
      <c r="AL527" s="26" t="s">
        <v>22</v>
      </c>
      <c r="AM527" s="13">
        <f>SUMPRODUCT((MONTH([1]planning!$C$7:$C$11435)=(MONTH(AK514)-1)&amp;(YEAR([1]planning!$C$7:$C$11435)=YEAR(AK514)))*([1]planning!$J$7:$J$11435))</f>
        <v>0</v>
      </c>
      <c r="AO527" s="28">
        <f t="shared" ref="AO527" si="3990">AO518*0.1</f>
        <v>1.2536691501285688</v>
      </c>
      <c r="AP527" s="7">
        <f t="shared" si="3875"/>
        <v>0</v>
      </c>
      <c r="AQ527" s="4"/>
      <c r="AS527" s="5"/>
      <c r="AT527" s="26" t="s">
        <v>22</v>
      </c>
      <c r="AU527" s="13">
        <f>SUMPRODUCT((MONTH([1]planning!$C$7:$C$11435)=(MONTH(AS514)-1)&amp;(YEAR([1]planning!$C$7:$C$11435)=YEAR(AS514)))*([1]planning!$J$7:$J$11435))</f>
        <v>0</v>
      </c>
      <c r="AW527" s="28">
        <f t="shared" ref="AW527" si="3991">AW518*0.1</f>
        <v>1.2536691501285688</v>
      </c>
      <c r="AX527" s="7">
        <f t="shared" si="3877"/>
        <v>0</v>
      </c>
      <c r="AY527" s="4"/>
      <c r="BA527" s="5"/>
      <c r="BB527" s="26" t="s">
        <v>22</v>
      </c>
      <c r="BC527" s="13">
        <f>SUMPRODUCT((MONTH([1]planning!$C$7:$C$11435)=(MONTH(BA514)-1)&amp;(YEAR([1]planning!$C$7:$C$11435)=YEAR(BA514)))*([1]planning!$J$7:$J$11435))</f>
        <v>0</v>
      </c>
      <c r="BE527" s="28">
        <f t="shared" ref="BE527" si="3992">BE518*0.1</f>
        <v>1.2536691501285688</v>
      </c>
      <c r="BF527" s="7">
        <f t="shared" si="3879"/>
        <v>0</v>
      </c>
      <c r="BG527" s="4"/>
      <c r="BI527" s="5"/>
      <c r="BJ527" s="26" t="s">
        <v>22</v>
      </c>
      <c r="BK527" s="13">
        <f>SUMPRODUCT((MONTH([1]planning!$C$7:$C$11435)=(MONTH(BI514)-1)&amp;(YEAR([1]planning!$C$7:$C$11435)=YEAR(BI514)))*([1]planning!$J$7:$J$11435))</f>
        <v>0</v>
      </c>
      <c r="BM527" s="28">
        <f t="shared" ref="BM527" si="3993">BM518*0.1</f>
        <v>1.2536691501285688</v>
      </c>
      <c r="BN527" s="7">
        <f t="shared" si="3881"/>
        <v>0</v>
      </c>
      <c r="BO527" s="4"/>
      <c r="BQ527" s="5"/>
      <c r="BR527" s="26" t="s">
        <v>22</v>
      </c>
      <c r="BS527" s="13">
        <f>SUMPRODUCT((MONTH([1]planning!$C$7:$C$11435)=(MONTH(BQ514)-1)&amp;(YEAR([1]planning!$C$7:$C$11435)=YEAR(BQ514)))*([1]planning!$J$7:$J$11435))</f>
        <v>0</v>
      </c>
      <c r="BU527" s="28">
        <f t="shared" ref="BU527" si="3994">BU518*0.1</f>
        <v>1.2536691501285688</v>
      </c>
      <c r="BV527" s="7">
        <f t="shared" si="3883"/>
        <v>0</v>
      </c>
      <c r="BW527" s="4"/>
      <c r="BY527" s="5"/>
      <c r="BZ527" s="26" t="s">
        <v>22</v>
      </c>
      <c r="CA527" s="13">
        <f>SUMPRODUCT((MONTH([1]planning!$C$7:$C$11435)=(MONTH(BY514)-1)&amp;(YEAR([1]planning!$C$7:$C$11435)=YEAR(BY514)))*([1]planning!$J$7:$J$11435))</f>
        <v>0</v>
      </c>
      <c r="CC527" s="28">
        <f t="shared" ref="CC527" si="3995">CC518*0.1</f>
        <v>1.2536691501285688</v>
      </c>
      <c r="CD527" s="7">
        <f t="shared" si="3885"/>
        <v>0</v>
      </c>
      <c r="CE527" s="4"/>
      <c r="CG527" s="5"/>
      <c r="CH527" s="26" t="s">
        <v>22</v>
      </c>
      <c r="CI527" s="13">
        <f>SUMPRODUCT((MONTH([1]planning!$C$7:$C$11435)=(MONTH(CG514)-1)&amp;(YEAR([1]planning!$C$7:$C$11435)=YEAR(CG514)))*([1]planning!$J$7:$J$11435))</f>
        <v>0</v>
      </c>
      <c r="CK527" s="28">
        <f t="shared" ref="CK527" si="3996">CK518*0.1</f>
        <v>1.2536691501285688</v>
      </c>
      <c r="CL527" s="7">
        <f t="shared" si="3887"/>
        <v>0</v>
      </c>
      <c r="CM527" s="4"/>
      <c r="CO527" s="5"/>
      <c r="CP527" s="26" t="s">
        <v>22</v>
      </c>
      <c r="CQ527" s="13">
        <f>SUMPRODUCT((MONTH([1]planning!$C$7:$C$11435)=(MONTH(CO514)-1)&amp;(YEAR([1]planning!$C$7:$C$11435)=YEAR(CO514)))*([1]planning!$J$7:$J$11435))</f>
        <v>0</v>
      </c>
      <c r="CS527" s="28">
        <f t="shared" ref="CS527" si="3997">CS518*0.1</f>
        <v>1.2536691501285688</v>
      </c>
      <c r="CT527" s="7">
        <f t="shared" si="3889"/>
        <v>0</v>
      </c>
      <c r="CU527" s="4"/>
    </row>
    <row r="528" spans="4:99" x14ac:dyDescent="0.25">
      <c r="D528" s="4"/>
      <c r="E528" s="5"/>
      <c r="F528" s="26" t="s">
        <v>21</v>
      </c>
      <c r="G528" s="13">
        <f>SUMPRODUCT((MONTH([1]planning!$C$7:$C$11435)=(MONTH(E514)-1)&amp;(YEAR([1]planning!$C$7:$C$11435)=YEAR(E514)))*([1]planning!K513:K11941))</f>
        <v>0</v>
      </c>
      <c r="I528" s="28">
        <f t="shared" ref="I528" si="3998">I518</f>
        <v>12.536691501285688</v>
      </c>
      <c r="J528" s="7">
        <f t="shared" si="3867"/>
        <v>0</v>
      </c>
      <c r="K528" s="4"/>
      <c r="M528" s="5"/>
      <c r="N528" s="26" t="s">
        <v>21</v>
      </c>
      <c r="O528" s="13">
        <f>SUMPRODUCT((MONTH([1]planning!$C$7:$C$11435)=(MONTH(M514)-1)&amp;(YEAR([1]planning!$C$7:$C$11435)=YEAR(M514)))*([1]planning!S513:S11941))</f>
        <v>0</v>
      </c>
      <c r="Q528" s="28">
        <f t="shared" ref="Q528" si="3999">Q518</f>
        <v>12.536691501285688</v>
      </c>
      <c r="R528" s="7">
        <f t="shared" si="3869"/>
        <v>0</v>
      </c>
      <c r="S528" s="4"/>
      <c r="U528" s="5"/>
      <c r="V528" s="26" t="s">
        <v>21</v>
      </c>
      <c r="W528" s="13">
        <f>SUMPRODUCT((MONTH([1]planning!$C$7:$C$11435)=(MONTH(U514)-1)&amp;(YEAR([1]planning!$C$7:$C$11435)=YEAR(U514)))*([1]planning!AA513:AA11941))</f>
        <v>0</v>
      </c>
      <c r="Y528" s="28">
        <f t="shared" ref="Y528" si="4000">Y518</f>
        <v>12.536691501285688</v>
      </c>
      <c r="Z528" s="7">
        <f t="shared" si="3871"/>
        <v>0</v>
      </c>
      <c r="AA528" s="4"/>
      <c r="AC528" s="5"/>
      <c r="AD528" s="26" t="s">
        <v>21</v>
      </c>
      <c r="AE528" s="13">
        <f>SUMPRODUCT((MONTH([1]planning!$C$7:$C$11435)=(MONTH(AC514)-1)&amp;(YEAR([1]planning!$C$7:$C$11435)=YEAR(AC514)))*([1]planning!AI513:AI11941))</f>
        <v>0</v>
      </c>
      <c r="AG528" s="28">
        <f t="shared" ref="AG528" si="4001">AG518</f>
        <v>12.536691501285688</v>
      </c>
      <c r="AH528" s="7">
        <f t="shared" si="3873"/>
        <v>0</v>
      </c>
      <c r="AI528" s="4"/>
      <c r="AK528" s="5"/>
      <c r="AL528" s="26" t="s">
        <v>21</v>
      </c>
      <c r="AM528" s="13">
        <f>SUMPRODUCT((MONTH([1]planning!$C$7:$C$11435)=(MONTH(AK514)-1)&amp;(YEAR([1]planning!$C$7:$C$11435)=YEAR(AK514)))*([1]planning!AQ513:AQ11941))</f>
        <v>0</v>
      </c>
      <c r="AO528" s="28">
        <f t="shared" ref="AO528" si="4002">AO518</f>
        <v>12.536691501285688</v>
      </c>
      <c r="AP528" s="7">
        <f t="shared" si="3875"/>
        <v>0</v>
      </c>
      <c r="AQ528" s="4"/>
      <c r="AS528" s="5"/>
      <c r="AT528" s="26" t="s">
        <v>21</v>
      </c>
      <c r="AU528" s="13">
        <f>SUMPRODUCT((MONTH([1]planning!$C$7:$C$11435)=(MONTH(AS514)-1)&amp;(YEAR([1]planning!$C$7:$C$11435)=YEAR(AS514)))*([1]planning!AY513:AY11941))</f>
        <v>0</v>
      </c>
      <c r="AW528" s="28">
        <f t="shared" ref="AW528" si="4003">AW518</f>
        <v>12.536691501285688</v>
      </c>
      <c r="AX528" s="7">
        <f t="shared" si="3877"/>
        <v>0</v>
      </c>
      <c r="AY528" s="4"/>
      <c r="BA528" s="5"/>
      <c r="BB528" s="26" t="s">
        <v>21</v>
      </c>
      <c r="BC528" s="13">
        <f>SUMPRODUCT((MONTH([1]planning!$C$7:$C$11435)=(MONTH(BA514)-1)&amp;(YEAR([1]planning!$C$7:$C$11435)=YEAR(BA514)))*([1]planning!BG513:BG11941))</f>
        <v>0</v>
      </c>
      <c r="BE528" s="28">
        <f t="shared" ref="BE528" si="4004">BE518</f>
        <v>12.536691501285688</v>
      </c>
      <c r="BF528" s="7">
        <f t="shared" si="3879"/>
        <v>0</v>
      </c>
      <c r="BG528" s="4"/>
      <c r="BI528" s="5"/>
      <c r="BJ528" s="26" t="s">
        <v>21</v>
      </c>
      <c r="BK528" s="13">
        <f>SUMPRODUCT((MONTH([1]planning!$C$7:$C$11435)=(MONTH(BI514)-1)&amp;(YEAR([1]planning!$C$7:$C$11435)=YEAR(BI514)))*([1]planning!BO513:BO11941))</f>
        <v>0</v>
      </c>
      <c r="BM528" s="28">
        <f t="shared" ref="BM528" si="4005">BM518</f>
        <v>12.536691501285688</v>
      </c>
      <c r="BN528" s="7">
        <f t="shared" si="3881"/>
        <v>0</v>
      </c>
      <c r="BO528" s="4"/>
      <c r="BQ528" s="5"/>
      <c r="BR528" s="26" t="s">
        <v>21</v>
      </c>
      <c r="BS528" s="13">
        <f>SUMPRODUCT((MONTH([1]planning!$C$7:$C$11435)=(MONTH(BQ514)-1)&amp;(YEAR([1]planning!$C$7:$C$11435)=YEAR(BQ514)))*([1]planning!BW513:BW11941))</f>
        <v>0</v>
      </c>
      <c r="BU528" s="28">
        <f t="shared" ref="BU528" si="4006">BU518</f>
        <v>12.536691501285688</v>
      </c>
      <c r="BV528" s="7">
        <f t="shared" si="3883"/>
        <v>0</v>
      </c>
      <c r="BW528" s="4"/>
      <c r="BY528" s="5"/>
      <c r="BZ528" s="26" t="s">
        <v>21</v>
      </c>
      <c r="CA528" s="13">
        <f>SUMPRODUCT((MONTH([1]planning!$C$7:$C$11435)=(MONTH(BY514)-1)&amp;(YEAR([1]planning!$C$7:$C$11435)=YEAR(BY514)))*([1]planning!CE513:CE11941))</f>
        <v>0</v>
      </c>
      <c r="CC528" s="28">
        <f t="shared" ref="CC528" si="4007">CC518</f>
        <v>12.536691501285688</v>
      </c>
      <c r="CD528" s="7">
        <f t="shared" si="3885"/>
        <v>0</v>
      </c>
      <c r="CE528" s="4"/>
      <c r="CG528" s="5"/>
      <c r="CH528" s="26" t="s">
        <v>21</v>
      </c>
      <c r="CI528" s="13">
        <f>SUMPRODUCT((MONTH([1]planning!$C$7:$C$11435)=(MONTH(CG514)-1)&amp;(YEAR([1]planning!$C$7:$C$11435)=YEAR(CG514)))*([1]planning!CM513:CM11941))</f>
        <v>0</v>
      </c>
      <c r="CK528" s="28">
        <f t="shared" ref="CK528" si="4008">CK518</f>
        <v>12.536691501285688</v>
      </c>
      <c r="CL528" s="7">
        <f t="shared" si="3887"/>
        <v>0</v>
      </c>
      <c r="CM528" s="4"/>
      <c r="CO528" s="5"/>
      <c r="CP528" s="26" t="s">
        <v>21</v>
      </c>
      <c r="CQ528" s="13">
        <f>SUMPRODUCT((MONTH([1]planning!$C$7:$C$11435)=(MONTH(CO514)-1)&amp;(YEAR([1]planning!$C$7:$C$11435)=YEAR(CO514)))*([1]planning!CU513:CU11941))</f>
        <v>0</v>
      </c>
      <c r="CS528" s="28">
        <f t="shared" ref="CS528" si="4009">CS518</f>
        <v>12.536691501285688</v>
      </c>
      <c r="CT528" s="7">
        <f t="shared" si="3889"/>
        <v>0</v>
      </c>
      <c r="CU528" s="4"/>
    </row>
    <row r="529" spans="4:99" x14ac:dyDescent="0.25">
      <c r="D529" s="4"/>
      <c r="E529" s="5"/>
      <c r="F529" s="27"/>
      <c r="G529" s="13"/>
      <c r="J529" s="7">
        <f t="shared" si="3867"/>
        <v>0</v>
      </c>
      <c r="K529" s="4"/>
      <c r="M529" s="5"/>
      <c r="N529" s="27"/>
      <c r="O529" s="13"/>
      <c r="R529" s="7">
        <f t="shared" si="3869"/>
        <v>0</v>
      </c>
      <c r="S529" s="4"/>
      <c r="U529" s="5"/>
      <c r="V529" s="27"/>
      <c r="W529" s="13"/>
      <c r="Z529" s="7">
        <f t="shared" si="3871"/>
        <v>0</v>
      </c>
      <c r="AA529" s="4"/>
      <c r="AC529" s="5"/>
      <c r="AD529" s="27"/>
      <c r="AE529" s="13"/>
      <c r="AH529" s="7">
        <f t="shared" si="3873"/>
        <v>0</v>
      </c>
      <c r="AI529" s="4"/>
      <c r="AK529" s="5"/>
      <c r="AL529" s="27"/>
      <c r="AM529" s="13"/>
      <c r="AP529" s="7">
        <f t="shared" si="3875"/>
        <v>0</v>
      </c>
      <c r="AQ529" s="4"/>
      <c r="AS529" s="5"/>
      <c r="AT529" s="27"/>
      <c r="AU529" s="13"/>
      <c r="AX529" s="7">
        <f t="shared" si="3877"/>
        <v>0</v>
      </c>
      <c r="AY529" s="4"/>
      <c r="BA529" s="5"/>
      <c r="BB529" s="27"/>
      <c r="BC529" s="13"/>
      <c r="BF529" s="7">
        <f t="shared" si="3879"/>
        <v>0</v>
      </c>
      <c r="BG529" s="4"/>
      <c r="BI529" s="5"/>
      <c r="BJ529" s="27"/>
      <c r="BK529" s="13"/>
      <c r="BN529" s="7">
        <f t="shared" si="3881"/>
        <v>0</v>
      </c>
      <c r="BO529" s="4"/>
      <c r="BQ529" s="5"/>
      <c r="BR529" s="27"/>
      <c r="BS529" s="13"/>
      <c r="BV529" s="7">
        <f t="shared" si="3883"/>
        <v>0</v>
      </c>
      <c r="BW529" s="4"/>
      <c r="BY529" s="5"/>
      <c r="BZ529" s="27"/>
      <c r="CA529" s="13"/>
      <c r="CD529" s="7">
        <f t="shared" si="3885"/>
        <v>0</v>
      </c>
      <c r="CE529" s="4"/>
      <c r="CG529" s="5"/>
      <c r="CH529" s="27"/>
      <c r="CI529" s="13"/>
      <c r="CL529" s="7">
        <f t="shared" si="3887"/>
        <v>0</v>
      </c>
      <c r="CM529" s="4"/>
      <c r="CO529" s="5"/>
      <c r="CP529" s="27"/>
      <c r="CQ529" s="13"/>
      <c r="CT529" s="7">
        <f t="shared" si="3889"/>
        <v>0</v>
      </c>
      <c r="CU529" s="4"/>
    </row>
    <row r="530" spans="4:99" x14ac:dyDescent="0.25">
      <c r="D530" s="4"/>
      <c r="E530" s="5"/>
      <c r="F530" s="27"/>
      <c r="J530" s="7">
        <f t="shared" si="3867"/>
        <v>0</v>
      </c>
      <c r="K530" s="4"/>
      <c r="M530" s="5"/>
      <c r="N530" s="27"/>
      <c r="R530" s="7">
        <f t="shared" si="3869"/>
        <v>0</v>
      </c>
      <c r="S530" s="4"/>
      <c r="U530" s="5"/>
      <c r="V530" s="27"/>
      <c r="Z530" s="7">
        <f t="shared" si="3871"/>
        <v>0</v>
      </c>
      <c r="AA530" s="4"/>
      <c r="AC530" s="5"/>
      <c r="AD530" s="27"/>
      <c r="AH530" s="7">
        <f t="shared" si="3873"/>
        <v>0</v>
      </c>
      <c r="AI530" s="4"/>
      <c r="AK530" s="5"/>
      <c r="AL530" s="27"/>
      <c r="AP530" s="7">
        <f t="shared" si="3875"/>
        <v>0</v>
      </c>
      <c r="AQ530" s="4"/>
      <c r="AS530" s="5"/>
      <c r="AT530" s="27"/>
      <c r="AX530" s="7">
        <f t="shared" si="3877"/>
        <v>0</v>
      </c>
      <c r="AY530" s="4"/>
      <c r="BA530" s="5"/>
      <c r="BB530" s="27"/>
      <c r="BF530" s="7">
        <f t="shared" si="3879"/>
        <v>0</v>
      </c>
      <c r="BG530" s="4"/>
      <c r="BI530" s="5"/>
      <c r="BJ530" s="27"/>
      <c r="BN530" s="7">
        <f t="shared" si="3881"/>
        <v>0</v>
      </c>
      <c r="BO530" s="4"/>
      <c r="BQ530" s="5"/>
      <c r="BR530" s="27"/>
      <c r="BV530" s="7">
        <f t="shared" si="3883"/>
        <v>0</v>
      </c>
      <c r="BW530" s="4"/>
      <c r="BY530" s="5"/>
      <c r="BZ530" s="27"/>
      <c r="CD530" s="7">
        <f t="shared" si="3885"/>
        <v>0</v>
      </c>
      <c r="CE530" s="4"/>
      <c r="CG530" s="5"/>
      <c r="CH530" s="27"/>
      <c r="CL530" s="7">
        <f t="shared" si="3887"/>
        <v>0</v>
      </c>
      <c r="CM530" s="4"/>
      <c r="CO530" s="5"/>
      <c r="CP530" s="27"/>
      <c r="CT530" s="7">
        <f t="shared" si="3889"/>
        <v>0</v>
      </c>
      <c r="CU530" s="4"/>
    </row>
    <row r="531" spans="4:99" x14ac:dyDescent="0.25">
      <c r="D531" s="4"/>
      <c r="E531" s="5"/>
      <c r="F531" s="26" t="s">
        <v>20</v>
      </c>
      <c r="G531" s="13">
        <f>SUMPRODUCT((MONTH([1]planning!$C$7:$C$11435)=(MONTH(E514)-1)&amp;(YEAR([1]planning!$C$7:$C$11435)=YEAR(E514)))*([1]planning!$D$7:$D$11435="AT"))</f>
        <v>0</v>
      </c>
      <c r="H531" s="25"/>
      <c r="I531" s="25"/>
      <c r="J531" s="7">
        <f t="shared" si="3867"/>
        <v>0</v>
      </c>
      <c r="K531" s="4"/>
      <c r="M531" s="5"/>
      <c r="N531" s="26" t="s">
        <v>20</v>
      </c>
      <c r="O531" s="13">
        <f>SUMPRODUCT((MONTH([1]planning!$C$7:$C$11435)=(MONTH(M514)-1)&amp;(YEAR([1]planning!$C$7:$C$11435)=YEAR(M514)))*([1]planning!$D$7:$D$11435="AT"))</f>
        <v>0</v>
      </c>
      <c r="P531" s="25"/>
      <c r="Q531" s="25"/>
      <c r="R531" s="7">
        <f t="shared" si="3869"/>
        <v>0</v>
      </c>
      <c r="S531" s="4"/>
      <c r="U531" s="5"/>
      <c r="V531" s="26" t="s">
        <v>20</v>
      </c>
      <c r="W531" s="13">
        <f>SUMPRODUCT((MONTH([1]planning!$C$7:$C$11435)=(MONTH(U514)-1)&amp;(YEAR([1]planning!$C$7:$C$11435)=YEAR(U514)))*([1]planning!$D$7:$D$11435="AT"))</f>
        <v>0</v>
      </c>
      <c r="X531" s="25"/>
      <c r="Y531" s="25"/>
      <c r="Z531" s="7">
        <f t="shared" si="3871"/>
        <v>0</v>
      </c>
      <c r="AA531" s="4"/>
      <c r="AC531" s="5"/>
      <c r="AD531" s="26" t="s">
        <v>20</v>
      </c>
      <c r="AE531" s="13">
        <f>SUMPRODUCT((MONTH([1]planning!$C$7:$C$11435)=(MONTH(AC514)-1)&amp;(YEAR([1]planning!$C$7:$C$11435)=YEAR(AC514)))*([1]planning!$D$7:$D$11435="AT"))</f>
        <v>0</v>
      </c>
      <c r="AF531" s="25"/>
      <c r="AG531" s="25"/>
      <c r="AH531" s="7">
        <f t="shared" si="3873"/>
        <v>0</v>
      </c>
      <c r="AI531" s="4"/>
      <c r="AK531" s="5"/>
      <c r="AL531" s="26" t="s">
        <v>20</v>
      </c>
      <c r="AM531" s="13">
        <f>SUMPRODUCT((MONTH([1]planning!$C$7:$C$11435)=(MONTH(AK514)-1)&amp;(YEAR([1]planning!$C$7:$C$11435)=YEAR(AK514)))*([1]planning!$D$7:$D$11435="AT"))</f>
        <v>0</v>
      </c>
      <c r="AN531" s="25"/>
      <c r="AO531" s="25"/>
      <c r="AP531" s="7">
        <f t="shared" si="3875"/>
        <v>0</v>
      </c>
      <c r="AQ531" s="4"/>
      <c r="AS531" s="5"/>
      <c r="AT531" s="26" t="s">
        <v>20</v>
      </c>
      <c r="AU531" s="13">
        <f>SUMPRODUCT((MONTH([1]planning!$C$7:$C$11435)=(MONTH(AS514)-1)&amp;(YEAR([1]planning!$C$7:$C$11435)=YEAR(AS514)))*([1]planning!$D$7:$D$11435="AT"))</f>
        <v>0</v>
      </c>
      <c r="AV531" s="25"/>
      <c r="AW531" s="25"/>
      <c r="AX531" s="7">
        <f t="shared" si="3877"/>
        <v>0</v>
      </c>
      <c r="AY531" s="4"/>
      <c r="BA531" s="5"/>
      <c r="BB531" s="26" t="s">
        <v>20</v>
      </c>
      <c r="BC531" s="13">
        <f>SUMPRODUCT((MONTH([1]planning!$C$7:$C$11435)=(MONTH(BA514)-1)&amp;(YEAR([1]planning!$C$7:$C$11435)=YEAR(BA514)))*([1]planning!$D$7:$D$11435="AT"))</f>
        <v>0</v>
      </c>
      <c r="BD531" s="25"/>
      <c r="BE531" s="25"/>
      <c r="BF531" s="7">
        <f t="shared" si="3879"/>
        <v>0</v>
      </c>
      <c r="BG531" s="4"/>
      <c r="BI531" s="5"/>
      <c r="BJ531" s="26" t="s">
        <v>20</v>
      </c>
      <c r="BK531" s="13">
        <f>SUMPRODUCT((MONTH([1]planning!$C$7:$C$11435)=(MONTH(BI514)-1)&amp;(YEAR([1]planning!$C$7:$C$11435)=YEAR(BI514)))*([1]planning!$D$7:$D$11435="AT"))</f>
        <v>0</v>
      </c>
      <c r="BL531" s="25"/>
      <c r="BM531" s="25"/>
      <c r="BN531" s="7">
        <f t="shared" si="3881"/>
        <v>0</v>
      </c>
      <c r="BO531" s="4"/>
      <c r="BQ531" s="5"/>
      <c r="BR531" s="26" t="s">
        <v>20</v>
      </c>
      <c r="BS531" s="13">
        <f>SUMPRODUCT((MONTH([1]planning!$C$7:$C$11435)=(MONTH(BQ514)-1)&amp;(YEAR([1]planning!$C$7:$C$11435)=YEAR(BQ514)))*([1]planning!$D$7:$D$11435="AT"))</f>
        <v>0</v>
      </c>
      <c r="BT531" s="25"/>
      <c r="BU531" s="25"/>
      <c r="BV531" s="7">
        <f t="shared" si="3883"/>
        <v>0</v>
      </c>
      <c r="BW531" s="4"/>
      <c r="BY531" s="5"/>
      <c r="BZ531" s="26" t="s">
        <v>20</v>
      </c>
      <c r="CA531" s="13">
        <f>SUMPRODUCT((MONTH([1]planning!$C$7:$C$11435)=(MONTH(BY514)-1)&amp;(YEAR([1]planning!$C$7:$C$11435)=YEAR(BY514)))*([1]planning!$D$7:$D$11435="AT"))</f>
        <v>0</v>
      </c>
      <c r="CB531" s="25"/>
      <c r="CC531" s="25"/>
      <c r="CD531" s="7">
        <f t="shared" si="3885"/>
        <v>0</v>
      </c>
      <c r="CE531" s="4"/>
      <c r="CG531" s="5"/>
      <c r="CH531" s="26" t="s">
        <v>20</v>
      </c>
      <c r="CI531" s="13">
        <f>SUMPRODUCT((MONTH([1]planning!$C$7:$C$11435)=(MONTH(CG514)-1)&amp;(YEAR([1]planning!$C$7:$C$11435)=YEAR(CG514)))*([1]planning!$D$7:$D$11435="AT"))</f>
        <v>0</v>
      </c>
      <c r="CJ531" s="25"/>
      <c r="CK531" s="25"/>
      <c r="CL531" s="7">
        <f t="shared" si="3887"/>
        <v>0</v>
      </c>
      <c r="CM531" s="4"/>
      <c r="CO531" s="5"/>
      <c r="CP531" s="26" t="s">
        <v>20</v>
      </c>
      <c r="CQ531" s="13">
        <f>SUMPRODUCT((MONTH([1]planning!$C$7:$C$11435)=(MONTH(CO514)-1)&amp;(YEAR([1]planning!$C$7:$C$11435)=YEAR(CO514)))*([1]planning!$D$7:$D$11435="AT"))</f>
        <v>0</v>
      </c>
      <c r="CR531" s="25"/>
      <c r="CS531" s="25"/>
      <c r="CT531" s="7">
        <f t="shared" si="3889"/>
        <v>0</v>
      </c>
      <c r="CU531" s="4"/>
    </row>
    <row r="532" spans="4:99" x14ac:dyDescent="0.25">
      <c r="D532" s="4"/>
      <c r="E532" s="5"/>
      <c r="F532" s="26" t="s">
        <v>19</v>
      </c>
      <c r="G532" s="25">
        <f t="shared" ref="G532:G595" si="4010">G531</f>
        <v>0</v>
      </c>
      <c r="H532" s="25"/>
      <c r="I532" s="25"/>
      <c r="J532" s="7">
        <f t="shared" si="3867"/>
        <v>0</v>
      </c>
      <c r="K532" s="4"/>
      <c r="M532" s="5"/>
      <c r="N532" s="26" t="s">
        <v>19</v>
      </c>
      <c r="O532" s="25">
        <f t="shared" ref="O532:O595" si="4011">O531</f>
        <v>0</v>
      </c>
      <c r="P532" s="25"/>
      <c r="Q532" s="25"/>
      <c r="R532" s="7">
        <f t="shared" si="3869"/>
        <v>0</v>
      </c>
      <c r="S532" s="4"/>
      <c r="U532" s="5"/>
      <c r="V532" s="26" t="s">
        <v>19</v>
      </c>
      <c r="W532" s="25">
        <f t="shared" ref="W532:W595" si="4012">W531</f>
        <v>0</v>
      </c>
      <c r="X532" s="25"/>
      <c r="Y532" s="25"/>
      <c r="Z532" s="7">
        <f t="shared" si="3871"/>
        <v>0</v>
      </c>
      <c r="AA532" s="4"/>
      <c r="AC532" s="5"/>
      <c r="AD532" s="26" t="s">
        <v>19</v>
      </c>
      <c r="AE532" s="25">
        <f t="shared" ref="AE532:AE595" si="4013">AE531</f>
        <v>0</v>
      </c>
      <c r="AF532" s="25"/>
      <c r="AG532" s="25"/>
      <c r="AH532" s="7">
        <f t="shared" si="3873"/>
        <v>0</v>
      </c>
      <c r="AI532" s="4"/>
      <c r="AK532" s="5"/>
      <c r="AL532" s="26" t="s">
        <v>19</v>
      </c>
      <c r="AM532" s="25">
        <f t="shared" ref="AM532:AM595" si="4014">AM531</f>
        <v>0</v>
      </c>
      <c r="AN532" s="25"/>
      <c r="AO532" s="25"/>
      <c r="AP532" s="7">
        <f t="shared" si="3875"/>
        <v>0</v>
      </c>
      <c r="AQ532" s="4"/>
      <c r="AS532" s="5"/>
      <c r="AT532" s="26" t="s">
        <v>19</v>
      </c>
      <c r="AU532" s="25">
        <f t="shared" ref="AU532:AU595" si="4015">AU531</f>
        <v>0</v>
      </c>
      <c r="AV532" s="25"/>
      <c r="AW532" s="25"/>
      <c r="AX532" s="7">
        <f t="shared" si="3877"/>
        <v>0</v>
      </c>
      <c r="AY532" s="4"/>
      <c r="BA532" s="5"/>
      <c r="BB532" s="26" t="s">
        <v>19</v>
      </c>
      <c r="BC532" s="25">
        <f t="shared" ref="BC532:BC595" si="4016">BC531</f>
        <v>0</v>
      </c>
      <c r="BD532" s="25"/>
      <c r="BE532" s="25"/>
      <c r="BF532" s="7">
        <f t="shared" si="3879"/>
        <v>0</v>
      </c>
      <c r="BG532" s="4"/>
      <c r="BI532" s="5"/>
      <c r="BJ532" s="26" t="s">
        <v>19</v>
      </c>
      <c r="BK532" s="25">
        <f t="shared" ref="BK532:BK595" si="4017">BK531</f>
        <v>0</v>
      </c>
      <c r="BL532" s="25"/>
      <c r="BM532" s="25"/>
      <c r="BN532" s="7">
        <f t="shared" si="3881"/>
        <v>0</v>
      </c>
      <c r="BO532" s="4"/>
      <c r="BQ532" s="5"/>
      <c r="BR532" s="26" t="s">
        <v>19</v>
      </c>
      <c r="BS532" s="25">
        <f t="shared" ref="BS532:BS595" si="4018">BS531</f>
        <v>0</v>
      </c>
      <c r="BT532" s="25"/>
      <c r="BU532" s="25"/>
      <c r="BV532" s="7">
        <f t="shared" si="3883"/>
        <v>0</v>
      </c>
      <c r="BW532" s="4"/>
      <c r="BY532" s="5"/>
      <c r="BZ532" s="26" t="s">
        <v>19</v>
      </c>
      <c r="CA532" s="25">
        <f t="shared" ref="CA532:CA595" si="4019">CA531</f>
        <v>0</v>
      </c>
      <c r="CB532" s="25"/>
      <c r="CC532" s="25"/>
      <c r="CD532" s="7">
        <f t="shared" si="3885"/>
        <v>0</v>
      </c>
      <c r="CE532" s="4"/>
      <c r="CG532" s="5"/>
      <c r="CH532" s="26" t="s">
        <v>19</v>
      </c>
      <c r="CI532" s="25">
        <f t="shared" ref="CI532:CI595" si="4020">CI531</f>
        <v>0</v>
      </c>
      <c r="CJ532" s="25"/>
      <c r="CK532" s="25"/>
      <c r="CL532" s="7">
        <f t="shared" si="3887"/>
        <v>0</v>
      </c>
      <c r="CM532" s="4"/>
      <c r="CO532" s="5"/>
      <c r="CP532" s="26" t="s">
        <v>19</v>
      </c>
      <c r="CQ532" s="25">
        <f t="shared" ref="CQ532:CQ595" si="4021">CQ531</f>
        <v>0</v>
      </c>
      <c r="CR532" s="25"/>
      <c r="CS532" s="25"/>
      <c r="CT532" s="7">
        <f t="shared" si="3889"/>
        <v>0</v>
      </c>
      <c r="CU532" s="4"/>
    </row>
    <row r="533" spans="4:99" x14ac:dyDescent="0.25">
      <c r="D533" s="4"/>
      <c r="E533" s="5"/>
      <c r="F533" s="26" t="s">
        <v>18</v>
      </c>
      <c r="G533" s="13">
        <f>SUMPRODUCT((MONTH([1]planning!$C$7:$C$11435)=(MONTH(E514)-1)&amp;(YEAR([1]planning!$C$7:$C$11435)=YEAR(E514)))*([1]planning!$D$7:$D$11435="CE"))</f>
        <v>0</v>
      </c>
      <c r="H533" s="25"/>
      <c r="I533" s="25"/>
      <c r="J533" s="7">
        <f t="shared" si="3867"/>
        <v>0</v>
      </c>
      <c r="K533" s="4"/>
      <c r="M533" s="5"/>
      <c r="N533" s="26" t="s">
        <v>18</v>
      </c>
      <c r="O533" s="13">
        <f>SUMPRODUCT((MONTH([1]planning!$C$7:$C$11435)=(MONTH(M514)-1)&amp;(YEAR([1]planning!$C$7:$C$11435)=YEAR(M514)))*([1]planning!$D$7:$D$11435="CE"))</f>
        <v>0</v>
      </c>
      <c r="P533" s="25"/>
      <c r="Q533" s="25"/>
      <c r="R533" s="7">
        <f t="shared" si="3869"/>
        <v>0</v>
      </c>
      <c r="S533" s="4"/>
      <c r="U533" s="5"/>
      <c r="V533" s="26" t="s">
        <v>18</v>
      </c>
      <c r="W533" s="13">
        <f>SUMPRODUCT((MONTH([1]planning!$C$7:$C$11435)=(MONTH(U514)-1)&amp;(YEAR([1]planning!$C$7:$C$11435)=YEAR(U514)))*([1]planning!$D$7:$D$11435="CE"))</f>
        <v>0</v>
      </c>
      <c r="X533" s="25"/>
      <c r="Y533" s="25"/>
      <c r="Z533" s="7">
        <f t="shared" si="3871"/>
        <v>0</v>
      </c>
      <c r="AA533" s="4"/>
      <c r="AC533" s="5"/>
      <c r="AD533" s="26" t="s">
        <v>18</v>
      </c>
      <c r="AE533" s="13">
        <f>SUMPRODUCT((MONTH([1]planning!$C$7:$C$11435)=(MONTH(AC514)-1)&amp;(YEAR([1]planning!$C$7:$C$11435)=YEAR(AC514)))*([1]planning!$D$7:$D$11435="CE"))</f>
        <v>0</v>
      </c>
      <c r="AF533" s="25"/>
      <c r="AG533" s="25"/>
      <c r="AH533" s="7">
        <f t="shared" si="3873"/>
        <v>0</v>
      </c>
      <c r="AI533" s="4"/>
      <c r="AK533" s="5"/>
      <c r="AL533" s="26" t="s">
        <v>18</v>
      </c>
      <c r="AM533" s="13">
        <f>SUMPRODUCT((MONTH([1]planning!$C$7:$C$11435)=(MONTH(AK514)-1)&amp;(YEAR([1]planning!$C$7:$C$11435)=YEAR(AK514)))*([1]planning!$D$7:$D$11435="CE"))</f>
        <v>0</v>
      </c>
      <c r="AN533" s="25"/>
      <c r="AO533" s="25"/>
      <c r="AP533" s="7">
        <f t="shared" si="3875"/>
        <v>0</v>
      </c>
      <c r="AQ533" s="4"/>
      <c r="AS533" s="5"/>
      <c r="AT533" s="26" t="s">
        <v>18</v>
      </c>
      <c r="AU533" s="13">
        <f>SUMPRODUCT((MONTH([1]planning!$C$7:$C$11435)=(MONTH(AS514)-1)&amp;(YEAR([1]planning!$C$7:$C$11435)=YEAR(AS514)))*([1]planning!$D$7:$D$11435="CE"))</f>
        <v>0</v>
      </c>
      <c r="AV533" s="25"/>
      <c r="AW533" s="25"/>
      <c r="AX533" s="7">
        <f t="shared" si="3877"/>
        <v>0</v>
      </c>
      <c r="AY533" s="4"/>
      <c r="BA533" s="5"/>
      <c r="BB533" s="26" t="s">
        <v>18</v>
      </c>
      <c r="BC533" s="13">
        <f>SUMPRODUCT((MONTH([1]planning!$C$7:$C$11435)=(MONTH(BA514)-1)&amp;(YEAR([1]planning!$C$7:$C$11435)=YEAR(BA514)))*([1]planning!$D$7:$D$11435="CE"))</f>
        <v>0</v>
      </c>
      <c r="BD533" s="25"/>
      <c r="BE533" s="25"/>
      <c r="BF533" s="7">
        <f t="shared" si="3879"/>
        <v>0</v>
      </c>
      <c r="BG533" s="4"/>
      <c r="BI533" s="5"/>
      <c r="BJ533" s="26" t="s">
        <v>18</v>
      </c>
      <c r="BK533" s="13">
        <f>SUMPRODUCT((MONTH([1]planning!$C$7:$C$11435)=(MONTH(BI514)-1)&amp;(YEAR([1]planning!$C$7:$C$11435)=YEAR(BI514)))*([1]planning!$D$7:$D$11435="CE"))</f>
        <v>0</v>
      </c>
      <c r="BL533" s="25"/>
      <c r="BM533" s="25"/>
      <c r="BN533" s="7">
        <f t="shared" si="3881"/>
        <v>0</v>
      </c>
      <c r="BO533" s="4"/>
      <c r="BQ533" s="5"/>
      <c r="BR533" s="26" t="s">
        <v>18</v>
      </c>
      <c r="BS533" s="13">
        <f>SUMPRODUCT((MONTH([1]planning!$C$7:$C$11435)=(MONTH(BQ514)-1)&amp;(YEAR([1]planning!$C$7:$C$11435)=YEAR(BQ514)))*([1]planning!$D$7:$D$11435="CE"))</f>
        <v>0</v>
      </c>
      <c r="BT533" s="25"/>
      <c r="BU533" s="25"/>
      <c r="BV533" s="7">
        <f t="shared" si="3883"/>
        <v>0</v>
      </c>
      <c r="BW533" s="4"/>
      <c r="BY533" s="5"/>
      <c r="BZ533" s="26" t="s">
        <v>18</v>
      </c>
      <c r="CA533" s="13">
        <f>SUMPRODUCT((MONTH([1]planning!$C$7:$C$11435)=(MONTH(BY514)-1)&amp;(YEAR([1]planning!$C$7:$C$11435)=YEAR(BY514)))*([1]planning!$D$7:$D$11435="CE"))</f>
        <v>0</v>
      </c>
      <c r="CB533" s="25"/>
      <c r="CC533" s="25"/>
      <c r="CD533" s="7">
        <f t="shared" si="3885"/>
        <v>0</v>
      </c>
      <c r="CE533" s="4"/>
      <c r="CG533" s="5"/>
      <c r="CH533" s="26" t="s">
        <v>18</v>
      </c>
      <c r="CI533" s="13">
        <f>SUMPRODUCT((MONTH([1]planning!$C$7:$C$11435)=(MONTH(CG514)-1)&amp;(YEAR([1]planning!$C$7:$C$11435)=YEAR(CG514)))*([1]planning!$D$7:$D$11435="CE"))</f>
        <v>0</v>
      </c>
      <c r="CJ533" s="25"/>
      <c r="CK533" s="25"/>
      <c r="CL533" s="7">
        <f t="shared" si="3887"/>
        <v>0</v>
      </c>
      <c r="CM533" s="4"/>
      <c r="CO533" s="5"/>
      <c r="CP533" s="26" t="s">
        <v>18</v>
      </c>
      <c r="CQ533" s="13">
        <f>SUMPRODUCT((MONTH([1]planning!$C$7:$C$11435)=(MONTH(CO514)-1)&amp;(YEAR([1]planning!$C$7:$C$11435)=YEAR(CO514)))*([1]planning!$D$7:$D$11435="CE"))</f>
        <v>0</v>
      </c>
      <c r="CR533" s="25"/>
      <c r="CS533" s="25"/>
      <c r="CT533" s="7">
        <f t="shared" si="3889"/>
        <v>0</v>
      </c>
      <c r="CU533" s="4"/>
    </row>
    <row r="534" spans="4:99" x14ac:dyDescent="0.25">
      <c r="D534" s="4"/>
      <c r="E534" s="5"/>
      <c r="F534" s="26" t="s">
        <v>17</v>
      </c>
      <c r="G534" s="25">
        <f t="shared" ref="G534:G597" si="4022">G533</f>
        <v>0</v>
      </c>
      <c r="H534" s="25"/>
      <c r="I534" s="25"/>
      <c r="J534" s="7">
        <f t="shared" si="3867"/>
        <v>0</v>
      </c>
      <c r="K534" s="4"/>
      <c r="M534" s="5"/>
      <c r="N534" s="26" t="s">
        <v>17</v>
      </c>
      <c r="O534" s="25">
        <f t="shared" ref="O534:O597" si="4023">O533</f>
        <v>0</v>
      </c>
      <c r="P534" s="25"/>
      <c r="Q534" s="25"/>
      <c r="R534" s="7">
        <f t="shared" si="3869"/>
        <v>0</v>
      </c>
      <c r="S534" s="4"/>
      <c r="U534" s="5"/>
      <c r="V534" s="26" t="s">
        <v>17</v>
      </c>
      <c r="W534" s="25">
        <f t="shared" ref="W534:W597" si="4024">W533</f>
        <v>0</v>
      </c>
      <c r="X534" s="25"/>
      <c r="Y534" s="25"/>
      <c r="Z534" s="7">
        <f t="shared" si="3871"/>
        <v>0</v>
      </c>
      <c r="AA534" s="4"/>
      <c r="AC534" s="5"/>
      <c r="AD534" s="26" t="s">
        <v>17</v>
      </c>
      <c r="AE534" s="25">
        <f t="shared" ref="AE534:AE597" si="4025">AE533</f>
        <v>0</v>
      </c>
      <c r="AF534" s="25"/>
      <c r="AG534" s="25"/>
      <c r="AH534" s="7">
        <f t="shared" si="3873"/>
        <v>0</v>
      </c>
      <c r="AI534" s="4"/>
      <c r="AK534" s="5"/>
      <c r="AL534" s="26" t="s">
        <v>17</v>
      </c>
      <c r="AM534" s="25">
        <f t="shared" ref="AM534:AM597" si="4026">AM533</f>
        <v>0</v>
      </c>
      <c r="AN534" s="25"/>
      <c r="AO534" s="25"/>
      <c r="AP534" s="7">
        <f t="shared" si="3875"/>
        <v>0</v>
      </c>
      <c r="AQ534" s="4"/>
      <c r="AS534" s="5"/>
      <c r="AT534" s="26" t="s">
        <v>17</v>
      </c>
      <c r="AU534" s="25">
        <f t="shared" ref="AU534:AU597" si="4027">AU533</f>
        <v>0</v>
      </c>
      <c r="AV534" s="25"/>
      <c r="AW534" s="25"/>
      <c r="AX534" s="7">
        <f t="shared" si="3877"/>
        <v>0</v>
      </c>
      <c r="AY534" s="4"/>
      <c r="BA534" s="5"/>
      <c r="BB534" s="26" t="s">
        <v>17</v>
      </c>
      <c r="BC534" s="25">
        <f t="shared" ref="BC534:BC597" si="4028">BC533</f>
        <v>0</v>
      </c>
      <c r="BD534" s="25"/>
      <c r="BE534" s="25"/>
      <c r="BF534" s="7">
        <f t="shared" si="3879"/>
        <v>0</v>
      </c>
      <c r="BG534" s="4"/>
      <c r="BI534" s="5"/>
      <c r="BJ534" s="26" t="s">
        <v>17</v>
      </c>
      <c r="BK534" s="25">
        <f t="shared" ref="BK534:BK597" si="4029">BK533</f>
        <v>0</v>
      </c>
      <c r="BL534" s="25"/>
      <c r="BM534" s="25"/>
      <c r="BN534" s="7">
        <f t="shared" si="3881"/>
        <v>0</v>
      </c>
      <c r="BO534" s="4"/>
      <c r="BQ534" s="5"/>
      <c r="BR534" s="26" t="s">
        <v>17</v>
      </c>
      <c r="BS534" s="25">
        <f t="shared" ref="BS534:BS597" si="4030">BS533</f>
        <v>0</v>
      </c>
      <c r="BT534" s="25"/>
      <c r="BU534" s="25"/>
      <c r="BV534" s="7">
        <f t="shared" si="3883"/>
        <v>0</v>
      </c>
      <c r="BW534" s="4"/>
      <c r="BY534" s="5"/>
      <c r="BZ534" s="26" t="s">
        <v>17</v>
      </c>
      <c r="CA534" s="25">
        <f t="shared" ref="CA534:CA597" si="4031">CA533</f>
        <v>0</v>
      </c>
      <c r="CB534" s="25"/>
      <c r="CC534" s="25"/>
      <c r="CD534" s="7">
        <f t="shared" si="3885"/>
        <v>0</v>
      </c>
      <c r="CE534" s="4"/>
      <c r="CG534" s="5"/>
      <c r="CH534" s="26" t="s">
        <v>17</v>
      </c>
      <c r="CI534" s="25">
        <f t="shared" ref="CI534:CI597" si="4032">CI533</f>
        <v>0</v>
      </c>
      <c r="CJ534" s="25"/>
      <c r="CK534" s="25"/>
      <c r="CL534" s="7">
        <f t="shared" si="3887"/>
        <v>0</v>
      </c>
      <c r="CM534" s="4"/>
      <c r="CO534" s="5"/>
      <c r="CP534" s="26" t="s">
        <v>17</v>
      </c>
      <c r="CQ534" s="25">
        <f t="shared" ref="CQ534:CQ597" si="4033">CQ533</f>
        <v>0</v>
      </c>
      <c r="CR534" s="25"/>
      <c r="CS534" s="25"/>
      <c r="CT534" s="7">
        <f t="shared" si="3889"/>
        <v>0</v>
      </c>
      <c r="CU534" s="4"/>
    </row>
    <row r="535" spans="4:99" x14ac:dyDescent="0.25">
      <c r="D535" s="4"/>
      <c r="E535" s="5"/>
      <c r="F535" s="26" t="s">
        <v>16</v>
      </c>
      <c r="G535" s="13">
        <f>SUMPRODUCT((MONTH([1]planning!$C$7:$C$11435)=(MONTH(E514)-1)&amp;(YEAR([1]planning!$C$7:$C$11435)=YEAR(E514)))*([1]planning!$D$7:$D$11435="CP"))</f>
        <v>0</v>
      </c>
      <c r="H535" s="25"/>
      <c r="I535" s="24"/>
      <c r="J535" s="7">
        <f t="shared" si="3867"/>
        <v>0</v>
      </c>
      <c r="K535" s="4"/>
      <c r="M535" s="5"/>
      <c r="N535" s="26" t="s">
        <v>16</v>
      </c>
      <c r="O535" s="13">
        <f>SUMPRODUCT((MONTH([1]planning!$C$7:$C$11435)=(MONTH(M514)-1)&amp;(YEAR([1]planning!$C$7:$C$11435)=YEAR(M514)))*([1]planning!$D$7:$D$11435="CP"))</f>
        <v>0</v>
      </c>
      <c r="P535" s="25"/>
      <c r="Q535" s="24"/>
      <c r="R535" s="7">
        <f t="shared" si="3869"/>
        <v>0</v>
      </c>
      <c r="S535" s="4"/>
      <c r="U535" s="5"/>
      <c r="V535" s="26" t="s">
        <v>16</v>
      </c>
      <c r="W535" s="13">
        <f>SUMPRODUCT((MONTH([1]planning!$C$7:$C$11435)=(MONTH(U514)-1)&amp;(YEAR([1]planning!$C$7:$C$11435)=YEAR(U514)))*([1]planning!$D$7:$D$11435="CP"))</f>
        <v>0</v>
      </c>
      <c r="X535" s="25"/>
      <c r="Y535" s="24"/>
      <c r="Z535" s="7">
        <f t="shared" si="3871"/>
        <v>0</v>
      </c>
      <c r="AA535" s="4"/>
      <c r="AC535" s="5"/>
      <c r="AD535" s="26" t="s">
        <v>16</v>
      </c>
      <c r="AE535" s="13">
        <f>SUMPRODUCT((MONTH([1]planning!$C$7:$C$11435)=(MONTH(AC514)-1)&amp;(YEAR([1]planning!$C$7:$C$11435)=YEAR(AC514)))*([1]planning!$D$7:$D$11435="CP"))</f>
        <v>0</v>
      </c>
      <c r="AF535" s="25"/>
      <c r="AG535" s="24"/>
      <c r="AH535" s="7">
        <f t="shared" si="3873"/>
        <v>0</v>
      </c>
      <c r="AI535" s="4"/>
      <c r="AK535" s="5"/>
      <c r="AL535" s="26" t="s">
        <v>16</v>
      </c>
      <c r="AM535" s="13">
        <f>SUMPRODUCT((MONTH([1]planning!$C$7:$C$11435)=(MONTH(AK514)-1)&amp;(YEAR([1]planning!$C$7:$C$11435)=YEAR(AK514)))*([1]planning!$D$7:$D$11435="CP"))</f>
        <v>0</v>
      </c>
      <c r="AN535" s="25"/>
      <c r="AO535" s="24"/>
      <c r="AP535" s="7">
        <f t="shared" si="3875"/>
        <v>0</v>
      </c>
      <c r="AQ535" s="4"/>
      <c r="AS535" s="5"/>
      <c r="AT535" s="26" t="s">
        <v>16</v>
      </c>
      <c r="AU535" s="13">
        <f>SUMPRODUCT((MONTH([1]planning!$C$7:$C$11435)=(MONTH(AS514)-1)&amp;(YEAR([1]planning!$C$7:$C$11435)=YEAR(AS514)))*([1]planning!$D$7:$D$11435="CP"))</f>
        <v>0</v>
      </c>
      <c r="AV535" s="25"/>
      <c r="AW535" s="24"/>
      <c r="AX535" s="7">
        <f t="shared" si="3877"/>
        <v>0</v>
      </c>
      <c r="AY535" s="4"/>
      <c r="BA535" s="5"/>
      <c r="BB535" s="26" t="s">
        <v>16</v>
      </c>
      <c r="BC535" s="13">
        <f>SUMPRODUCT((MONTH([1]planning!$C$7:$C$11435)=(MONTH(BA514)-1)&amp;(YEAR([1]planning!$C$7:$C$11435)=YEAR(BA514)))*([1]planning!$D$7:$D$11435="CP"))</f>
        <v>0</v>
      </c>
      <c r="BD535" s="25"/>
      <c r="BE535" s="24"/>
      <c r="BF535" s="7">
        <f t="shared" si="3879"/>
        <v>0</v>
      </c>
      <c r="BG535" s="4"/>
      <c r="BI535" s="5"/>
      <c r="BJ535" s="26" t="s">
        <v>16</v>
      </c>
      <c r="BK535" s="13">
        <f>SUMPRODUCT((MONTH([1]planning!$C$7:$C$11435)=(MONTH(BI514)-1)&amp;(YEAR([1]planning!$C$7:$C$11435)=YEAR(BI514)))*([1]planning!$D$7:$D$11435="CP"))</f>
        <v>0</v>
      </c>
      <c r="BL535" s="25"/>
      <c r="BM535" s="24"/>
      <c r="BN535" s="7">
        <f t="shared" si="3881"/>
        <v>0</v>
      </c>
      <c r="BO535" s="4"/>
      <c r="BQ535" s="5"/>
      <c r="BR535" s="26" t="s">
        <v>16</v>
      </c>
      <c r="BS535" s="13">
        <f>SUMPRODUCT((MONTH([1]planning!$C$7:$C$11435)=(MONTH(BQ514)-1)&amp;(YEAR([1]planning!$C$7:$C$11435)=YEAR(BQ514)))*([1]planning!$D$7:$D$11435="CP"))</f>
        <v>0</v>
      </c>
      <c r="BT535" s="25"/>
      <c r="BU535" s="24"/>
      <c r="BV535" s="7">
        <f t="shared" si="3883"/>
        <v>0</v>
      </c>
      <c r="BW535" s="4"/>
      <c r="BY535" s="5"/>
      <c r="BZ535" s="26" t="s">
        <v>16</v>
      </c>
      <c r="CA535" s="13">
        <f>SUMPRODUCT((MONTH([1]planning!$C$7:$C$11435)=(MONTH(BY514)-1)&amp;(YEAR([1]planning!$C$7:$C$11435)=YEAR(BY514)))*([1]planning!$D$7:$D$11435="CP"))</f>
        <v>0</v>
      </c>
      <c r="CB535" s="25"/>
      <c r="CC535" s="24"/>
      <c r="CD535" s="7">
        <f t="shared" si="3885"/>
        <v>0</v>
      </c>
      <c r="CE535" s="4"/>
      <c r="CG535" s="5"/>
      <c r="CH535" s="26" t="s">
        <v>16</v>
      </c>
      <c r="CI535" s="13">
        <f>SUMPRODUCT((MONTH([1]planning!$C$7:$C$11435)=(MONTH(CG514)-1)&amp;(YEAR([1]planning!$C$7:$C$11435)=YEAR(CG514)))*([1]planning!$D$7:$D$11435="CP"))</f>
        <v>0</v>
      </c>
      <c r="CJ535" s="25"/>
      <c r="CK535" s="24"/>
      <c r="CL535" s="7">
        <f t="shared" si="3887"/>
        <v>0</v>
      </c>
      <c r="CM535" s="4"/>
      <c r="CO535" s="5"/>
      <c r="CP535" s="26" t="s">
        <v>16</v>
      </c>
      <c r="CQ535" s="13">
        <f>SUMPRODUCT((MONTH([1]planning!$C$7:$C$11435)=(MONTH(CO514)-1)&amp;(YEAR([1]planning!$C$7:$C$11435)=YEAR(CO514)))*([1]planning!$D$7:$D$11435="CP"))</f>
        <v>0</v>
      </c>
      <c r="CR535" s="25"/>
      <c r="CS535" s="24"/>
      <c r="CT535" s="7">
        <f t="shared" si="3889"/>
        <v>0</v>
      </c>
      <c r="CU535" s="4"/>
    </row>
    <row r="536" spans="4:99" x14ac:dyDescent="0.25">
      <c r="D536" s="4"/>
      <c r="E536" s="5"/>
      <c r="F536" s="26" t="s">
        <v>15</v>
      </c>
      <c r="G536" s="25">
        <f t="shared" ref="G536:G599" si="4034">G535</f>
        <v>0</v>
      </c>
      <c r="H536" s="25"/>
      <c r="I536" s="24"/>
      <c r="J536" s="7">
        <f t="shared" si="3867"/>
        <v>0</v>
      </c>
      <c r="K536" s="4"/>
      <c r="M536" s="5"/>
      <c r="N536" s="26" t="s">
        <v>15</v>
      </c>
      <c r="O536" s="25">
        <f t="shared" ref="O536:O599" si="4035">O535</f>
        <v>0</v>
      </c>
      <c r="P536" s="25"/>
      <c r="Q536" s="24"/>
      <c r="R536" s="7">
        <f t="shared" si="3869"/>
        <v>0</v>
      </c>
      <c r="S536" s="4"/>
      <c r="U536" s="5"/>
      <c r="V536" s="26" t="s">
        <v>15</v>
      </c>
      <c r="W536" s="25">
        <f t="shared" ref="W536:W599" si="4036">W535</f>
        <v>0</v>
      </c>
      <c r="X536" s="25"/>
      <c r="Y536" s="24"/>
      <c r="Z536" s="7">
        <f t="shared" si="3871"/>
        <v>0</v>
      </c>
      <c r="AA536" s="4"/>
      <c r="AC536" s="5"/>
      <c r="AD536" s="26" t="s">
        <v>15</v>
      </c>
      <c r="AE536" s="25">
        <f t="shared" ref="AE536:AE599" si="4037">AE535</f>
        <v>0</v>
      </c>
      <c r="AF536" s="25"/>
      <c r="AG536" s="24"/>
      <c r="AH536" s="7">
        <f t="shared" si="3873"/>
        <v>0</v>
      </c>
      <c r="AI536" s="4"/>
      <c r="AK536" s="5"/>
      <c r="AL536" s="26" t="s">
        <v>15</v>
      </c>
      <c r="AM536" s="25">
        <f t="shared" ref="AM536:AM599" si="4038">AM535</f>
        <v>0</v>
      </c>
      <c r="AN536" s="25"/>
      <c r="AO536" s="24"/>
      <c r="AP536" s="7">
        <f t="shared" si="3875"/>
        <v>0</v>
      </c>
      <c r="AQ536" s="4"/>
      <c r="AS536" s="5"/>
      <c r="AT536" s="26" t="s">
        <v>15</v>
      </c>
      <c r="AU536" s="25">
        <f t="shared" ref="AU536:AU599" si="4039">AU535</f>
        <v>0</v>
      </c>
      <c r="AV536" s="25"/>
      <c r="AW536" s="24"/>
      <c r="AX536" s="7">
        <f t="shared" si="3877"/>
        <v>0</v>
      </c>
      <c r="AY536" s="4"/>
      <c r="BA536" s="5"/>
      <c r="BB536" s="26" t="s">
        <v>15</v>
      </c>
      <c r="BC536" s="25">
        <f t="shared" ref="BC536:BC599" si="4040">BC535</f>
        <v>0</v>
      </c>
      <c r="BD536" s="25"/>
      <c r="BE536" s="24"/>
      <c r="BF536" s="7">
        <f t="shared" si="3879"/>
        <v>0</v>
      </c>
      <c r="BG536" s="4"/>
      <c r="BI536" s="5"/>
      <c r="BJ536" s="26" t="s">
        <v>15</v>
      </c>
      <c r="BK536" s="25">
        <f t="shared" ref="BK536:BK599" si="4041">BK535</f>
        <v>0</v>
      </c>
      <c r="BL536" s="25"/>
      <c r="BM536" s="24"/>
      <c r="BN536" s="7">
        <f t="shared" si="3881"/>
        <v>0</v>
      </c>
      <c r="BO536" s="4"/>
      <c r="BQ536" s="5"/>
      <c r="BR536" s="26" t="s">
        <v>15</v>
      </c>
      <c r="BS536" s="25">
        <f t="shared" ref="BS536:BS599" si="4042">BS535</f>
        <v>0</v>
      </c>
      <c r="BT536" s="25"/>
      <c r="BU536" s="24"/>
      <c r="BV536" s="7">
        <f t="shared" si="3883"/>
        <v>0</v>
      </c>
      <c r="BW536" s="4"/>
      <c r="BY536" s="5"/>
      <c r="BZ536" s="26" t="s">
        <v>15</v>
      </c>
      <c r="CA536" s="25">
        <f t="shared" ref="CA536:CA599" si="4043">CA535</f>
        <v>0</v>
      </c>
      <c r="CB536" s="25"/>
      <c r="CC536" s="24"/>
      <c r="CD536" s="7">
        <f t="shared" si="3885"/>
        <v>0</v>
      </c>
      <c r="CE536" s="4"/>
      <c r="CG536" s="5"/>
      <c r="CH536" s="26" t="s">
        <v>15</v>
      </c>
      <c r="CI536" s="25">
        <f t="shared" ref="CI536:CI599" si="4044">CI535</f>
        <v>0</v>
      </c>
      <c r="CJ536" s="25"/>
      <c r="CK536" s="24"/>
      <c r="CL536" s="7">
        <f t="shared" si="3887"/>
        <v>0</v>
      </c>
      <c r="CM536" s="4"/>
      <c r="CO536" s="5"/>
      <c r="CP536" s="26" t="s">
        <v>15</v>
      </c>
      <c r="CQ536" s="25">
        <f t="shared" ref="CQ536:CQ599" si="4045">CQ535</f>
        <v>0</v>
      </c>
      <c r="CR536" s="25"/>
      <c r="CS536" s="24"/>
      <c r="CT536" s="7">
        <f t="shared" si="3889"/>
        <v>0</v>
      </c>
      <c r="CU536" s="4"/>
    </row>
    <row r="537" spans="4:99" x14ac:dyDescent="0.25">
      <c r="D537" s="4"/>
      <c r="E537" s="5"/>
      <c r="F537" s="83" t="s">
        <v>14</v>
      </c>
      <c r="G537" s="84"/>
      <c r="H537" s="84"/>
      <c r="I537" s="98">
        <f t="shared" ref="I537" si="4046">SUM(J518:J530)-J535-J531+J532-J533+J534+J536</f>
        <v>2016.3320000000001</v>
      </c>
      <c r="J537" s="99"/>
      <c r="K537" s="4"/>
      <c r="M537" s="5"/>
      <c r="N537" s="83" t="s">
        <v>14</v>
      </c>
      <c r="O537" s="84"/>
      <c r="P537" s="84"/>
      <c r="Q537" s="98">
        <f t="shared" ref="Q537" si="4047">SUM(R518:R530)-R535-R531+R532-R533+R534+R536</f>
        <v>2016.3320000000001</v>
      </c>
      <c r="R537" s="99"/>
      <c r="S537" s="4"/>
      <c r="U537" s="5"/>
      <c r="V537" s="83" t="s">
        <v>14</v>
      </c>
      <c r="W537" s="84"/>
      <c r="X537" s="84"/>
      <c r="Y537" s="98">
        <f t="shared" ref="Y537" si="4048">SUM(Z518:Z530)-Z535-Z531+Z532-Z533+Z534+Z536</f>
        <v>2016.3320000000001</v>
      </c>
      <c r="Z537" s="99"/>
      <c r="AA537" s="4"/>
      <c r="AC537" s="5"/>
      <c r="AD537" s="83" t="s">
        <v>14</v>
      </c>
      <c r="AE537" s="84"/>
      <c r="AF537" s="84"/>
      <c r="AG537" s="98">
        <f t="shared" ref="AG537" si="4049">SUM(AH518:AH530)-AH535-AH531+AH532-AH533+AH534+AH536</f>
        <v>2016.3320000000001</v>
      </c>
      <c r="AH537" s="99"/>
      <c r="AI537" s="4"/>
      <c r="AK537" s="5"/>
      <c r="AL537" s="83" t="s">
        <v>14</v>
      </c>
      <c r="AM537" s="84"/>
      <c r="AN537" s="84"/>
      <c r="AO537" s="98">
        <f t="shared" ref="AO537" si="4050">SUM(AP518:AP530)-AP535-AP531+AP532-AP533+AP534+AP536</f>
        <v>2016.3320000000001</v>
      </c>
      <c r="AP537" s="99"/>
      <c r="AQ537" s="4"/>
      <c r="AS537" s="5"/>
      <c r="AT537" s="83" t="s">
        <v>14</v>
      </c>
      <c r="AU537" s="84"/>
      <c r="AV537" s="84"/>
      <c r="AW537" s="98">
        <f t="shared" ref="AW537" si="4051">SUM(AX518:AX530)-AX535-AX531+AX532-AX533+AX534+AX536</f>
        <v>2016.3320000000001</v>
      </c>
      <c r="AX537" s="99"/>
      <c r="AY537" s="4"/>
      <c r="BA537" s="5"/>
      <c r="BB537" s="83" t="s">
        <v>14</v>
      </c>
      <c r="BC537" s="84"/>
      <c r="BD537" s="84"/>
      <c r="BE537" s="98">
        <f t="shared" ref="BE537" si="4052">SUM(BF518:BF530)-BF535-BF531+BF532-BF533+BF534+BF536</f>
        <v>2016.3320000000001</v>
      </c>
      <c r="BF537" s="99"/>
      <c r="BG537" s="4"/>
      <c r="BI537" s="5"/>
      <c r="BJ537" s="83" t="s">
        <v>14</v>
      </c>
      <c r="BK537" s="84"/>
      <c r="BL537" s="84"/>
      <c r="BM537" s="98">
        <f t="shared" ref="BM537" si="4053">SUM(BN518:BN530)-BN535-BN531+BN532-BN533+BN534+BN536</f>
        <v>2016.3320000000001</v>
      </c>
      <c r="BN537" s="99"/>
      <c r="BO537" s="4"/>
      <c r="BQ537" s="5"/>
      <c r="BR537" s="83" t="s">
        <v>14</v>
      </c>
      <c r="BS537" s="84"/>
      <c r="BT537" s="84"/>
      <c r="BU537" s="98">
        <f t="shared" ref="BU537" si="4054">SUM(BV518:BV530)-BV535-BV531+BV532-BV533+BV534+BV536</f>
        <v>2016.3320000000001</v>
      </c>
      <c r="BV537" s="99"/>
      <c r="BW537" s="4"/>
      <c r="BY537" s="5"/>
      <c r="BZ537" s="83" t="s">
        <v>14</v>
      </c>
      <c r="CA537" s="84"/>
      <c r="CB537" s="84"/>
      <c r="CC537" s="98">
        <f t="shared" ref="CC537" si="4055">SUM(CD518:CD530)-CD535-CD531+CD532-CD533+CD534+CD536</f>
        <v>2016.3320000000001</v>
      </c>
      <c r="CD537" s="99"/>
      <c r="CE537" s="4"/>
      <c r="CG537" s="5"/>
      <c r="CH537" s="83" t="s">
        <v>14</v>
      </c>
      <c r="CI537" s="84"/>
      <c r="CJ537" s="84"/>
      <c r="CK537" s="98">
        <f t="shared" ref="CK537" si="4056">SUM(CL518:CL530)-CL535-CL531+CL532-CL533+CL534+CL536</f>
        <v>2016.3320000000001</v>
      </c>
      <c r="CL537" s="99"/>
      <c r="CM537" s="4"/>
      <c r="CO537" s="5"/>
      <c r="CP537" s="83" t="s">
        <v>14</v>
      </c>
      <c r="CQ537" s="84"/>
      <c r="CR537" s="84"/>
      <c r="CS537" s="98">
        <f t="shared" ref="CS537" si="4057">SUM(CT518:CT530)-CT535-CT531+CT532-CT533+CT534+CT536</f>
        <v>2016.3320000000001</v>
      </c>
      <c r="CT537" s="99"/>
      <c r="CU537" s="4"/>
    </row>
    <row r="538" spans="4:99" x14ac:dyDescent="0.25">
      <c r="D538" s="4"/>
      <c r="E538" s="5"/>
      <c r="F538" s="9" t="s">
        <v>13</v>
      </c>
      <c r="H538" s="21">
        <f t="shared" ref="H538:H601" si="4058">I537</f>
        <v>2016.3320000000001</v>
      </c>
      <c r="I538" s="19">
        <v>5.8500000000000002E-3</v>
      </c>
      <c r="J538" s="7">
        <f t="shared" ref="J538:J545" si="4059">(I538*H538)+I538*G538</f>
        <v>11.795542200000002</v>
      </c>
      <c r="K538" s="4"/>
      <c r="L538" s="23"/>
      <c r="M538" s="5"/>
      <c r="N538" s="9" t="s">
        <v>13</v>
      </c>
      <c r="P538" s="21">
        <f t="shared" ref="P538:P601" si="4060">Q537</f>
        <v>2016.3320000000001</v>
      </c>
      <c r="Q538" s="19">
        <v>5.8500000000000002E-3</v>
      </c>
      <c r="R538" s="7">
        <f t="shared" ref="R538:R545" si="4061">(Q538*P538)+Q538*O538</f>
        <v>11.795542200000002</v>
      </c>
      <c r="S538" s="4"/>
      <c r="T538" s="23"/>
      <c r="U538" s="5"/>
      <c r="V538" s="9" t="s">
        <v>13</v>
      </c>
      <c r="X538" s="21">
        <f t="shared" ref="X538:X601" si="4062">Y537</f>
        <v>2016.3320000000001</v>
      </c>
      <c r="Y538" s="19">
        <v>5.8500000000000002E-3</v>
      </c>
      <c r="Z538" s="7">
        <f t="shared" ref="Z538:Z545" si="4063">(Y538*X538)+Y538*W538</f>
        <v>11.795542200000002</v>
      </c>
      <c r="AA538" s="4"/>
      <c r="AB538" s="23"/>
      <c r="AC538" s="5"/>
      <c r="AD538" s="9" t="s">
        <v>13</v>
      </c>
      <c r="AF538" s="21">
        <f t="shared" ref="AF538:AF601" si="4064">AG537</f>
        <v>2016.3320000000001</v>
      </c>
      <c r="AG538" s="19">
        <v>5.8500000000000002E-3</v>
      </c>
      <c r="AH538" s="7">
        <f t="shared" ref="AH538:AH545" si="4065">(AG538*AF538)+AG538*AE538</f>
        <v>11.795542200000002</v>
      </c>
      <c r="AI538" s="4"/>
      <c r="AJ538" s="23"/>
      <c r="AK538" s="5"/>
      <c r="AL538" s="9" t="s">
        <v>13</v>
      </c>
      <c r="AN538" s="21">
        <f t="shared" ref="AN538:AN601" si="4066">AO537</f>
        <v>2016.3320000000001</v>
      </c>
      <c r="AO538" s="19">
        <v>5.8500000000000002E-3</v>
      </c>
      <c r="AP538" s="7">
        <f t="shared" ref="AP538:AP545" si="4067">(AO538*AN538)+AO538*AM538</f>
        <v>11.795542200000002</v>
      </c>
      <c r="AQ538" s="4"/>
      <c r="AR538" s="23"/>
      <c r="AS538" s="5"/>
      <c r="AT538" s="9" t="s">
        <v>13</v>
      </c>
      <c r="AV538" s="21">
        <f t="shared" ref="AV538:AV601" si="4068">AW537</f>
        <v>2016.3320000000001</v>
      </c>
      <c r="AW538" s="19">
        <v>5.8500000000000002E-3</v>
      </c>
      <c r="AX538" s="7">
        <f t="shared" ref="AX538:AX545" si="4069">(AW538*AV538)+AW538*AU538</f>
        <v>11.795542200000002</v>
      </c>
      <c r="AY538" s="4"/>
      <c r="AZ538" s="23"/>
      <c r="BA538" s="5"/>
      <c r="BB538" s="9" t="s">
        <v>13</v>
      </c>
      <c r="BD538" s="21">
        <f t="shared" ref="BD538:BD601" si="4070">BE537</f>
        <v>2016.3320000000001</v>
      </c>
      <c r="BE538" s="19">
        <v>5.8500000000000002E-3</v>
      </c>
      <c r="BF538" s="7">
        <f t="shared" ref="BF538:BF545" si="4071">(BE538*BD538)+BE538*BC538</f>
        <v>11.795542200000002</v>
      </c>
      <c r="BG538" s="4"/>
      <c r="BH538" s="23"/>
      <c r="BI538" s="5"/>
      <c r="BJ538" s="9" t="s">
        <v>13</v>
      </c>
      <c r="BL538" s="21">
        <f t="shared" ref="BL538:BL601" si="4072">BM537</f>
        <v>2016.3320000000001</v>
      </c>
      <c r="BM538" s="19">
        <v>5.8500000000000002E-3</v>
      </c>
      <c r="BN538" s="7">
        <f t="shared" ref="BN538:BN545" si="4073">(BM538*BL538)+BM538*BK538</f>
        <v>11.795542200000002</v>
      </c>
      <c r="BO538" s="4"/>
      <c r="BP538" s="23"/>
      <c r="BQ538" s="5"/>
      <c r="BR538" s="9" t="s">
        <v>13</v>
      </c>
      <c r="BT538" s="21">
        <f t="shared" ref="BT538:BT601" si="4074">BU537</f>
        <v>2016.3320000000001</v>
      </c>
      <c r="BU538" s="19">
        <v>5.8500000000000002E-3</v>
      </c>
      <c r="BV538" s="7">
        <f t="shared" ref="BV538:BV545" si="4075">(BU538*BT538)+BU538*BS538</f>
        <v>11.795542200000002</v>
      </c>
      <c r="BW538" s="4"/>
      <c r="BX538" s="23"/>
      <c r="BY538" s="5"/>
      <c r="BZ538" s="9" t="s">
        <v>13</v>
      </c>
      <c r="CB538" s="21">
        <f t="shared" ref="CB538:CB601" si="4076">CC537</f>
        <v>2016.3320000000001</v>
      </c>
      <c r="CC538" s="19">
        <v>5.8500000000000002E-3</v>
      </c>
      <c r="CD538" s="7">
        <f t="shared" ref="CD538:CD545" si="4077">(CC538*CB538)+CC538*CA538</f>
        <v>11.795542200000002</v>
      </c>
      <c r="CE538" s="4"/>
      <c r="CF538" s="23"/>
      <c r="CG538" s="5"/>
      <c r="CH538" s="9" t="s">
        <v>13</v>
      </c>
      <c r="CJ538" s="21">
        <f t="shared" ref="CJ538:CJ601" si="4078">CK537</f>
        <v>2016.3320000000001</v>
      </c>
      <c r="CK538" s="19">
        <v>5.8500000000000002E-3</v>
      </c>
      <c r="CL538" s="7">
        <f t="shared" ref="CL538:CL545" si="4079">(CK538*CJ538)+CK538*CI538</f>
        <v>11.795542200000002</v>
      </c>
      <c r="CM538" s="4"/>
      <c r="CN538" s="23"/>
      <c r="CO538" s="5"/>
      <c r="CP538" s="9" t="s">
        <v>13</v>
      </c>
      <c r="CR538" s="21">
        <f t="shared" ref="CR538:CR601" si="4080">CS537</f>
        <v>2016.3320000000001</v>
      </c>
      <c r="CS538" s="19">
        <v>5.8500000000000002E-3</v>
      </c>
      <c r="CT538" s="7">
        <f t="shared" ref="CT538:CT545" si="4081">(CS538*CR538)+CS538*CQ538</f>
        <v>11.795542200000002</v>
      </c>
      <c r="CU538" s="4"/>
    </row>
    <row r="539" spans="4:99" x14ac:dyDescent="0.25">
      <c r="D539" s="4"/>
      <c r="E539" s="5"/>
      <c r="F539" s="9" t="s">
        <v>12</v>
      </c>
      <c r="H539" s="22">
        <f t="shared" ref="H539" si="4082">IF(I512&lt;&gt;"",I512,$B$18)</f>
        <v>11.1</v>
      </c>
      <c r="I539">
        <v>1</v>
      </c>
      <c r="J539" s="7">
        <f t="shared" si="4059"/>
        <v>11.1</v>
      </c>
      <c r="K539" s="4"/>
      <c r="M539" s="5"/>
      <c r="N539" s="9" t="s">
        <v>12</v>
      </c>
      <c r="P539" s="22">
        <f t="shared" ref="P539" si="4083">IF(Q512&lt;&gt;"",Q512,$B$18)</f>
        <v>11.1</v>
      </c>
      <c r="Q539">
        <v>1</v>
      </c>
      <c r="R539" s="7">
        <f t="shared" si="4061"/>
        <v>11.1</v>
      </c>
      <c r="S539" s="4"/>
      <c r="U539" s="5"/>
      <c r="V539" s="9" t="s">
        <v>12</v>
      </c>
      <c r="X539" s="22">
        <f t="shared" ref="X539" si="4084">IF(Y512&lt;&gt;"",Y512,$B$18)</f>
        <v>11.1</v>
      </c>
      <c r="Y539">
        <v>1</v>
      </c>
      <c r="Z539" s="7">
        <f t="shared" si="4063"/>
        <v>11.1</v>
      </c>
      <c r="AA539" s="4"/>
      <c r="AC539" s="5"/>
      <c r="AD539" s="9" t="s">
        <v>12</v>
      </c>
      <c r="AF539" s="22">
        <f t="shared" ref="AF539" si="4085">IF(AG512&lt;&gt;"",AG512,$B$18)</f>
        <v>11.1</v>
      </c>
      <c r="AG539">
        <v>1</v>
      </c>
      <c r="AH539" s="7">
        <f t="shared" si="4065"/>
        <v>11.1</v>
      </c>
      <c r="AI539" s="4"/>
      <c r="AK539" s="5"/>
      <c r="AL539" s="9" t="s">
        <v>12</v>
      </c>
      <c r="AN539" s="22">
        <f t="shared" ref="AN539" si="4086">IF(AO512&lt;&gt;"",AO512,$B$18)</f>
        <v>11.1</v>
      </c>
      <c r="AO539">
        <v>1</v>
      </c>
      <c r="AP539" s="7">
        <f t="shared" si="4067"/>
        <v>11.1</v>
      </c>
      <c r="AQ539" s="4"/>
      <c r="AS539" s="5"/>
      <c r="AT539" s="9" t="s">
        <v>12</v>
      </c>
      <c r="AV539" s="22">
        <f t="shared" ref="AV539" si="4087">IF(AW512&lt;&gt;"",AW512,$B$18)</f>
        <v>11.1</v>
      </c>
      <c r="AW539">
        <v>1</v>
      </c>
      <c r="AX539" s="7">
        <f t="shared" si="4069"/>
        <v>11.1</v>
      </c>
      <c r="AY539" s="4"/>
      <c r="BA539" s="5"/>
      <c r="BB539" s="9" t="s">
        <v>12</v>
      </c>
      <c r="BD539" s="22">
        <f t="shared" ref="BD539" si="4088">IF(BE512&lt;&gt;"",BE512,$B$18)</f>
        <v>11.1</v>
      </c>
      <c r="BE539">
        <v>1</v>
      </c>
      <c r="BF539" s="7">
        <f t="shared" si="4071"/>
        <v>11.1</v>
      </c>
      <c r="BG539" s="4"/>
      <c r="BI539" s="5"/>
      <c r="BJ539" s="9" t="s">
        <v>12</v>
      </c>
      <c r="BL539" s="22">
        <f t="shared" ref="BL539" si="4089">IF(BM512&lt;&gt;"",BM512,$B$18)</f>
        <v>11.1</v>
      </c>
      <c r="BM539">
        <v>1</v>
      </c>
      <c r="BN539" s="7">
        <f t="shared" si="4073"/>
        <v>11.1</v>
      </c>
      <c r="BO539" s="4"/>
      <c r="BQ539" s="5"/>
      <c r="BR539" s="9" t="s">
        <v>12</v>
      </c>
      <c r="BT539" s="22">
        <f t="shared" ref="BT539" si="4090">IF(BU512&lt;&gt;"",BU512,$B$18)</f>
        <v>11.1</v>
      </c>
      <c r="BU539">
        <v>1</v>
      </c>
      <c r="BV539" s="7">
        <f t="shared" si="4075"/>
        <v>11.1</v>
      </c>
      <c r="BW539" s="4"/>
      <c r="BY539" s="5"/>
      <c r="BZ539" s="9" t="s">
        <v>12</v>
      </c>
      <c r="CB539" s="22">
        <f t="shared" ref="CB539" si="4091">IF(CC512&lt;&gt;"",CC512,$B$18)</f>
        <v>11.1</v>
      </c>
      <c r="CC539">
        <v>1</v>
      </c>
      <c r="CD539" s="7">
        <f t="shared" si="4077"/>
        <v>11.1</v>
      </c>
      <c r="CE539" s="4"/>
      <c r="CG539" s="5"/>
      <c r="CH539" s="9" t="s">
        <v>12</v>
      </c>
      <c r="CJ539" s="22">
        <f t="shared" ref="CJ539" si="4092">IF(CK512&lt;&gt;"",CK512,$B$18)</f>
        <v>11.1</v>
      </c>
      <c r="CK539">
        <v>1</v>
      </c>
      <c r="CL539" s="7">
        <f t="shared" si="4079"/>
        <v>11.1</v>
      </c>
      <c r="CM539" s="4"/>
      <c r="CO539" s="5"/>
      <c r="CP539" s="9" t="s">
        <v>12</v>
      </c>
      <c r="CR539" s="22">
        <f t="shared" ref="CR539" si="4093">IF(CS512&lt;&gt;"",CS512,$B$18)</f>
        <v>11.1</v>
      </c>
      <c r="CS539">
        <v>1</v>
      </c>
      <c r="CT539" s="7">
        <f t="shared" si="4081"/>
        <v>11.1</v>
      </c>
      <c r="CU539" s="4"/>
    </row>
    <row r="540" spans="4:99" x14ac:dyDescent="0.25">
      <c r="D540" s="4"/>
      <c r="E540" s="5"/>
      <c r="F540" s="9" t="s">
        <v>11</v>
      </c>
      <c r="H540" s="21">
        <f t="shared" ref="H540" si="4094">H538</f>
        <v>2016.3320000000001</v>
      </c>
      <c r="I540" s="19">
        <v>6.9000000000000006E-2</v>
      </c>
      <c r="J540" s="7">
        <f t="shared" si="4059"/>
        <v>139.12690800000001</v>
      </c>
      <c r="K540" s="4"/>
      <c r="M540" s="5"/>
      <c r="N540" s="9" t="s">
        <v>11</v>
      </c>
      <c r="P540" s="21">
        <f t="shared" ref="P540" si="4095">P538</f>
        <v>2016.3320000000001</v>
      </c>
      <c r="Q540" s="19">
        <v>6.9000000000000006E-2</v>
      </c>
      <c r="R540" s="7">
        <f t="shared" si="4061"/>
        <v>139.12690800000001</v>
      </c>
      <c r="S540" s="4"/>
      <c r="U540" s="5"/>
      <c r="V540" s="9" t="s">
        <v>11</v>
      </c>
      <c r="X540" s="21">
        <f t="shared" ref="X540" si="4096">X538</f>
        <v>2016.3320000000001</v>
      </c>
      <c r="Y540" s="19">
        <v>6.9000000000000006E-2</v>
      </c>
      <c r="Z540" s="7">
        <f t="shared" si="4063"/>
        <v>139.12690800000001</v>
      </c>
      <c r="AA540" s="4"/>
      <c r="AC540" s="5"/>
      <c r="AD540" s="9" t="s">
        <v>11</v>
      </c>
      <c r="AF540" s="21">
        <f t="shared" ref="AF540" si="4097">AF538</f>
        <v>2016.3320000000001</v>
      </c>
      <c r="AG540" s="19">
        <v>6.9000000000000006E-2</v>
      </c>
      <c r="AH540" s="7">
        <f t="shared" si="4065"/>
        <v>139.12690800000001</v>
      </c>
      <c r="AI540" s="4"/>
      <c r="AK540" s="5"/>
      <c r="AL540" s="9" t="s">
        <v>11</v>
      </c>
      <c r="AN540" s="21">
        <f t="shared" ref="AN540" si="4098">AN538</f>
        <v>2016.3320000000001</v>
      </c>
      <c r="AO540" s="19">
        <v>6.9000000000000006E-2</v>
      </c>
      <c r="AP540" s="7">
        <f t="shared" si="4067"/>
        <v>139.12690800000001</v>
      </c>
      <c r="AQ540" s="4"/>
      <c r="AS540" s="5"/>
      <c r="AT540" s="9" t="s">
        <v>11</v>
      </c>
      <c r="AV540" s="21">
        <f t="shared" ref="AV540" si="4099">AV538</f>
        <v>2016.3320000000001</v>
      </c>
      <c r="AW540" s="19">
        <v>6.9000000000000006E-2</v>
      </c>
      <c r="AX540" s="7">
        <f t="shared" si="4069"/>
        <v>139.12690800000001</v>
      </c>
      <c r="AY540" s="4"/>
      <c r="BA540" s="5"/>
      <c r="BB540" s="9" t="s">
        <v>11</v>
      </c>
      <c r="BD540" s="21">
        <f t="shared" ref="BD540" si="4100">BD538</f>
        <v>2016.3320000000001</v>
      </c>
      <c r="BE540" s="19">
        <v>6.9000000000000006E-2</v>
      </c>
      <c r="BF540" s="7">
        <f t="shared" si="4071"/>
        <v>139.12690800000001</v>
      </c>
      <c r="BG540" s="4"/>
      <c r="BI540" s="5"/>
      <c r="BJ540" s="9" t="s">
        <v>11</v>
      </c>
      <c r="BL540" s="21">
        <f t="shared" ref="BL540" si="4101">BL538</f>
        <v>2016.3320000000001</v>
      </c>
      <c r="BM540" s="19">
        <v>6.9000000000000006E-2</v>
      </c>
      <c r="BN540" s="7">
        <f t="shared" si="4073"/>
        <v>139.12690800000001</v>
      </c>
      <c r="BO540" s="4"/>
      <c r="BQ540" s="5"/>
      <c r="BR540" s="9" t="s">
        <v>11</v>
      </c>
      <c r="BT540" s="21">
        <f t="shared" ref="BT540" si="4102">BT538</f>
        <v>2016.3320000000001</v>
      </c>
      <c r="BU540" s="19">
        <v>6.9000000000000006E-2</v>
      </c>
      <c r="BV540" s="7">
        <f t="shared" si="4075"/>
        <v>139.12690800000001</v>
      </c>
      <c r="BW540" s="4"/>
      <c r="BY540" s="5"/>
      <c r="BZ540" s="9" t="s">
        <v>11</v>
      </c>
      <c r="CB540" s="21">
        <f t="shared" ref="CB540" si="4103">CB538</f>
        <v>2016.3320000000001</v>
      </c>
      <c r="CC540" s="19">
        <v>6.9000000000000006E-2</v>
      </c>
      <c r="CD540" s="7">
        <f t="shared" si="4077"/>
        <v>139.12690800000001</v>
      </c>
      <c r="CE540" s="4"/>
      <c r="CG540" s="5"/>
      <c r="CH540" s="9" t="s">
        <v>11</v>
      </c>
      <c r="CJ540" s="21">
        <f t="shared" ref="CJ540" si="4104">CJ538</f>
        <v>2016.3320000000001</v>
      </c>
      <c r="CK540" s="19">
        <v>6.9000000000000006E-2</v>
      </c>
      <c r="CL540" s="7">
        <f t="shared" si="4079"/>
        <v>139.12690800000001</v>
      </c>
      <c r="CM540" s="4"/>
      <c r="CO540" s="5"/>
      <c r="CP540" s="9" t="s">
        <v>11</v>
      </c>
      <c r="CR540" s="21">
        <f t="shared" ref="CR540" si="4105">CR538</f>
        <v>2016.3320000000001</v>
      </c>
      <c r="CS540" s="19">
        <v>6.9000000000000006E-2</v>
      </c>
      <c r="CT540" s="7">
        <f t="shared" si="4081"/>
        <v>139.12690800000001</v>
      </c>
      <c r="CU540" s="4"/>
    </row>
    <row r="541" spans="4:99" x14ac:dyDescent="0.25">
      <c r="D541" s="4"/>
      <c r="E541" s="5"/>
      <c r="F541" s="9" t="s">
        <v>10</v>
      </c>
      <c r="H541" s="21">
        <f t="shared" ref="H541" si="4106">H538</f>
        <v>2016.3320000000001</v>
      </c>
      <c r="I541" s="19">
        <v>4.0000000000000001E-3</v>
      </c>
      <c r="J541" s="7">
        <f t="shared" si="4059"/>
        <v>8.0653280000000009</v>
      </c>
      <c r="K541" s="4"/>
      <c r="M541" s="5"/>
      <c r="N541" s="9" t="s">
        <v>10</v>
      </c>
      <c r="P541" s="21">
        <f t="shared" ref="P541" si="4107">P538</f>
        <v>2016.3320000000001</v>
      </c>
      <c r="Q541" s="19">
        <v>4.0000000000000001E-3</v>
      </c>
      <c r="R541" s="7">
        <f t="shared" si="4061"/>
        <v>8.0653280000000009</v>
      </c>
      <c r="S541" s="4"/>
      <c r="U541" s="5"/>
      <c r="V541" s="9" t="s">
        <v>10</v>
      </c>
      <c r="X541" s="21">
        <f t="shared" ref="X541" si="4108">X538</f>
        <v>2016.3320000000001</v>
      </c>
      <c r="Y541" s="19">
        <v>4.0000000000000001E-3</v>
      </c>
      <c r="Z541" s="7">
        <f t="shared" si="4063"/>
        <v>8.0653280000000009</v>
      </c>
      <c r="AA541" s="4"/>
      <c r="AC541" s="5"/>
      <c r="AD541" s="9" t="s">
        <v>10</v>
      </c>
      <c r="AF541" s="21">
        <f t="shared" ref="AF541" si="4109">AF538</f>
        <v>2016.3320000000001</v>
      </c>
      <c r="AG541" s="19">
        <v>4.0000000000000001E-3</v>
      </c>
      <c r="AH541" s="7">
        <f t="shared" si="4065"/>
        <v>8.0653280000000009</v>
      </c>
      <c r="AI541" s="4"/>
      <c r="AK541" s="5"/>
      <c r="AL541" s="9" t="s">
        <v>10</v>
      </c>
      <c r="AN541" s="21">
        <f t="shared" ref="AN541" si="4110">AN538</f>
        <v>2016.3320000000001</v>
      </c>
      <c r="AO541" s="19">
        <v>4.0000000000000001E-3</v>
      </c>
      <c r="AP541" s="7">
        <f t="shared" si="4067"/>
        <v>8.0653280000000009</v>
      </c>
      <c r="AQ541" s="4"/>
      <c r="AS541" s="5"/>
      <c r="AT541" s="9" t="s">
        <v>10</v>
      </c>
      <c r="AV541" s="21">
        <f t="shared" ref="AV541" si="4111">AV538</f>
        <v>2016.3320000000001</v>
      </c>
      <c r="AW541" s="19">
        <v>4.0000000000000001E-3</v>
      </c>
      <c r="AX541" s="7">
        <f t="shared" si="4069"/>
        <v>8.0653280000000009</v>
      </c>
      <c r="AY541" s="4"/>
      <c r="BA541" s="5"/>
      <c r="BB541" s="9" t="s">
        <v>10</v>
      </c>
      <c r="BD541" s="21">
        <f t="shared" ref="BD541" si="4112">BD538</f>
        <v>2016.3320000000001</v>
      </c>
      <c r="BE541" s="19">
        <v>4.0000000000000001E-3</v>
      </c>
      <c r="BF541" s="7">
        <f t="shared" si="4071"/>
        <v>8.0653280000000009</v>
      </c>
      <c r="BG541" s="4"/>
      <c r="BI541" s="5"/>
      <c r="BJ541" s="9" t="s">
        <v>10</v>
      </c>
      <c r="BL541" s="21">
        <f t="shared" ref="BL541" si="4113">BL538</f>
        <v>2016.3320000000001</v>
      </c>
      <c r="BM541" s="19">
        <v>4.0000000000000001E-3</v>
      </c>
      <c r="BN541" s="7">
        <f t="shared" si="4073"/>
        <v>8.0653280000000009</v>
      </c>
      <c r="BO541" s="4"/>
      <c r="BQ541" s="5"/>
      <c r="BR541" s="9" t="s">
        <v>10</v>
      </c>
      <c r="BT541" s="21">
        <f t="shared" ref="BT541" si="4114">BT538</f>
        <v>2016.3320000000001</v>
      </c>
      <c r="BU541" s="19">
        <v>4.0000000000000001E-3</v>
      </c>
      <c r="BV541" s="7">
        <f t="shared" si="4075"/>
        <v>8.0653280000000009</v>
      </c>
      <c r="BW541" s="4"/>
      <c r="BY541" s="5"/>
      <c r="BZ541" s="9" t="s">
        <v>10</v>
      </c>
      <c r="CB541" s="21">
        <f t="shared" ref="CB541" si="4115">CB538</f>
        <v>2016.3320000000001</v>
      </c>
      <c r="CC541" s="19">
        <v>4.0000000000000001E-3</v>
      </c>
      <c r="CD541" s="7">
        <f t="shared" si="4077"/>
        <v>8.0653280000000009</v>
      </c>
      <c r="CE541" s="4"/>
      <c r="CG541" s="5"/>
      <c r="CH541" s="9" t="s">
        <v>10</v>
      </c>
      <c r="CJ541" s="21">
        <f t="shared" ref="CJ541" si="4116">CJ538</f>
        <v>2016.3320000000001</v>
      </c>
      <c r="CK541" s="19">
        <v>4.0000000000000001E-3</v>
      </c>
      <c r="CL541" s="7">
        <f t="shared" si="4079"/>
        <v>8.0653280000000009</v>
      </c>
      <c r="CM541" s="4"/>
      <c r="CO541" s="5"/>
      <c r="CP541" s="9" t="s">
        <v>10</v>
      </c>
      <c r="CR541" s="21">
        <f t="shared" ref="CR541" si="4117">CR538</f>
        <v>2016.3320000000001</v>
      </c>
      <c r="CS541" s="19">
        <v>4.0000000000000001E-3</v>
      </c>
      <c r="CT541" s="7">
        <f t="shared" si="4081"/>
        <v>8.0653280000000009</v>
      </c>
      <c r="CU541" s="4"/>
    </row>
    <row r="542" spans="4:99" x14ac:dyDescent="0.25">
      <c r="D542" s="4"/>
      <c r="E542" s="5"/>
      <c r="F542" s="9" t="s">
        <v>46</v>
      </c>
      <c r="H542" s="21">
        <f t="shared" ref="H542" si="4118">H538</f>
        <v>2016.3320000000001</v>
      </c>
      <c r="I542" s="19">
        <v>4.0099999999999997E-2</v>
      </c>
      <c r="J542" s="7">
        <f t="shared" si="4059"/>
        <v>80.854913199999999</v>
      </c>
      <c r="K542" s="4"/>
      <c r="M542" s="5"/>
      <c r="N542" s="9" t="s">
        <v>46</v>
      </c>
      <c r="P542" s="21">
        <f t="shared" ref="P542" si="4119">P538</f>
        <v>2016.3320000000001</v>
      </c>
      <c r="Q542" s="19">
        <v>4.0099999999999997E-2</v>
      </c>
      <c r="R542" s="7">
        <f t="shared" si="4061"/>
        <v>80.854913199999999</v>
      </c>
      <c r="S542" s="4"/>
      <c r="U542" s="5"/>
      <c r="V542" s="9" t="s">
        <v>46</v>
      </c>
      <c r="X542" s="21">
        <f t="shared" ref="X542" si="4120">X538</f>
        <v>2016.3320000000001</v>
      </c>
      <c r="Y542" s="19">
        <v>4.0099999999999997E-2</v>
      </c>
      <c r="Z542" s="7">
        <f t="shared" si="4063"/>
        <v>80.854913199999999</v>
      </c>
      <c r="AA542" s="4"/>
      <c r="AC542" s="5"/>
      <c r="AD542" s="9" t="s">
        <v>46</v>
      </c>
      <c r="AF542" s="21">
        <f t="shared" ref="AF542" si="4121">AF538</f>
        <v>2016.3320000000001</v>
      </c>
      <c r="AG542" s="19">
        <v>4.0099999999999997E-2</v>
      </c>
      <c r="AH542" s="7">
        <f t="shared" si="4065"/>
        <v>80.854913199999999</v>
      </c>
      <c r="AI542" s="4"/>
      <c r="AK542" s="5"/>
      <c r="AL542" s="9" t="s">
        <v>46</v>
      </c>
      <c r="AN542" s="21">
        <f t="shared" ref="AN542" si="4122">AN538</f>
        <v>2016.3320000000001</v>
      </c>
      <c r="AO542" s="19">
        <v>4.0099999999999997E-2</v>
      </c>
      <c r="AP542" s="7">
        <f t="shared" si="4067"/>
        <v>80.854913199999999</v>
      </c>
      <c r="AQ542" s="4"/>
      <c r="AS542" s="5"/>
      <c r="AT542" s="9" t="s">
        <v>46</v>
      </c>
      <c r="AV542" s="21">
        <f t="shared" ref="AV542" si="4123">AV538</f>
        <v>2016.3320000000001</v>
      </c>
      <c r="AW542" s="19">
        <v>4.0099999999999997E-2</v>
      </c>
      <c r="AX542" s="7">
        <f t="shared" si="4069"/>
        <v>80.854913199999999</v>
      </c>
      <c r="AY542" s="4"/>
      <c r="BA542" s="5"/>
      <c r="BB542" s="9" t="s">
        <v>46</v>
      </c>
      <c r="BD542" s="21">
        <f t="shared" ref="BD542" si="4124">BD538</f>
        <v>2016.3320000000001</v>
      </c>
      <c r="BE542" s="19">
        <v>4.0099999999999997E-2</v>
      </c>
      <c r="BF542" s="7">
        <f t="shared" si="4071"/>
        <v>80.854913199999999</v>
      </c>
      <c r="BG542" s="4"/>
      <c r="BI542" s="5"/>
      <c r="BJ542" s="9" t="s">
        <v>46</v>
      </c>
      <c r="BL542" s="21">
        <f t="shared" ref="BL542" si="4125">BL538</f>
        <v>2016.3320000000001</v>
      </c>
      <c r="BM542" s="19">
        <v>4.0099999999999997E-2</v>
      </c>
      <c r="BN542" s="7">
        <f t="shared" si="4073"/>
        <v>80.854913199999999</v>
      </c>
      <c r="BO542" s="4"/>
      <c r="BQ542" s="5"/>
      <c r="BR542" s="9" t="s">
        <v>46</v>
      </c>
      <c r="BT542" s="21">
        <f t="shared" ref="BT542" si="4126">BT538</f>
        <v>2016.3320000000001</v>
      </c>
      <c r="BU542" s="19">
        <v>4.0099999999999997E-2</v>
      </c>
      <c r="BV542" s="7">
        <f t="shared" si="4075"/>
        <v>80.854913199999999</v>
      </c>
      <c r="BW542" s="4"/>
      <c r="BY542" s="5"/>
      <c r="BZ542" s="9" t="s">
        <v>46</v>
      </c>
      <c r="CB542" s="21">
        <f t="shared" ref="CB542" si="4127">CB538</f>
        <v>2016.3320000000001</v>
      </c>
      <c r="CC542" s="19">
        <v>4.0099999999999997E-2</v>
      </c>
      <c r="CD542" s="7">
        <f t="shared" si="4077"/>
        <v>80.854913199999999</v>
      </c>
      <c r="CE542" s="4"/>
      <c r="CG542" s="5"/>
      <c r="CH542" s="9" t="s">
        <v>46</v>
      </c>
      <c r="CJ542" s="21">
        <f t="shared" ref="CJ542" si="4128">CJ538</f>
        <v>2016.3320000000001</v>
      </c>
      <c r="CK542" s="19">
        <v>4.0099999999999997E-2</v>
      </c>
      <c r="CL542" s="7">
        <f t="shared" si="4079"/>
        <v>80.854913199999999</v>
      </c>
      <c r="CM542" s="4"/>
      <c r="CO542" s="5"/>
      <c r="CP542" s="9" t="s">
        <v>46</v>
      </c>
      <c r="CR542" s="21">
        <f t="shared" ref="CR542" si="4129">CR538</f>
        <v>2016.3320000000001</v>
      </c>
      <c r="CS542" s="19">
        <v>4.0099999999999997E-2</v>
      </c>
      <c r="CT542" s="7">
        <f t="shared" si="4081"/>
        <v>80.854913199999999</v>
      </c>
      <c r="CU542" s="4"/>
    </row>
    <row r="543" spans="4:99" x14ac:dyDescent="0.25">
      <c r="D543" s="4"/>
      <c r="E543" s="5"/>
      <c r="F543" s="9" t="s">
        <v>9</v>
      </c>
      <c r="H543" s="20">
        <f t="shared" ref="H543" si="4130">G510</f>
        <v>1992.8417322000003</v>
      </c>
      <c r="I543" s="19">
        <v>6.8000000000000005E-2</v>
      </c>
      <c r="J543" s="7">
        <f t="shared" si="4059"/>
        <v>135.51323778960003</v>
      </c>
      <c r="K543" s="4"/>
      <c r="M543" s="5"/>
      <c r="N543" s="9" t="s">
        <v>9</v>
      </c>
      <c r="P543" s="20">
        <f t="shared" ref="P543" si="4131">O510</f>
        <v>1992.8417322000003</v>
      </c>
      <c r="Q543" s="19">
        <v>6.8000000000000005E-2</v>
      </c>
      <c r="R543" s="7">
        <f t="shared" si="4061"/>
        <v>135.51323778960003</v>
      </c>
      <c r="S543" s="4"/>
      <c r="U543" s="5"/>
      <c r="V543" s="9" t="s">
        <v>9</v>
      </c>
      <c r="X543" s="20">
        <f t="shared" ref="X543" si="4132">W510</f>
        <v>1992.8417322000003</v>
      </c>
      <c r="Y543" s="19">
        <v>6.8000000000000005E-2</v>
      </c>
      <c r="Z543" s="7">
        <f t="shared" si="4063"/>
        <v>135.51323778960003</v>
      </c>
      <c r="AA543" s="4"/>
      <c r="AC543" s="5"/>
      <c r="AD543" s="9" t="s">
        <v>9</v>
      </c>
      <c r="AF543" s="20">
        <f t="shared" ref="AF543" si="4133">AE510</f>
        <v>1992.8417322000003</v>
      </c>
      <c r="AG543" s="19">
        <v>6.8000000000000005E-2</v>
      </c>
      <c r="AH543" s="7">
        <f t="shared" si="4065"/>
        <v>135.51323778960003</v>
      </c>
      <c r="AI543" s="4"/>
      <c r="AK543" s="5"/>
      <c r="AL543" s="9" t="s">
        <v>9</v>
      </c>
      <c r="AN543" s="20">
        <f t="shared" ref="AN543" si="4134">AM510</f>
        <v>1992.8417322000003</v>
      </c>
      <c r="AO543" s="19">
        <v>6.8000000000000005E-2</v>
      </c>
      <c r="AP543" s="7">
        <f t="shared" si="4067"/>
        <v>135.51323778960003</v>
      </c>
      <c r="AQ543" s="4"/>
      <c r="AS543" s="5"/>
      <c r="AT543" s="9" t="s">
        <v>9</v>
      </c>
      <c r="AV543" s="20">
        <f t="shared" ref="AV543" si="4135">AU510</f>
        <v>1992.8417322000003</v>
      </c>
      <c r="AW543" s="19">
        <v>6.8000000000000005E-2</v>
      </c>
      <c r="AX543" s="7">
        <f t="shared" si="4069"/>
        <v>135.51323778960003</v>
      </c>
      <c r="AY543" s="4"/>
      <c r="BA543" s="5"/>
      <c r="BB543" s="9" t="s">
        <v>9</v>
      </c>
      <c r="BD543" s="20">
        <f t="shared" ref="BD543" si="4136">BC510</f>
        <v>1992.8417322000003</v>
      </c>
      <c r="BE543" s="19">
        <v>6.8000000000000005E-2</v>
      </c>
      <c r="BF543" s="7">
        <f t="shared" si="4071"/>
        <v>135.51323778960003</v>
      </c>
      <c r="BG543" s="4"/>
      <c r="BI543" s="5"/>
      <c r="BJ543" s="9" t="s">
        <v>9</v>
      </c>
      <c r="BL543" s="20">
        <f t="shared" ref="BL543" si="4137">BK510</f>
        <v>1992.8417322000003</v>
      </c>
      <c r="BM543" s="19">
        <v>6.8000000000000005E-2</v>
      </c>
      <c r="BN543" s="7">
        <f t="shared" si="4073"/>
        <v>135.51323778960003</v>
      </c>
      <c r="BO543" s="4"/>
      <c r="BQ543" s="5"/>
      <c r="BR543" s="9" t="s">
        <v>9</v>
      </c>
      <c r="BT543" s="20">
        <f t="shared" ref="BT543" si="4138">BS510</f>
        <v>1992.8417322000003</v>
      </c>
      <c r="BU543" s="19">
        <v>6.8000000000000005E-2</v>
      </c>
      <c r="BV543" s="7">
        <f t="shared" si="4075"/>
        <v>135.51323778960003</v>
      </c>
      <c r="BW543" s="4"/>
      <c r="BY543" s="5"/>
      <c r="BZ543" s="9" t="s">
        <v>9</v>
      </c>
      <c r="CB543" s="20">
        <f t="shared" ref="CB543" si="4139">CA510</f>
        <v>1992.8417322000003</v>
      </c>
      <c r="CC543" s="19">
        <v>6.8000000000000005E-2</v>
      </c>
      <c r="CD543" s="7">
        <f t="shared" si="4077"/>
        <v>135.51323778960003</v>
      </c>
      <c r="CE543" s="4"/>
      <c r="CG543" s="5"/>
      <c r="CH543" s="9" t="s">
        <v>9</v>
      </c>
      <c r="CJ543" s="20">
        <f t="shared" ref="CJ543" si="4140">CI510</f>
        <v>1992.8417322000003</v>
      </c>
      <c r="CK543" s="19">
        <v>6.8000000000000005E-2</v>
      </c>
      <c r="CL543" s="7">
        <f t="shared" si="4079"/>
        <v>135.51323778960003</v>
      </c>
      <c r="CM543" s="4"/>
      <c r="CO543" s="5"/>
      <c r="CP543" s="9" t="s">
        <v>9</v>
      </c>
      <c r="CR543" s="20">
        <f t="shared" ref="CR543" si="4141">CQ510</f>
        <v>1992.8417322000003</v>
      </c>
      <c r="CS543" s="19">
        <v>6.8000000000000005E-2</v>
      </c>
      <c r="CT543" s="7">
        <f t="shared" si="4081"/>
        <v>135.51323778960003</v>
      </c>
      <c r="CU543" s="4"/>
    </row>
    <row r="544" spans="4:99" x14ac:dyDescent="0.25">
      <c r="D544" s="4"/>
      <c r="E544" s="5"/>
      <c r="F544" s="9" t="s">
        <v>8</v>
      </c>
      <c r="H544" s="10">
        <f t="shared" ref="H544" si="4142">G510</f>
        <v>1992.8417322000003</v>
      </c>
      <c r="I544" s="19">
        <v>2.9000000000000001E-2</v>
      </c>
      <c r="J544" s="7">
        <f t="shared" si="4059"/>
        <v>57.792410233800013</v>
      </c>
      <c r="K544" s="4"/>
      <c r="M544" s="5"/>
      <c r="N544" s="9" t="s">
        <v>8</v>
      </c>
      <c r="P544" s="10">
        <f t="shared" ref="P544" si="4143">O510</f>
        <v>1992.8417322000003</v>
      </c>
      <c r="Q544" s="19">
        <v>2.9000000000000001E-2</v>
      </c>
      <c r="R544" s="7">
        <f t="shared" si="4061"/>
        <v>57.792410233800013</v>
      </c>
      <c r="S544" s="4"/>
      <c r="U544" s="5"/>
      <c r="V544" s="9" t="s">
        <v>8</v>
      </c>
      <c r="X544" s="10">
        <f t="shared" ref="X544" si="4144">W510</f>
        <v>1992.8417322000003</v>
      </c>
      <c r="Y544" s="19">
        <v>2.9000000000000001E-2</v>
      </c>
      <c r="Z544" s="7">
        <f t="shared" si="4063"/>
        <v>57.792410233800013</v>
      </c>
      <c r="AA544" s="4"/>
      <c r="AC544" s="5"/>
      <c r="AD544" s="9" t="s">
        <v>8</v>
      </c>
      <c r="AF544" s="10">
        <f t="shared" ref="AF544" si="4145">AE510</f>
        <v>1992.8417322000003</v>
      </c>
      <c r="AG544" s="19">
        <v>2.9000000000000001E-2</v>
      </c>
      <c r="AH544" s="7">
        <f t="shared" si="4065"/>
        <v>57.792410233800013</v>
      </c>
      <c r="AI544" s="4"/>
      <c r="AK544" s="5"/>
      <c r="AL544" s="9" t="s">
        <v>8</v>
      </c>
      <c r="AN544" s="10">
        <f t="shared" ref="AN544" si="4146">AM510</f>
        <v>1992.8417322000003</v>
      </c>
      <c r="AO544" s="19">
        <v>2.9000000000000001E-2</v>
      </c>
      <c r="AP544" s="7">
        <f t="shared" si="4067"/>
        <v>57.792410233800013</v>
      </c>
      <c r="AQ544" s="4"/>
      <c r="AS544" s="5"/>
      <c r="AT544" s="9" t="s">
        <v>8</v>
      </c>
      <c r="AV544" s="10">
        <f t="shared" ref="AV544" si="4147">AU510</f>
        <v>1992.8417322000003</v>
      </c>
      <c r="AW544" s="19">
        <v>2.9000000000000001E-2</v>
      </c>
      <c r="AX544" s="7">
        <f t="shared" si="4069"/>
        <v>57.792410233800013</v>
      </c>
      <c r="AY544" s="4"/>
      <c r="BA544" s="5"/>
      <c r="BB544" s="9" t="s">
        <v>8</v>
      </c>
      <c r="BD544" s="10">
        <f t="shared" ref="BD544" si="4148">BC510</f>
        <v>1992.8417322000003</v>
      </c>
      <c r="BE544" s="19">
        <v>2.9000000000000001E-2</v>
      </c>
      <c r="BF544" s="7">
        <f t="shared" si="4071"/>
        <v>57.792410233800013</v>
      </c>
      <c r="BG544" s="4"/>
      <c r="BI544" s="5"/>
      <c r="BJ544" s="9" t="s">
        <v>8</v>
      </c>
      <c r="BL544" s="10">
        <f t="shared" ref="BL544" si="4149">BK510</f>
        <v>1992.8417322000003</v>
      </c>
      <c r="BM544" s="19">
        <v>2.9000000000000001E-2</v>
      </c>
      <c r="BN544" s="7">
        <f t="shared" si="4073"/>
        <v>57.792410233800013</v>
      </c>
      <c r="BO544" s="4"/>
      <c r="BQ544" s="5"/>
      <c r="BR544" s="9" t="s">
        <v>8</v>
      </c>
      <c r="BT544" s="10">
        <f t="shared" ref="BT544" si="4150">BS510</f>
        <v>1992.8417322000003</v>
      </c>
      <c r="BU544" s="19">
        <v>2.9000000000000001E-2</v>
      </c>
      <c r="BV544" s="7">
        <f t="shared" si="4075"/>
        <v>57.792410233800013</v>
      </c>
      <c r="BW544" s="4"/>
      <c r="BY544" s="5"/>
      <c r="BZ544" s="9" t="s">
        <v>8</v>
      </c>
      <c r="CB544" s="10">
        <f t="shared" ref="CB544" si="4151">CA510</f>
        <v>1992.8417322000003</v>
      </c>
      <c r="CC544" s="19">
        <v>2.9000000000000001E-2</v>
      </c>
      <c r="CD544" s="7">
        <f t="shared" si="4077"/>
        <v>57.792410233800013</v>
      </c>
      <c r="CE544" s="4"/>
      <c r="CG544" s="5"/>
      <c r="CH544" s="9" t="s">
        <v>8</v>
      </c>
      <c r="CJ544" s="10">
        <f t="shared" ref="CJ544" si="4152">CI510</f>
        <v>1992.8417322000003</v>
      </c>
      <c r="CK544" s="19">
        <v>2.9000000000000001E-2</v>
      </c>
      <c r="CL544" s="7">
        <f t="shared" si="4079"/>
        <v>57.792410233800013</v>
      </c>
      <c r="CM544" s="4"/>
      <c r="CO544" s="5"/>
      <c r="CP544" s="9" t="s">
        <v>8</v>
      </c>
      <c r="CR544" s="10">
        <f t="shared" ref="CR544" si="4153">CQ510</f>
        <v>1992.8417322000003</v>
      </c>
      <c r="CS544" s="19">
        <v>2.9000000000000001E-2</v>
      </c>
      <c r="CT544" s="7">
        <f t="shared" si="4081"/>
        <v>57.792410233800013</v>
      </c>
      <c r="CU544" s="4"/>
    </row>
    <row r="545" spans="4:99" x14ac:dyDescent="0.25">
      <c r="D545" s="4"/>
      <c r="E545" s="5"/>
      <c r="F545" s="9" t="s">
        <v>7</v>
      </c>
      <c r="H545" s="18"/>
      <c r="I545" s="17">
        <v>9.7000000000000003E-2</v>
      </c>
      <c r="J545" s="7">
        <f t="shared" si="4059"/>
        <v>0</v>
      </c>
      <c r="K545" s="4"/>
      <c r="M545" s="5"/>
      <c r="N545" s="9" t="s">
        <v>7</v>
      </c>
      <c r="P545" s="18"/>
      <c r="Q545" s="17">
        <v>9.7000000000000003E-2</v>
      </c>
      <c r="R545" s="7">
        <f t="shared" si="4061"/>
        <v>0</v>
      </c>
      <c r="S545" s="4"/>
      <c r="U545" s="5"/>
      <c r="V545" s="9" t="s">
        <v>7</v>
      </c>
      <c r="X545" s="18"/>
      <c r="Y545" s="17">
        <v>9.7000000000000003E-2</v>
      </c>
      <c r="Z545" s="7">
        <f t="shared" si="4063"/>
        <v>0</v>
      </c>
      <c r="AA545" s="4"/>
      <c r="AC545" s="5"/>
      <c r="AD545" s="9" t="s">
        <v>7</v>
      </c>
      <c r="AF545" s="18"/>
      <c r="AG545" s="17">
        <v>9.7000000000000003E-2</v>
      </c>
      <c r="AH545" s="7">
        <f t="shared" si="4065"/>
        <v>0</v>
      </c>
      <c r="AI545" s="4"/>
      <c r="AK545" s="5"/>
      <c r="AL545" s="9" t="s">
        <v>7</v>
      </c>
      <c r="AN545" s="18"/>
      <c r="AO545" s="17">
        <v>9.7000000000000003E-2</v>
      </c>
      <c r="AP545" s="7">
        <f t="shared" si="4067"/>
        <v>0</v>
      </c>
      <c r="AQ545" s="4"/>
      <c r="AS545" s="5"/>
      <c r="AT545" s="9" t="s">
        <v>7</v>
      </c>
      <c r="AV545" s="18"/>
      <c r="AW545" s="17">
        <v>9.7000000000000003E-2</v>
      </c>
      <c r="AX545" s="7">
        <f t="shared" si="4069"/>
        <v>0</v>
      </c>
      <c r="AY545" s="4"/>
      <c r="BA545" s="5"/>
      <c r="BB545" s="9" t="s">
        <v>7</v>
      </c>
      <c r="BD545" s="18"/>
      <c r="BE545" s="17">
        <v>9.7000000000000003E-2</v>
      </c>
      <c r="BF545" s="7">
        <f t="shared" si="4071"/>
        <v>0</v>
      </c>
      <c r="BG545" s="4"/>
      <c r="BI545" s="5"/>
      <c r="BJ545" s="9" t="s">
        <v>7</v>
      </c>
      <c r="BL545" s="18"/>
      <c r="BM545" s="17">
        <v>9.7000000000000003E-2</v>
      </c>
      <c r="BN545" s="7">
        <f t="shared" si="4073"/>
        <v>0</v>
      </c>
      <c r="BO545" s="4"/>
      <c r="BQ545" s="5"/>
      <c r="BR545" s="9" t="s">
        <v>7</v>
      </c>
      <c r="BT545" s="18"/>
      <c r="BU545" s="17">
        <v>9.7000000000000003E-2</v>
      </c>
      <c r="BV545" s="7">
        <f t="shared" si="4075"/>
        <v>0</v>
      </c>
      <c r="BW545" s="4"/>
      <c r="BY545" s="5"/>
      <c r="BZ545" s="9" t="s">
        <v>7</v>
      </c>
      <c r="CB545" s="18"/>
      <c r="CC545" s="17">
        <v>9.7000000000000003E-2</v>
      </c>
      <c r="CD545" s="7">
        <f t="shared" si="4077"/>
        <v>0</v>
      </c>
      <c r="CE545" s="4"/>
      <c r="CG545" s="5"/>
      <c r="CH545" s="9" t="s">
        <v>7</v>
      </c>
      <c r="CJ545" s="18"/>
      <c r="CK545" s="17">
        <v>9.7000000000000003E-2</v>
      </c>
      <c r="CL545" s="7">
        <f t="shared" si="4079"/>
        <v>0</v>
      </c>
      <c r="CM545" s="4"/>
      <c r="CO545" s="5"/>
      <c r="CP545" s="9" t="s">
        <v>7</v>
      </c>
      <c r="CR545" s="18"/>
      <c r="CS545" s="17">
        <v>9.7000000000000003E-2</v>
      </c>
      <c r="CT545" s="7">
        <f t="shared" si="4081"/>
        <v>0</v>
      </c>
      <c r="CU545" s="4"/>
    </row>
    <row r="546" spans="4:99" x14ac:dyDescent="0.25">
      <c r="D546" s="4"/>
      <c r="E546" s="5"/>
      <c r="F546" s="16" t="s">
        <v>6</v>
      </c>
      <c r="G546" s="13"/>
      <c r="H546" s="13"/>
      <c r="I546" s="14">
        <f t="shared" ref="I546" si="4154">SUM(J538:J545)</f>
        <v>444.24833942340007</v>
      </c>
      <c r="J546" s="15"/>
      <c r="K546" s="4"/>
      <c r="M546" s="5"/>
      <c r="N546" s="16" t="s">
        <v>6</v>
      </c>
      <c r="O546" s="13"/>
      <c r="P546" s="13"/>
      <c r="Q546" s="14">
        <f t="shared" ref="Q546" si="4155">SUM(R538:R545)</f>
        <v>444.24833942340007</v>
      </c>
      <c r="R546" s="15"/>
      <c r="S546" s="4"/>
      <c r="U546" s="5"/>
      <c r="V546" s="16" t="s">
        <v>6</v>
      </c>
      <c r="W546" s="13"/>
      <c r="X546" s="13"/>
      <c r="Y546" s="14">
        <f t="shared" ref="Y546" si="4156">SUM(Z538:Z545)</f>
        <v>444.24833942340007</v>
      </c>
      <c r="Z546" s="15"/>
      <c r="AA546" s="4"/>
      <c r="AC546" s="5"/>
      <c r="AD546" s="16" t="s">
        <v>6</v>
      </c>
      <c r="AE546" s="13"/>
      <c r="AF546" s="13"/>
      <c r="AG546" s="14">
        <f t="shared" ref="AG546" si="4157">SUM(AH538:AH545)</f>
        <v>444.24833942340007</v>
      </c>
      <c r="AH546" s="15"/>
      <c r="AI546" s="4"/>
      <c r="AK546" s="5"/>
      <c r="AL546" s="16" t="s">
        <v>6</v>
      </c>
      <c r="AM546" s="13"/>
      <c r="AN546" s="13"/>
      <c r="AO546" s="14">
        <f t="shared" ref="AO546" si="4158">SUM(AP538:AP545)</f>
        <v>444.24833942340007</v>
      </c>
      <c r="AP546" s="15"/>
      <c r="AQ546" s="4"/>
      <c r="AS546" s="5"/>
      <c r="AT546" s="16" t="s">
        <v>6</v>
      </c>
      <c r="AU546" s="13"/>
      <c r="AV546" s="13"/>
      <c r="AW546" s="14">
        <f t="shared" ref="AW546" si="4159">SUM(AX538:AX545)</f>
        <v>444.24833942340007</v>
      </c>
      <c r="AX546" s="15"/>
      <c r="AY546" s="4"/>
      <c r="BA546" s="5"/>
      <c r="BB546" s="16" t="s">
        <v>6</v>
      </c>
      <c r="BC546" s="13"/>
      <c r="BD546" s="13"/>
      <c r="BE546" s="14">
        <f t="shared" ref="BE546" si="4160">SUM(BF538:BF545)</f>
        <v>444.24833942340007</v>
      </c>
      <c r="BF546" s="15"/>
      <c r="BG546" s="4"/>
      <c r="BI546" s="5"/>
      <c r="BJ546" s="16" t="s">
        <v>6</v>
      </c>
      <c r="BK546" s="13"/>
      <c r="BL546" s="13"/>
      <c r="BM546" s="14">
        <f t="shared" ref="BM546" si="4161">SUM(BN538:BN545)</f>
        <v>444.24833942340007</v>
      </c>
      <c r="BN546" s="15"/>
      <c r="BO546" s="4"/>
      <c r="BQ546" s="5"/>
      <c r="BR546" s="16" t="s">
        <v>6</v>
      </c>
      <c r="BS546" s="13"/>
      <c r="BT546" s="13"/>
      <c r="BU546" s="14">
        <f t="shared" ref="BU546" si="4162">SUM(BV538:BV545)</f>
        <v>444.24833942340007</v>
      </c>
      <c r="BV546" s="15"/>
      <c r="BW546" s="4"/>
      <c r="BY546" s="5"/>
      <c r="BZ546" s="16" t="s">
        <v>6</v>
      </c>
      <c r="CA546" s="13"/>
      <c r="CB546" s="13"/>
      <c r="CC546" s="14">
        <f t="shared" ref="CC546" si="4163">SUM(CD538:CD545)</f>
        <v>444.24833942340007</v>
      </c>
      <c r="CD546" s="15"/>
      <c r="CE546" s="4"/>
      <c r="CG546" s="5"/>
      <c r="CH546" s="16" t="s">
        <v>6</v>
      </c>
      <c r="CI546" s="13"/>
      <c r="CJ546" s="13"/>
      <c r="CK546" s="14">
        <f t="shared" ref="CK546" si="4164">SUM(CL538:CL545)</f>
        <v>444.24833942340007</v>
      </c>
      <c r="CL546" s="15"/>
      <c r="CM546" s="4"/>
      <c r="CO546" s="5"/>
      <c r="CP546" s="16" t="s">
        <v>6</v>
      </c>
      <c r="CQ546" s="13"/>
      <c r="CR546" s="13"/>
      <c r="CS546" s="14">
        <f t="shared" ref="CS546" si="4165">SUM(CT538:CT545)</f>
        <v>444.24833942340007</v>
      </c>
      <c r="CT546" s="15"/>
      <c r="CU546" s="4"/>
    </row>
    <row r="547" spans="4:99" x14ac:dyDescent="0.25">
      <c r="D547" s="4"/>
      <c r="E547" s="5"/>
      <c r="F547" s="9" t="s">
        <v>5</v>
      </c>
      <c r="G547" s="13"/>
      <c r="H547" s="13"/>
      <c r="I547" s="14"/>
      <c r="J547" s="12">
        <f t="shared" ref="J547" si="4166">(I547*H547)+I547*G547</f>
        <v>0</v>
      </c>
      <c r="K547" s="4"/>
      <c r="M547" s="5"/>
      <c r="N547" s="9" t="s">
        <v>5</v>
      </c>
      <c r="O547" s="13"/>
      <c r="P547" s="13"/>
      <c r="Q547" s="14"/>
      <c r="R547" s="12">
        <f t="shared" ref="R547" si="4167">(Q547*P547)+Q547*O547</f>
        <v>0</v>
      </c>
      <c r="S547" s="4"/>
      <c r="U547" s="5"/>
      <c r="V547" s="9" t="s">
        <v>5</v>
      </c>
      <c r="W547" s="13"/>
      <c r="X547" s="13"/>
      <c r="Y547" s="14"/>
      <c r="Z547" s="12">
        <f t="shared" ref="Z547" si="4168">(Y547*X547)+Y547*W547</f>
        <v>0</v>
      </c>
      <c r="AA547" s="4"/>
      <c r="AC547" s="5"/>
      <c r="AD547" s="9" t="s">
        <v>5</v>
      </c>
      <c r="AE547" s="13"/>
      <c r="AF547" s="13"/>
      <c r="AG547" s="14"/>
      <c r="AH547" s="12">
        <f t="shared" ref="AH547" si="4169">(AG547*AF547)+AG547*AE547</f>
        <v>0</v>
      </c>
      <c r="AI547" s="4"/>
      <c r="AK547" s="5"/>
      <c r="AL547" s="9" t="s">
        <v>5</v>
      </c>
      <c r="AM547" s="13"/>
      <c r="AN547" s="13"/>
      <c r="AO547" s="14"/>
      <c r="AP547" s="12">
        <f t="shared" ref="AP547" si="4170">(AO547*AN547)+AO547*AM547</f>
        <v>0</v>
      </c>
      <c r="AQ547" s="4"/>
      <c r="AS547" s="5"/>
      <c r="AT547" s="9" t="s">
        <v>5</v>
      </c>
      <c r="AU547" s="13"/>
      <c r="AV547" s="13"/>
      <c r="AW547" s="14"/>
      <c r="AX547" s="12">
        <f t="shared" ref="AX547" si="4171">(AW547*AV547)+AW547*AU547</f>
        <v>0</v>
      </c>
      <c r="AY547" s="4"/>
      <c r="BA547" s="5"/>
      <c r="BB547" s="9" t="s">
        <v>5</v>
      </c>
      <c r="BC547" s="13"/>
      <c r="BD547" s="13"/>
      <c r="BE547" s="14"/>
      <c r="BF547" s="12">
        <f t="shared" ref="BF547" si="4172">(BE547*BD547)+BE547*BC547</f>
        <v>0</v>
      </c>
      <c r="BG547" s="4"/>
      <c r="BI547" s="5"/>
      <c r="BJ547" s="9" t="s">
        <v>5</v>
      </c>
      <c r="BK547" s="13"/>
      <c r="BL547" s="13"/>
      <c r="BM547" s="14"/>
      <c r="BN547" s="12">
        <f t="shared" ref="BN547" si="4173">(BM547*BL547)+BM547*BK547</f>
        <v>0</v>
      </c>
      <c r="BO547" s="4"/>
      <c r="BQ547" s="5"/>
      <c r="BR547" s="9" t="s">
        <v>5</v>
      </c>
      <c r="BS547" s="13"/>
      <c r="BT547" s="13"/>
      <c r="BU547" s="14"/>
      <c r="BV547" s="12">
        <f t="shared" ref="BV547" si="4174">(BU547*BT547)+BU547*BS547</f>
        <v>0</v>
      </c>
      <c r="BW547" s="4"/>
      <c r="BY547" s="5"/>
      <c r="BZ547" s="9" t="s">
        <v>5</v>
      </c>
      <c r="CA547" s="13"/>
      <c r="CB547" s="13"/>
      <c r="CC547" s="14"/>
      <c r="CD547" s="12">
        <f t="shared" ref="CD547" si="4175">(CC547*CB547)+CC547*CA547</f>
        <v>0</v>
      </c>
      <c r="CE547" s="4"/>
      <c r="CG547" s="5"/>
      <c r="CH547" s="9" t="s">
        <v>5</v>
      </c>
      <c r="CI547" s="13"/>
      <c r="CJ547" s="13"/>
      <c r="CK547" s="14"/>
      <c r="CL547" s="12">
        <f t="shared" ref="CL547" si="4176">(CK547*CJ547)+CK547*CI547</f>
        <v>0</v>
      </c>
      <c r="CM547" s="4"/>
      <c r="CO547" s="5"/>
      <c r="CP547" s="9" t="s">
        <v>5</v>
      </c>
      <c r="CQ547" s="13"/>
      <c r="CR547" s="13"/>
      <c r="CS547" s="14"/>
      <c r="CT547" s="12">
        <f t="shared" ref="CT547" si="4177">(CS547*CR547)+CS547*CQ547</f>
        <v>0</v>
      </c>
      <c r="CU547" s="4"/>
    </row>
    <row r="548" spans="4:99" x14ac:dyDescent="0.25">
      <c r="D548" s="4"/>
      <c r="E548" s="5"/>
      <c r="F548" s="9"/>
      <c r="G548" s="13"/>
      <c r="H548" s="13"/>
      <c r="I548" s="13"/>
      <c r="J548" s="12"/>
      <c r="K548" s="4"/>
      <c r="M548" s="5"/>
      <c r="N548" s="9"/>
      <c r="O548" s="13"/>
      <c r="P548" s="13"/>
      <c r="Q548" s="13"/>
      <c r="R548" s="12"/>
      <c r="S548" s="4"/>
      <c r="U548" s="5"/>
      <c r="V548" s="9"/>
      <c r="W548" s="13"/>
      <c r="X548" s="13"/>
      <c r="Y548" s="13"/>
      <c r="Z548" s="12"/>
      <c r="AA548" s="4"/>
      <c r="AC548" s="5"/>
      <c r="AD548" s="9"/>
      <c r="AE548" s="13"/>
      <c r="AF548" s="13"/>
      <c r="AG548" s="13"/>
      <c r="AH548" s="12"/>
      <c r="AI548" s="4"/>
      <c r="AK548" s="5"/>
      <c r="AL548" s="9"/>
      <c r="AM548" s="13"/>
      <c r="AN548" s="13"/>
      <c r="AO548" s="13"/>
      <c r="AP548" s="12"/>
      <c r="AQ548" s="4"/>
      <c r="AS548" s="5"/>
      <c r="AT548" s="9"/>
      <c r="AU548" s="13"/>
      <c r="AV548" s="13"/>
      <c r="AW548" s="13"/>
      <c r="AX548" s="12"/>
      <c r="AY548" s="4"/>
      <c r="BA548" s="5"/>
      <c r="BB548" s="9"/>
      <c r="BC548" s="13"/>
      <c r="BD548" s="13"/>
      <c r="BE548" s="13"/>
      <c r="BF548" s="12"/>
      <c r="BG548" s="4"/>
      <c r="BI548" s="5"/>
      <c r="BJ548" s="9"/>
      <c r="BK548" s="13"/>
      <c r="BL548" s="13"/>
      <c r="BM548" s="13"/>
      <c r="BN548" s="12"/>
      <c r="BO548" s="4"/>
      <c r="BQ548" s="5"/>
      <c r="BR548" s="9"/>
      <c r="BS548" s="13"/>
      <c r="BT548" s="13"/>
      <c r="BU548" s="13"/>
      <c r="BV548" s="12"/>
      <c r="BW548" s="4"/>
      <c r="BY548" s="5"/>
      <c r="BZ548" s="9"/>
      <c r="CA548" s="13"/>
      <c r="CB548" s="13"/>
      <c r="CC548" s="13"/>
      <c r="CD548" s="12"/>
      <c r="CE548" s="4"/>
      <c r="CG548" s="5"/>
      <c r="CH548" s="9"/>
      <c r="CI548" s="13"/>
      <c r="CJ548" s="13"/>
      <c r="CK548" s="13"/>
      <c r="CL548" s="12"/>
      <c r="CM548" s="4"/>
      <c r="CO548" s="5"/>
      <c r="CP548" s="9"/>
      <c r="CQ548" s="13"/>
      <c r="CR548" s="13"/>
      <c r="CS548" s="13"/>
      <c r="CT548" s="12"/>
      <c r="CU548" s="4"/>
    </row>
    <row r="549" spans="4:99" x14ac:dyDescent="0.25">
      <c r="D549" s="4"/>
      <c r="E549" s="5"/>
      <c r="F549" s="9" t="s">
        <v>4</v>
      </c>
      <c r="G549" s="11"/>
      <c r="H549" s="11"/>
      <c r="I549" s="10"/>
      <c r="J549" s="7">
        <f t="shared" ref="J549:J551" si="4178">(I549*H549)+I549*G549</f>
        <v>0</v>
      </c>
      <c r="K549" s="4"/>
      <c r="M549" s="5"/>
      <c r="N549" s="9" t="s">
        <v>4</v>
      </c>
      <c r="O549" s="11"/>
      <c r="P549" s="11"/>
      <c r="Q549" s="10"/>
      <c r="R549" s="7">
        <f t="shared" ref="R549:R551" si="4179">(Q549*P549)+Q549*O549</f>
        <v>0</v>
      </c>
      <c r="S549" s="4"/>
      <c r="U549" s="5"/>
      <c r="V549" s="9" t="s">
        <v>4</v>
      </c>
      <c r="W549" s="11"/>
      <c r="X549" s="11"/>
      <c r="Y549" s="10"/>
      <c r="Z549" s="7">
        <f t="shared" ref="Z549:Z551" si="4180">(Y549*X549)+Y549*W549</f>
        <v>0</v>
      </c>
      <c r="AA549" s="4"/>
      <c r="AC549" s="5"/>
      <c r="AD549" s="9" t="s">
        <v>4</v>
      </c>
      <c r="AE549" s="11"/>
      <c r="AF549" s="11"/>
      <c r="AG549" s="10"/>
      <c r="AH549" s="7">
        <f t="shared" ref="AH549:AH551" si="4181">(AG549*AF549)+AG549*AE549</f>
        <v>0</v>
      </c>
      <c r="AI549" s="4"/>
      <c r="AK549" s="5"/>
      <c r="AL549" s="9" t="s">
        <v>4</v>
      </c>
      <c r="AM549" s="11"/>
      <c r="AN549" s="11"/>
      <c r="AO549" s="10"/>
      <c r="AP549" s="7">
        <f t="shared" ref="AP549:AP551" si="4182">(AO549*AN549)+AO549*AM549</f>
        <v>0</v>
      </c>
      <c r="AQ549" s="4"/>
      <c r="AS549" s="5"/>
      <c r="AT549" s="9" t="s">
        <v>4</v>
      </c>
      <c r="AU549" s="11"/>
      <c r="AV549" s="11"/>
      <c r="AW549" s="10"/>
      <c r="AX549" s="7">
        <f t="shared" ref="AX549:AX551" si="4183">(AW549*AV549)+AW549*AU549</f>
        <v>0</v>
      </c>
      <c r="AY549" s="4"/>
      <c r="BA549" s="5"/>
      <c r="BB549" s="9" t="s">
        <v>4</v>
      </c>
      <c r="BC549" s="11"/>
      <c r="BD549" s="11"/>
      <c r="BE549" s="10"/>
      <c r="BF549" s="7">
        <f t="shared" ref="BF549:BF551" si="4184">(BE549*BD549)+BE549*BC549</f>
        <v>0</v>
      </c>
      <c r="BG549" s="4"/>
      <c r="BI549" s="5"/>
      <c r="BJ549" s="9" t="s">
        <v>4</v>
      </c>
      <c r="BK549" s="11"/>
      <c r="BL549" s="11"/>
      <c r="BM549" s="10"/>
      <c r="BN549" s="7">
        <f t="shared" ref="BN549:BN551" si="4185">(BM549*BL549)+BM549*BK549</f>
        <v>0</v>
      </c>
      <c r="BO549" s="4"/>
      <c r="BQ549" s="5"/>
      <c r="BR549" s="9" t="s">
        <v>4</v>
      </c>
      <c r="BS549" s="11"/>
      <c r="BT549" s="11"/>
      <c r="BU549" s="10"/>
      <c r="BV549" s="7">
        <f t="shared" ref="BV549:BV551" si="4186">(BU549*BT549)+BU549*BS549</f>
        <v>0</v>
      </c>
      <c r="BW549" s="4"/>
      <c r="BY549" s="5"/>
      <c r="BZ549" s="9" t="s">
        <v>4</v>
      </c>
      <c r="CA549" s="11"/>
      <c r="CB549" s="11"/>
      <c r="CC549" s="10"/>
      <c r="CD549" s="7">
        <f t="shared" ref="CD549:CD551" si="4187">(CC549*CB549)+CC549*CA549</f>
        <v>0</v>
      </c>
      <c r="CE549" s="4"/>
      <c r="CG549" s="5"/>
      <c r="CH549" s="9" t="s">
        <v>4</v>
      </c>
      <c r="CI549" s="11"/>
      <c r="CJ549" s="11"/>
      <c r="CK549" s="10"/>
      <c r="CL549" s="7">
        <f t="shared" ref="CL549:CL551" si="4188">(CK549*CJ549)+CK549*CI549</f>
        <v>0</v>
      </c>
      <c r="CM549" s="4"/>
      <c r="CO549" s="5"/>
      <c r="CP549" s="9" t="s">
        <v>4</v>
      </c>
      <c r="CQ549" s="11"/>
      <c r="CR549" s="11"/>
      <c r="CS549" s="10"/>
      <c r="CT549" s="7">
        <f t="shared" ref="CT549:CT551" si="4189">(CS549*CR549)+CS549*CQ549</f>
        <v>0</v>
      </c>
      <c r="CU549" s="4"/>
    </row>
    <row r="550" spans="4:99" x14ac:dyDescent="0.25">
      <c r="D550" s="4"/>
      <c r="E550" s="5"/>
      <c r="F550" s="9" t="s">
        <v>3</v>
      </c>
      <c r="G550">
        <f>SUMPRODUCT((MONTH([1]planning!$C$7:$C$11435)=(MONTH(E514)-1)&amp;(YEAR([1]planning!$C$7:$C$11435)=YEAR(E514)))*([1]planning!$Y$7:$Y$11435))</f>
        <v>0</v>
      </c>
      <c r="I550" s="8">
        <v>3.5680000000000001</v>
      </c>
      <c r="J550" s="7">
        <f t="shared" si="4178"/>
        <v>0</v>
      </c>
      <c r="K550" s="4"/>
      <c r="M550" s="5"/>
      <c r="N550" s="9" t="s">
        <v>3</v>
      </c>
      <c r="O550">
        <f>SUMPRODUCT((MONTH([1]planning!$C$7:$C$11435)=(MONTH(M514)-1)&amp;(YEAR([1]planning!$C$7:$C$11435)=YEAR(M514)))*([1]planning!$Y$7:$Y$11435))</f>
        <v>0</v>
      </c>
      <c r="Q550" s="8">
        <v>3.5680000000000001</v>
      </c>
      <c r="R550" s="7">
        <f t="shared" si="4179"/>
        <v>0</v>
      </c>
      <c r="S550" s="4"/>
      <c r="U550" s="5"/>
      <c r="V550" s="9" t="s">
        <v>3</v>
      </c>
      <c r="W550">
        <f>SUMPRODUCT((MONTH([1]planning!$C$7:$C$11435)=(MONTH(U514)-1)&amp;(YEAR([1]planning!$C$7:$C$11435)=YEAR(U514)))*([1]planning!$Y$7:$Y$11435))</f>
        <v>0</v>
      </c>
      <c r="Y550" s="8">
        <v>3.5680000000000001</v>
      </c>
      <c r="Z550" s="7">
        <f t="shared" si="4180"/>
        <v>0</v>
      </c>
      <c r="AA550" s="4"/>
      <c r="AC550" s="5"/>
      <c r="AD550" s="9" t="s">
        <v>3</v>
      </c>
      <c r="AE550">
        <f>SUMPRODUCT((MONTH([1]planning!$C$7:$C$11435)=(MONTH(AC514)-1)&amp;(YEAR([1]planning!$C$7:$C$11435)=YEAR(AC514)))*([1]planning!$Y$7:$Y$11435))</f>
        <v>0</v>
      </c>
      <c r="AG550" s="8">
        <v>3.5680000000000001</v>
      </c>
      <c r="AH550" s="7">
        <f t="shared" si="4181"/>
        <v>0</v>
      </c>
      <c r="AI550" s="4"/>
      <c r="AK550" s="5"/>
      <c r="AL550" s="9" t="s">
        <v>3</v>
      </c>
      <c r="AM550">
        <f>SUMPRODUCT((MONTH([1]planning!$C$7:$C$11435)=(MONTH(AK514)-1)&amp;(YEAR([1]planning!$C$7:$C$11435)=YEAR(AK514)))*([1]planning!$Y$7:$Y$11435))</f>
        <v>0</v>
      </c>
      <c r="AO550" s="8">
        <v>3.5680000000000001</v>
      </c>
      <c r="AP550" s="7">
        <f t="shared" si="4182"/>
        <v>0</v>
      </c>
      <c r="AQ550" s="4"/>
      <c r="AS550" s="5"/>
      <c r="AT550" s="9" t="s">
        <v>3</v>
      </c>
      <c r="AU550">
        <f>SUMPRODUCT((MONTH([1]planning!$C$7:$C$11435)=(MONTH(AS514)-1)&amp;(YEAR([1]planning!$C$7:$C$11435)=YEAR(AS514)))*([1]planning!$Y$7:$Y$11435))</f>
        <v>0</v>
      </c>
      <c r="AW550" s="8">
        <v>3.5680000000000001</v>
      </c>
      <c r="AX550" s="7">
        <f t="shared" si="4183"/>
        <v>0</v>
      </c>
      <c r="AY550" s="4"/>
      <c r="BA550" s="5"/>
      <c r="BB550" s="9" t="s">
        <v>3</v>
      </c>
      <c r="BC550">
        <f>SUMPRODUCT((MONTH([1]planning!$C$7:$C$11435)=(MONTH(BA514)-1)&amp;(YEAR([1]planning!$C$7:$C$11435)=YEAR(BA514)))*([1]planning!$Y$7:$Y$11435))</f>
        <v>0</v>
      </c>
      <c r="BE550" s="8">
        <v>3.5680000000000001</v>
      </c>
      <c r="BF550" s="7">
        <f t="shared" si="4184"/>
        <v>0</v>
      </c>
      <c r="BG550" s="4"/>
      <c r="BI550" s="5"/>
      <c r="BJ550" s="9" t="s">
        <v>3</v>
      </c>
      <c r="BK550">
        <f>SUMPRODUCT((MONTH([1]planning!$C$7:$C$11435)=(MONTH(BI514)-1)&amp;(YEAR([1]planning!$C$7:$C$11435)=YEAR(BI514)))*([1]planning!$Y$7:$Y$11435))</f>
        <v>0</v>
      </c>
      <c r="BM550" s="8">
        <v>3.5680000000000001</v>
      </c>
      <c r="BN550" s="7">
        <f t="shared" si="4185"/>
        <v>0</v>
      </c>
      <c r="BO550" s="4"/>
      <c r="BQ550" s="5"/>
      <c r="BR550" s="9" t="s">
        <v>3</v>
      </c>
      <c r="BS550">
        <f>SUMPRODUCT((MONTH([1]planning!$C$7:$C$11435)=(MONTH(BQ514)-1)&amp;(YEAR([1]planning!$C$7:$C$11435)=YEAR(BQ514)))*([1]planning!$Y$7:$Y$11435))</f>
        <v>0</v>
      </c>
      <c r="BU550" s="8">
        <v>3.5680000000000001</v>
      </c>
      <c r="BV550" s="7">
        <f t="shared" si="4186"/>
        <v>0</v>
      </c>
      <c r="BW550" s="4"/>
      <c r="BY550" s="5"/>
      <c r="BZ550" s="9" t="s">
        <v>3</v>
      </c>
      <c r="CA550">
        <f>SUMPRODUCT((MONTH([1]planning!$C$7:$C$11435)=(MONTH(BY514)-1)&amp;(YEAR([1]planning!$C$7:$C$11435)=YEAR(BY514)))*([1]planning!$Y$7:$Y$11435))</f>
        <v>0</v>
      </c>
      <c r="CC550" s="8">
        <v>3.5680000000000001</v>
      </c>
      <c r="CD550" s="7">
        <f t="shared" si="4187"/>
        <v>0</v>
      </c>
      <c r="CE550" s="4"/>
      <c r="CG550" s="5"/>
      <c r="CH550" s="9" t="s">
        <v>3</v>
      </c>
      <c r="CI550">
        <f>SUMPRODUCT((MONTH([1]planning!$C$7:$C$11435)=(MONTH(CG514)-1)&amp;(YEAR([1]planning!$C$7:$C$11435)=YEAR(CG514)))*([1]planning!$Y$7:$Y$11435))</f>
        <v>0</v>
      </c>
      <c r="CK550" s="8">
        <v>3.5680000000000001</v>
      </c>
      <c r="CL550" s="7">
        <f t="shared" si="4188"/>
        <v>0</v>
      </c>
      <c r="CM550" s="4"/>
      <c r="CO550" s="5"/>
      <c r="CP550" s="9" t="s">
        <v>3</v>
      </c>
      <c r="CQ550">
        <f>SUMPRODUCT((MONTH([1]planning!$C$7:$C$11435)=(MONTH(CO514)-1)&amp;(YEAR([1]planning!$C$7:$C$11435)=YEAR(CO514)))*([1]planning!$Y$7:$Y$11435))</f>
        <v>0</v>
      </c>
      <c r="CS550" s="8">
        <v>3.5680000000000001</v>
      </c>
      <c r="CT550" s="7">
        <f t="shared" si="4189"/>
        <v>0</v>
      </c>
      <c r="CU550" s="4"/>
    </row>
    <row r="551" spans="4:99" x14ac:dyDescent="0.25">
      <c r="D551" s="4"/>
      <c r="E551" s="5"/>
      <c r="F551" s="9" t="s">
        <v>2</v>
      </c>
      <c r="H551">
        <f t="shared" ref="H551" si="4190">H520</f>
        <v>151.66999999999999</v>
      </c>
      <c r="I551" s="8">
        <v>4.5999999999999999E-2</v>
      </c>
      <c r="J551" s="7">
        <f t="shared" si="4178"/>
        <v>6.9768199999999991</v>
      </c>
      <c r="K551" s="4"/>
      <c r="M551" s="5"/>
      <c r="N551" s="9" t="s">
        <v>2</v>
      </c>
      <c r="P551">
        <f t="shared" ref="P551" si="4191">P520</f>
        <v>151.66999999999999</v>
      </c>
      <c r="Q551" s="8">
        <v>4.5999999999999999E-2</v>
      </c>
      <c r="R551" s="7">
        <f t="shared" si="4179"/>
        <v>6.9768199999999991</v>
      </c>
      <c r="S551" s="4"/>
      <c r="U551" s="5"/>
      <c r="V551" s="9" t="s">
        <v>2</v>
      </c>
      <c r="X551">
        <f t="shared" ref="X551" si="4192">X520</f>
        <v>151.66999999999999</v>
      </c>
      <c r="Y551" s="8">
        <v>4.5999999999999999E-2</v>
      </c>
      <c r="Z551" s="7">
        <f t="shared" si="4180"/>
        <v>6.9768199999999991</v>
      </c>
      <c r="AA551" s="4"/>
      <c r="AC551" s="5"/>
      <c r="AD551" s="9" t="s">
        <v>2</v>
      </c>
      <c r="AF551">
        <f t="shared" ref="AF551" si="4193">AF520</f>
        <v>151.66999999999999</v>
      </c>
      <c r="AG551" s="8">
        <v>4.5999999999999999E-2</v>
      </c>
      <c r="AH551" s="7">
        <f t="shared" si="4181"/>
        <v>6.9768199999999991</v>
      </c>
      <c r="AI551" s="4"/>
      <c r="AK551" s="5"/>
      <c r="AL551" s="9" t="s">
        <v>2</v>
      </c>
      <c r="AN551">
        <f t="shared" ref="AN551" si="4194">AN520</f>
        <v>151.66999999999999</v>
      </c>
      <c r="AO551" s="8">
        <v>4.5999999999999999E-2</v>
      </c>
      <c r="AP551" s="7">
        <f t="shared" si="4182"/>
        <v>6.9768199999999991</v>
      </c>
      <c r="AQ551" s="4"/>
      <c r="AS551" s="5"/>
      <c r="AT551" s="9" t="s">
        <v>2</v>
      </c>
      <c r="AV551">
        <f t="shared" ref="AV551" si="4195">AV520</f>
        <v>151.66999999999999</v>
      </c>
      <c r="AW551" s="8">
        <v>4.5999999999999999E-2</v>
      </c>
      <c r="AX551" s="7">
        <f t="shared" si="4183"/>
        <v>6.9768199999999991</v>
      </c>
      <c r="AY551" s="4"/>
      <c r="BA551" s="5"/>
      <c r="BB551" s="9" t="s">
        <v>2</v>
      </c>
      <c r="BD551">
        <f t="shared" ref="BD551" si="4196">BD520</f>
        <v>151.66999999999999</v>
      </c>
      <c r="BE551" s="8">
        <v>4.5999999999999999E-2</v>
      </c>
      <c r="BF551" s="7">
        <f t="shared" si="4184"/>
        <v>6.9768199999999991</v>
      </c>
      <c r="BG551" s="4"/>
      <c r="BI551" s="5"/>
      <c r="BJ551" s="9" t="s">
        <v>2</v>
      </c>
      <c r="BL551">
        <f t="shared" ref="BL551" si="4197">BL520</f>
        <v>151.66999999999999</v>
      </c>
      <c r="BM551" s="8">
        <v>4.5999999999999999E-2</v>
      </c>
      <c r="BN551" s="7">
        <f t="shared" si="4185"/>
        <v>6.9768199999999991</v>
      </c>
      <c r="BO551" s="4"/>
      <c r="BQ551" s="5"/>
      <c r="BR551" s="9" t="s">
        <v>2</v>
      </c>
      <c r="BT551">
        <f t="shared" ref="BT551" si="4198">BT520</f>
        <v>151.66999999999999</v>
      </c>
      <c r="BU551" s="8">
        <v>4.5999999999999999E-2</v>
      </c>
      <c r="BV551" s="7">
        <f t="shared" si="4186"/>
        <v>6.9768199999999991</v>
      </c>
      <c r="BW551" s="4"/>
      <c r="BY551" s="5"/>
      <c r="BZ551" s="9" t="s">
        <v>2</v>
      </c>
      <c r="CB551">
        <f t="shared" ref="CB551" si="4199">CB520</f>
        <v>151.66999999999999</v>
      </c>
      <c r="CC551" s="8">
        <v>4.5999999999999999E-2</v>
      </c>
      <c r="CD551" s="7">
        <f t="shared" si="4187"/>
        <v>6.9768199999999991</v>
      </c>
      <c r="CE551" s="4"/>
      <c r="CG551" s="5"/>
      <c r="CH551" s="9" t="s">
        <v>2</v>
      </c>
      <c r="CJ551">
        <f t="shared" ref="CJ551" si="4200">CJ520</f>
        <v>151.66999999999999</v>
      </c>
      <c r="CK551" s="8">
        <v>4.5999999999999999E-2</v>
      </c>
      <c r="CL551" s="7">
        <f t="shared" si="4188"/>
        <v>6.9768199999999991</v>
      </c>
      <c r="CM551" s="4"/>
      <c r="CO551" s="5"/>
      <c r="CP551" s="9" t="s">
        <v>2</v>
      </c>
      <c r="CR551">
        <f t="shared" ref="CR551" si="4201">CR520</f>
        <v>151.66999999999999</v>
      </c>
      <c r="CS551" s="8">
        <v>4.5999999999999999E-2</v>
      </c>
      <c r="CT551" s="7">
        <f t="shared" si="4189"/>
        <v>6.9768199999999991</v>
      </c>
      <c r="CU551" s="4"/>
    </row>
    <row r="552" spans="4:99" x14ac:dyDescent="0.25">
      <c r="D552" s="4"/>
      <c r="E552" s="5"/>
      <c r="F552" s="87" t="s">
        <v>1</v>
      </c>
      <c r="G552" s="88"/>
      <c r="H552" s="6">
        <f t="shared" ref="H552:H615" si="4202">$B$19</f>
        <v>0</v>
      </c>
      <c r="I552" s="100">
        <f t="shared" ref="I552" si="4203">I537-I546+J547+J549+J550+J551+J548</f>
        <v>1579.0604805766002</v>
      </c>
      <c r="J552" s="101"/>
      <c r="K552" s="4"/>
      <c r="M552" s="5"/>
      <c r="N552" s="87" t="s">
        <v>1</v>
      </c>
      <c r="O552" s="88"/>
      <c r="P552" s="6">
        <f t="shared" ref="P552:P615" si="4204">$B$19</f>
        <v>0</v>
      </c>
      <c r="Q552" s="100">
        <f t="shared" ref="Q552" si="4205">Q537-Q546+R547+R549+R550+R551+R548</f>
        <v>1579.0604805766002</v>
      </c>
      <c r="R552" s="101"/>
      <c r="S552" s="4"/>
      <c r="U552" s="5"/>
      <c r="V552" s="87" t="s">
        <v>1</v>
      </c>
      <c r="W552" s="88"/>
      <c r="X552" s="6">
        <f t="shared" ref="X552:X615" si="4206">$B$19</f>
        <v>0</v>
      </c>
      <c r="Y552" s="100">
        <f t="shared" ref="Y552" si="4207">Y537-Y546+Z547+Z549+Z550+Z551+Z548</f>
        <v>1579.0604805766002</v>
      </c>
      <c r="Z552" s="101"/>
      <c r="AA552" s="4"/>
      <c r="AC552" s="5"/>
      <c r="AD552" s="87" t="s">
        <v>1</v>
      </c>
      <c r="AE552" s="88"/>
      <c r="AF552" s="6">
        <f t="shared" ref="AF552:AF615" si="4208">$B$19</f>
        <v>0</v>
      </c>
      <c r="AG552" s="100">
        <f t="shared" ref="AG552" si="4209">AG537-AG546+AH547+AH549+AH550+AH551+AH548</f>
        <v>1579.0604805766002</v>
      </c>
      <c r="AH552" s="101"/>
      <c r="AI552" s="4"/>
      <c r="AK552" s="5"/>
      <c r="AL552" s="87" t="s">
        <v>1</v>
      </c>
      <c r="AM552" s="88"/>
      <c r="AN552" s="6">
        <f t="shared" ref="AN552:AN615" si="4210">$B$19</f>
        <v>0</v>
      </c>
      <c r="AO552" s="100">
        <f t="shared" ref="AO552" si="4211">AO537-AO546+AP547+AP549+AP550+AP551+AP548</f>
        <v>1579.0604805766002</v>
      </c>
      <c r="AP552" s="101"/>
      <c r="AQ552" s="4"/>
      <c r="AS552" s="5"/>
      <c r="AT552" s="87" t="s">
        <v>1</v>
      </c>
      <c r="AU552" s="88"/>
      <c r="AV552" s="6">
        <f t="shared" ref="AV552:AV615" si="4212">$B$19</f>
        <v>0</v>
      </c>
      <c r="AW552" s="100">
        <f t="shared" ref="AW552" si="4213">AW537-AW546+AX547+AX549+AX550+AX551+AX548</f>
        <v>1579.0604805766002</v>
      </c>
      <c r="AX552" s="101"/>
      <c r="AY552" s="4"/>
      <c r="BA552" s="5"/>
      <c r="BB552" s="87" t="s">
        <v>1</v>
      </c>
      <c r="BC552" s="88"/>
      <c r="BD552" s="6">
        <f t="shared" ref="BD552:BD615" si="4214">$B$19</f>
        <v>0</v>
      </c>
      <c r="BE552" s="100">
        <f t="shared" ref="BE552" si="4215">BE537-BE546+BF547+BF549+BF550+BF551+BF548</f>
        <v>1579.0604805766002</v>
      </c>
      <c r="BF552" s="101"/>
      <c r="BG552" s="4"/>
      <c r="BI552" s="5"/>
      <c r="BJ552" s="87" t="s">
        <v>1</v>
      </c>
      <c r="BK552" s="88"/>
      <c r="BL552" s="6">
        <f t="shared" ref="BL552:BL615" si="4216">$B$19</f>
        <v>0</v>
      </c>
      <c r="BM552" s="100">
        <f t="shared" ref="BM552" si="4217">BM537-BM546+BN547+BN549+BN550+BN551+BN548</f>
        <v>1579.0604805766002</v>
      </c>
      <c r="BN552" s="101"/>
      <c r="BO552" s="4"/>
      <c r="BQ552" s="5"/>
      <c r="BR552" s="87" t="s">
        <v>1</v>
      </c>
      <c r="BS552" s="88"/>
      <c r="BT552" s="6">
        <f t="shared" ref="BT552:BT615" si="4218">$B$19</f>
        <v>0</v>
      </c>
      <c r="BU552" s="100">
        <f t="shared" ref="BU552" si="4219">BU537-BU546+BV547+BV549+BV550+BV551+BV548</f>
        <v>1579.0604805766002</v>
      </c>
      <c r="BV552" s="101"/>
      <c r="BW552" s="4"/>
      <c r="BY552" s="5"/>
      <c r="BZ552" s="87" t="s">
        <v>1</v>
      </c>
      <c r="CA552" s="88"/>
      <c r="CB552" s="6">
        <f t="shared" ref="CB552:CB615" si="4220">$B$19</f>
        <v>0</v>
      </c>
      <c r="CC552" s="100">
        <f t="shared" ref="CC552" si="4221">CC537-CC546+CD547+CD549+CD550+CD551+CD548</f>
        <v>1579.0604805766002</v>
      </c>
      <c r="CD552" s="101"/>
      <c r="CE552" s="4"/>
      <c r="CG552" s="5"/>
      <c r="CH552" s="87" t="s">
        <v>1</v>
      </c>
      <c r="CI552" s="88"/>
      <c r="CJ552" s="6">
        <f t="shared" ref="CJ552:CJ615" si="4222">$B$19</f>
        <v>0</v>
      </c>
      <c r="CK552" s="100">
        <f t="shared" ref="CK552" si="4223">CK537-CK546+CL547+CL549+CL550+CL551+CL548</f>
        <v>1579.0604805766002</v>
      </c>
      <c r="CL552" s="101"/>
      <c r="CM552" s="4"/>
      <c r="CO552" s="5"/>
      <c r="CP552" s="87" t="s">
        <v>1</v>
      </c>
      <c r="CQ552" s="88"/>
      <c r="CR552" s="6">
        <f t="shared" ref="CR552:CR615" si="4224">$B$19</f>
        <v>0</v>
      </c>
      <c r="CS552" s="100">
        <f t="shared" ref="CS552" si="4225">CS537-CS546+CT547+CT549+CT550+CT551+CT548</f>
        <v>1579.0604805766002</v>
      </c>
      <c r="CT552" s="101"/>
      <c r="CU552" s="4"/>
    </row>
    <row r="553" spans="4:99" ht="15.75" thickBot="1" x14ac:dyDescent="0.3">
      <c r="D553" s="4"/>
      <c r="E553" s="5"/>
      <c r="F553" s="85" t="s">
        <v>0</v>
      </c>
      <c r="G553" s="86"/>
      <c r="H553" s="86"/>
      <c r="I553" s="102">
        <f t="shared" ref="I553:I616" si="4226">I552-(I552*H552)</f>
        <v>1579.0604805766002</v>
      </c>
      <c r="J553" s="103"/>
      <c r="K553" s="4"/>
      <c r="M553" s="5"/>
      <c r="N553" s="85" t="s">
        <v>0</v>
      </c>
      <c r="O553" s="86"/>
      <c r="P553" s="86"/>
      <c r="Q553" s="102">
        <f t="shared" ref="Q553:Q616" si="4227">Q552-(Q552*P552)</f>
        <v>1579.0604805766002</v>
      </c>
      <c r="R553" s="103"/>
      <c r="S553" s="4"/>
      <c r="U553" s="5"/>
      <c r="V553" s="85" t="s">
        <v>0</v>
      </c>
      <c r="W553" s="86"/>
      <c r="X553" s="86"/>
      <c r="Y553" s="102">
        <f t="shared" ref="Y553:Y616" si="4228">Y552-(Y552*X552)</f>
        <v>1579.0604805766002</v>
      </c>
      <c r="Z553" s="103"/>
      <c r="AA553" s="4"/>
      <c r="AC553" s="5"/>
      <c r="AD553" s="85" t="s">
        <v>0</v>
      </c>
      <c r="AE553" s="86"/>
      <c r="AF553" s="86"/>
      <c r="AG553" s="102">
        <f t="shared" ref="AG553:AG616" si="4229">AG552-(AG552*AF552)</f>
        <v>1579.0604805766002</v>
      </c>
      <c r="AH553" s="103"/>
      <c r="AI553" s="4"/>
      <c r="AK553" s="5"/>
      <c r="AL553" s="85" t="s">
        <v>0</v>
      </c>
      <c r="AM553" s="86"/>
      <c r="AN553" s="86"/>
      <c r="AO553" s="102">
        <f t="shared" ref="AO553:AO616" si="4230">AO552-(AO552*AN552)</f>
        <v>1579.0604805766002</v>
      </c>
      <c r="AP553" s="103"/>
      <c r="AQ553" s="4"/>
      <c r="AS553" s="5"/>
      <c r="AT553" s="85" t="s">
        <v>0</v>
      </c>
      <c r="AU553" s="86"/>
      <c r="AV553" s="86"/>
      <c r="AW553" s="102">
        <f t="shared" ref="AW553:AW616" si="4231">AW552-(AW552*AV552)</f>
        <v>1579.0604805766002</v>
      </c>
      <c r="AX553" s="103"/>
      <c r="AY553" s="4"/>
      <c r="BA553" s="5"/>
      <c r="BB553" s="85" t="s">
        <v>0</v>
      </c>
      <c r="BC553" s="86"/>
      <c r="BD553" s="86"/>
      <c r="BE553" s="102">
        <f t="shared" ref="BE553:BE616" si="4232">BE552-(BE552*BD552)</f>
        <v>1579.0604805766002</v>
      </c>
      <c r="BF553" s="103"/>
      <c r="BG553" s="4"/>
      <c r="BI553" s="5"/>
      <c r="BJ553" s="85" t="s">
        <v>0</v>
      </c>
      <c r="BK553" s="86"/>
      <c r="BL553" s="86"/>
      <c r="BM553" s="102">
        <f t="shared" ref="BM553:BM616" si="4233">BM552-(BM552*BL552)</f>
        <v>1579.0604805766002</v>
      </c>
      <c r="BN553" s="103"/>
      <c r="BO553" s="4"/>
      <c r="BQ553" s="5"/>
      <c r="BR553" s="85" t="s">
        <v>0</v>
      </c>
      <c r="BS553" s="86"/>
      <c r="BT553" s="86"/>
      <c r="BU553" s="102">
        <f t="shared" ref="BU553:BU616" si="4234">BU552-(BU552*BT552)</f>
        <v>1579.0604805766002</v>
      </c>
      <c r="BV553" s="103"/>
      <c r="BW553" s="4"/>
      <c r="BY553" s="5"/>
      <c r="BZ553" s="85" t="s">
        <v>0</v>
      </c>
      <c r="CA553" s="86"/>
      <c r="CB553" s="86"/>
      <c r="CC553" s="102">
        <f t="shared" ref="CC553:CC616" si="4235">CC552-(CC552*CB552)</f>
        <v>1579.0604805766002</v>
      </c>
      <c r="CD553" s="103"/>
      <c r="CE553" s="4"/>
      <c r="CG553" s="5"/>
      <c r="CH553" s="85" t="s">
        <v>0</v>
      </c>
      <c r="CI553" s="86"/>
      <c r="CJ553" s="86"/>
      <c r="CK553" s="102">
        <f t="shared" ref="CK553:CK616" si="4236">CK552-(CK552*CJ552)</f>
        <v>1579.0604805766002</v>
      </c>
      <c r="CL553" s="103"/>
      <c r="CM553" s="4"/>
      <c r="CO553" s="5"/>
      <c r="CP553" s="85" t="s">
        <v>0</v>
      </c>
      <c r="CQ553" s="86"/>
      <c r="CR553" s="86"/>
      <c r="CS553" s="102">
        <f t="shared" ref="CS553:CS616" si="4237">CS552-(CS552*CR552)</f>
        <v>1579.0604805766002</v>
      </c>
      <c r="CT553" s="103"/>
      <c r="CU553" s="4"/>
    </row>
    <row r="554" spans="4:99" ht="15.75" thickBot="1" x14ac:dyDescent="0.3">
      <c r="D554" s="4"/>
      <c r="E554" s="3"/>
      <c r="F554" s="2"/>
      <c r="G554" s="2"/>
      <c r="H554" s="2"/>
      <c r="I554" s="2"/>
      <c r="J554" s="2"/>
      <c r="K554" s="1"/>
      <c r="M554" s="3"/>
      <c r="N554" s="2"/>
      <c r="O554" s="2"/>
      <c r="P554" s="2"/>
      <c r="Q554" s="2"/>
      <c r="R554" s="2"/>
      <c r="S554" s="1"/>
      <c r="U554" s="3"/>
      <c r="V554" s="2"/>
      <c r="W554" s="2"/>
      <c r="X554" s="2"/>
      <c r="Y554" s="2"/>
      <c r="Z554" s="2"/>
      <c r="AA554" s="1"/>
      <c r="AC554" s="3"/>
      <c r="AD554" s="2"/>
      <c r="AE554" s="2"/>
      <c r="AF554" s="2"/>
      <c r="AG554" s="2"/>
      <c r="AH554" s="2"/>
      <c r="AI554" s="1"/>
      <c r="AK554" s="3"/>
      <c r="AL554" s="2"/>
      <c r="AM554" s="2"/>
      <c r="AN554" s="2"/>
      <c r="AO554" s="2"/>
      <c r="AP554" s="2"/>
      <c r="AQ554" s="1"/>
      <c r="AS554" s="3"/>
      <c r="AT554" s="2"/>
      <c r="AU554" s="2"/>
      <c r="AV554" s="2"/>
      <c r="AW554" s="2"/>
      <c r="AX554" s="2"/>
      <c r="AY554" s="1"/>
      <c r="BA554" s="3"/>
      <c r="BB554" s="2"/>
      <c r="BC554" s="2"/>
      <c r="BD554" s="2"/>
      <c r="BE554" s="2"/>
      <c r="BF554" s="2"/>
      <c r="BG554" s="1"/>
      <c r="BI554" s="3"/>
      <c r="BJ554" s="2"/>
      <c r="BK554" s="2"/>
      <c r="BL554" s="2"/>
      <c r="BM554" s="2"/>
      <c r="BN554" s="2"/>
      <c r="BO554" s="1"/>
      <c r="BQ554" s="3"/>
      <c r="BR554" s="2"/>
      <c r="BS554" s="2"/>
      <c r="BT554" s="2"/>
      <c r="BU554" s="2"/>
      <c r="BV554" s="2"/>
      <c r="BW554" s="1"/>
      <c r="BY554" s="3"/>
      <c r="BZ554" s="2"/>
      <c r="CA554" s="2"/>
      <c r="CB554" s="2"/>
      <c r="CC554" s="2"/>
      <c r="CD554" s="2"/>
      <c r="CE554" s="1"/>
      <c r="CG554" s="3"/>
      <c r="CH554" s="2"/>
      <c r="CI554" s="2"/>
      <c r="CJ554" s="2"/>
      <c r="CK554" s="2"/>
      <c r="CL554" s="2"/>
      <c r="CM554" s="1"/>
      <c r="CO554" s="3"/>
      <c r="CP554" s="2"/>
      <c r="CQ554" s="2"/>
      <c r="CR554" s="2"/>
      <c r="CS554" s="2"/>
      <c r="CT554" s="2"/>
      <c r="CU554" s="1"/>
    </row>
    <row r="555" spans="4:99" ht="16.5" thickTop="1" thickBot="1" x14ac:dyDescent="0.3">
      <c r="D555" s="4"/>
      <c r="E555" s="60">
        <v>12</v>
      </c>
      <c r="F555" s="58">
        <f>annee_depart+$E555</f>
        <v>2026</v>
      </c>
      <c r="G555" s="59">
        <f t="shared" ref="G555" si="4238">G561</f>
        <v>41640</v>
      </c>
      <c r="H555" s="58"/>
      <c r="I555" s="58"/>
      <c r="J555" s="58"/>
      <c r="K555" s="57"/>
      <c r="M555" s="60">
        <v>0</v>
      </c>
      <c r="N555" s="58">
        <f t="shared" ref="N555:N618" si="4239">$F555</f>
        <v>2026</v>
      </c>
      <c r="O555" s="59">
        <f t="shared" ref="O555" si="4240">O561</f>
        <v>41671</v>
      </c>
      <c r="P555" s="58"/>
      <c r="Q555" s="58"/>
      <c r="R555" s="58"/>
      <c r="S555" s="57"/>
      <c r="U555" s="60">
        <v>0</v>
      </c>
      <c r="V555" s="58">
        <f t="shared" ref="V555:V618" si="4241">$F555</f>
        <v>2026</v>
      </c>
      <c r="W555" s="59">
        <f t="shared" ref="W555" si="4242">W561</f>
        <v>41699</v>
      </c>
      <c r="X555" s="58"/>
      <c r="Y555" s="58"/>
      <c r="Z555" s="58"/>
      <c r="AA555" s="57"/>
      <c r="AC555" s="60">
        <v>0</v>
      </c>
      <c r="AD555" s="58">
        <f t="shared" ref="AD555:AD618" si="4243">$F555</f>
        <v>2026</v>
      </c>
      <c r="AE555" s="59">
        <f t="shared" ref="AE555" si="4244">AE561</f>
        <v>41730</v>
      </c>
      <c r="AF555" s="58"/>
      <c r="AG555" s="58"/>
      <c r="AH555" s="58"/>
      <c r="AI555" s="57"/>
      <c r="AK555" s="60">
        <v>0</v>
      </c>
      <c r="AL555" s="58">
        <f t="shared" ref="AL555:AL618" si="4245">$F555</f>
        <v>2026</v>
      </c>
      <c r="AM555" s="59">
        <f t="shared" ref="AM555" si="4246">AM561</f>
        <v>41760</v>
      </c>
      <c r="AN555" s="58"/>
      <c r="AO555" s="58"/>
      <c r="AP555" s="58"/>
      <c r="AQ555" s="57"/>
      <c r="AS555" s="60">
        <v>0</v>
      </c>
      <c r="AT555" s="58">
        <f t="shared" ref="AT555:AT618" si="4247">$F555</f>
        <v>2026</v>
      </c>
      <c r="AU555" s="59">
        <f t="shared" ref="AU555" si="4248">AU561</f>
        <v>41791</v>
      </c>
      <c r="AV555" s="58"/>
      <c r="AW555" s="58"/>
      <c r="AX555" s="58"/>
      <c r="AY555" s="57"/>
      <c r="BA555" s="60">
        <v>0</v>
      </c>
      <c r="BB555" s="58">
        <f t="shared" ref="BB555:BB618" si="4249">$F555</f>
        <v>2026</v>
      </c>
      <c r="BC555" s="59">
        <f t="shared" ref="BC555" si="4250">BC561</f>
        <v>41821</v>
      </c>
      <c r="BD555" s="58"/>
      <c r="BE555" s="58"/>
      <c r="BF555" s="58"/>
      <c r="BG555" s="57"/>
      <c r="BI555" s="60">
        <v>0</v>
      </c>
      <c r="BJ555" s="58">
        <f t="shared" ref="BJ555:BJ618" si="4251">$F555</f>
        <v>2026</v>
      </c>
      <c r="BK555" s="59">
        <f t="shared" ref="BK555" si="4252">BK561</f>
        <v>41852</v>
      </c>
      <c r="BL555" s="58"/>
      <c r="BM555" s="58"/>
      <c r="BN555" s="58"/>
      <c r="BO555" s="57"/>
      <c r="BQ555" s="60">
        <v>0</v>
      </c>
      <c r="BR555" s="58">
        <f t="shared" ref="BR555:BR618" si="4253">$F555</f>
        <v>2026</v>
      </c>
      <c r="BS555" s="59">
        <f t="shared" ref="BS555" si="4254">BS561</f>
        <v>41883</v>
      </c>
      <c r="BT555" s="58"/>
      <c r="BU555" s="58"/>
      <c r="BV555" s="58"/>
      <c r="BW555" s="57"/>
      <c r="BY555" s="60">
        <v>0</v>
      </c>
      <c r="BZ555" s="58">
        <f t="shared" ref="BZ555:BZ618" si="4255">$F555</f>
        <v>2026</v>
      </c>
      <c r="CA555" s="59">
        <f t="shared" ref="CA555" si="4256">CA561</f>
        <v>41913</v>
      </c>
      <c r="CB555" s="58"/>
      <c r="CC555" s="58"/>
      <c r="CD555" s="58"/>
      <c r="CE555" s="57"/>
      <c r="CG555" s="60">
        <v>0</v>
      </c>
      <c r="CH555" s="58">
        <f t="shared" ref="CH555:CH618" si="4257">$F555</f>
        <v>2026</v>
      </c>
      <c r="CI555" s="59">
        <f t="shared" ref="CI555" si="4258">CI561</f>
        <v>41944</v>
      </c>
      <c r="CJ555" s="58"/>
      <c r="CK555" s="58"/>
      <c r="CL555" s="58"/>
      <c r="CM555" s="57"/>
      <c r="CO555" s="60">
        <v>0</v>
      </c>
      <c r="CP555" s="58">
        <f t="shared" ref="CP555:CP618" si="4259">$F555</f>
        <v>2026</v>
      </c>
      <c r="CQ555" s="59">
        <f t="shared" ref="CQ555" si="4260">CQ561</f>
        <v>41974</v>
      </c>
      <c r="CR555" s="58"/>
      <c r="CS555" s="58"/>
      <c r="CT555" s="58"/>
      <c r="CU555" s="57"/>
    </row>
    <row r="556" spans="4:99" ht="19.5" x14ac:dyDescent="0.25">
      <c r="D556" s="4"/>
      <c r="E556" s="5"/>
      <c r="F556" s="56" t="s">
        <v>43</v>
      </c>
      <c r="G556" s="55">
        <f t="shared" ref="G556" si="4261">(98.25%*I583)+J584+(IF(I558&lt;&gt;"",J558,C570))</f>
        <v>1992.8417322000003</v>
      </c>
      <c r="H556" s="54"/>
      <c r="I556" s="54"/>
      <c r="J556" s="53"/>
      <c r="K556" s="4"/>
      <c r="M556" s="5"/>
      <c r="N556" s="56" t="s">
        <v>43</v>
      </c>
      <c r="O556" s="55">
        <f t="shared" ref="O556" si="4262">(98.25%*Q583)+R584+(IF(Q558&lt;&gt;"",R558,K570))</f>
        <v>1992.8417322000003</v>
      </c>
      <c r="P556" s="54"/>
      <c r="Q556" s="54"/>
      <c r="R556" s="53"/>
      <c r="S556" s="4"/>
      <c r="U556" s="5"/>
      <c r="V556" s="56" t="s">
        <v>43</v>
      </c>
      <c r="W556" s="55">
        <f t="shared" ref="W556" si="4263">(98.25%*Y583)+Z584+(IF(Y558&lt;&gt;"",Z558,S570))</f>
        <v>1992.8417322000003</v>
      </c>
      <c r="X556" s="54"/>
      <c r="Y556" s="54"/>
      <c r="Z556" s="53"/>
      <c r="AA556" s="4"/>
      <c r="AC556" s="5"/>
      <c r="AD556" s="56" t="s">
        <v>43</v>
      </c>
      <c r="AE556" s="55">
        <f t="shared" ref="AE556" si="4264">(98.25%*AG583)+AH584+(IF(AG558&lt;&gt;"",AH558,AA570))</f>
        <v>1992.8417322000003</v>
      </c>
      <c r="AF556" s="54"/>
      <c r="AG556" s="54"/>
      <c r="AH556" s="53"/>
      <c r="AI556" s="4"/>
      <c r="AK556" s="5"/>
      <c r="AL556" s="56" t="s">
        <v>43</v>
      </c>
      <c r="AM556" s="55">
        <f t="shared" ref="AM556" si="4265">(98.25%*AO583)+AP584+(IF(AO558&lt;&gt;"",AP558,AI570))</f>
        <v>1992.8417322000003</v>
      </c>
      <c r="AN556" s="54"/>
      <c r="AO556" s="54"/>
      <c r="AP556" s="53"/>
      <c r="AQ556" s="4"/>
      <c r="AS556" s="5"/>
      <c r="AT556" s="56" t="s">
        <v>43</v>
      </c>
      <c r="AU556" s="55">
        <f t="shared" ref="AU556" si="4266">(98.25%*AW583)+AX584+(IF(AW558&lt;&gt;"",AX558,AQ570))</f>
        <v>1992.8417322000003</v>
      </c>
      <c r="AV556" s="54"/>
      <c r="AW556" s="54"/>
      <c r="AX556" s="53"/>
      <c r="AY556" s="4"/>
      <c r="BA556" s="5"/>
      <c r="BB556" s="56" t="s">
        <v>43</v>
      </c>
      <c r="BC556" s="55">
        <f t="shared" ref="BC556" si="4267">(98.25%*BE583)+BF584+(IF(BE558&lt;&gt;"",BF558,AY570))</f>
        <v>1992.8417322000003</v>
      </c>
      <c r="BD556" s="54"/>
      <c r="BE556" s="54"/>
      <c r="BF556" s="53"/>
      <c r="BG556" s="4"/>
      <c r="BI556" s="5"/>
      <c r="BJ556" s="56" t="s">
        <v>43</v>
      </c>
      <c r="BK556" s="55">
        <f t="shared" ref="BK556" si="4268">(98.25%*BM583)+BN584+(IF(BM558&lt;&gt;"",BN558,BG570))</f>
        <v>1992.8417322000003</v>
      </c>
      <c r="BL556" s="54"/>
      <c r="BM556" s="54"/>
      <c r="BN556" s="53"/>
      <c r="BO556" s="4"/>
      <c r="BQ556" s="5"/>
      <c r="BR556" s="56" t="s">
        <v>43</v>
      </c>
      <c r="BS556" s="55">
        <f t="shared" ref="BS556" si="4269">(98.25%*BU583)+BV584+(IF(BU558&lt;&gt;"",BV558,BO570))</f>
        <v>1992.8417322000003</v>
      </c>
      <c r="BT556" s="54"/>
      <c r="BU556" s="54"/>
      <c r="BV556" s="53"/>
      <c r="BW556" s="4"/>
      <c r="BY556" s="5"/>
      <c r="BZ556" s="56" t="s">
        <v>43</v>
      </c>
      <c r="CA556" s="55">
        <f t="shared" ref="CA556" si="4270">(98.25%*CC583)+CD584+(IF(CC558&lt;&gt;"",CD558,BW570))</f>
        <v>1992.8417322000003</v>
      </c>
      <c r="CB556" s="54"/>
      <c r="CC556" s="54"/>
      <c r="CD556" s="53"/>
      <c r="CE556" s="4"/>
      <c r="CG556" s="5"/>
      <c r="CH556" s="56" t="s">
        <v>43</v>
      </c>
      <c r="CI556" s="55">
        <f t="shared" ref="CI556" si="4271">(98.25%*CK583)+CL584+(IF(CK558&lt;&gt;"",CL558,CE570))</f>
        <v>1992.8417322000003</v>
      </c>
      <c r="CJ556" s="54"/>
      <c r="CK556" s="54"/>
      <c r="CL556" s="53"/>
      <c r="CM556" s="4"/>
      <c r="CO556" s="5"/>
      <c r="CP556" s="56" t="s">
        <v>43</v>
      </c>
      <c r="CQ556" s="55">
        <f t="shared" ref="CQ556" si="4272">(98.25%*CS583)+CT584+(IF(CS558&lt;&gt;"",CT558,CM570))</f>
        <v>1992.8417322000003</v>
      </c>
      <c r="CR556" s="54"/>
      <c r="CS556" s="54"/>
      <c r="CT556" s="53"/>
      <c r="CU556" s="4"/>
    </row>
    <row r="557" spans="4:99" x14ac:dyDescent="0.25">
      <c r="D557" s="4"/>
      <c r="E557" s="5"/>
      <c r="F557" s="52" t="s">
        <v>42</v>
      </c>
      <c r="G557" s="51"/>
      <c r="H557" s="50" t="s">
        <v>41</v>
      </c>
      <c r="I557" s="49">
        <f t="shared" ref="I557:I620" si="4273">G557/151.67</f>
        <v>0</v>
      </c>
      <c r="J557" s="48"/>
      <c r="K557" s="4"/>
      <c r="M557" s="5"/>
      <c r="N557" s="52" t="s">
        <v>42</v>
      </c>
      <c r="O557" s="51"/>
      <c r="P557" s="50" t="s">
        <v>41</v>
      </c>
      <c r="Q557" s="49">
        <f t="shared" ref="Q557:Q620" si="4274">O557/151.67</f>
        <v>0</v>
      </c>
      <c r="R557" s="48"/>
      <c r="S557" s="4"/>
      <c r="U557" s="5"/>
      <c r="V557" s="52" t="s">
        <v>42</v>
      </c>
      <c r="W557" s="51"/>
      <c r="X557" s="50" t="s">
        <v>41</v>
      </c>
      <c r="Y557" s="49">
        <f t="shared" ref="Y557:Y620" si="4275">W557/151.67</f>
        <v>0</v>
      </c>
      <c r="Z557" s="48"/>
      <c r="AA557" s="4"/>
      <c r="AC557" s="5"/>
      <c r="AD557" s="52" t="s">
        <v>42</v>
      </c>
      <c r="AE557" s="51"/>
      <c r="AF557" s="50" t="s">
        <v>41</v>
      </c>
      <c r="AG557" s="49">
        <f t="shared" ref="AG557:AG620" si="4276">AE557/151.67</f>
        <v>0</v>
      </c>
      <c r="AH557" s="48"/>
      <c r="AI557" s="4"/>
      <c r="AK557" s="5"/>
      <c r="AL557" s="52" t="s">
        <v>42</v>
      </c>
      <c r="AM557" s="51"/>
      <c r="AN557" s="50" t="s">
        <v>41</v>
      </c>
      <c r="AO557" s="49">
        <f t="shared" ref="AO557:AO620" si="4277">AM557/151.67</f>
        <v>0</v>
      </c>
      <c r="AP557" s="48"/>
      <c r="AQ557" s="4"/>
      <c r="AS557" s="5"/>
      <c r="AT557" s="52" t="s">
        <v>42</v>
      </c>
      <c r="AU557" s="51"/>
      <c r="AV557" s="50" t="s">
        <v>41</v>
      </c>
      <c r="AW557" s="49">
        <f t="shared" ref="AW557:AW620" si="4278">AU557/151.67</f>
        <v>0</v>
      </c>
      <c r="AX557" s="48"/>
      <c r="AY557" s="4"/>
      <c r="BA557" s="5"/>
      <c r="BB557" s="52" t="s">
        <v>42</v>
      </c>
      <c r="BC557" s="51"/>
      <c r="BD557" s="50" t="s">
        <v>41</v>
      </c>
      <c r="BE557" s="49">
        <f t="shared" ref="BE557:BE620" si="4279">BC557/151.67</f>
        <v>0</v>
      </c>
      <c r="BF557" s="48"/>
      <c r="BG557" s="4"/>
      <c r="BI557" s="5"/>
      <c r="BJ557" s="52" t="s">
        <v>42</v>
      </c>
      <c r="BK557" s="51"/>
      <c r="BL557" s="50" t="s">
        <v>41</v>
      </c>
      <c r="BM557" s="49">
        <f t="shared" ref="BM557:BM620" si="4280">BK557/151.67</f>
        <v>0</v>
      </c>
      <c r="BN557" s="48"/>
      <c r="BO557" s="4"/>
      <c r="BQ557" s="5"/>
      <c r="BR557" s="52" t="s">
        <v>42</v>
      </c>
      <c r="BS557" s="51"/>
      <c r="BT557" s="50" t="s">
        <v>41</v>
      </c>
      <c r="BU557" s="49">
        <f t="shared" ref="BU557:BU620" si="4281">BS557/151.67</f>
        <v>0</v>
      </c>
      <c r="BV557" s="48"/>
      <c r="BW557" s="4"/>
      <c r="BY557" s="5"/>
      <c r="BZ557" s="52" t="s">
        <v>42</v>
      </c>
      <c r="CA557" s="51"/>
      <c r="CB557" s="50" t="s">
        <v>41</v>
      </c>
      <c r="CC557" s="49">
        <f t="shared" ref="CC557:CC620" si="4282">CA557/151.67</f>
        <v>0</v>
      </c>
      <c r="CD557" s="48"/>
      <c r="CE557" s="4"/>
      <c r="CG557" s="5"/>
      <c r="CH557" s="52" t="s">
        <v>42</v>
      </c>
      <c r="CI557" s="51"/>
      <c r="CJ557" s="50" t="s">
        <v>41</v>
      </c>
      <c r="CK557" s="49">
        <f t="shared" ref="CK557:CK620" si="4283">CI557/151.67</f>
        <v>0</v>
      </c>
      <c r="CL557" s="48"/>
      <c r="CM557" s="4"/>
      <c r="CO557" s="5"/>
      <c r="CP557" s="52" t="s">
        <v>42</v>
      </c>
      <c r="CQ557" s="51"/>
      <c r="CR557" s="50" t="s">
        <v>41</v>
      </c>
      <c r="CS557" s="49">
        <f t="shared" ref="CS557:CS620" si="4284">CQ557/151.67</f>
        <v>0</v>
      </c>
      <c r="CT557" s="48"/>
      <c r="CU557" s="4"/>
    </row>
    <row r="558" spans="4:99" ht="15.75" thickBot="1" x14ac:dyDescent="0.3">
      <c r="D558" s="4"/>
      <c r="E558" s="5"/>
      <c r="F558" s="47" t="s">
        <v>40</v>
      </c>
      <c r="G558" s="46"/>
      <c r="H558" s="45" t="s">
        <v>39</v>
      </c>
      <c r="I558" s="44"/>
      <c r="J558" s="43"/>
      <c r="K558" s="4"/>
      <c r="M558" s="5"/>
      <c r="N558" s="47" t="s">
        <v>40</v>
      </c>
      <c r="O558" s="46"/>
      <c r="P558" s="45" t="s">
        <v>39</v>
      </c>
      <c r="Q558" s="44"/>
      <c r="R558" s="43"/>
      <c r="S558" s="4"/>
      <c r="U558" s="5"/>
      <c r="V558" s="47" t="s">
        <v>40</v>
      </c>
      <c r="W558" s="46"/>
      <c r="X558" s="45" t="s">
        <v>39</v>
      </c>
      <c r="Y558" s="44"/>
      <c r="Z558" s="43"/>
      <c r="AA558" s="4"/>
      <c r="AC558" s="5"/>
      <c r="AD558" s="47" t="s">
        <v>40</v>
      </c>
      <c r="AE558" s="46"/>
      <c r="AF558" s="45" t="s">
        <v>39</v>
      </c>
      <c r="AG558" s="44"/>
      <c r="AH558" s="43"/>
      <c r="AI558" s="4"/>
      <c r="AK558" s="5"/>
      <c r="AL558" s="47" t="s">
        <v>40</v>
      </c>
      <c r="AM558" s="46"/>
      <c r="AN558" s="45" t="s">
        <v>39</v>
      </c>
      <c r="AO558" s="44"/>
      <c r="AP558" s="43"/>
      <c r="AQ558" s="4"/>
      <c r="AS558" s="5"/>
      <c r="AT558" s="47" t="s">
        <v>40</v>
      </c>
      <c r="AU558" s="46"/>
      <c r="AV558" s="45" t="s">
        <v>39</v>
      </c>
      <c r="AW558" s="44"/>
      <c r="AX558" s="43"/>
      <c r="AY558" s="4"/>
      <c r="BA558" s="5"/>
      <c r="BB558" s="47" t="s">
        <v>40</v>
      </c>
      <c r="BC558" s="46"/>
      <c r="BD558" s="45" t="s">
        <v>39</v>
      </c>
      <c r="BE558" s="44"/>
      <c r="BF558" s="43"/>
      <c r="BG558" s="4"/>
      <c r="BI558" s="5"/>
      <c r="BJ558" s="47" t="s">
        <v>40</v>
      </c>
      <c r="BK558" s="46"/>
      <c r="BL558" s="45" t="s">
        <v>39</v>
      </c>
      <c r="BM558" s="44"/>
      <c r="BN558" s="43"/>
      <c r="BO558" s="4"/>
      <c r="BQ558" s="5"/>
      <c r="BR558" s="47" t="s">
        <v>40</v>
      </c>
      <c r="BS558" s="46"/>
      <c r="BT558" s="45" t="s">
        <v>39</v>
      </c>
      <c r="BU558" s="44"/>
      <c r="BV558" s="43"/>
      <c r="BW558" s="4"/>
      <c r="BY558" s="5"/>
      <c r="BZ558" s="47" t="s">
        <v>40</v>
      </c>
      <c r="CA558" s="46"/>
      <c r="CB558" s="45" t="s">
        <v>39</v>
      </c>
      <c r="CC558" s="44"/>
      <c r="CD558" s="43"/>
      <c r="CE558" s="4"/>
      <c r="CG558" s="5"/>
      <c r="CH558" s="47" t="s">
        <v>40</v>
      </c>
      <c r="CI558" s="46"/>
      <c r="CJ558" s="45" t="s">
        <v>39</v>
      </c>
      <c r="CK558" s="44"/>
      <c r="CL558" s="43"/>
      <c r="CM558" s="4"/>
      <c r="CO558" s="5"/>
      <c r="CP558" s="47" t="s">
        <v>40</v>
      </c>
      <c r="CQ558" s="46"/>
      <c r="CR558" s="45" t="s">
        <v>39</v>
      </c>
      <c r="CS558" s="44"/>
      <c r="CT558" s="43"/>
      <c r="CU558" s="4"/>
    </row>
    <row r="559" spans="4:99" ht="15.75" thickBot="1" x14ac:dyDescent="0.3">
      <c r="D559" s="4"/>
      <c r="E559" s="5"/>
      <c r="K559" s="4"/>
      <c r="M559" s="5"/>
      <c r="S559" s="4"/>
      <c r="U559" s="5"/>
      <c r="AA559" s="4"/>
      <c r="AC559" s="5"/>
      <c r="AI559" s="4"/>
      <c r="AK559" s="5"/>
      <c r="AQ559" s="4"/>
      <c r="AS559" s="5"/>
      <c r="AY559" s="4"/>
      <c r="BA559" s="5"/>
      <c r="BG559" s="4"/>
      <c r="BI559" s="5"/>
      <c r="BO559" s="4"/>
      <c r="BQ559" s="5"/>
      <c r="BW559" s="4"/>
      <c r="BY559" s="5"/>
      <c r="CE559" s="4"/>
      <c r="CG559" s="5"/>
      <c r="CM559" s="4"/>
      <c r="CO559" s="5"/>
      <c r="CU559" s="4"/>
    </row>
    <row r="560" spans="4:99" ht="21" x14ac:dyDescent="0.25">
      <c r="D560" s="4"/>
      <c r="E560" s="42">
        <f>DATE(annee_depart+$E555,1,1)</f>
        <v>46023</v>
      </c>
      <c r="F560" s="93" t="s">
        <v>38</v>
      </c>
      <c r="G560" s="94"/>
      <c r="H560" s="94"/>
      <c r="I560" s="94"/>
      <c r="J560" s="95"/>
      <c r="K560" s="4"/>
      <c r="M560" s="42">
        <f>DATE(annee_depart+$E555,1,1)</f>
        <v>46023</v>
      </c>
      <c r="N560" s="93" t="s">
        <v>38</v>
      </c>
      <c r="O560" s="94"/>
      <c r="P560" s="94"/>
      <c r="Q560" s="94"/>
      <c r="R560" s="95"/>
      <c r="S560" s="4"/>
      <c r="U560" s="42">
        <f>DATE(annee_depart+$E555,1,1)</f>
        <v>46023</v>
      </c>
      <c r="V560" s="93" t="s">
        <v>38</v>
      </c>
      <c r="W560" s="94"/>
      <c r="X560" s="94"/>
      <c r="Y560" s="94"/>
      <c r="Z560" s="95"/>
      <c r="AA560" s="4"/>
      <c r="AC560" s="42">
        <f>DATE(annee_depart+$E555,1,1)</f>
        <v>46023</v>
      </c>
      <c r="AD560" s="93" t="s">
        <v>38</v>
      </c>
      <c r="AE560" s="94"/>
      <c r="AF560" s="94"/>
      <c r="AG560" s="94"/>
      <c r="AH560" s="95"/>
      <c r="AI560" s="4"/>
      <c r="AK560" s="42">
        <f>DATE(annee_depart+$E555,1,1)</f>
        <v>46023</v>
      </c>
      <c r="AL560" s="93" t="s">
        <v>38</v>
      </c>
      <c r="AM560" s="94"/>
      <c r="AN560" s="94"/>
      <c r="AO560" s="94"/>
      <c r="AP560" s="95"/>
      <c r="AQ560" s="4"/>
      <c r="AS560" s="42">
        <f>DATE(annee_depart+$E555,1,1)</f>
        <v>46023</v>
      </c>
      <c r="AT560" s="93" t="s">
        <v>38</v>
      </c>
      <c r="AU560" s="94"/>
      <c r="AV560" s="94"/>
      <c r="AW560" s="94"/>
      <c r="AX560" s="95"/>
      <c r="AY560" s="4"/>
      <c r="BA560" s="42">
        <f>DATE(annee_depart+$E555,1,1)</f>
        <v>46023</v>
      </c>
      <c r="BB560" s="93" t="s">
        <v>38</v>
      </c>
      <c r="BC560" s="94"/>
      <c r="BD560" s="94"/>
      <c r="BE560" s="94"/>
      <c r="BF560" s="95"/>
      <c r="BG560" s="4"/>
      <c r="BI560" s="42">
        <f>DATE(annee_depart+$E555,1,1)</f>
        <v>46023</v>
      </c>
      <c r="BJ560" s="93" t="s">
        <v>38</v>
      </c>
      <c r="BK560" s="94"/>
      <c r="BL560" s="94"/>
      <c r="BM560" s="94"/>
      <c r="BN560" s="95"/>
      <c r="BO560" s="4"/>
      <c r="BQ560" s="42">
        <f>DATE(annee_depart+$E555,1,1)</f>
        <v>46023</v>
      </c>
      <c r="BR560" s="93" t="s">
        <v>38</v>
      </c>
      <c r="BS560" s="94"/>
      <c r="BT560" s="94"/>
      <c r="BU560" s="94"/>
      <c r="BV560" s="95"/>
      <c r="BW560" s="4"/>
      <c r="BY560" s="42">
        <f>DATE(annee_depart+$E555,1,1)</f>
        <v>46023</v>
      </c>
      <c r="BZ560" s="93" t="s">
        <v>38</v>
      </c>
      <c r="CA560" s="94"/>
      <c r="CB560" s="94"/>
      <c r="CC560" s="94"/>
      <c r="CD560" s="95"/>
      <c r="CE560" s="4"/>
      <c r="CG560" s="42">
        <f>DATE(annee_depart+$E555,1,1)</f>
        <v>46023</v>
      </c>
      <c r="CH560" s="93" t="s">
        <v>38</v>
      </c>
      <c r="CI560" s="94"/>
      <c r="CJ560" s="94"/>
      <c r="CK560" s="94"/>
      <c r="CL560" s="95"/>
      <c r="CM560" s="4"/>
      <c r="CO560" s="42">
        <f>DATE(annee_depart+$E555,1,1)</f>
        <v>46023</v>
      </c>
      <c r="CP560" s="93" t="s">
        <v>38</v>
      </c>
      <c r="CQ560" s="94"/>
      <c r="CR560" s="94"/>
      <c r="CS560" s="94"/>
      <c r="CT560" s="95"/>
      <c r="CU560" s="4"/>
    </row>
    <row r="561" spans="4:99" x14ac:dyDescent="0.25">
      <c r="D561" s="4"/>
      <c r="E561" s="5"/>
      <c r="F561" s="41">
        <v>1</v>
      </c>
      <c r="G561" s="91">
        <f>DATE(annee_depart,F561,1)</f>
        <v>41640</v>
      </c>
      <c r="H561" s="91"/>
      <c r="I561" s="91"/>
      <c r="J561" s="92"/>
      <c r="K561" s="4"/>
      <c r="M561" s="5"/>
      <c r="N561" s="41">
        <v>2</v>
      </c>
      <c r="O561" s="91">
        <f>DATE(annee_depart,N561,1)</f>
        <v>41671</v>
      </c>
      <c r="P561" s="91"/>
      <c r="Q561" s="91"/>
      <c r="R561" s="92"/>
      <c r="S561" s="4"/>
      <c r="U561" s="5"/>
      <c r="V561" s="41">
        <v>3</v>
      </c>
      <c r="W561" s="91">
        <f>DATE(annee_depart,V561,1)</f>
        <v>41699</v>
      </c>
      <c r="X561" s="91"/>
      <c r="Y561" s="91"/>
      <c r="Z561" s="92"/>
      <c r="AA561" s="4"/>
      <c r="AC561" s="5"/>
      <c r="AD561" s="41">
        <v>4</v>
      </c>
      <c r="AE561" s="91">
        <f>DATE(annee_depart,AD561,1)</f>
        <v>41730</v>
      </c>
      <c r="AF561" s="91"/>
      <c r="AG561" s="91"/>
      <c r="AH561" s="92"/>
      <c r="AI561" s="4"/>
      <c r="AK561" s="5"/>
      <c r="AL561" s="41">
        <v>5</v>
      </c>
      <c r="AM561" s="91">
        <f>DATE(annee_depart,AL561,1)</f>
        <v>41760</v>
      </c>
      <c r="AN561" s="91"/>
      <c r="AO561" s="91"/>
      <c r="AP561" s="92"/>
      <c r="AQ561" s="4"/>
      <c r="AS561" s="5"/>
      <c r="AT561" s="41">
        <v>6</v>
      </c>
      <c r="AU561" s="91">
        <f>DATE(annee_depart,AT561,1)</f>
        <v>41791</v>
      </c>
      <c r="AV561" s="91"/>
      <c r="AW561" s="91"/>
      <c r="AX561" s="92"/>
      <c r="AY561" s="4"/>
      <c r="BA561" s="5"/>
      <c r="BB561" s="41">
        <v>7</v>
      </c>
      <c r="BC561" s="91">
        <f>DATE(annee_depart,BB561,1)</f>
        <v>41821</v>
      </c>
      <c r="BD561" s="91"/>
      <c r="BE561" s="91"/>
      <c r="BF561" s="92"/>
      <c r="BG561" s="4"/>
      <c r="BI561" s="5"/>
      <c r="BJ561" s="41">
        <v>8</v>
      </c>
      <c r="BK561" s="91">
        <f>DATE(annee_depart,BJ561,1)</f>
        <v>41852</v>
      </c>
      <c r="BL561" s="91"/>
      <c r="BM561" s="91"/>
      <c r="BN561" s="92"/>
      <c r="BO561" s="4"/>
      <c r="BQ561" s="5"/>
      <c r="BR561" s="41">
        <v>9</v>
      </c>
      <c r="BS561" s="91">
        <f>DATE(annee_depart,BR561,1)</f>
        <v>41883</v>
      </c>
      <c r="BT561" s="91"/>
      <c r="BU561" s="91"/>
      <c r="BV561" s="92"/>
      <c r="BW561" s="4"/>
      <c r="BY561" s="5"/>
      <c r="BZ561" s="41">
        <v>10</v>
      </c>
      <c r="CA561" s="91">
        <f>DATE(annee_depart,BZ561,1)</f>
        <v>41913</v>
      </c>
      <c r="CB561" s="91"/>
      <c r="CC561" s="91"/>
      <c r="CD561" s="92"/>
      <c r="CE561" s="4"/>
      <c r="CG561" s="5"/>
      <c r="CH561" s="41">
        <v>11</v>
      </c>
      <c r="CI561" s="91">
        <f>DATE(annee_depart,CH561,1)</f>
        <v>41944</v>
      </c>
      <c r="CJ561" s="91"/>
      <c r="CK561" s="91"/>
      <c r="CL561" s="92"/>
      <c r="CM561" s="4"/>
      <c r="CO561" s="5"/>
      <c r="CP561" s="41">
        <v>12</v>
      </c>
      <c r="CQ561" s="91">
        <f>DATE(annee_depart,CP561,1)</f>
        <v>41974</v>
      </c>
      <c r="CR561" s="91"/>
      <c r="CS561" s="91"/>
      <c r="CT561" s="92"/>
      <c r="CU561" s="4"/>
    </row>
    <row r="562" spans="4:99" x14ac:dyDescent="0.25">
      <c r="D562" s="4"/>
      <c r="E562" s="5"/>
      <c r="F562" s="40" t="s">
        <v>37</v>
      </c>
      <c r="G562" s="38" t="s">
        <v>36</v>
      </c>
      <c r="H562" s="38" t="s">
        <v>35</v>
      </c>
      <c r="I562" s="89" t="s">
        <v>34</v>
      </c>
      <c r="J562" s="90"/>
      <c r="K562" s="4"/>
      <c r="M562" s="5"/>
      <c r="N562" s="40" t="s">
        <v>37</v>
      </c>
      <c r="O562" s="38" t="s">
        <v>36</v>
      </c>
      <c r="P562" s="38" t="s">
        <v>35</v>
      </c>
      <c r="Q562" s="89" t="s">
        <v>34</v>
      </c>
      <c r="R562" s="90"/>
      <c r="S562" s="4"/>
      <c r="U562" s="5"/>
      <c r="V562" s="40" t="s">
        <v>37</v>
      </c>
      <c r="W562" s="38" t="s">
        <v>36</v>
      </c>
      <c r="X562" s="38" t="s">
        <v>35</v>
      </c>
      <c r="Y562" s="89" t="s">
        <v>34</v>
      </c>
      <c r="Z562" s="90"/>
      <c r="AA562" s="4"/>
      <c r="AC562" s="5"/>
      <c r="AD562" s="40" t="s">
        <v>37</v>
      </c>
      <c r="AE562" s="38" t="s">
        <v>36</v>
      </c>
      <c r="AF562" s="38" t="s">
        <v>35</v>
      </c>
      <c r="AG562" s="89" t="s">
        <v>34</v>
      </c>
      <c r="AH562" s="90"/>
      <c r="AI562" s="4"/>
      <c r="AK562" s="5"/>
      <c r="AL562" s="40" t="s">
        <v>37</v>
      </c>
      <c r="AM562" s="38" t="s">
        <v>36</v>
      </c>
      <c r="AN562" s="38" t="s">
        <v>35</v>
      </c>
      <c r="AO562" s="89" t="s">
        <v>34</v>
      </c>
      <c r="AP562" s="90"/>
      <c r="AQ562" s="4"/>
      <c r="AS562" s="5"/>
      <c r="AT562" s="40" t="s">
        <v>37</v>
      </c>
      <c r="AU562" s="38" t="s">
        <v>36</v>
      </c>
      <c r="AV562" s="38" t="s">
        <v>35</v>
      </c>
      <c r="AW562" s="89" t="s">
        <v>34</v>
      </c>
      <c r="AX562" s="90"/>
      <c r="AY562" s="4"/>
      <c r="BA562" s="5"/>
      <c r="BB562" s="40" t="s">
        <v>37</v>
      </c>
      <c r="BC562" s="38" t="s">
        <v>36</v>
      </c>
      <c r="BD562" s="38" t="s">
        <v>35</v>
      </c>
      <c r="BE562" s="89" t="s">
        <v>34</v>
      </c>
      <c r="BF562" s="90"/>
      <c r="BG562" s="4"/>
      <c r="BI562" s="5"/>
      <c r="BJ562" s="40" t="s">
        <v>37</v>
      </c>
      <c r="BK562" s="38" t="s">
        <v>36</v>
      </c>
      <c r="BL562" s="38" t="s">
        <v>35</v>
      </c>
      <c r="BM562" s="89" t="s">
        <v>34</v>
      </c>
      <c r="BN562" s="90"/>
      <c r="BO562" s="4"/>
      <c r="BQ562" s="5"/>
      <c r="BR562" s="40" t="s">
        <v>37</v>
      </c>
      <c r="BS562" s="38" t="s">
        <v>36</v>
      </c>
      <c r="BT562" s="38" t="s">
        <v>35</v>
      </c>
      <c r="BU562" s="89" t="s">
        <v>34</v>
      </c>
      <c r="BV562" s="90"/>
      <c r="BW562" s="4"/>
      <c r="BY562" s="5"/>
      <c r="BZ562" s="40" t="s">
        <v>37</v>
      </c>
      <c r="CA562" s="38" t="s">
        <v>36</v>
      </c>
      <c r="CB562" s="38" t="s">
        <v>35</v>
      </c>
      <c r="CC562" s="89" t="s">
        <v>34</v>
      </c>
      <c r="CD562" s="90"/>
      <c r="CE562" s="4"/>
      <c r="CG562" s="5"/>
      <c r="CH562" s="40" t="s">
        <v>37</v>
      </c>
      <c r="CI562" s="38" t="s">
        <v>36</v>
      </c>
      <c r="CJ562" s="38" t="s">
        <v>35</v>
      </c>
      <c r="CK562" s="89" t="s">
        <v>34</v>
      </c>
      <c r="CL562" s="90"/>
      <c r="CM562" s="4"/>
      <c r="CO562" s="5"/>
      <c r="CP562" s="40" t="s">
        <v>37</v>
      </c>
      <c r="CQ562" s="38" t="s">
        <v>36</v>
      </c>
      <c r="CR562" s="38" t="s">
        <v>35</v>
      </c>
      <c r="CS562" s="89" t="s">
        <v>34</v>
      </c>
      <c r="CT562" s="90"/>
      <c r="CU562" s="4"/>
    </row>
    <row r="563" spans="4:99" x14ac:dyDescent="0.25">
      <c r="D563" s="4"/>
      <c r="E563" s="5"/>
      <c r="F563" s="39"/>
      <c r="G563" s="38"/>
      <c r="H563" s="38"/>
      <c r="I563" t="s">
        <v>33</v>
      </c>
      <c r="J563" s="37" t="s">
        <v>32</v>
      </c>
      <c r="K563" s="4"/>
      <c r="M563" s="5"/>
      <c r="N563" s="39"/>
      <c r="O563" s="38"/>
      <c r="P563" s="38"/>
      <c r="Q563" t="s">
        <v>33</v>
      </c>
      <c r="R563" s="37" t="s">
        <v>32</v>
      </c>
      <c r="S563" s="4"/>
      <c r="U563" s="5"/>
      <c r="V563" s="39"/>
      <c r="W563" s="38"/>
      <c r="X563" s="38"/>
      <c r="Y563" t="s">
        <v>33</v>
      </c>
      <c r="Z563" s="37" t="s">
        <v>32</v>
      </c>
      <c r="AA563" s="4"/>
      <c r="AC563" s="5"/>
      <c r="AD563" s="39"/>
      <c r="AE563" s="38"/>
      <c r="AF563" s="38"/>
      <c r="AG563" t="s">
        <v>33</v>
      </c>
      <c r="AH563" s="37" t="s">
        <v>32</v>
      </c>
      <c r="AI563" s="4"/>
      <c r="AK563" s="5"/>
      <c r="AL563" s="39"/>
      <c r="AM563" s="38"/>
      <c r="AN563" s="38"/>
      <c r="AO563" t="s">
        <v>33</v>
      </c>
      <c r="AP563" s="37" t="s">
        <v>32</v>
      </c>
      <c r="AQ563" s="4"/>
      <c r="AS563" s="5"/>
      <c r="AT563" s="39"/>
      <c r="AU563" s="38"/>
      <c r="AV563" s="38"/>
      <c r="AW563" t="s">
        <v>33</v>
      </c>
      <c r="AX563" s="37" t="s">
        <v>32</v>
      </c>
      <c r="AY563" s="4"/>
      <c r="BA563" s="5"/>
      <c r="BB563" s="39"/>
      <c r="BC563" s="38"/>
      <c r="BD563" s="38"/>
      <c r="BE563" t="s">
        <v>33</v>
      </c>
      <c r="BF563" s="37" t="s">
        <v>32</v>
      </c>
      <c r="BG563" s="4"/>
      <c r="BI563" s="5"/>
      <c r="BJ563" s="39"/>
      <c r="BK563" s="38"/>
      <c r="BL563" s="38"/>
      <c r="BM563" t="s">
        <v>33</v>
      </c>
      <c r="BN563" s="37" t="s">
        <v>32</v>
      </c>
      <c r="BO563" s="4"/>
      <c r="BQ563" s="5"/>
      <c r="BR563" s="39"/>
      <c r="BS563" s="38"/>
      <c r="BT563" s="38"/>
      <c r="BU563" t="s">
        <v>33</v>
      </c>
      <c r="BV563" s="37" t="s">
        <v>32</v>
      </c>
      <c r="BW563" s="4"/>
      <c r="BY563" s="5"/>
      <c r="BZ563" s="39"/>
      <c r="CA563" s="38"/>
      <c r="CB563" s="38"/>
      <c r="CC563" t="s">
        <v>33</v>
      </c>
      <c r="CD563" s="37" t="s">
        <v>32</v>
      </c>
      <c r="CE563" s="4"/>
      <c r="CG563" s="5"/>
      <c r="CH563" s="39"/>
      <c r="CI563" s="38"/>
      <c r="CJ563" s="38"/>
      <c r="CK563" t="s">
        <v>33</v>
      </c>
      <c r="CL563" s="37" t="s">
        <v>32</v>
      </c>
      <c r="CM563" s="4"/>
      <c r="CO563" s="5"/>
      <c r="CP563" s="39"/>
      <c r="CQ563" s="38"/>
      <c r="CR563" s="38"/>
      <c r="CS563" t="s">
        <v>33</v>
      </c>
      <c r="CT563" s="37" t="s">
        <v>32</v>
      </c>
      <c r="CU563" s="4"/>
    </row>
    <row r="564" spans="4:99" x14ac:dyDescent="0.25">
      <c r="D564" s="4"/>
      <c r="E564" s="5"/>
      <c r="F564" s="26" t="s">
        <v>31</v>
      </c>
      <c r="H564">
        <v>151.66999999999999</v>
      </c>
      <c r="I564" s="36">
        <f t="shared" ref="I564" si="4285">IF(G557&lt;&gt;"",I557,$B$15)</f>
        <v>12.536691501285688</v>
      </c>
      <c r="J564" s="7">
        <f t="shared" ref="J564:J582" si="4286">(I564*H564)+I564*G564</f>
        <v>1901.44</v>
      </c>
      <c r="K564" s="4"/>
      <c r="M564" s="5"/>
      <c r="N564" s="26" t="s">
        <v>31</v>
      </c>
      <c r="P564">
        <v>151.66999999999999</v>
      </c>
      <c r="Q564" s="36">
        <f t="shared" ref="Q564" si="4287">IF(O557&lt;&gt;"",Q557,$B$15)</f>
        <v>12.536691501285688</v>
      </c>
      <c r="R564" s="7">
        <f t="shared" ref="R564:R582" si="4288">(Q564*P564)+Q564*O564</f>
        <v>1901.44</v>
      </c>
      <c r="S564" s="4"/>
      <c r="U564" s="5"/>
      <c r="V564" s="26" t="s">
        <v>31</v>
      </c>
      <c r="X564">
        <v>151.66999999999999</v>
      </c>
      <c r="Y564" s="36">
        <f t="shared" ref="Y564" si="4289">IF(W557&lt;&gt;"",Y557,$B$15)</f>
        <v>12.536691501285688</v>
      </c>
      <c r="Z564" s="7">
        <f t="shared" ref="Z564:Z582" si="4290">(Y564*X564)+Y564*W564</f>
        <v>1901.44</v>
      </c>
      <c r="AA564" s="4"/>
      <c r="AC564" s="5"/>
      <c r="AD564" s="26" t="s">
        <v>31</v>
      </c>
      <c r="AF564">
        <v>151.66999999999999</v>
      </c>
      <c r="AG564" s="36">
        <f t="shared" ref="AG564" si="4291">IF(AE557&lt;&gt;"",AG557,$B$15)</f>
        <v>12.536691501285688</v>
      </c>
      <c r="AH564" s="7">
        <f t="shared" ref="AH564:AH582" si="4292">(AG564*AF564)+AG564*AE564</f>
        <v>1901.44</v>
      </c>
      <c r="AI564" s="4"/>
      <c r="AK564" s="5"/>
      <c r="AL564" s="26" t="s">
        <v>31</v>
      </c>
      <c r="AN564">
        <v>151.66999999999999</v>
      </c>
      <c r="AO564" s="36">
        <f t="shared" ref="AO564" si="4293">IF(AM557&lt;&gt;"",AO557,$B$15)</f>
        <v>12.536691501285688</v>
      </c>
      <c r="AP564" s="7">
        <f t="shared" ref="AP564:AP582" si="4294">(AO564*AN564)+AO564*AM564</f>
        <v>1901.44</v>
      </c>
      <c r="AQ564" s="4"/>
      <c r="AS564" s="5"/>
      <c r="AT564" s="26" t="s">
        <v>31</v>
      </c>
      <c r="AV564">
        <v>151.66999999999999</v>
      </c>
      <c r="AW564" s="36">
        <f t="shared" ref="AW564" si="4295">IF(AU557&lt;&gt;"",AW557,$B$15)</f>
        <v>12.536691501285688</v>
      </c>
      <c r="AX564" s="7">
        <f t="shared" ref="AX564:AX582" si="4296">(AW564*AV564)+AW564*AU564</f>
        <v>1901.44</v>
      </c>
      <c r="AY564" s="4"/>
      <c r="BA564" s="5"/>
      <c r="BB564" s="26" t="s">
        <v>31</v>
      </c>
      <c r="BD564">
        <v>151.66999999999999</v>
      </c>
      <c r="BE564" s="36">
        <f t="shared" ref="BE564" si="4297">IF(BC557&lt;&gt;"",BE557,$B$15)</f>
        <v>12.536691501285688</v>
      </c>
      <c r="BF564" s="7">
        <f t="shared" ref="BF564:BF582" si="4298">(BE564*BD564)+BE564*BC564</f>
        <v>1901.44</v>
      </c>
      <c r="BG564" s="4"/>
      <c r="BI564" s="5"/>
      <c r="BJ564" s="26" t="s">
        <v>31</v>
      </c>
      <c r="BL564">
        <v>151.66999999999999</v>
      </c>
      <c r="BM564" s="36">
        <f t="shared" ref="BM564" si="4299">IF(BK557&lt;&gt;"",BM557,$B$15)</f>
        <v>12.536691501285688</v>
      </c>
      <c r="BN564" s="7">
        <f t="shared" ref="BN564:BN582" si="4300">(BM564*BL564)+BM564*BK564</f>
        <v>1901.44</v>
      </c>
      <c r="BO564" s="4"/>
      <c r="BQ564" s="5"/>
      <c r="BR564" s="26" t="s">
        <v>31</v>
      </c>
      <c r="BT564">
        <v>151.66999999999999</v>
      </c>
      <c r="BU564" s="36">
        <f t="shared" ref="BU564" si="4301">IF(BS557&lt;&gt;"",BU557,$B$15)</f>
        <v>12.536691501285688</v>
      </c>
      <c r="BV564" s="7">
        <f t="shared" ref="BV564:BV582" si="4302">(BU564*BT564)+BU564*BS564</f>
        <v>1901.44</v>
      </c>
      <c r="BW564" s="4"/>
      <c r="BY564" s="5"/>
      <c r="BZ564" s="26" t="s">
        <v>31</v>
      </c>
      <c r="CB564">
        <v>151.66999999999999</v>
      </c>
      <c r="CC564" s="36">
        <f t="shared" ref="CC564" si="4303">IF(CA557&lt;&gt;"",CC557,$B$15)</f>
        <v>12.536691501285688</v>
      </c>
      <c r="CD564" s="7">
        <f t="shared" ref="CD564:CD582" si="4304">(CC564*CB564)+CC564*CA564</f>
        <v>1901.44</v>
      </c>
      <c r="CE564" s="4"/>
      <c r="CG564" s="5"/>
      <c r="CH564" s="26" t="s">
        <v>31</v>
      </c>
      <c r="CJ564">
        <v>151.66999999999999</v>
      </c>
      <c r="CK564" s="36">
        <f t="shared" ref="CK564" si="4305">IF(CI557&lt;&gt;"",CK557,$B$15)</f>
        <v>12.536691501285688</v>
      </c>
      <c r="CL564" s="7">
        <f t="shared" ref="CL564:CL582" si="4306">(CK564*CJ564)+CK564*CI564</f>
        <v>1901.44</v>
      </c>
      <c r="CM564" s="4"/>
      <c r="CO564" s="5"/>
      <c r="CP564" s="26" t="s">
        <v>31</v>
      </c>
      <c r="CR564">
        <v>151.66999999999999</v>
      </c>
      <c r="CS564" s="36">
        <f t="shared" ref="CS564" si="4307">IF(CQ557&lt;&gt;"",CS557,$B$15)</f>
        <v>12.536691501285688</v>
      </c>
      <c r="CT564" s="7">
        <f t="shared" ref="CT564:CT582" si="4308">(CS564*CR564)+CS564*CQ564</f>
        <v>1901.44</v>
      </c>
      <c r="CU564" s="4"/>
    </row>
    <row r="565" spans="4:99" x14ac:dyDescent="0.25">
      <c r="D565" s="4"/>
      <c r="E565" s="5"/>
      <c r="F565" s="26" t="s">
        <v>30</v>
      </c>
      <c r="H565">
        <f t="shared" ref="H565:H628" si="4309">J564</f>
        <v>1901.44</v>
      </c>
      <c r="I565" s="35">
        <f t="shared" ref="I565:I628" si="4310">$B$16</f>
        <v>0.05</v>
      </c>
      <c r="J565" s="7">
        <f t="shared" si="4286"/>
        <v>95.072000000000003</v>
      </c>
      <c r="K565" s="4"/>
      <c r="M565" s="5"/>
      <c r="N565" s="26" t="s">
        <v>30</v>
      </c>
      <c r="P565">
        <f t="shared" ref="P565:P628" si="4311">R564</f>
        <v>1901.44</v>
      </c>
      <c r="Q565" s="35">
        <f t="shared" ref="Q565:Q628" si="4312">$B$16</f>
        <v>0.05</v>
      </c>
      <c r="R565" s="7">
        <f t="shared" si="4288"/>
        <v>95.072000000000003</v>
      </c>
      <c r="S565" s="4"/>
      <c r="U565" s="5"/>
      <c r="V565" s="26" t="s">
        <v>30</v>
      </c>
      <c r="X565">
        <f t="shared" ref="X565:X628" si="4313">Z564</f>
        <v>1901.44</v>
      </c>
      <c r="Y565" s="35">
        <f t="shared" ref="Y565:Y628" si="4314">$B$16</f>
        <v>0.05</v>
      </c>
      <c r="Z565" s="7">
        <f t="shared" si="4290"/>
        <v>95.072000000000003</v>
      </c>
      <c r="AA565" s="4"/>
      <c r="AC565" s="5"/>
      <c r="AD565" s="26" t="s">
        <v>30</v>
      </c>
      <c r="AF565">
        <f t="shared" ref="AF565:AF628" si="4315">AH564</f>
        <v>1901.44</v>
      </c>
      <c r="AG565" s="35">
        <f t="shared" ref="AG565:AG628" si="4316">$B$16</f>
        <v>0.05</v>
      </c>
      <c r="AH565" s="7">
        <f t="shared" si="4292"/>
        <v>95.072000000000003</v>
      </c>
      <c r="AI565" s="4"/>
      <c r="AK565" s="5"/>
      <c r="AL565" s="26" t="s">
        <v>30</v>
      </c>
      <c r="AN565">
        <f t="shared" ref="AN565:AN628" si="4317">AP564</f>
        <v>1901.44</v>
      </c>
      <c r="AO565" s="35">
        <f t="shared" ref="AO565:AO628" si="4318">$B$16</f>
        <v>0.05</v>
      </c>
      <c r="AP565" s="7">
        <f t="shared" si="4294"/>
        <v>95.072000000000003</v>
      </c>
      <c r="AQ565" s="4"/>
      <c r="AS565" s="5"/>
      <c r="AT565" s="26" t="s">
        <v>30</v>
      </c>
      <c r="AV565">
        <f t="shared" ref="AV565:AV628" si="4319">AX564</f>
        <v>1901.44</v>
      </c>
      <c r="AW565" s="35">
        <f t="shared" ref="AW565:AW628" si="4320">$B$16</f>
        <v>0.05</v>
      </c>
      <c r="AX565" s="7">
        <f t="shared" si="4296"/>
        <v>95.072000000000003</v>
      </c>
      <c r="AY565" s="4"/>
      <c r="BA565" s="5"/>
      <c r="BB565" s="26" t="s">
        <v>30</v>
      </c>
      <c r="BD565">
        <f t="shared" ref="BD565:BD628" si="4321">BF564</f>
        <v>1901.44</v>
      </c>
      <c r="BE565" s="35">
        <f t="shared" ref="BE565:BE628" si="4322">$B$16</f>
        <v>0.05</v>
      </c>
      <c r="BF565" s="7">
        <f t="shared" si="4298"/>
        <v>95.072000000000003</v>
      </c>
      <c r="BG565" s="4"/>
      <c r="BI565" s="5"/>
      <c r="BJ565" s="26" t="s">
        <v>30</v>
      </c>
      <c r="BL565">
        <f t="shared" ref="BL565:BL628" si="4323">BN564</f>
        <v>1901.44</v>
      </c>
      <c r="BM565" s="35">
        <f t="shared" ref="BM565:BM628" si="4324">$B$16</f>
        <v>0.05</v>
      </c>
      <c r="BN565" s="7">
        <f t="shared" si="4300"/>
        <v>95.072000000000003</v>
      </c>
      <c r="BO565" s="4"/>
      <c r="BQ565" s="5"/>
      <c r="BR565" s="26" t="s">
        <v>30</v>
      </c>
      <c r="BT565">
        <f t="shared" ref="BT565:BT628" si="4325">BV564</f>
        <v>1901.44</v>
      </c>
      <c r="BU565" s="35">
        <f t="shared" ref="BU565:BU628" si="4326">$B$16</f>
        <v>0.05</v>
      </c>
      <c r="BV565" s="7">
        <f t="shared" si="4302"/>
        <v>95.072000000000003</v>
      </c>
      <c r="BW565" s="4"/>
      <c r="BY565" s="5"/>
      <c r="BZ565" s="26" t="s">
        <v>30</v>
      </c>
      <c r="CB565">
        <f t="shared" ref="CB565:CB628" si="4327">CD564</f>
        <v>1901.44</v>
      </c>
      <c r="CC565" s="35">
        <f t="shared" ref="CC565:CC628" si="4328">$B$16</f>
        <v>0.05</v>
      </c>
      <c r="CD565" s="7">
        <f t="shared" si="4304"/>
        <v>95.072000000000003</v>
      </c>
      <c r="CE565" s="4"/>
      <c r="CG565" s="5"/>
      <c r="CH565" s="26" t="s">
        <v>30</v>
      </c>
      <c r="CJ565">
        <f t="shared" ref="CJ565:CJ628" si="4329">CL564</f>
        <v>1901.44</v>
      </c>
      <c r="CK565" s="35">
        <f t="shared" ref="CK565:CK628" si="4330">$B$16</f>
        <v>0.05</v>
      </c>
      <c r="CL565" s="7">
        <f t="shared" si="4306"/>
        <v>95.072000000000003</v>
      </c>
      <c r="CM565" s="4"/>
      <c r="CO565" s="5"/>
      <c r="CP565" s="26" t="s">
        <v>30</v>
      </c>
      <c r="CR565">
        <f t="shared" ref="CR565:CR628" si="4331">CT564</f>
        <v>1901.44</v>
      </c>
      <c r="CS565" s="35">
        <f t="shared" ref="CS565:CS628" si="4332">$B$16</f>
        <v>0.05</v>
      </c>
      <c r="CT565" s="7">
        <f t="shared" si="4308"/>
        <v>95.072000000000003</v>
      </c>
      <c r="CU565" s="4"/>
    </row>
    <row r="566" spans="4:99" x14ac:dyDescent="0.25">
      <c r="D566" s="4"/>
      <c r="E566" s="5"/>
      <c r="F566" s="26" t="s">
        <v>29</v>
      </c>
      <c r="H566" s="25">
        <f t="shared" ref="H566" si="4333">H564-(G577*5.06)</f>
        <v>151.66999999999999</v>
      </c>
      <c r="I566" s="33">
        <f t="shared" ref="I566:I629" si="4334">19.82/151.67</f>
        <v>0.13067844662754666</v>
      </c>
      <c r="J566" s="7">
        <f t="shared" si="4286"/>
        <v>19.82</v>
      </c>
      <c r="K566" s="4"/>
      <c r="L566" s="34"/>
      <c r="M566" s="5"/>
      <c r="N566" s="26" t="s">
        <v>29</v>
      </c>
      <c r="P566" s="25">
        <f t="shared" ref="P566" si="4335">P564-(O577*5.06)</f>
        <v>151.66999999999999</v>
      </c>
      <c r="Q566" s="33">
        <f t="shared" ref="Q566:Q629" si="4336">19.82/151.67</f>
        <v>0.13067844662754666</v>
      </c>
      <c r="R566" s="7">
        <f t="shared" si="4288"/>
        <v>19.82</v>
      </c>
      <c r="S566" s="4"/>
      <c r="T566" s="34"/>
      <c r="U566" s="5"/>
      <c r="V566" s="26" t="s">
        <v>29</v>
      </c>
      <c r="X566" s="25">
        <f t="shared" ref="X566" si="4337">X564-(W577*5.06)</f>
        <v>151.66999999999999</v>
      </c>
      <c r="Y566" s="33">
        <f t="shared" ref="Y566:Y629" si="4338">19.82/151.67</f>
        <v>0.13067844662754666</v>
      </c>
      <c r="Z566" s="7">
        <f t="shared" si="4290"/>
        <v>19.82</v>
      </c>
      <c r="AA566" s="4"/>
      <c r="AB566" s="34"/>
      <c r="AC566" s="5"/>
      <c r="AD566" s="26" t="s">
        <v>29</v>
      </c>
      <c r="AF566" s="25">
        <f t="shared" ref="AF566" si="4339">AF564-(AE577*5.06)</f>
        <v>151.66999999999999</v>
      </c>
      <c r="AG566" s="33">
        <f t="shared" ref="AG566:AG629" si="4340">19.82/151.67</f>
        <v>0.13067844662754666</v>
      </c>
      <c r="AH566" s="7">
        <f t="shared" si="4292"/>
        <v>19.82</v>
      </c>
      <c r="AI566" s="4"/>
      <c r="AJ566" s="34"/>
      <c r="AK566" s="5"/>
      <c r="AL566" s="26" t="s">
        <v>29</v>
      </c>
      <c r="AN566" s="25">
        <f t="shared" ref="AN566" si="4341">AN564-(AM577*5.06)</f>
        <v>151.66999999999999</v>
      </c>
      <c r="AO566" s="33">
        <f t="shared" ref="AO566:AO629" si="4342">19.82/151.67</f>
        <v>0.13067844662754666</v>
      </c>
      <c r="AP566" s="7">
        <f t="shared" si="4294"/>
        <v>19.82</v>
      </c>
      <c r="AQ566" s="4"/>
      <c r="AR566" s="34"/>
      <c r="AS566" s="5"/>
      <c r="AT566" s="26" t="s">
        <v>29</v>
      </c>
      <c r="AV566" s="25">
        <f t="shared" ref="AV566" si="4343">AV564-(AU577*5.06)</f>
        <v>151.66999999999999</v>
      </c>
      <c r="AW566" s="33">
        <f t="shared" ref="AW566:AW629" si="4344">19.82/151.67</f>
        <v>0.13067844662754666</v>
      </c>
      <c r="AX566" s="7">
        <f t="shared" si="4296"/>
        <v>19.82</v>
      </c>
      <c r="AY566" s="4"/>
      <c r="AZ566" s="34"/>
      <c r="BA566" s="5"/>
      <c r="BB566" s="26" t="s">
        <v>29</v>
      </c>
      <c r="BD566" s="25">
        <f t="shared" ref="BD566" si="4345">BD564-(BC577*5.06)</f>
        <v>151.66999999999999</v>
      </c>
      <c r="BE566" s="33">
        <f t="shared" ref="BE566:BE629" si="4346">19.82/151.67</f>
        <v>0.13067844662754666</v>
      </c>
      <c r="BF566" s="7">
        <f t="shared" si="4298"/>
        <v>19.82</v>
      </c>
      <c r="BG566" s="4"/>
      <c r="BH566" s="34"/>
      <c r="BI566" s="5"/>
      <c r="BJ566" s="26" t="s">
        <v>29</v>
      </c>
      <c r="BL566" s="25">
        <f t="shared" ref="BL566" si="4347">BL564-(BK577*5.06)</f>
        <v>151.66999999999999</v>
      </c>
      <c r="BM566" s="33">
        <f t="shared" ref="BM566:BM629" si="4348">19.82/151.67</f>
        <v>0.13067844662754666</v>
      </c>
      <c r="BN566" s="7">
        <f t="shared" si="4300"/>
        <v>19.82</v>
      </c>
      <c r="BO566" s="4"/>
      <c r="BP566" s="34"/>
      <c r="BQ566" s="5"/>
      <c r="BR566" s="26" t="s">
        <v>29</v>
      </c>
      <c r="BT566" s="25">
        <f t="shared" ref="BT566" si="4349">BT564-(BS577*5.06)</f>
        <v>151.66999999999999</v>
      </c>
      <c r="BU566" s="33">
        <f t="shared" ref="BU566:BU629" si="4350">19.82/151.67</f>
        <v>0.13067844662754666</v>
      </c>
      <c r="BV566" s="7">
        <f t="shared" si="4302"/>
        <v>19.82</v>
      </c>
      <c r="BW566" s="4"/>
      <c r="BX566" s="34"/>
      <c r="BY566" s="5"/>
      <c r="BZ566" s="26" t="s">
        <v>29</v>
      </c>
      <c r="CB566" s="25">
        <f t="shared" ref="CB566" si="4351">CB564-(CA577*5.06)</f>
        <v>151.66999999999999</v>
      </c>
      <c r="CC566" s="33">
        <f t="shared" ref="CC566:CC629" si="4352">19.82/151.67</f>
        <v>0.13067844662754666</v>
      </c>
      <c r="CD566" s="7">
        <f t="shared" si="4304"/>
        <v>19.82</v>
      </c>
      <c r="CE566" s="4"/>
      <c r="CF566" s="34"/>
      <c r="CG566" s="5"/>
      <c r="CH566" s="26" t="s">
        <v>29</v>
      </c>
      <c r="CJ566" s="25">
        <f t="shared" ref="CJ566" si="4353">CJ564-(CI577*5.06)</f>
        <v>151.66999999999999</v>
      </c>
      <c r="CK566" s="33">
        <f t="shared" ref="CK566:CK629" si="4354">19.82/151.67</f>
        <v>0.13067844662754666</v>
      </c>
      <c r="CL566" s="7">
        <f t="shared" si="4306"/>
        <v>19.82</v>
      </c>
      <c r="CM566" s="4"/>
      <c r="CN566" s="34"/>
      <c r="CO566" s="5"/>
      <c r="CP566" s="26" t="s">
        <v>29</v>
      </c>
      <c r="CR566" s="25">
        <f t="shared" ref="CR566" si="4355">CR564-(CQ577*5.06)</f>
        <v>151.66999999999999</v>
      </c>
      <c r="CS566" s="33">
        <f t="shared" ref="CS566:CS629" si="4356">19.82/151.67</f>
        <v>0.13067844662754666</v>
      </c>
      <c r="CT566" s="7">
        <f t="shared" si="4308"/>
        <v>19.82</v>
      </c>
      <c r="CU566" s="4"/>
    </row>
    <row r="567" spans="4:99" x14ac:dyDescent="0.25">
      <c r="D567" s="4"/>
      <c r="E567" s="5"/>
      <c r="F567" s="26" t="s">
        <v>28</v>
      </c>
      <c r="G567" s="31"/>
      <c r="H567" s="13"/>
      <c r="I567" s="11"/>
      <c r="J567" s="7">
        <f t="shared" si="4286"/>
        <v>0</v>
      </c>
      <c r="K567" s="4"/>
      <c r="M567" s="5"/>
      <c r="N567" s="26" t="s">
        <v>28</v>
      </c>
      <c r="O567" s="31"/>
      <c r="P567" s="13"/>
      <c r="Q567" s="11"/>
      <c r="R567" s="7">
        <f t="shared" si="4288"/>
        <v>0</v>
      </c>
      <c r="S567" s="4"/>
      <c r="U567" s="5"/>
      <c r="V567" s="26" t="s">
        <v>28</v>
      </c>
      <c r="W567" s="31"/>
      <c r="X567" s="13"/>
      <c r="Y567" s="11"/>
      <c r="Z567" s="7">
        <f t="shared" si="4290"/>
        <v>0</v>
      </c>
      <c r="AA567" s="4"/>
      <c r="AC567" s="5"/>
      <c r="AD567" s="26" t="s">
        <v>28</v>
      </c>
      <c r="AE567" s="31"/>
      <c r="AF567" s="13"/>
      <c r="AG567" s="11"/>
      <c r="AH567" s="7">
        <f t="shared" si="4292"/>
        <v>0</v>
      </c>
      <c r="AI567" s="4"/>
      <c r="AK567" s="5"/>
      <c r="AL567" s="26" t="s">
        <v>28</v>
      </c>
      <c r="AM567" s="31"/>
      <c r="AN567" s="13"/>
      <c r="AO567" s="11"/>
      <c r="AP567" s="7">
        <f t="shared" si="4294"/>
        <v>0</v>
      </c>
      <c r="AQ567" s="4"/>
      <c r="AS567" s="5"/>
      <c r="AT567" s="26" t="s">
        <v>28</v>
      </c>
      <c r="AU567" s="31"/>
      <c r="AV567" s="13"/>
      <c r="AW567" s="11"/>
      <c r="AX567" s="7">
        <f t="shared" si="4296"/>
        <v>0</v>
      </c>
      <c r="AY567" s="4"/>
      <c r="BA567" s="5"/>
      <c r="BB567" s="26" t="s">
        <v>28</v>
      </c>
      <c r="BC567" s="31"/>
      <c r="BD567" s="13"/>
      <c r="BE567" s="11"/>
      <c r="BF567" s="7">
        <f t="shared" si="4298"/>
        <v>0</v>
      </c>
      <c r="BG567" s="4"/>
      <c r="BI567" s="5"/>
      <c r="BJ567" s="26" t="s">
        <v>28</v>
      </c>
      <c r="BK567" s="31"/>
      <c r="BL567" s="13"/>
      <c r="BM567" s="11"/>
      <c r="BN567" s="7">
        <f t="shared" si="4300"/>
        <v>0</v>
      </c>
      <c r="BO567" s="4"/>
      <c r="BQ567" s="5"/>
      <c r="BR567" s="26" t="s">
        <v>28</v>
      </c>
      <c r="BS567" s="31"/>
      <c r="BT567" s="13"/>
      <c r="BU567" s="11"/>
      <c r="BV567" s="7">
        <f t="shared" si="4302"/>
        <v>0</v>
      </c>
      <c r="BW567" s="4"/>
      <c r="BY567" s="5"/>
      <c r="BZ567" s="26" t="s">
        <v>28</v>
      </c>
      <c r="CA567" s="31"/>
      <c r="CB567" s="13"/>
      <c r="CC567" s="11"/>
      <c r="CD567" s="7">
        <f t="shared" si="4304"/>
        <v>0</v>
      </c>
      <c r="CE567" s="4"/>
      <c r="CG567" s="5"/>
      <c r="CH567" s="26" t="s">
        <v>28</v>
      </c>
      <c r="CI567" s="31"/>
      <c r="CJ567" s="13"/>
      <c r="CK567" s="11"/>
      <c r="CL567" s="7">
        <f t="shared" si="4306"/>
        <v>0</v>
      </c>
      <c r="CM567" s="4"/>
      <c r="CO567" s="5"/>
      <c r="CP567" s="26" t="s">
        <v>28</v>
      </c>
      <c r="CQ567" s="31"/>
      <c r="CR567" s="13"/>
      <c r="CS567" s="11"/>
      <c r="CT567" s="7">
        <f t="shared" si="4308"/>
        <v>0</v>
      </c>
      <c r="CU567" s="4"/>
    </row>
    <row r="568" spans="4:99" x14ac:dyDescent="0.25">
      <c r="D568" s="4"/>
      <c r="E568" s="5"/>
      <c r="F568" s="26" t="s">
        <v>27</v>
      </c>
      <c r="G568" s="13"/>
      <c r="H568" s="32"/>
      <c r="I568" s="21">
        <f t="shared" ref="I568" si="4357">IF(G558&lt;&gt;"",G558,B569)</f>
        <v>0</v>
      </c>
      <c r="J568" s="7">
        <f t="shared" si="4286"/>
        <v>0</v>
      </c>
      <c r="K568" s="4"/>
      <c r="M568" s="5"/>
      <c r="N568" s="26" t="s">
        <v>27</v>
      </c>
      <c r="O568" s="13"/>
      <c r="P568" s="32"/>
      <c r="Q568" s="21">
        <f t="shared" ref="Q568" si="4358">IF(O558&lt;&gt;"",O558,J569)</f>
        <v>0</v>
      </c>
      <c r="R568" s="7">
        <f t="shared" si="4288"/>
        <v>0</v>
      </c>
      <c r="S568" s="4"/>
      <c r="U568" s="5"/>
      <c r="V568" s="26" t="s">
        <v>27</v>
      </c>
      <c r="W568" s="13"/>
      <c r="X568" s="32"/>
      <c r="Y568" s="21">
        <f t="shared" ref="Y568" si="4359">IF(W558&lt;&gt;"",W558,R569)</f>
        <v>0</v>
      </c>
      <c r="Z568" s="7">
        <f t="shared" si="4290"/>
        <v>0</v>
      </c>
      <c r="AA568" s="4"/>
      <c r="AC568" s="5"/>
      <c r="AD568" s="26" t="s">
        <v>27</v>
      </c>
      <c r="AE568" s="13"/>
      <c r="AF568" s="32"/>
      <c r="AG568" s="21">
        <f t="shared" ref="AG568" si="4360">IF(AE558&lt;&gt;"",AE558,Z569)</f>
        <v>0</v>
      </c>
      <c r="AH568" s="7">
        <f t="shared" si="4292"/>
        <v>0</v>
      </c>
      <c r="AI568" s="4"/>
      <c r="AK568" s="5"/>
      <c r="AL568" s="26" t="s">
        <v>27</v>
      </c>
      <c r="AM568" s="13"/>
      <c r="AN568" s="32"/>
      <c r="AO568" s="21">
        <f t="shared" ref="AO568" si="4361">IF(AM558&lt;&gt;"",AM558,AH569)</f>
        <v>0</v>
      </c>
      <c r="AP568" s="7">
        <f t="shared" si="4294"/>
        <v>0</v>
      </c>
      <c r="AQ568" s="4"/>
      <c r="AS568" s="5"/>
      <c r="AT568" s="26" t="s">
        <v>27</v>
      </c>
      <c r="AU568" s="13"/>
      <c r="AV568" s="32"/>
      <c r="AW568" s="21">
        <f t="shared" ref="AW568" si="4362">IF(AU558&lt;&gt;"",AU558,AP569)</f>
        <v>0</v>
      </c>
      <c r="AX568" s="7">
        <f t="shared" si="4296"/>
        <v>0</v>
      </c>
      <c r="AY568" s="4"/>
      <c r="BA568" s="5"/>
      <c r="BB568" s="26" t="s">
        <v>27</v>
      </c>
      <c r="BC568" s="13"/>
      <c r="BD568" s="32"/>
      <c r="BE568" s="21">
        <f t="shared" ref="BE568" si="4363">IF(BC558&lt;&gt;"",BC558,AX569)</f>
        <v>0</v>
      </c>
      <c r="BF568" s="7">
        <f t="shared" si="4298"/>
        <v>0</v>
      </c>
      <c r="BG568" s="4"/>
      <c r="BI568" s="5"/>
      <c r="BJ568" s="26" t="s">
        <v>27</v>
      </c>
      <c r="BK568" s="13"/>
      <c r="BL568" s="32"/>
      <c r="BM568" s="21">
        <f t="shared" ref="BM568" si="4364">IF(BK558&lt;&gt;"",BK558,BF569)</f>
        <v>0</v>
      </c>
      <c r="BN568" s="7">
        <f t="shared" si="4300"/>
        <v>0</v>
      </c>
      <c r="BO568" s="4"/>
      <c r="BQ568" s="5"/>
      <c r="BR568" s="26" t="s">
        <v>27</v>
      </c>
      <c r="BS568" s="13"/>
      <c r="BT568" s="32"/>
      <c r="BU568" s="21">
        <f t="shared" ref="BU568" si="4365">IF(BS558&lt;&gt;"",BS558,BN569)</f>
        <v>0</v>
      </c>
      <c r="BV568" s="7">
        <f t="shared" si="4302"/>
        <v>0</v>
      </c>
      <c r="BW568" s="4"/>
      <c r="BY568" s="5"/>
      <c r="BZ568" s="26" t="s">
        <v>27</v>
      </c>
      <c r="CA568" s="13"/>
      <c r="CB568" s="32"/>
      <c r="CC568" s="21">
        <f t="shared" ref="CC568" si="4366">IF(CA558&lt;&gt;"",CA558,BV569)</f>
        <v>0</v>
      </c>
      <c r="CD568" s="7">
        <f t="shared" si="4304"/>
        <v>0</v>
      </c>
      <c r="CE568" s="4"/>
      <c r="CG568" s="5"/>
      <c r="CH568" s="26" t="s">
        <v>27</v>
      </c>
      <c r="CI568" s="13"/>
      <c r="CJ568" s="32"/>
      <c r="CK568" s="21">
        <f t="shared" ref="CK568" si="4367">IF(CI558&lt;&gt;"",CI558,CD569)</f>
        <v>0</v>
      </c>
      <c r="CL568" s="7">
        <f t="shared" si="4306"/>
        <v>0</v>
      </c>
      <c r="CM568" s="4"/>
      <c r="CO568" s="5"/>
      <c r="CP568" s="26" t="s">
        <v>27</v>
      </c>
      <c r="CQ568" s="13"/>
      <c r="CR568" s="32"/>
      <c r="CS568" s="21">
        <f t="shared" ref="CS568" si="4368">IF(CQ558&lt;&gt;"",CQ558,CL569)</f>
        <v>0</v>
      </c>
      <c r="CT568" s="7">
        <f t="shared" si="4308"/>
        <v>0</v>
      </c>
      <c r="CU568" s="4"/>
    </row>
    <row r="569" spans="4:99" x14ac:dyDescent="0.25">
      <c r="D569" s="4"/>
      <c r="E569" s="5"/>
      <c r="F569" s="26" t="s">
        <v>26</v>
      </c>
      <c r="G569" s="31"/>
      <c r="H569" s="13"/>
      <c r="I569" s="11"/>
      <c r="J569" s="7">
        <f t="shared" si="4286"/>
        <v>0</v>
      </c>
      <c r="K569" s="4"/>
      <c r="M569" s="5"/>
      <c r="N569" s="26" t="s">
        <v>26</v>
      </c>
      <c r="O569" s="31"/>
      <c r="P569" s="13"/>
      <c r="Q569" s="11"/>
      <c r="R569" s="7">
        <f t="shared" si="4288"/>
        <v>0</v>
      </c>
      <c r="S569" s="4"/>
      <c r="U569" s="5"/>
      <c r="V569" s="26" t="s">
        <v>26</v>
      </c>
      <c r="W569" s="31"/>
      <c r="X569" s="13"/>
      <c r="Y569" s="11"/>
      <c r="Z569" s="7">
        <f t="shared" si="4290"/>
        <v>0</v>
      </c>
      <c r="AA569" s="4"/>
      <c r="AC569" s="5"/>
      <c r="AD569" s="26" t="s">
        <v>26</v>
      </c>
      <c r="AE569" s="31"/>
      <c r="AF569" s="13"/>
      <c r="AG569" s="11"/>
      <c r="AH569" s="7">
        <f t="shared" si="4292"/>
        <v>0</v>
      </c>
      <c r="AI569" s="4"/>
      <c r="AK569" s="5"/>
      <c r="AL569" s="26" t="s">
        <v>26</v>
      </c>
      <c r="AM569" s="31"/>
      <c r="AN569" s="13"/>
      <c r="AO569" s="11"/>
      <c r="AP569" s="7">
        <f t="shared" si="4294"/>
        <v>0</v>
      </c>
      <c r="AQ569" s="4"/>
      <c r="AS569" s="5"/>
      <c r="AT569" s="26" t="s">
        <v>26</v>
      </c>
      <c r="AU569" s="31"/>
      <c r="AV569" s="13"/>
      <c r="AW569" s="11"/>
      <c r="AX569" s="7">
        <f t="shared" si="4296"/>
        <v>0</v>
      </c>
      <c r="AY569" s="4"/>
      <c r="BA569" s="5"/>
      <c r="BB569" s="26" t="s">
        <v>26</v>
      </c>
      <c r="BC569" s="31"/>
      <c r="BD569" s="13"/>
      <c r="BE569" s="11"/>
      <c r="BF569" s="7">
        <f t="shared" si="4298"/>
        <v>0</v>
      </c>
      <c r="BG569" s="4"/>
      <c r="BI569" s="5"/>
      <c r="BJ569" s="26" t="s">
        <v>26</v>
      </c>
      <c r="BK569" s="31"/>
      <c r="BL569" s="13"/>
      <c r="BM569" s="11"/>
      <c r="BN569" s="7">
        <f t="shared" si="4300"/>
        <v>0</v>
      </c>
      <c r="BO569" s="4"/>
      <c r="BQ569" s="5"/>
      <c r="BR569" s="26" t="s">
        <v>26</v>
      </c>
      <c r="BS569" s="31"/>
      <c r="BT569" s="13"/>
      <c r="BU569" s="11"/>
      <c r="BV569" s="7">
        <f t="shared" si="4302"/>
        <v>0</v>
      </c>
      <c r="BW569" s="4"/>
      <c r="BY569" s="5"/>
      <c r="BZ569" s="26" t="s">
        <v>26</v>
      </c>
      <c r="CA569" s="31"/>
      <c r="CB569" s="13"/>
      <c r="CC569" s="11"/>
      <c r="CD569" s="7">
        <f t="shared" si="4304"/>
        <v>0</v>
      </c>
      <c r="CE569" s="4"/>
      <c r="CG569" s="5"/>
      <c r="CH569" s="26" t="s">
        <v>26</v>
      </c>
      <c r="CI569" s="31"/>
      <c r="CJ569" s="13"/>
      <c r="CK569" s="11"/>
      <c r="CL569" s="7">
        <f t="shared" si="4306"/>
        <v>0</v>
      </c>
      <c r="CM569" s="4"/>
      <c r="CO569" s="5"/>
      <c r="CP569" s="26" t="s">
        <v>26</v>
      </c>
      <c r="CQ569" s="31"/>
      <c r="CR569" s="13"/>
      <c r="CS569" s="11"/>
      <c r="CT569" s="7">
        <f t="shared" si="4308"/>
        <v>0</v>
      </c>
      <c r="CU569" s="4"/>
    </row>
    <row r="570" spans="4:99" x14ac:dyDescent="0.25">
      <c r="D570" s="4"/>
      <c r="E570" s="5"/>
      <c r="F570" s="26" t="s">
        <v>25</v>
      </c>
      <c r="G570" s="31"/>
      <c r="H570" s="13"/>
      <c r="I570" s="30">
        <f t="shared" ref="I570" si="4369">I564</f>
        <v>12.536691501285688</v>
      </c>
      <c r="J570" s="7">
        <f t="shared" si="4286"/>
        <v>0</v>
      </c>
      <c r="K570" s="4"/>
      <c r="M570" s="5"/>
      <c r="N570" s="26" t="s">
        <v>25</v>
      </c>
      <c r="O570" s="31"/>
      <c r="P570" s="13"/>
      <c r="Q570" s="30">
        <f t="shared" ref="Q570" si="4370">Q564</f>
        <v>12.536691501285688</v>
      </c>
      <c r="R570" s="7">
        <f t="shared" si="4288"/>
        <v>0</v>
      </c>
      <c r="S570" s="4"/>
      <c r="U570" s="5"/>
      <c r="V570" s="26" t="s">
        <v>25</v>
      </c>
      <c r="W570" s="31"/>
      <c r="X570" s="13"/>
      <c r="Y570" s="30">
        <f t="shared" ref="Y570" si="4371">Y564</f>
        <v>12.536691501285688</v>
      </c>
      <c r="Z570" s="7">
        <f t="shared" si="4290"/>
        <v>0</v>
      </c>
      <c r="AA570" s="4"/>
      <c r="AC570" s="5"/>
      <c r="AD570" s="26" t="s">
        <v>25</v>
      </c>
      <c r="AE570" s="31"/>
      <c r="AF570" s="13"/>
      <c r="AG570" s="30">
        <f t="shared" ref="AG570" si="4372">AG564</f>
        <v>12.536691501285688</v>
      </c>
      <c r="AH570" s="7">
        <f t="shared" si="4292"/>
        <v>0</v>
      </c>
      <c r="AI570" s="4"/>
      <c r="AK570" s="5"/>
      <c r="AL570" s="26" t="s">
        <v>25</v>
      </c>
      <c r="AM570" s="31"/>
      <c r="AN570" s="13"/>
      <c r="AO570" s="30">
        <f t="shared" ref="AO570" si="4373">AO564</f>
        <v>12.536691501285688</v>
      </c>
      <c r="AP570" s="7">
        <f t="shared" si="4294"/>
        <v>0</v>
      </c>
      <c r="AQ570" s="4"/>
      <c r="AS570" s="5"/>
      <c r="AT570" s="26" t="s">
        <v>25</v>
      </c>
      <c r="AU570" s="31"/>
      <c r="AV570" s="13"/>
      <c r="AW570" s="30">
        <f t="shared" ref="AW570" si="4374">AW564</f>
        <v>12.536691501285688</v>
      </c>
      <c r="AX570" s="7">
        <f t="shared" si="4296"/>
        <v>0</v>
      </c>
      <c r="AY570" s="4"/>
      <c r="BA570" s="5"/>
      <c r="BB570" s="26" t="s">
        <v>25</v>
      </c>
      <c r="BC570" s="31"/>
      <c r="BD570" s="13"/>
      <c r="BE570" s="30">
        <f t="shared" ref="BE570" si="4375">BE564</f>
        <v>12.536691501285688</v>
      </c>
      <c r="BF570" s="7">
        <f t="shared" si="4298"/>
        <v>0</v>
      </c>
      <c r="BG570" s="4"/>
      <c r="BI570" s="5"/>
      <c r="BJ570" s="26" t="s">
        <v>25</v>
      </c>
      <c r="BK570" s="31"/>
      <c r="BL570" s="13"/>
      <c r="BM570" s="30">
        <f t="shared" ref="BM570" si="4376">BM564</f>
        <v>12.536691501285688</v>
      </c>
      <c r="BN570" s="7">
        <f t="shared" si="4300"/>
        <v>0</v>
      </c>
      <c r="BO570" s="4"/>
      <c r="BQ570" s="5"/>
      <c r="BR570" s="26" t="s">
        <v>25</v>
      </c>
      <c r="BS570" s="31"/>
      <c r="BT570" s="13"/>
      <c r="BU570" s="30">
        <f t="shared" ref="BU570" si="4377">BU564</f>
        <v>12.536691501285688</v>
      </c>
      <c r="BV570" s="7">
        <f t="shared" si="4302"/>
        <v>0</v>
      </c>
      <c r="BW570" s="4"/>
      <c r="BY570" s="5"/>
      <c r="BZ570" s="26" t="s">
        <v>25</v>
      </c>
      <c r="CA570" s="31"/>
      <c r="CB570" s="13"/>
      <c r="CC570" s="30">
        <f t="shared" ref="CC570" si="4378">CC564</f>
        <v>12.536691501285688</v>
      </c>
      <c r="CD570" s="7">
        <f t="shared" si="4304"/>
        <v>0</v>
      </c>
      <c r="CE570" s="4"/>
      <c r="CG570" s="5"/>
      <c r="CH570" s="26" t="s">
        <v>25</v>
      </c>
      <c r="CI570" s="31"/>
      <c r="CJ570" s="13"/>
      <c r="CK570" s="30">
        <f t="shared" ref="CK570" si="4379">CK564</f>
        <v>12.536691501285688</v>
      </c>
      <c r="CL570" s="7">
        <f t="shared" si="4306"/>
        <v>0</v>
      </c>
      <c r="CM570" s="4"/>
      <c r="CO570" s="5"/>
      <c r="CP570" s="26" t="s">
        <v>25</v>
      </c>
      <c r="CQ570" s="31"/>
      <c r="CR570" s="13"/>
      <c r="CS570" s="30">
        <f t="shared" ref="CS570" si="4380">CS564</f>
        <v>12.536691501285688</v>
      </c>
      <c r="CT570" s="7">
        <f t="shared" si="4308"/>
        <v>0</v>
      </c>
      <c r="CU570" s="4"/>
    </row>
    <row r="571" spans="4:99" x14ac:dyDescent="0.25">
      <c r="D571" s="4"/>
      <c r="E571" s="5"/>
      <c r="F571" s="26" t="s">
        <v>24</v>
      </c>
      <c r="G571" s="13"/>
      <c r="H571" s="13"/>
      <c r="I571" s="29">
        <f t="shared" ref="I571" si="4381">I564*125%</f>
        <v>15.67086437660711</v>
      </c>
      <c r="J571" s="7">
        <f t="shared" si="4286"/>
        <v>0</v>
      </c>
      <c r="K571" s="4"/>
      <c r="M571" s="5"/>
      <c r="N571" s="26" t="s">
        <v>24</v>
      </c>
      <c r="O571" s="13"/>
      <c r="P571" s="13"/>
      <c r="Q571" s="29">
        <f t="shared" ref="Q571" si="4382">Q564*125%</f>
        <v>15.67086437660711</v>
      </c>
      <c r="R571" s="7">
        <f t="shared" si="4288"/>
        <v>0</v>
      </c>
      <c r="S571" s="4"/>
      <c r="U571" s="5"/>
      <c r="V571" s="26" t="s">
        <v>24</v>
      </c>
      <c r="W571" s="13"/>
      <c r="X571" s="13"/>
      <c r="Y571" s="29">
        <f t="shared" ref="Y571" si="4383">Y564*125%</f>
        <v>15.67086437660711</v>
      </c>
      <c r="Z571" s="7">
        <f t="shared" si="4290"/>
        <v>0</v>
      </c>
      <c r="AA571" s="4"/>
      <c r="AC571" s="5"/>
      <c r="AD571" s="26" t="s">
        <v>24</v>
      </c>
      <c r="AE571" s="13"/>
      <c r="AF571" s="13"/>
      <c r="AG571" s="29">
        <f t="shared" ref="AG571" si="4384">AG564*125%</f>
        <v>15.67086437660711</v>
      </c>
      <c r="AH571" s="7">
        <f t="shared" si="4292"/>
        <v>0</v>
      </c>
      <c r="AI571" s="4"/>
      <c r="AK571" s="5"/>
      <c r="AL571" s="26" t="s">
        <v>24</v>
      </c>
      <c r="AM571" s="13"/>
      <c r="AN571" s="13"/>
      <c r="AO571" s="29">
        <f t="shared" ref="AO571" si="4385">AO564*125%</f>
        <v>15.67086437660711</v>
      </c>
      <c r="AP571" s="7">
        <f t="shared" si="4294"/>
        <v>0</v>
      </c>
      <c r="AQ571" s="4"/>
      <c r="AS571" s="5"/>
      <c r="AT571" s="26" t="s">
        <v>24</v>
      </c>
      <c r="AU571" s="13"/>
      <c r="AV571" s="13"/>
      <c r="AW571" s="29">
        <f t="shared" ref="AW571" si="4386">AW564*125%</f>
        <v>15.67086437660711</v>
      </c>
      <c r="AX571" s="7">
        <f t="shared" si="4296"/>
        <v>0</v>
      </c>
      <c r="AY571" s="4"/>
      <c r="BA571" s="5"/>
      <c r="BB571" s="26" t="s">
        <v>24</v>
      </c>
      <c r="BC571" s="13"/>
      <c r="BD571" s="13"/>
      <c r="BE571" s="29">
        <f t="shared" ref="BE571" si="4387">BE564*125%</f>
        <v>15.67086437660711</v>
      </c>
      <c r="BF571" s="7">
        <f t="shared" si="4298"/>
        <v>0</v>
      </c>
      <c r="BG571" s="4"/>
      <c r="BI571" s="5"/>
      <c r="BJ571" s="26" t="s">
        <v>24</v>
      </c>
      <c r="BK571" s="13"/>
      <c r="BL571" s="13"/>
      <c r="BM571" s="29">
        <f t="shared" ref="BM571" si="4388">BM564*125%</f>
        <v>15.67086437660711</v>
      </c>
      <c r="BN571" s="7">
        <f t="shared" si="4300"/>
        <v>0</v>
      </c>
      <c r="BO571" s="4"/>
      <c r="BQ571" s="5"/>
      <c r="BR571" s="26" t="s">
        <v>24</v>
      </c>
      <c r="BS571" s="13"/>
      <c r="BT571" s="13"/>
      <c r="BU571" s="29">
        <f t="shared" ref="BU571" si="4389">BU564*125%</f>
        <v>15.67086437660711</v>
      </c>
      <c r="BV571" s="7">
        <f t="shared" si="4302"/>
        <v>0</v>
      </c>
      <c r="BW571" s="4"/>
      <c r="BY571" s="5"/>
      <c r="BZ571" s="26" t="s">
        <v>24</v>
      </c>
      <c r="CA571" s="13"/>
      <c r="CB571" s="13"/>
      <c r="CC571" s="29">
        <f t="shared" ref="CC571" si="4390">CC564*125%</f>
        <v>15.67086437660711</v>
      </c>
      <c r="CD571" s="7">
        <f t="shared" si="4304"/>
        <v>0</v>
      </c>
      <c r="CE571" s="4"/>
      <c r="CG571" s="5"/>
      <c r="CH571" s="26" t="s">
        <v>24</v>
      </c>
      <c r="CI571" s="13"/>
      <c r="CJ571" s="13"/>
      <c r="CK571" s="29">
        <f t="shared" ref="CK571" si="4391">CK564*125%</f>
        <v>15.67086437660711</v>
      </c>
      <c r="CL571" s="7">
        <f t="shared" si="4306"/>
        <v>0</v>
      </c>
      <c r="CM571" s="4"/>
      <c r="CO571" s="5"/>
      <c r="CP571" s="26" t="s">
        <v>24</v>
      </c>
      <c r="CQ571" s="13"/>
      <c r="CR571" s="13"/>
      <c r="CS571" s="29">
        <f t="shared" ref="CS571" si="4392">CS564*125%</f>
        <v>15.67086437660711</v>
      </c>
      <c r="CT571" s="7">
        <f t="shared" si="4308"/>
        <v>0</v>
      </c>
      <c r="CU571" s="4"/>
    </row>
    <row r="572" spans="4:99" x14ac:dyDescent="0.25">
      <c r="D572" s="4"/>
      <c r="E572" s="5"/>
      <c r="F572" s="26" t="s">
        <v>23</v>
      </c>
      <c r="G572" s="13">
        <f>SUMPRODUCT((MONTH([1]planning!$C$7:$C$11435)=(MONTH(E560)-1)&amp;(YEAR([1]planning!$C$7:$C$11435)=YEAR(E560)))*([1]planning!G559:G11987))</f>
        <v>0</v>
      </c>
      <c r="I572" s="28">
        <f t="shared" ref="I572" si="4393">I564*0.1</f>
        <v>1.2536691501285688</v>
      </c>
      <c r="J572" s="7">
        <f t="shared" si="4286"/>
        <v>0</v>
      </c>
      <c r="K572" s="4"/>
      <c r="M572" s="5"/>
      <c r="N572" s="26" t="s">
        <v>23</v>
      </c>
      <c r="O572" s="13">
        <f>SUMPRODUCT((MONTH([1]planning!$C$7:$C$11435)=(MONTH(M560)-1)&amp;(YEAR([1]planning!$C$7:$C$11435)=YEAR(M560)))*([1]planning!O559:O11987))</f>
        <v>0</v>
      </c>
      <c r="Q572" s="28">
        <f t="shared" ref="Q572" si="4394">Q564*0.1</f>
        <v>1.2536691501285688</v>
      </c>
      <c r="R572" s="7">
        <f t="shared" si="4288"/>
        <v>0</v>
      </c>
      <c r="S572" s="4"/>
      <c r="U572" s="5"/>
      <c r="V572" s="26" t="s">
        <v>23</v>
      </c>
      <c r="W572" s="13">
        <f>SUMPRODUCT((MONTH([1]planning!$C$7:$C$11435)=(MONTH(U560)-1)&amp;(YEAR([1]planning!$C$7:$C$11435)=YEAR(U560)))*([1]planning!W559:W11987))</f>
        <v>0</v>
      </c>
      <c r="Y572" s="28">
        <f t="shared" ref="Y572" si="4395">Y564*0.1</f>
        <v>1.2536691501285688</v>
      </c>
      <c r="Z572" s="7">
        <f t="shared" si="4290"/>
        <v>0</v>
      </c>
      <c r="AA572" s="4"/>
      <c r="AC572" s="5"/>
      <c r="AD572" s="26" t="s">
        <v>23</v>
      </c>
      <c r="AE572" s="13">
        <f>SUMPRODUCT((MONTH([1]planning!$C$7:$C$11435)=(MONTH(AC560)-1)&amp;(YEAR([1]planning!$C$7:$C$11435)=YEAR(AC560)))*([1]planning!AE559:AE11987))</f>
        <v>0</v>
      </c>
      <c r="AG572" s="28">
        <f t="shared" ref="AG572" si="4396">AG564*0.1</f>
        <v>1.2536691501285688</v>
      </c>
      <c r="AH572" s="7">
        <f t="shared" si="4292"/>
        <v>0</v>
      </c>
      <c r="AI572" s="4"/>
      <c r="AK572" s="5"/>
      <c r="AL572" s="26" t="s">
        <v>23</v>
      </c>
      <c r="AM572" s="13">
        <f>SUMPRODUCT((MONTH([1]planning!$C$7:$C$11435)=(MONTH(AK560)-1)&amp;(YEAR([1]planning!$C$7:$C$11435)=YEAR(AK560)))*([1]planning!AM559:AM11987))</f>
        <v>0</v>
      </c>
      <c r="AO572" s="28">
        <f t="shared" ref="AO572" si="4397">AO564*0.1</f>
        <v>1.2536691501285688</v>
      </c>
      <c r="AP572" s="7">
        <f t="shared" si="4294"/>
        <v>0</v>
      </c>
      <c r="AQ572" s="4"/>
      <c r="AS572" s="5"/>
      <c r="AT572" s="26" t="s">
        <v>23</v>
      </c>
      <c r="AU572" s="13">
        <f>SUMPRODUCT((MONTH([1]planning!$C$7:$C$11435)=(MONTH(AS560)-1)&amp;(YEAR([1]planning!$C$7:$C$11435)=YEAR(AS560)))*([1]planning!AU559:AU11987))</f>
        <v>0</v>
      </c>
      <c r="AW572" s="28">
        <f t="shared" ref="AW572" si="4398">AW564*0.1</f>
        <v>1.2536691501285688</v>
      </c>
      <c r="AX572" s="7">
        <f t="shared" si="4296"/>
        <v>0</v>
      </c>
      <c r="AY572" s="4"/>
      <c r="BA572" s="5"/>
      <c r="BB572" s="26" t="s">
        <v>23</v>
      </c>
      <c r="BC572" s="13">
        <f>SUMPRODUCT((MONTH([1]planning!$C$7:$C$11435)=(MONTH(BA560)-1)&amp;(YEAR([1]planning!$C$7:$C$11435)=YEAR(BA560)))*([1]planning!BC559:BC11987))</f>
        <v>0</v>
      </c>
      <c r="BE572" s="28">
        <f t="shared" ref="BE572" si="4399">BE564*0.1</f>
        <v>1.2536691501285688</v>
      </c>
      <c r="BF572" s="7">
        <f t="shared" si="4298"/>
        <v>0</v>
      </c>
      <c r="BG572" s="4"/>
      <c r="BI572" s="5"/>
      <c r="BJ572" s="26" t="s">
        <v>23</v>
      </c>
      <c r="BK572" s="13">
        <f>SUMPRODUCT((MONTH([1]planning!$C$7:$C$11435)=(MONTH(BI560)-1)&amp;(YEAR([1]planning!$C$7:$C$11435)=YEAR(BI560)))*([1]planning!BK559:BK11987))</f>
        <v>0</v>
      </c>
      <c r="BM572" s="28">
        <f t="shared" ref="BM572" si="4400">BM564*0.1</f>
        <v>1.2536691501285688</v>
      </c>
      <c r="BN572" s="7">
        <f t="shared" si="4300"/>
        <v>0</v>
      </c>
      <c r="BO572" s="4"/>
      <c r="BQ572" s="5"/>
      <c r="BR572" s="26" t="s">
        <v>23</v>
      </c>
      <c r="BS572" s="13">
        <f>SUMPRODUCT((MONTH([1]planning!$C$7:$C$11435)=(MONTH(BQ560)-1)&amp;(YEAR([1]planning!$C$7:$C$11435)=YEAR(BQ560)))*([1]planning!BS559:BS11987))</f>
        <v>0</v>
      </c>
      <c r="BU572" s="28">
        <f t="shared" ref="BU572" si="4401">BU564*0.1</f>
        <v>1.2536691501285688</v>
      </c>
      <c r="BV572" s="7">
        <f t="shared" si="4302"/>
        <v>0</v>
      </c>
      <c r="BW572" s="4"/>
      <c r="BY572" s="5"/>
      <c r="BZ572" s="26" t="s">
        <v>23</v>
      </c>
      <c r="CA572" s="13">
        <f>SUMPRODUCT((MONTH([1]planning!$C$7:$C$11435)=(MONTH(BY560)-1)&amp;(YEAR([1]planning!$C$7:$C$11435)=YEAR(BY560)))*([1]planning!CA559:CA11987))</f>
        <v>0</v>
      </c>
      <c r="CC572" s="28">
        <f t="shared" ref="CC572" si="4402">CC564*0.1</f>
        <v>1.2536691501285688</v>
      </c>
      <c r="CD572" s="7">
        <f t="shared" si="4304"/>
        <v>0</v>
      </c>
      <c r="CE572" s="4"/>
      <c r="CG572" s="5"/>
      <c r="CH572" s="26" t="s">
        <v>23</v>
      </c>
      <c r="CI572" s="13">
        <f>SUMPRODUCT((MONTH([1]planning!$C$7:$C$11435)=(MONTH(CG560)-1)&amp;(YEAR([1]planning!$C$7:$C$11435)=YEAR(CG560)))*([1]planning!CI559:CI11987))</f>
        <v>0</v>
      </c>
      <c r="CK572" s="28">
        <f t="shared" ref="CK572" si="4403">CK564*0.1</f>
        <v>1.2536691501285688</v>
      </c>
      <c r="CL572" s="7">
        <f t="shared" si="4306"/>
        <v>0</v>
      </c>
      <c r="CM572" s="4"/>
      <c r="CO572" s="5"/>
      <c r="CP572" s="26" t="s">
        <v>23</v>
      </c>
      <c r="CQ572" s="13">
        <f>SUMPRODUCT((MONTH([1]planning!$C$7:$C$11435)=(MONTH(CO560)-1)&amp;(YEAR([1]planning!$C$7:$C$11435)=YEAR(CO560)))*([1]planning!CQ559:CQ11987))</f>
        <v>0</v>
      </c>
      <c r="CS572" s="28">
        <f t="shared" ref="CS572" si="4404">CS564*0.1</f>
        <v>1.2536691501285688</v>
      </c>
      <c r="CT572" s="7">
        <f t="shared" si="4308"/>
        <v>0</v>
      </c>
      <c r="CU572" s="4"/>
    </row>
    <row r="573" spans="4:99" x14ac:dyDescent="0.25">
      <c r="D573" s="4"/>
      <c r="E573" s="5"/>
      <c r="F573" s="26" t="s">
        <v>22</v>
      </c>
      <c r="G573" s="13">
        <f>SUMPRODUCT((MONTH([1]planning!$C$7:$C$11435)=(MONTH(E560)-1)&amp;(YEAR([1]planning!$C$7:$C$11435)=YEAR(E560)))*([1]planning!$J$7:$J$11435))</f>
        <v>0</v>
      </c>
      <c r="I573" s="28">
        <f t="shared" ref="I573" si="4405">I564*0.1</f>
        <v>1.2536691501285688</v>
      </c>
      <c r="J573" s="7">
        <f t="shared" si="4286"/>
        <v>0</v>
      </c>
      <c r="K573" s="4"/>
      <c r="M573" s="5"/>
      <c r="N573" s="26" t="s">
        <v>22</v>
      </c>
      <c r="O573" s="13">
        <f>SUMPRODUCT((MONTH([1]planning!$C$7:$C$11435)=(MONTH(M560)-1)&amp;(YEAR([1]planning!$C$7:$C$11435)=YEAR(M560)))*([1]planning!$J$7:$J$11435))</f>
        <v>0</v>
      </c>
      <c r="Q573" s="28">
        <f t="shared" ref="Q573" si="4406">Q564*0.1</f>
        <v>1.2536691501285688</v>
      </c>
      <c r="R573" s="7">
        <f t="shared" si="4288"/>
        <v>0</v>
      </c>
      <c r="S573" s="4"/>
      <c r="U573" s="5"/>
      <c r="V573" s="26" t="s">
        <v>22</v>
      </c>
      <c r="W573" s="13">
        <f>SUMPRODUCT((MONTH([1]planning!$C$7:$C$11435)=(MONTH(U560)-1)&amp;(YEAR([1]planning!$C$7:$C$11435)=YEAR(U560)))*([1]planning!$J$7:$J$11435))</f>
        <v>0</v>
      </c>
      <c r="Y573" s="28">
        <f t="shared" ref="Y573" si="4407">Y564*0.1</f>
        <v>1.2536691501285688</v>
      </c>
      <c r="Z573" s="7">
        <f t="shared" si="4290"/>
        <v>0</v>
      </c>
      <c r="AA573" s="4"/>
      <c r="AC573" s="5"/>
      <c r="AD573" s="26" t="s">
        <v>22</v>
      </c>
      <c r="AE573" s="13">
        <f>SUMPRODUCT((MONTH([1]planning!$C$7:$C$11435)=(MONTH(AC560)-1)&amp;(YEAR([1]planning!$C$7:$C$11435)=YEAR(AC560)))*([1]planning!$J$7:$J$11435))</f>
        <v>0</v>
      </c>
      <c r="AG573" s="28">
        <f t="shared" ref="AG573" si="4408">AG564*0.1</f>
        <v>1.2536691501285688</v>
      </c>
      <c r="AH573" s="7">
        <f t="shared" si="4292"/>
        <v>0</v>
      </c>
      <c r="AI573" s="4"/>
      <c r="AK573" s="5"/>
      <c r="AL573" s="26" t="s">
        <v>22</v>
      </c>
      <c r="AM573" s="13">
        <f>SUMPRODUCT((MONTH([1]planning!$C$7:$C$11435)=(MONTH(AK560)-1)&amp;(YEAR([1]planning!$C$7:$C$11435)=YEAR(AK560)))*([1]planning!$J$7:$J$11435))</f>
        <v>0</v>
      </c>
      <c r="AO573" s="28">
        <f t="shared" ref="AO573" si="4409">AO564*0.1</f>
        <v>1.2536691501285688</v>
      </c>
      <c r="AP573" s="7">
        <f t="shared" si="4294"/>
        <v>0</v>
      </c>
      <c r="AQ573" s="4"/>
      <c r="AS573" s="5"/>
      <c r="AT573" s="26" t="s">
        <v>22</v>
      </c>
      <c r="AU573" s="13">
        <f>SUMPRODUCT((MONTH([1]planning!$C$7:$C$11435)=(MONTH(AS560)-1)&amp;(YEAR([1]planning!$C$7:$C$11435)=YEAR(AS560)))*([1]planning!$J$7:$J$11435))</f>
        <v>0</v>
      </c>
      <c r="AW573" s="28">
        <f t="shared" ref="AW573" si="4410">AW564*0.1</f>
        <v>1.2536691501285688</v>
      </c>
      <c r="AX573" s="7">
        <f t="shared" si="4296"/>
        <v>0</v>
      </c>
      <c r="AY573" s="4"/>
      <c r="BA573" s="5"/>
      <c r="BB573" s="26" t="s">
        <v>22</v>
      </c>
      <c r="BC573" s="13">
        <f>SUMPRODUCT((MONTH([1]planning!$C$7:$C$11435)=(MONTH(BA560)-1)&amp;(YEAR([1]planning!$C$7:$C$11435)=YEAR(BA560)))*([1]planning!$J$7:$J$11435))</f>
        <v>0</v>
      </c>
      <c r="BE573" s="28">
        <f t="shared" ref="BE573" si="4411">BE564*0.1</f>
        <v>1.2536691501285688</v>
      </c>
      <c r="BF573" s="7">
        <f t="shared" si="4298"/>
        <v>0</v>
      </c>
      <c r="BG573" s="4"/>
      <c r="BI573" s="5"/>
      <c r="BJ573" s="26" t="s">
        <v>22</v>
      </c>
      <c r="BK573" s="13">
        <f>SUMPRODUCT((MONTH([1]planning!$C$7:$C$11435)=(MONTH(BI560)-1)&amp;(YEAR([1]planning!$C$7:$C$11435)=YEAR(BI560)))*([1]planning!$J$7:$J$11435))</f>
        <v>0</v>
      </c>
      <c r="BM573" s="28">
        <f t="shared" ref="BM573" si="4412">BM564*0.1</f>
        <v>1.2536691501285688</v>
      </c>
      <c r="BN573" s="7">
        <f t="shared" si="4300"/>
        <v>0</v>
      </c>
      <c r="BO573" s="4"/>
      <c r="BQ573" s="5"/>
      <c r="BR573" s="26" t="s">
        <v>22</v>
      </c>
      <c r="BS573" s="13">
        <f>SUMPRODUCT((MONTH([1]planning!$C$7:$C$11435)=(MONTH(BQ560)-1)&amp;(YEAR([1]planning!$C$7:$C$11435)=YEAR(BQ560)))*([1]planning!$J$7:$J$11435))</f>
        <v>0</v>
      </c>
      <c r="BU573" s="28">
        <f t="shared" ref="BU573" si="4413">BU564*0.1</f>
        <v>1.2536691501285688</v>
      </c>
      <c r="BV573" s="7">
        <f t="shared" si="4302"/>
        <v>0</v>
      </c>
      <c r="BW573" s="4"/>
      <c r="BY573" s="5"/>
      <c r="BZ573" s="26" t="s">
        <v>22</v>
      </c>
      <c r="CA573" s="13">
        <f>SUMPRODUCT((MONTH([1]planning!$C$7:$C$11435)=(MONTH(BY560)-1)&amp;(YEAR([1]planning!$C$7:$C$11435)=YEAR(BY560)))*([1]planning!$J$7:$J$11435))</f>
        <v>0</v>
      </c>
      <c r="CC573" s="28">
        <f t="shared" ref="CC573" si="4414">CC564*0.1</f>
        <v>1.2536691501285688</v>
      </c>
      <c r="CD573" s="7">
        <f t="shared" si="4304"/>
        <v>0</v>
      </c>
      <c r="CE573" s="4"/>
      <c r="CG573" s="5"/>
      <c r="CH573" s="26" t="s">
        <v>22</v>
      </c>
      <c r="CI573" s="13">
        <f>SUMPRODUCT((MONTH([1]planning!$C$7:$C$11435)=(MONTH(CG560)-1)&amp;(YEAR([1]planning!$C$7:$C$11435)=YEAR(CG560)))*([1]planning!$J$7:$J$11435))</f>
        <v>0</v>
      </c>
      <c r="CK573" s="28">
        <f t="shared" ref="CK573" si="4415">CK564*0.1</f>
        <v>1.2536691501285688</v>
      </c>
      <c r="CL573" s="7">
        <f t="shared" si="4306"/>
        <v>0</v>
      </c>
      <c r="CM573" s="4"/>
      <c r="CO573" s="5"/>
      <c r="CP573" s="26" t="s">
        <v>22</v>
      </c>
      <c r="CQ573" s="13">
        <f>SUMPRODUCT((MONTH([1]planning!$C$7:$C$11435)=(MONTH(CO560)-1)&amp;(YEAR([1]planning!$C$7:$C$11435)=YEAR(CO560)))*([1]planning!$J$7:$J$11435))</f>
        <v>0</v>
      </c>
      <c r="CS573" s="28">
        <f t="shared" ref="CS573" si="4416">CS564*0.1</f>
        <v>1.2536691501285688</v>
      </c>
      <c r="CT573" s="7">
        <f t="shared" si="4308"/>
        <v>0</v>
      </c>
      <c r="CU573" s="4"/>
    </row>
    <row r="574" spans="4:99" x14ac:dyDescent="0.25">
      <c r="D574" s="4"/>
      <c r="E574" s="5"/>
      <c r="F574" s="26" t="s">
        <v>21</v>
      </c>
      <c r="G574" s="13">
        <f>SUMPRODUCT((MONTH([1]planning!$C$7:$C$11435)=(MONTH(E560)-1)&amp;(YEAR([1]planning!$C$7:$C$11435)=YEAR(E560)))*([1]planning!K559:K11987))</f>
        <v>0</v>
      </c>
      <c r="I574" s="28">
        <f t="shared" ref="I574" si="4417">I564</f>
        <v>12.536691501285688</v>
      </c>
      <c r="J574" s="7">
        <f t="shared" si="4286"/>
        <v>0</v>
      </c>
      <c r="K574" s="4"/>
      <c r="M574" s="5"/>
      <c r="N574" s="26" t="s">
        <v>21</v>
      </c>
      <c r="O574" s="13">
        <f>SUMPRODUCT((MONTH([1]planning!$C$7:$C$11435)=(MONTH(M560)-1)&amp;(YEAR([1]planning!$C$7:$C$11435)=YEAR(M560)))*([1]planning!S559:S11987))</f>
        <v>0</v>
      </c>
      <c r="Q574" s="28">
        <f t="shared" ref="Q574" si="4418">Q564</f>
        <v>12.536691501285688</v>
      </c>
      <c r="R574" s="7">
        <f t="shared" si="4288"/>
        <v>0</v>
      </c>
      <c r="S574" s="4"/>
      <c r="U574" s="5"/>
      <c r="V574" s="26" t="s">
        <v>21</v>
      </c>
      <c r="W574" s="13">
        <f>SUMPRODUCT((MONTH([1]planning!$C$7:$C$11435)=(MONTH(U560)-1)&amp;(YEAR([1]planning!$C$7:$C$11435)=YEAR(U560)))*([1]planning!AA559:AA11987))</f>
        <v>0</v>
      </c>
      <c r="Y574" s="28">
        <f t="shared" ref="Y574" si="4419">Y564</f>
        <v>12.536691501285688</v>
      </c>
      <c r="Z574" s="7">
        <f t="shared" si="4290"/>
        <v>0</v>
      </c>
      <c r="AA574" s="4"/>
      <c r="AC574" s="5"/>
      <c r="AD574" s="26" t="s">
        <v>21</v>
      </c>
      <c r="AE574" s="13">
        <f>SUMPRODUCT((MONTH([1]planning!$C$7:$C$11435)=(MONTH(AC560)-1)&amp;(YEAR([1]planning!$C$7:$C$11435)=YEAR(AC560)))*([1]planning!AI559:AI11987))</f>
        <v>0</v>
      </c>
      <c r="AG574" s="28">
        <f t="shared" ref="AG574" si="4420">AG564</f>
        <v>12.536691501285688</v>
      </c>
      <c r="AH574" s="7">
        <f t="shared" si="4292"/>
        <v>0</v>
      </c>
      <c r="AI574" s="4"/>
      <c r="AK574" s="5"/>
      <c r="AL574" s="26" t="s">
        <v>21</v>
      </c>
      <c r="AM574" s="13">
        <f>SUMPRODUCT((MONTH([1]planning!$C$7:$C$11435)=(MONTH(AK560)-1)&amp;(YEAR([1]planning!$C$7:$C$11435)=YEAR(AK560)))*([1]planning!AQ559:AQ11987))</f>
        <v>0</v>
      </c>
      <c r="AO574" s="28">
        <f t="shared" ref="AO574" si="4421">AO564</f>
        <v>12.536691501285688</v>
      </c>
      <c r="AP574" s="7">
        <f t="shared" si="4294"/>
        <v>0</v>
      </c>
      <c r="AQ574" s="4"/>
      <c r="AS574" s="5"/>
      <c r="AT574" s="26" t="s">
        <v>21</v>
      </c>
      <c r="AU574" s="13">
        <f>SUMPRODUCT((MONTH([1]planning!$C$7:$C$11435)=(MONTH(AS560)-1)&amp;(YEAR([1]planning!$C$7:$C$11435)=YEAR(AS560)))*([1]planning!AY559:AY11987))</f>
        <v>0</v>
      </c>
      <c r="AW574" s="28">
        <f t="shared" ref="AW574" si="4422">AW564</f>
        <v>12.536691501285688</v>
      </c>
      <c r="AX574" s="7">
        <f t="shared" si="4296"/>
        <v>0</v>
      </c>
      <c r="AY574" s="4"/>
      <c r="BA574" s="5"/>
      <c r="BB574" s="26" t="s">
        <v>21</v>
      </c>
      <c r="BC574" s="13">
        <f>SUMPRODUCT((MONTH([1]planning!$C$7:$C$11435)=(MONTH(BA560)-1)&amp;(YEAR([1]planning!$C$7:$C$11435)=YEAR(BA560)))*([1]planning!BG559:BG11987))</f>
        <v>0</v>
      </c>
      <c r="BE574" s="28">
        <f t="shared" ref="BE574" si="4423">BE564</f>
        <v>12.536691501285688</v>
      </c>
      <c r="BF574" s="7">
        <f t="shared" si="4298"/>
        <v>0</v>
      </c>
      <c r="BG574" s="4"/>
      <c r="BI574" s="5"/>
      <c r="BJ574" s="26" t="s">
        <v>21</v>
      </c>
      <c r="BK574" s="13">
        <f>SUMPRODUCT((MONTH([1]planning!$C$7:$C$11435)=(MONTH(BI560)-1)&amp;(YEAR([1]planning!$C$7:$C$11435)=YEAR(BI560)))*([1]planning!BO559:BO11987))</f>
        <v>0</v>
      </c>
      <c r="BM574" s="28">
        <f t="shared" ref="BM574" si="4424">BM564</f>
        <v>12.536691501285688</v>
      </c>
      <c r="BN574" s="7">
        <f t="shared" si="4300"/>
        <v>0</v>
      </c>
      <c r="BO574" s="4"/>
      <c r="BQ574" s="5"/>
      <c r="BR574" s="26" t="s">
        <v>21</v>
      </c>
      <c r="BS574" s="13">
        <f>SUMPRODUCT((MONTH([1]planning!$C$7:$C$11435)=(MONTH(BQ560)-1)&amp;(YEAR([1]planning!$C$7:$C$11435)=YEAR(BQ560)))*([1]planning!BW559:BW11987))</f>
        <v>0</v>
      </c>
      <c r="BU574" s="28">
        <f t="shared" ref="BU574" si="4425">BU564</f>
        <v>12.536691501285688</v>
      </c>
      <c r="BV574" s="7">
        <f t="shared" si="4302"/>
        <v>0</v>
      </c>
      <c r="BW574" s="4"/>
      <c r="BY574" s="5"/>
      <c r="BZ574" s="26" t="s">
        <v>21</v>
      </c>
      <c r="CA574" s="13">
        <f>SUMPRODUCT((MONTH([1]planning!$C$7:$C$11435)=(MONTH(BY560)-1)&amp;(YEAR([1]planning!$C$7:$C$11435)=YEAR(BY560)))*([1]planning!CE559:CE11987))</f>
        <v>0</v>
      </c>
      <c r="CC574" s="28">
        <f t="shared" ref="CC574" si="4426">CC564</f>
        <v>12.536691501285688</v>
      </c>
      <c r="CD574" s="7">
        <f t="shared" si="4304"/>
        <v>0</v>
      </c>
      <c r="CE574" s="4"/>
      <c r="CG574" s="5"/>
      <c r="CH574" s="26" t="s">
        <v>21</v>
      </c>
      <c r="CI574" s="13">
        <f>SUMPRODUCT((MONTH([1]planning!$C$7:$C$11435)=(MONTH(CG560)-1)&amp;(YEAR([1]planning!$C$7:$C$11435)=YEAR(CG560)))*([1]planning!CM559:CM11987))</f>
        <v>0</v>
      </c>
      <c r="CK574" s="28">
        <f t="shared" ref="CK574" si="4427">CK564</f>
        <v>12.536691501285688</v>
      </c>
      <c r="CL574" s="7">
        <f t="shared" si="4306"/>
        <v>0</v>
      </c>
      <c r="CM574" s="4"/>
      <c r="CO574" s="5"/>
      <c r="CP574" s="26" t="s">
        <v>21</v>
      </c>
      <c r="CQ574" s="13">
        <f>SUMPRODUCT((MONTH([1]planning!$C$7:$C$11435)=(MONTH(CO560)-1)&amp;(YEAR([1]planning!$C$7:$C$11435)=YEAR(CO560)))*([1]planning!CU559:CU11987))</f>
        <v>0</v>
      </c>
      <c r="CS574" s="28">
        <f t="shared" ref="CS574" si="4428">CS564</f>
        <v>12.536691501285688</v>
      </c>
      <c r="CT574" s="7">
        <f t="shared" si="4308"/>
        <v>0</v>
      </c>
      <c r="CU574" s="4"/>
    </row>
    <row r="575" spans="4:99" x14ac:dyDescent="0.25">
      <c r="D575" s="4"/>
      <c r="E575" s="5"/>
      <c r="F575" s="27"/>
      <c r="G575" s="13"/>
      <c r="J575" s="7">
        <f t="shared" si="4286"/>
        <v>0</v>
      </c>
      <c r="K575" s="4"/>
      <c r="M575" s="5"/>
      <c r="N575" s="27"/>
      <c r="O575" s="13"/>
      <c r="R575" s="7">
        <f t="shared" si="4288"/>
        <v>0</v>
      </c>
      <c r="S575" s="4"/>
      <c r="U575" s="5"/>
      <c r="V575" s="27"/>
      <c r="W575" s="13"/>
      <c r="Z575" s="7">
        <f t="shared" si="4290"/>
        <v>0</v>
      </c>
      <c r="AA575" s="4"/>
      <c r="AC575" s="5"/>
      <c r="AD575" s="27"/>
      <c r="AE575" s="13"/>
      <c r="AH575" s="7">
        <f t="shared" si="4292"/>
        <v>0</v>
      </c>
      <c r="AI575" s="4"/>
      <c r="AK575" s="5"/>
      <c r="AL575" s="27"/>
      <c r="AM575" s="13"/>
      <c r="AP575" s="7">
        <f t="shared" si="4294"/>
        <v>0</v>
      </c>
      <c r="AQ575" s="4"/>
      <c r="AS575" s="5"/>
      <c r="AT575" s="27"/>
      <c r="AU575" s="13"/>
      <c r="AX575" s="7">
        <f t="shared" si="4296"/>
        <v>0</v>
      </c>
      <c r="AY575" s="4"/>
      <c r="BA575" s="5"/>
      <c r="BB575" s="27"/>
      <c r="BC575" s="13"/>
      <c r="BF575" s="7">
        <f t="shared" si="4298"/>
        <v>0</v>
      </c>
      <c r="BG575" s="4"/>
      <c r="BI575" s="5"/>
      <c r="BJ575" s="27"/>
      <c r="BK575" s="13"/>
      <c r="BN575" s="7">
        <f t="shared" si="4300"/>
        <v>0</v>
      </c>
      <c r="BO575" s="4"/>
      <c r="BQ575" s="5"/>
      <c r="BR575" s="27"/>
      <c r="BS575" s="13"/>
      <c r="BV575" s="7">
        <f t="shared" si="4302"/>
        <v>0</v>
      </c>
      <c r="BW575" s="4"/>
      <c r="BY575" s="5"/>
      <c r="BZ575" s="27"/>
      <c r="CA575" s="13"/>
      <c r="CD575" s="7">
        <f t="shared" si="4304"/>
        <v>0</v>
      </c>
      <c r="CE575" s="4"/>
      <c r="CG575" s="5"/>
      <c r="CH575" s="27"/>
      <c r="CI575" s="13"/>
      <c r="CL575" s="7">
        <f t="shared" si="4306"/>
        <v>0</v>
      </c>
      <c r="CM575" s="4"/>
      <c r="CO575" s="5"/>
      <c r="CP575" s="27"/>
      <c r="CQ575" s="13"/>
      <c r="CT575" s="7">
        <f t="shared" si="4308"/>
        <v>0</v>
      </c>
      <c r="CU575" s="4"/>
    </row>
    <row r="576" spans="4:99" x14ac:dyDescent="0.25">
      <c r="D576" s="4"/>
      <c r="E576" s="5"/>
      <c r="F576" s="27"/>
      <c r="J576" s="7">
        <f t="shared" si="4286"/>
        <v>0</v>
      </c>
      <c r="K576" s="4"/>
      <c r="M576" s="5"/>
      <c r="N576" s="27"/>
      <c r="R576" s="7">
        <f t="shared" si="4288"/>
        <v>0</v>
      </c>
      <c r="S576" s="4"/>
      <c r="U576" s="5"/>
      <c r="V576" s="27"/>
      <c r="Z576" s="7">
        <f t="shared" si="4290"/>
        <v>0</v>
      </c>
      <c r="AA576" s="4"/>
      <c r="AC576" s="5"/>
      <c r="AD576" s="27"/>
      <c r="AH576" s="7">
        <f t="shared" si="4292"/>
        <v>0</v>
      </c>
      <c r="AI576" s="4"/>
      <c r="AK576" s="5"/>
      <c r="AL576" s="27"/>
      <c r="AP576" s="7">
        <f t="shared" si="4294"/>
        <v>0</v>
      </c>
      <c r="AQ576" s="4"/>
      <c r="AS576" s="5"/>
      <c r="AT576" s="27"/>
      <c r="AX576" s="7">
        <f t="shared" si="4296"/>
        <v>0</v>
      </c>
      <c r="AY576" s="4"/>
      <c r="BA576" s="5"/>
      <c r="BB576" s="27"/>
      <c r="BF576" s="7">
        <f t="shared" si="4298"/>
        <v>0</v>
      </c>
      <c r="BG576" s="4"/>
      <c r="BI576" s="5"/>
      <c r="BJ576" s="27"/>
      <c r="BN576" s="7">
        <f t="shared" si="4300"/>
        <v>0</v>
      </c>
      <c r="BO576" s="4"/>
      <c r="BQ576" s="5"/>
      <c r="BR576" s="27"/>
      <c r="BV576" s="7">
        <f t="shared" si="4302"/>
        <v>0</v>
      </c>
      <c r="BW576" s="4"/>
      <c r="BY576" s="5"/>
      <c r="BZ576" s="27"/>
      <c r="CD576" s="7">
        <f t="shared" si="4304"/>
        <v>0</v>
      </c>
      <c r="CE576" s="4"/>
      <c r="CG576" s="5"/>
      <c r="CH576" s="27"/>
      <c r="CL576" s="7">
        <f t="shared" si="4306"/>
        <v>0</v>
      </c>
      <c r="CM576" s="4"/>
      <c r="CO576" s="5"/>
      <c r="CP576" s="27"/>
      <c r="CT576" s="7">
        <f t="shared" si="4308"/>
        <v>0</v>
      </c>
      <c r="CU576" s="4"/>
    </row>
    <row r="577" spans="4:99" x14ac:dyDescent="0.25">
      <c r="D577" s="4"/>
      <c r="E577" s="5"/>
      <c r="F577" s="26" t="s">
        <v>20</v>
      </c>
      <c r="G577" s="13">
        <f>SUMPRODUCT((MONTH([1]planning!$C$7:$C$11435)=(MONTH(E560)-1)&amp;(YEAR([1]planning!$C$7:$C$11435)=YEAR(E560)))*([1]planning!$D$7:$D$11435="AT"))</f>
        <v>0</v>
      </c>
      <c r="H577" s="25"/>
      <c r="I577" s="25"/>
      <c r="J577" s="7">
        <f t="shared" si="4286"/>
        <v>0</v>
      </c>
      <c r="K577" s="4"/>
      <c r="M577" s="5"/>
      <c r="N577" s="26" t="s">
        <v>20</v>
      </c>
      <c r="O577" s="13">
        <f>SUMPRODUCT((MONTH([1]planning!$C$7:$C$11435)=(MONTH(M560)-1)&amp;(YEAR([1]planning!$C$7:$C$11435)=YEAR(M560)))*([1]planning!$D$7:$D$11435="AT"))</f>
        <v>0</v>
      </c>
      <c r="P577" s="25"/>
      <c r="Q577" s="25"/>
      <c r="R577" s="7">
        <f t="shared" si="4288"/>
        <v>0</v>
      </c>
      <c r="S577" s="4"/>
      <c r="U577" s="5"/>
      <c r="V577" s="26" t="s">
        <v>20</v>
      </c>
      <c r="W577" s="13">
        <f>SUMPRODUCT((MONTH([1]planning!$C$7:$C$11435)=(MONTH(U560)-1)&amp;(YEAR([1]planning!$C$7:$C$11435)=YEAR(U560)))*([1]planning!$D$7:$D$11435="AT"))</f>
        <v>0</v>
      </c>
      <c r="X577" s="25"/>
      <c r="Y577" s="25"/>
      <c r="Z577" s="7">
        <f t="shared" si="4290"/>
        <v>0</v>
      </c>
      <c r="AA577" s="4"/>
      <c r="AC577" s="5"/>
      <c r="AD577" s="26" t="s">
        <v>20</v>
      </c>
      <c r="AE577" s="13">
        <f>SUMPRODUCT((MONTH([1]planning!$C$7:$C$11435)=(MONTH(AC560)-1)&amp;(YEAR([1]planning!$C$7:$C$11435)=YEAR(AC560)))*([1]planning!$D$7:$D$11435="AT"))</f>
        <v>0</v>
      </c>
      <c r="AF577" s="25"/>
      <c r="AG577" s="25"/>
      <c r="AH577" s="7">
        <f t="shared" si="4292"/>
        <v>0</v>
      </c>
      <c r="AI577" s="4"/>
      <c r="AK577" s="5"/>
      <c r="AL577" s="26" t="s">
        <v>20</v>
      </c>
      <c r="AM577" s="13">
        <f>SUMPRODUCT((MONTH([1]planning!$C$7:$C$11435)=(MONTH(AK560)-1)&amp;(YEAR([1]planning!$C$7:$C$11435)=YEAR(AK560)))*([1]planning!$D$7:$D$11435="AT"))</f>
        <v>0</v>
      </c>
      <c r="AN577" s="25"/>
      <c r="AO577" s="25"/>
      <c r="AP577" s="7">
        <f t="shared" si="4294"/>
        <v>0</v>
      </c>
      <c r="AQ577" s="4"/>
      <c r="AS577" s="5"/>
      <c r="AT577" s="26" t="s">
        <v>20</v>
      </c>
      <c r="AU577" s="13">
        <f>SUMPRODUCT((MONTH([1]planning!$C$7:$C$11435)=(MONTH(AS560)-1)&amp;(YEAR([1]planning!$C$7:$C$11435)=YEAR(AS560)))*([1]planning!$D$7:$D$11435="AT"))</f>
        <v>0</v>
      </c>
      <c r="AV577" s="25"/>
      <c r="AW577" s="25"/>
      <c r="AX577" s="7">
        <f t="shared" si="4296"/>
        <v>0</v>
      </c>
      <c r="AY577" s="4"/>
      <c r="BA577" s="5"/>
      <c r="BB577" s="26" t="s">
        <v>20</v>
      </c>
      <c r="BC577" s="13">
        <f>SUMPRODUCT((MONTH([1]planning!$C$7:$C$11435)=(MONTH(BA560)-1)&amp;(YEAR([1]planning!$C$7:$C$11435)=YEAR(BA560)))*([1]planning!$D$7:$D$11435="AT"))</f>
        <v>0</v>
      </c>
      <c r="BD577" s="25"/>
      <c r="BE577" s="25"/>
      <c r="BF577" s="7">
        <f t="shared" si="4298"/>
        <v>0</v>
      </c>
      <c r="BG577" s="4"/>
      <c r="BI577" s="5"/>
      <c r="BJ577" s="26" t="s">
        <v>20</v>
      </c>
      <c r="BK577" s="13">
        <f>SUMPRODUCT((MONTH([1]planning!$C$7:$C$11435)=(MONTH(BI560)-1)&amp;(YEAR([1]planning!$C$7:$C$11435)=YEAR(BI560)))*([1]planning!$D$7:$D$11435="AT"))</f>
        <v>0</v>
      </c>
      <c r="BL577" s="25"/>
      <c r="BM577" s="25"/>
      <c r="BN577" s="7">
        <f t="shared" si="4300"/>
        <v>0</v>
      </c>
      <c r="BO577" s="4"/>
      <c r="BQ577" s="5"/>
      <c r="BR577" s="26" t="s">
        <v>20</v>
      </c>
      <c r="BS577" s="13">
        <f>SUMPRODUCT((MONTH([1]planning!$C$7:$C$11435)=(MONTH(BQ560)-1)&amp;(YEAR([1]planning!$C$7:$C$11435)=YEAR(BQ560)))*([1]planning!$D$7:$D$11435="AT"))</f>
        <v>0</v>
      </c>
      <c r="BT577" s="25"/>
      <c r="BU577" s="25"/>
      <c r="BV577" s="7">
        <f t="shared" si="4302"/>
        <v>0</v>
      </c>
      <c r="BW577" s="4"/>
      <c r="BY577" s="5"/>
      <c r="BZ577" s="26" t="s">
        <v>20</v>
      </c>
      <c r="CA577" s="13">
        <f>SUMPRODUCT((MONTH([1]planning!$C$7:$C$11435)=(MONTH(BY560)-1)&amp;(YEAR([1]planning!$C$7:$C$11435)=YEAR(BY560)))*([1]planning!$D$7:$D$11435="AT"))</f>
        <v>0</v>
      </c>
      <c r="CB577" s="25"/>
      <c r="CC577" s="25"/>
      <c r="CD577" s="7">
        <f t="shared" si="4304"/>
        <v>0</v>
      </c>
      <c r="CE577" s="4"/>
      <c r="CG577" s="5"/>
      <c r="CH577" s="26" t="s">
        <v>20</v>
      </c>
      <c r="CI577" s="13">
        <f>SUMPRODUCT((MONTH([1]planning!$C$7:$C$11435)=(MONTH(CG560)-1)&amp;(YEAR([1]planning!$C$7:$C$11435)=YEAR(CG560)))*([1]planning!$D$7:$D$11435="AT"))</f>
        <v>0</v>
      </c>
      <c r="CJ577" s="25"/>
      <c r="CK577" s="25"/>
      <c r="CL577" s="7">
        <f t="shared" si="4306"/>
        <v>0</v>
      </c>
      <c r="CM577" s="4"/>
      <c r="CO577" s="5"/>
      <c r="CP577" s="26" t="s">
        <v>20</v>
      </c>
      <c r="CQ577" s="13">
        <f>SUMPRODUCT((MONTH([1]planning!$C$7:$C$11435)=(MONTH(CO560)-1)&amp;(YEAR([1]planning!$C$7:$C$11435)=YEAR(CO560)))*([1]planning!$D$7:$D$11435="AT"))</f>
        <v>0</v>
      </c>
      <c r="CR577" s="25"/>
      <c r="CS577" s="25"/>
      <c r="CT577" s="7">
        <f t="shared" si="4308"/>
        <v>0</v>
      </c>
      <c r="CU577" s="4"/>
    </row>
    <row r="578" spans="4:99" x14ac:dyDescent="0.25">
      <c r="D578" s="4"/>
      <c r="E578" s="5"/>
      <c r="F578" s="26" t="s">
        <v>19</v>
      </c>
      <c r="G578" s="25">
        <f t="shared" ref="G578:G641" si="4429">G577</f>
        <v>0</v>
      </c>
      <c r="H578" s="25"/>
      <c r="I578" s="25"/>
      <c r="J578" s="7">
        <f t="shared" si="4286"/>
        <v>0</v>
      </c>
      <c r="K578" s="4"/>
      <c r="M578" s="5"/>
      <c r="N578" s="26" t="s">
        <v>19</v>
      </c>
      <c r="O578" s="25">
        <f t="shared" ref="O578:O641" si="4430">O577</f>
        <v>0</v>
      </c>
      <c r="P578" s="25"/>
      <c r="Q578" s="25"/>
      <c r="R578" s="7">
        <f t="shared" si="4288"/>
        <v>0</v>
      </c>
      <c r="S578" s="4"/>
      <c r="U578" s="5"/>
      <c r="V578" s="26" t="s">
        <v>19</v>
      </c>
      <c r="W578" s="25">
        <f t="shared" ref="W578:W641" si="4431">W577</f>
        <v>0</v>
      </c>
      <c r="X578" s="25"/>
      <c r="Y578" s="25"/>
      <c r="Z578" s="7">
        <f t="shared" si="4290"/>
        <v>0</v>
      </c>
      <c r="AA578" s="4"/>
      <c r="AC578" s="5"/>
      <c r="AD578" s="26" t="s">
        <v>19</v>
      </c>
      <c r="AE578" s="25">
        <f t="shared" ref="AE578:AE641" si="4432">AE577</f>
        <v>0</v>
      </c>
      <c r="AF578" s="25"/>
      <c r="AG578" s="25"/>
      <c r="AH578" s="7">
        <f t="shared" si="4292"/>
        <v>0</v>
      </c>
      <c r="AI578" s="4"/>
      <c r="AK578" s="5"/>
      <c r="AL578" s="26" t="s">
        <v>19</v>
      </c>
      <c r="AM578" s="25">
        <f t="shared" ref="AM578:AM641" si="4433">AM577</f>
        <v>0</v>
      </c>
      <c r="AN578" s="25"/>
      <c r="AO578" s="25"/>
      <c r="AP578" s="7">
        <f t="shared" si="4294"/>
        <v>0</v>
      </c>
      <c r="AQ578" s="4"/>
      <c r="AS578" s="5"/>
      <c r="AT578" s="26" t="s">
        <v>19</v>
      </c>
      <c r="AU578" s="25">
        <f t="shared" ref="AU578:AU641" si="4434">AU577</f>
        <v>0</v>
      </c>
      <c r="AV578" s="25"/>
      <c r="AW578" s="25"/>
      <c r="AX578" s="7">
        <f t="shared" si="4296"/>
        <v>0</v>
      </c>
      <c r="AY578" s="4"/>
      <c r="BA578" s="5"/>
      <c r="BB578" s="26" t="s">
        <v>19</v>
      </c>
      <c r="BC578" s="25">
        <f t="shared" ref="BC578:BC641" si="4435">BC577</f>
        <v>0</v>
      </c>
      <c r="BD578" s="25"/>
      <c r="BE578" s="25"/>
      <c r="BF578" s="7">
        <f t="shared" si="4298"/>
        <v>0</v>
      </c>
      <c r="BG578" s="4"/>
      <c r="BI578" s="5"/>
      <c r="BJ578" s="26" t="s">
        <v>19</v>
      </c>
      <c r="BK578" s="25">
        <f t="shared" ref="BK578:BK641" si="4436">BK577</f>
        <v>0</v>
      </c>
      <c r="BL578" s="25"/>
      <c r="BM578" s="25"/>
      <c r="BN578" s="7">
        <f t="shared" si="4300"/>
        <v>0</v>
      </c>
      <c r="BO578" s="4"/>
      <c r="BQ578" s="5"/>
      <c r="BR578" s="26" t="s">
        <v>19</v>
      </c>
      <c r="BS578" s="25">
        <f t="shared" ref="BS578:BS641" si="4437">BS577</f>
        <v>0</v>
      </c>
      <c r="BT578" s="25"/>
      <c r="BU578" s="25"/>
      <c r="BV578" s="7">
        <f t="shared" si="4302"/>
        <v>0</v>
      </c>
      <c r="BW578" s="4"/>
      <c r="BY578" s="5"/>
      <c r="BZ578" s="26" t="s">
        <v>19</v>
      </c>
      <c r="CA578" s="25">
        <f t="shared" ref="CA578:CA641" si="4438">CA577</f>
        <v>0</v>
      </c>
      <c r="CB578" s="25"/>
      <c r="CC578" s="25"/>
      <c r="CD578" s="7">
        <f t="shared" si="4304"/>
        <v>0</v>
      </c>
      <c r="CE578" s="4"/>
      <c r="CG578" s="5"/>
      <c r="CH578" s="26" t="s">
        <v>19</v>
      </c>
      <c r="CI578" s="25">
        <f t="shared" ref="CI578:CI641" si="4439">CI577</f>
        <v>0</v>
      </c>
      <c r="CJ578" s="25"/>
      <c r="CK578" s="25"/>
      <c r="CL578" s="7">
        <f t="shared" si="4306"/>
        <v>0</v>
      </c>
      <c r="CM578" s="4"/>
      <c r="CO578" s="5"/>
      <c r="CP578" s="26" t="s">
        <v>19</v>
      </c>
      <c r="CQ578" s="25">
        <f t="shared" ref="CQ578:CQ641" si="4440">CQ577</f>
        <v>0</v>
      </c>
      <c r="CR578" s="25"/>
      <c r="CS578" s="25"/>
      <c r="CT578" s="7">
        <f t="shared" si="4308"/>
        <v>0</v>
      </c>
      <c r="CU578" s="4"/>
    </row>
    <row r="579" spans="4:99" x14ac:dyDescent="0.25">
      <c r="D579" s="4"/>
      <c r="E579" s="5"/>
      <c r="F579" s="26" t="s">
        <v>18</v>
      </c>
      <c r="G579" s="13">
        <f>SUMPRODUCT((MONTH([1]planning!$C$7:$C$11435)=(MONTH(E560)-1)&amp;(YEAR([1]planning!$C$7:$C$11435)=YEAR(E560)))*([1]planning!$D$7:$D$11435="CE"))</f>
        <v>0</v>
      </c>
      <c r="H579" s="25"/>
      <c r="I579" s="25"/>
      <c r="J579" s="7">
        <f t="shared" si="4286"/>
        <v>0</v>
      </c>
      <c r="K579" s="4"/>
      <c r="M579" s="5"/>
      <c r="N579" s="26" t="s">
        <v>18</v>
      </c>
      <c r="O579" s="13">
        <f>SUMPRODUCT((MONTH([1]planning!$C$7:$C$11435)=(MONTH(M560)-1)&amp;(YEAR([1]planning!$C$7:$C$11435)=YEAR(M560)))*([1]planning!$D$7:$D$11435="CE"))</f>
        <v>0</v>
      </c>
      <c r="P579" s="25"/>
      <c r="Q579" s="25"/>
      <c r="R579" s="7">
        <f t="shared" si="4288"/>
        <v>0</v>
      </c>
      <c r="S579" s="4"/>
      <c r="U579" s="5"/>
      <c r="V579" s="26" t="s">
        <v>18</v>
      </c>
      <c r="W579" s="13">
        <f>SUMPRODUCT((MONTH([1]planning!$C$7:$C$11435)=(MONTH(U560)-1)&amp;(YEAR([1]planning!$C$7:$C$11435)=YEAR(U560)))*([1]planning!$D$7:$D$11435="CE"))</f>
        <v>0</v>
      </c>
      <c r="X579" s="25"/>
      <c r="Y579" s="25"/>
      <c r="Z579" s="7">
        <f t="shared" si="4290"/>
        <v>0</v>
      </c>
      <c r="AA579" s="4"/>
      <c r="AC579" s="5"/>
      <c r="AD579" s="26" t="s">
        <v>18</v>
      </c>
      <c r="AE579" s="13">
        <f>SUMPRODUCT((MONTH([1]planning!$C$7:$C$11435)=(MONTH(AC560)-1)&amp;(YEAR([1]planning!$C$7:$C$11435)=YEAR(AC560)))*([1]planning!$D$7:$D$11435="CE"))</f>
        <v>0</v>
      </c>
      <c r="AF579" s="25"/>
      <c r="AG579" s="25"/>
      <c r="AH579" s="7">
        <f t="shared" si="4292"/>
        <v>0</v>
      </c>
      <c r="AI579" s="4"/>
      <c r="AK579" s="5"/>
      <c r="AL579" s="26" t="s">
        <v>18</v>
      </c>
      <c r="AM579" s="13">
        <f>SUMPRODUCT((MONTH([1]planning!$C$7:$C$11435)=(MONTH(AK560)-1)&amp;(YEAR([1]planning!$C$7:$C$11435)=YEAR(AK560)))*([1]planning!$D$7:$D$11435="CE"))</f>
        <v>0</v>
      </c>
      <c r="AN579" s="25"/>
      <c r="AO579" s="25"/>
      <c r="AP579" s="7">
        <f t="shared" si="4294"/>
        <v>0</v>
      </c>
      <c r="AQ579" s="4"/>
      <c r="AS579" s="5"/>
      <c r="AT579" s="26" t="s">
        <v>18</v>
      </c>
      <c r="AU579" s="13">
        <f>SUMPRODUCT((MONTH([1]planning!$C$7:$C$11435)=(MONTH(AS560)-1)&amp;(YEAR([1]planning!$C$7:$C$11435)=YEAR(AS560)))*([1]planning!$D$7:$D$11435="CE"))</f>
        <v>0</v>
      </c>
      <c r="AV579" s="25"/>
      <c r="AW579" s="25"/>
      <c r="AX579" s="7">
        <f t="shared" si="4296"/>
        <v>0</v>
      </c>
      <c r="AY579" s="4"/>
      <c r="BA579" s="5"/>
      <c r="BB579" s="26" t="s">
        <v>18</v>
      </c>
      <c r="BC579" s="13">
        <f>SUMPRODUCT((MONTH([1]planning!$C$7:$C$11435)=(MONTH(BA560)-1)&amp;(YEAR([1]planning!$C$7:$C$11435)=YEAR(BA560)))*([1]planning!$D$7:$D$11435="CE"))</f>
        <v>0</v>
      </c>
      <c r="BD579" s="25"/>
      <c r="BE579" s="25"/>
      <c r="BF579" s="7">
        <f t="shared" si="4298"/>
        <v>0</v>
      </c>
      <c r="BG579" s="4"/>
      <c r="BI579" s="5"/>
      <c r="BJ579" s="26" t="s">
        <v>18</v>
      </c>
      <c r="BK579" s="13">
        <f>SUMPRODUCT((MONTH([1]planning!$C$7:$C$11435)=(MONTH(BI560)-1)&amp;(YEAR([1]planning!$C$7:$C$11435)=YEAR(BI560)))*([1]planning!$D$7:$D$11435="CE"))</f>
        <v>0</v>
      </c>
      <c r="BL579" s="25"/>
      <c r="BM579" s="25"/>
      <c r="BN579" s="7">
        <f t="shared" si="4300"/>
        <v>0</v>
      </c>
      <c r="BO579" s="4"/>
      <c r="BQ579" s="5"/>
      <c r="BR579" s="26" t="s">
        <v>18</v>
      </c>
      <c r="BS579" s="13">
        <f>SUMPRODUCT((MONTH([1]planning!$C$7:$C$11435)=(MONTH(BQ560)-1)&amp;(YEAR([1]planning!$C$7:$C$11435)=YEAR(BQ560)))*([1]planning!$D$7:$D$11435="CE"))</f>
        <v>0</v>
      </c>
      <c r="BT579" s="25"/>
      <c r="BU579" s="25"/>
      <c r="BV579" s="7">
        <f t="shared" si="4302"/>
        <v>0</v>
      </c>
      <c r="BW579" s="4"/>
      <c r="BY579" s="5"/>
      <c r="BZ579" s="26" t="s">
        <v>18</v>
      </c>
      <c r="CA579" s="13">
        <f>SUMPRODUCT((MONTH([1]planning!$C$7:$C$11435)=(MONTH(BY560)-1)&amp;(YEAR([1]planning!$C$7:$C$11435)=YEAR(BY560)))*([1]planning!$D$7:$D$11435="CE"))</f>
        <v>0</v>
      </c>
      <c r="CB579" s="25"/>
      <c r="CC579" s="25"/>
      <c r="CD579" s="7">
        <f t="shared" si="4304"/>
        <v>0</v>
      </c>
      <c r="CE579" s="4"/>
      <c r="CG579" s="5"/>
      <c r="CH579" s="26" t="s">
        <v>18</v>
      </c>
      <c r="CI579" s="13">
        <f>SUMPRODUCT((MONTH([1]planning!$C$7:$C$11435)=(MONTH(CG560)-1)&amp;(YEAR([1]planning!$C$7:$C$11435)=YEAR(CG560)))*([1]planning!$D$7:$D$11435="CE"))</f>
        <v>0</v>
      </c>
      <c r="CJ579" s="25"/>
      <c r="CK579" s="25"/>
      <c r="CL579" s="7">
        <f t="shared" si="4306"/>
        <v>0</v>
      </c>
      <c r="CM579" s="4"/>
      <c r="CO579" s="5"/>
      <c r="CP579" s="26" t="s">
        <v>18</v>
      </c>
      <c r="CQ579" s="13">
        <f>SUMPRODUCT((MONTH([1]planning!$C$7:$C$11435)=(MONTH(CO560)-1)&amp;(YEAR([1]planning!$C$7:$C$11435)=YEAR(CO560)))*([1]planning!$D$7:$D$11435="CE"))</f>
        <v>0</v>
      </c>
      <c r="CR579" s="25"/>
      <c r="CS579" s="25"/>
      <c r="CT579" s="7">
        <f t="shared" si="4308"/>
        <v>0</v>
      </c>
      <c r="CU579" s="4"/>
    </row>
    <row r="580" spans="4:99" x14ac:dyDescent="0.25">
      <c r="D580" s="4"/>
      <c r="E580" s="5"/>
      <c r="F580" s="26" t="s">
        <v>17</v>
      </c>
      <c r="G580" s="25">
        <f t="shared" ref="G580:G643" si="4441">G579</f>
        <v>0</v>
      </c>
      <c r="H580" s="25"/>
      <c r="I580" s="25"/>
      <c r="J580" s="7">
        <f t="shared" si="4286"/>
        <v>0</v>
      </c>
      <c r="K580" s="4"/>
      <c r="M580" s="5"/>
      <c r="N580" s="26" t="s">
        <v>17</v>
      </c>
      <c r="O580" s="25">
        <f t="shared" ref="O580:O643" si="4442">O579</f>
        <v>0</v>
      </c>
      <c r="P580" s="25"/>
      <c r="Q580" s="25"/>
      <c r="R580" s="7">
        <f t="shared" si="4288"/>
        <v>0</v>
      </c>
      <c r="S580" s="4"/>
      <c r="U580" s="5"/>
      <c r="V580" s="26" t="s">
        <v>17</v>
      </c>
      <c r="W580" s="25">
        <f t="shared" ref="W580:W643" si="4443">W579</f>
        <v>0</v>
      </c>
      <c r="X580" s="25"/>
      <c r="Y580" s="25"/>
      <c r="Z580" s="7">
        <f t="shared" si="4290"/>
        <v>0</v>
      </c>
      <c r="AA580" s="4"/>
      <c r="AC580" s="5"/>
      <c r="AD580" s="26" t="s">
        <v>17</v>
      </c>
      <c r="AE580" s="25">
        <f t="shared" ref="AE580:AE643" si="4444">AE579</f>
        <v>0</v>
      </c>
      <c r="AF580" s="25"/>
      <c r="AG580" s="25"/>
      <c r="AH580" s="7">
        <f t="shared" si="4292"/>
        <v>0</v>
      </c>
      <c r="AI580" s="4"/>
      <c r="AK580" s="5"/>
      <c r="AL580" s="26" t="s">
        <v>17</v>
      </c>
      <c r="AM580" s="25">
        <f t="shared" ref="AM580:AM643" si="4445">AM579</f>
        <v>0</v>
      </c>
      <c r="AN580" s="25"/>
      <c r="AO580" s="25"/>
      <c r="AP580" s="7">
        <f t="shared" si="4294"/>
        <v>0</v>
      </c>
      <c r="AQ580" s="4"/>
      <c r="AS580" s="5"/>
      <c r="AT580" s="26" t="s">
        <v>17</v>
      </c>
      <c r="AU580" s="25">
        <f t="shared" ref="AU580:AU643" si="4446">AU579</f>
        <v>0</v>
      </c>
      <c r="AV580" s="25"/>
      <c r="AW580" s="25"/>
      <c r="AX580" s="7">
        <f t="shared" si="4296"/>
        <v>0</v>
      </c>
      <c r="AY580" s="4"/>
      <c r="BA580" s="5"/>
      <c r="BB580" s="26" t="s">
        <v>17</v>
      </c>
      <c r="BC580" s="25">
        <f t="shared" ref="BC580:BC643" si="4447">BC579</f>
        <v>0</v>
      </c>
      <c r="BD580" s="25"/>
      <c r="BE580" s="25"/>
      <c r="BF580" s="7">
        <f t="shared" si="4298"/>
        <v>0</v>
      </c>
      <c r="BG580" s="4"/>
      <c r="BI580" s="5"/>
      <c r="BJ580" s="26" t="s">
        <v>17</v>
      </c>
      <c r="BK580" s="25">
        <f t="shared" ref="BK580:BK643" si="4448">BK579</f>
        <v>0</v>
      </c>
      <c r="BL580" s="25"/>
      <c r="BM580" s="25"/>
      <c r="BN580" s="7">
        <f t="shared" si="4300"/>
        <v>0</v>
      </c>
      <c r="BO580" s="4"/>
      <c r="BQ580" s="5"/>
      <c r="BR580" s="26" t="s">
        <v>17</v>
      </c>
      <c r="BS580" s="25">
        <f t="shared" ref="BS580:BS643" si="4449">BS579</f>
        <v>0</v>
      </c>
      <c r="BT580" s="25"/>
      <c r="BU580" s="25"/>
      <c r="BV580" s="7">
        <f t="shared" si="4302"/>
        <v>0</v>
      </c>
      <c r="BW580" s="4"/>
      <c r="BY580" s="5"/>
      <c r="BZ580" s="26" t="s">
        <v>17</v>
      </c>
      <c r="CA580" s="25">
        <f t="shared" ref="CA580:CA643" si="4450">CA579</f>
        <v>0</v>
      </c>
      <c r="CB580" s="25"/>
      <c r="CC580" s="25"/>
      <c r="CD580" s="7">
        <f t="shared" si="4304"/>
        <v>0</v>
      </c>
      <c r="CE580" s="4"/>
      <c r="CG580" s="5"/>
      <c r="CH580" s="26" t="s">
        <v>17</v>
      </c>
      <c r="CI580" s="25">
        <f t="shared" ref="CI580:CI643" si="4451">CI579</f>
        <v>0</v>
      </c>
      <c r="CJ580" s="25"/>
      <c r="CK580" s="25"/>
      <c r="CL580" s="7">
        <f t="shared" si="4306"/>
        <v>0</v>
      </c>
      <c r="CM580" s="4"/>
      <c r="CO580" s="5"/>
      <c r="CP580" s="26" t="s">
        <v>17</v>
      </c>
      <c r="CQ580" s="25">
        <f t="shared" ref="CQ580:CQ643" si="4452">CQ579</f>
        <v>0</v>
      </c>
      <c r="CR580" s="25"/>
      <c r="CS580" s="25"/>
      <c r="CT580" s="7">
        <f t="shared" si="4308"/>
        <v>0</v>
      </c>
      <c r="CU580" s="4"/>
    </row>
    <row r="581" spans="4:99" x14ac:dyDescent="0.25">
      <c r="D581" s="4"/>
      <c r="E581" s="5"/>
      <c r="F581" s="26" t="s">
        <v>16</v>
      </c>
      <c r="G581" s="13">
        <f>SUMPRODUCT((MONTH([1]planning!$C$7:$C$11435)=(MONTH(E560)-1)&amp;(YEAR([1]planning!$C$7:$C$11435)=YEAR(E560)))*([1]planning!$D$7:$D$11435="CP"))</f>
        <v>0</v>
      </c>
      <c r="H581" s="25"/>
      <c r="I581" s="24"/>
      <c r="J581" s="7">
        <f t="shared" si="4286"/>
        <v>0</v>
      </c>
      <c r="K581" s="4"/>
      <c r="M581" s="5"/>
      <c r="N581" s="26" t="s">
        <v>16</v>
      </c>
      <c r="O581" s="13">
        <f>SUMPRODUCT((MONTH([1]planning!$C$7:$C$11435)=(MONTH(M560)-1)&amp;(YEAR([1]planning!$C$7:$C$11435)=YEAR(M560)))*([1]planning!$D$7:$D$11435="CP"))</f>
        <v>0</v>
      </c>
      <c r="P581" s="25"/>
      <c r="Q581" s="24"/>
      <c r="R581" s="7">
        <f t="shared" si="4288"/>
        <v>0</v>
      </c>
      <c r="S581" s="4"/>
      <c r="U581" s="5"/>
      <c r="V581" s="26" t="s">
        <v>16</v>
      </c>
      <c r="W581" s="13">
        <f>SUMPRODUCT((MONTH([1]planning!$C$7:$C$11435)=(MONTH(U560)-1)&amp;(YEAR([1]planning!$C$7:$C$11435)=YEAR(U560)))*([1]planning!$D$7:$D$11435="CP"))</f>
        <v>0</v>
      </c>
      <c r="X581" s="25"/>
      <c r="Y581" s="24"/>
      <c r="Z581" s="7">
        <f t="shared" si="4290"/>
        <v>0</v>
      </c>
      <c r="AA581" s="4"/>
      <c r="AC581" s="5"/>
      <c r="AD581" s="26" t="s">
        <v>16</v>
      </c>
      <c r="AE581" s="13">
        <f>SUMPRODUCT((MONTH([1]planning!$C$7:$C$11435)=(MONTH(AC560)-1)&amp;(YEAR([1]planning!$C$7:$C$11435)=YEAR(AC560)))*([1]planning!$D$7:$D$11435="CP"))</f>
        <v>0</v>
      </c>
      <c r="AF581" s="25"/>
      <c r="AG581" s="24"/>
      <c r="AH581" s="7">
        <f t="shared" si="4292"/>
        <v>0</v>
      </c>
      <c r="AI581" s="4"/>
      <c r="AK581" s="5"/>
      <c r="AL581" s="26" t="s">
        <v>16</v>
      </c>
      <c r="AM581" s="13">
        <f>SUMPRODUCT((MONTH([1]planning!$C$7:$C$11435)=(MONTH(AK560)-1)&amp;(YEAR([1]planning!$C$7:$C$11435)=YEAR(AK560)))*([1]planning!$D$7:$D$11435="CP"))</f>
        <v>0</v>
      </c>
      <c r="AN581" s="25"/>
      <c r="AO581" s="24"/>
      <c r="AP581" s="7">
        <f t="shared" si="4294"/>
        <v>0</v>
      </c>
      <c r="AQ581" s="4"/>
      <c r="AS581" s="5"/>
      <c r="AT581" s="26" t="s">
        <v>16</v>
      </c>
      <c r="AU581" s="13">
        <f>SUMPRODUCT((MONTH([1]planning!$C$7:$C$11435)=(MONTH(AS560)-1)&amp;(YEAR([1]planning!$C$7:$C$11435)=YEAR(AS560)))*([1]planning!$D$7:$D$11435="CP"))</f>
        <v>0</v>
      </c>
      <c r="AV581" s="25"/>
      <c r="AW581" s="24"/>
      <c r="AX581" s="7">
        <f t="shared" si="4296"/>
        <v>0</v>
      </c>
      <c r="AY581" s="4"/>
      <c r="BA581" s="5"/>
      <c r="BB581" s="26" t="s">
        <v>16</v>
      </c>
      <c r="BC581" s="13">
        <f>SUMPRODUCT((MONTH([1]planning!$C$7:$C$11435)=(MONTH(BA560)-1)&amp;(YEAR([1]planning!$C$7:$C$11435)=YEAR(BA560)))*([1]planning!$D$7:$D$11435="CP"))</f>
        <v>0</v>
      </c>
      <c r="BD581" s="25"/>
      <c r="BE581" s="24"/>
      <c r="BF581" s="7">
        <f t="shared" si="4298"/>
        <v>0</v>
      </c>
      <c r="BG581" s="4"/>
      <c r="BI581" s="5"/>
      <c r="BJ581" s="26" t="s">
        <v>16</v>
      </c>
      <c r="BK581" s="13">
        <f>SUMPRODUCT((MONTH([1]planning!$C$7:$C$11435)=(MONTH(BI560)-1)&amp;(YEAR([1]planning!$C$7:$C$11435)=YEAR(BI560)))*([1]planning!$D$7:$D$11435="CP"))</f>
        <v>0</v>
      </c>
      <c r="BL581" s="25"/>
      <c r="BM581" s="24"/>
      <c r="BN581" s="7">
        <f t="shared" si="4300"/>
        <v>0</v>
      </c>
      <c r="BO581" s="4"/>
      <c r="BQ581" s="5"/>
      <c r="BR581" s="26" t="s">
        <v>16</v>
      </c>
      <c r="BS581" s="13">
        <f>SUMPRODUCT((MONTH([1]planning!$C$7:$C$11435)=(MONTH(BQ560)-1)&amp;(YEAR([1]planning!$C$7:$C$11435)=YEAR(BQ560)))*([1]planning!$D$7:$D$11435="CP"))</f>
        <v>0</v>
      </c>
      <c r="BT581" s="25"/>
      <c r="BU581" s="24"/>
      <c r="BV581" s="7">
        <f t="shared" si="4302"/>
        <v>0</v>
      </c>
      <c r="BW581" s="4"/>
      <c r="BY581" s="5"/>
      <c r="BZ581" s="26" t="s">
        <v>16</v>
      </c>
      <c r="CA581" s="13">
        <f>SUMPRODUCT((MONTH([1]planning!$C$7:$C$11435)=(MONTH(BY560)-1)&amp;(YEAR([1]planning!$C$7:$C$11435)=YEAR(BY560)))*([1]planning!$D$7:$D$11435="CP"))</f>
        <v>0</v>
      </c>
      <c r="CB581" s="25"/>
      <c r="CC581" s="24"/>
      <c r="CD581" s="7">
        <f t="shared" si="4304"/>
        <v>0</v>
      </c>
      <c r="CE581" s="4"/>
      <c r="CG581" s="5"/>
      <c r="CH581" s="26" t="s">
        <v>16</v>
      </c>
      <c r="CI581" s="13">
        <f>SUMPRODUCT((MONTH([1]planning!$C$7:$C$11435)=(MONTH(CG560)-1)&amp;(YEAR([1]planning!$C$7:$C$11435)=YEAR(CG560)))*([1]planning!$D$7:$D$11435="CP"))</f>
        <v>0</v>
      </c>
      <c r="CJ581" s="25"/>
      <c r="CK581" s="24"/>
      <c r="CL581" s="7">
        <f t="shared" si="4306"/>
        <v>0</v>
      </c>
      <c r="CM581" s="4"/>
      <c r="CO581" s="5"/>
      <c r="CP581" s="26" t="s">
        <v>16</v>
      </c>
      <c r="CQ581" s="13">
        <f>SUMPRODUCT((MONTH([1]planning!$C$7:$C$11435)=(MONTH(CO560)-1)&amp;(YEAR([1]planning!$C$7:$C$11435)=YEAR(CO560)))*([1]planning!$D$7:$D$11435="CP"))</f>
        <v>0</v>
      </c>
      <c r="CR581" s="25"/>
      <c r="CS581" s="24"/>
      <c r="CT581" s="7">
        <f t="shared" si="4308"/>
        <v>0</v>
      </c>
      <c r="CU581" s="4"/>
    </row>
    <row r="582" spans="4:99" x14ac:dyDescent="0.25">
      <c r="D582" s="4"/>
      <c r="E582" s="5"/>
      <c r="F582" s="26" t="s">
        <v>15</v>
      </c>
      <c r="G582" s="25">
        <f t="shared" ref="G582:G645" si="4453">G581</f>
        <v>0</v>
      </c>
      <c r="H582" s="25"/>
      <c r="I582" s="24"/>
      <c r="J582" s="7">
        <f t="shared" si="4286"/>
        <v>0</v>
      </c>
      <c r="K582" s="4"/>
      <c r="M582" s="5"/>
      <c r="N582" s="26" t="s">
        <v>15</v>
      </c>
      <c r="O582" s="25">
        <f t="shared" ref="O582:O645" si="4454">O581</f>
        <v>0</v>
      </c>
      <c r="P582" s="25"/>
      <c r="Q582" s="24"/>
      <c r="R582" s="7">
        <f t="shared" si="4288"/>
        <v>0</v>
      </c>
      <c r="S582" s="4"/>
      <c r="U582" s="5"/>
      <c r="V582" s="26" t="s">
        <v>15</v>
      </c>
      <c r="W582" s="25">
        <f t="shared" ref="W582:W645" si="4455">W581</f>
        <v>0</v>
      </c>
      <c r="X582" s="25"/>
      <c r="Y582" s="24"/>
      <c r="Z582" s="7">
        <f t="shared" si="4290"/>
        <v>0</v>
      </c>
      <c r="AA582" s="4"/>
      <c r="AC582" s="5"/>
      <c r="AD582" s="26" t="s">
        <v>15</v>
      </c>
      <c r="AE582" s="25">
        <f t="shared" ref="AE582:AE645" si="4456">AE581</f>
        <v>0</v>
      </c>
      <c r="AF582" s="25"/>
      <c r="AG582" s="24"/>
      <c r="AH582" s="7">
        <f t="shared" si="4292"/>
        <v>0</v>
      </c>
      <c r="AI582" s="4"/>
      <c r="AK582" s="5"/>
      <c r="AL582" s="26" t="s">
        <v>15</v>
      </c>
      <c r="AM582" s="25">
        <f t="shared" ref="AM582:AM645" si="4457">AM581</f>
        <v>0</v>
      </c>
      <c r="AN582" s="25"/>
      <c r="AO582" s="24"/>
      <c r="AP582" s="7">
        <f t="shared" si="4294"/>
        <v>0</v>
      </c>
      <c r="AQ582" s="4"/>
      <c r="AS582" s="5"/>
      <c r="AT582" s="26" t="s">
        <v>15</v>
      </c>
      <c r="AU582" s="25">
        <f t="shared" ref="AU582:AU645" si="4458">AU581</f>
        <v>0</v>
      </c>
      <c r="AV582" s="25"/>
      <c r="AW582" s="24"/>
      <c r="AX582" s="7">
        <f t="shared" si="4296"/>
        <v>0</v>
      </c>
      <c r="AY582" s="4"/>
      <c r="BA582" s="5"/>
      <c r="BB582" s="26" t="s">
        <v>15</v>
      </c>
      <c r="BC582" s="25">
        <f t="shared" ref="BC582:BC645" si="4459">BC581</f>
        <v>0</v>
      </c>
      <c r="BD582" s="25"/>
      <c r="BE582" s="24"/>
      <c r="BF582" s="7">
        <f t="shared" si="4298"/>
        <v>0</v>
      </c>
      <c r="BG582" s="4"/>
      <c r="BI582" s="5"/>
      <c r="BJ582" s="26" t="s">
        <v>15</v>
      </c>
      <c r="BK582" s="25">
        <f t="shared" ref="BK582:BK645" si="4460">BK581</f>
        <v>0</v>
      </c>
      <c r="BL582" s="25"/>
      <c r="BM582" s="24"/>
      <c r="BN582" s="7">
        <f t="shared" si="4300"/>
        <v>0</v>
      </c>
      <c r="BO582" s="4"/>
      <c r="BQ582" s="5"/>
      <c r="BR582" s="26" t="s">
        <v>15</v>
      </c>
      <c r="BS582" s="25">
        <f t="shared" ref="BS582:BS645" si="4461">BS581</f>
        <v>0</v>
      </c>
      <c r="BT582" s="25"/>
      <c r="BU582" s="24"/>
      <c r="BV582" s="7">
        <f t="shared" si="4302"/>
        <v>0</v>
      </c>
      <c r="BW582" s="4"/>
      <c r="BY582" s="5"/>
      <c r="BZ582" s="26" t="s">
        <v>15</v>
      </c>
      <c r="CA582" s="25">
        <f t="shared" ref="CA582:CA645" si="4462">CA581</f>
        <v>0</v>
      </c>
      <c r="CB582" s="25"/>
      <c r="CC582" s="24"/>
      <c r="CD582" s="7">
        <f t="shared" si="4304"/>
        <v>0</v>
      </c>
      <c r="CE582" s="4"/>
      <c r="CG582" s="5"/>
      <c r="CH582" s="26" t="s">
        <v>15</v>
      </c>
      <c r="CI582" s="25">
        <f t="shared" ref="CI582:CI645" si="4463">CI581</f>
        <v>0</v>
      </c>
      <c r="CJ582" s="25"/>
      <c r="CK582" s="24"/>
      <c r="CL582" s="7">
        <f t="shared" si="4306"/>
        <v>0</v>
      </c>
      <c r="CM582" s="4"/>
      <c r="CO582" s="5"/>
      <c r="CP582" s="26" t="s">
        <v>15</v>
      </c>
      <c r="CQ582" s="25">
        <f t="shared" ref="CQ582:CQ645" si="4464">CQ581</f>
        <v>0</v>
      </c>
      <c r="CR582" s="25"/>
      <c r="CS582" s="24"/>
      <c r="CT582" s="7">
        <f t="shared" si="4308"/>
        <v>0</v>
      </c>
      <c r="CU582" s="4"/>
    </row>
    <row r="583" spans="4:99" x14ac:dyDescent="0.25">
      <c r="D583" s="4"/>
      <c r="E583" s="5"/>
      <c r="F583" s="83" t="s">
        <v>14</v>
      </c>
      <c r="G583" s="84"/>
      <c r="H583" s="84"/>
      <c r="I583" s="98">
        <f t="shared" ref="I583" si="4465">SUM(J564:J576)-J581-J577+J578-J579+J580+J582</f>
        <v>2016.3320000000001</v>
      </c>
      <c r="J583" s="99"/>
      <c r="K583" s="4"/>
      <c r="M583" s="5"/>
      <c r="N583" s="83" t="s">
        <v>14</v>
      </c>
      <c r="O583" s="84"/>
      <c r="P583" s="84"/>
      <c r="Q583" s="98">
        <f t="shared" ref="Q583" si="4466">SUM(R564:R576)-R581-R577+R578-R579+R580+R582</f>
        <v>2016.3320000000001</v>
      </c>
      <c r="R583" s="99"/>
      <c r="S583" s="4"/>
      <c r="U583" s="5"/>
      <c r="V583" s="83" t="s">
        <v>14</v>
      </c>
      <c r="W583" s="84"/>
      <c r="X583" s="84"/>
      <c r="Y583" s="98">
        <f t="shared" ref="Y583" si="4467">SUM(Z564:Z576)-Z581-Z577+Z578-Z579+Z580+Z582</f>
        <v>2016.3320000000001</v>
      </c>
      <c r="Z583" s="99"/>
      <c r="AA583" s="4"/>
      <c r="AC583" s="5"/>
      <c r="AD583" s="83" t="s">
        <v>14</v>
      </c>
      <c r="AE583" s="84"/>
      <c r="AF583" s="84"/>
      <c r="AG583" s="98">
        <f t="shared" ref="AG583" si="4468">SUM(AH564:AH576)-AH581-AH577+AH578-AH579+AH580+AH582</f>
        <v>2016.3320000000001</v>
      </c>
      <c r="AH583" s="99"/>
      <c r="AI583" s="4"/>
      <c r="AK583" s="5"/>
      <c r="AL583" s="83" t="s">
        <v>14</v>
      </c>
      <c r="AM583" s="84"/>
      <c r="AN583" s="84"/>
      <c r="AO583" s="98">
        <f t="shared" ref="AO583" si="4469">SUM(AP564:AP576)-AP581-AP577+AP578-AP579+AP580+AP582</f>
        <v>2016.3320000000001</v>
      </c>
      <c r="AP583" s="99"/>
      <c r="AQ583" s="4"/>
      <c r="AS583" s="5"/>
      <c r="AT583" s="83" t="s">
        <v>14</v>
      </c>
      <c r="AU583" s="84"/>
      <c r="AV583" s="84"/>
      <c r="AW583" s="98">
        <f t="shared" ref="AW583" si="4470">SUM(AX564:AX576)-AX581-AX577+AX578-AX579+AX580+AX582</f>
        <v>2016.3320000000001</v>
      </c>
      <c r="AX583" s="99"/>
      <c r="AY583" s="4"/>
      <c r="BA583" s="5"/>
      <c r="BB583" s="83" t="s">
        <v>14</v>
      </c>
      <c r="BC583" s="84"/>
      <c r="BD583" s="84"/>
      <c r="BE583" s="98">
        <f t="shared" ref="BE583" si="4471">SUM(BF564:BF576)-BF581-BF577+BF578-BF579+BF580+BF582</f>
        <v>2016.3320000000001</v>
      </c>
      <c r="BF583" s="99"/>
      <c r="BG583" s="4"/>
      <c r="BI583" s="5"/>
      <c r="BJ583" s="83" t="s">
        <v>14</v>
      </c>
      <c r="BK583" s="84"/>
      <c r="BL583" s="84"/>
      <c r="BM583" s="98">
        <f t="shared" ref="BM583" si="4472">SUM(BN564:BN576)-BN581-BN577+BN578-BN579+BN580+BN582</f>
        <v>2016.3320000000001</v>
      </c>
      <c r="BN583" s="99"/>
      <c r="BO583" s="4"/>
      <c r="BQ583" s="5"/>
      <c r="BR583" s="83" t="s">
        <v>14</v>
      </c>
      <c r="BS583" s="84"/>
      <c r="BT583" s="84"/>
      <c r="BU583" s="98">
        <f t="shared" ref="BU583" si="4473">SUM(BV564:BV576)-BV581-BV577+BV578-BV579+BV580+BV582</f>
        <v>2016.3320000000001</v>
      </c>
      <c r="BV583" s="99"/>
      <c r="BW583" s="4"/>
      <c r="BY583" s="5"/>
      <c r="BZ583" s="83" t="s">
        <v>14</v>
      </c>
      <c r="CA583" s="84"/>
      <c r="CB583" s="84"/>
      <c r="CC583" s="98">
        <f t="shared" ref="CC583" si="4474">SUM(CD564:CD576)-CD581-CD577+CD578-CD579+CD580+CD582</f>
        <v>2016.3320000000001</v>
      </c>
      <c r="CD583" s="99"/>
      <c r="CE583" s="4"/>
      <c r="CG583" s="5"/>
      <c r="CH583" s="83" t="s">
        <v>14</v>
      </c>
      <c r="CI583" s="84"/>
      <c r="CJ583" s="84"/>
      <c r="CK583" s="98">
        <f t="shared" ref="CK583" si="4475">SUM(CL564:CL576)-CL581-CL577+CL578-CL579+CL580+CL582</f>
        <v>2016.3320000000001</v>
      </c>
      <c r="CL583" s="99"/>
      <c r="CM583" s="4"/>
      <c r="CO583" s="5"/>
      <c r="CP583" s="83" t="s">
        <v>14</v>
      </c>
      <c r="CQ583" s="84"/>
      <c r="CR583" s="84"/>
      <c r="CS583" s="98">
        <f t="shared" ref="CS583" si="4476">SUM(CT564:CT576)-CT581-CT577+CT578-CT579+CT580+CT582</f>
        <v>2016.3320000000001</v>
      </c>
      <c r="CT583" s="99"/>
      <c r="CU583" s="4"/>
    </row>
    <row r="584" spans="4:99" x14ac:dyDescent="0.25">
      <c r="D584" s="4"/>
      <c r="E584" s="5"/>
      <c r="F584" s="9" t="s">
        <v>13</v>
      </c>
      <c r="H584" s="21">
        <f t="shared" ref="H584:H647" si="4477">I583</f>
        <v>2016.3320000000001</v>
      </c>
      <c r="I584" s="19">
        <v>5.8500000000000002E-3</v>
      </c>
      <c r="J584" s="7">
        <f t="shared" ref="J584:J591" si="4478">(I584*H584)+I584*G584</f>
        <v>11.795542200000002</v>
      </c>
      <c r="K584" s="4"/>
      <c r="L584" s="23"/>
      <c r="M584" s="5"/>
      <c r="N584" s="9" t="s">
        <v>13</v>
      </c>
      <c r="P584" s="21">
        <f t="shared" ref="P584:P647" si="4479">Q583</f>
        <v>2016.3320000000001</v>
      </c>
      <c r="Q584" s="19">
        <v>5.8500000000000002E-3</v>
      </c>
      <c r="R584" s="7">
        <f t="shared" ref="R584:R591" si="4480">(Q584*P584)+Q584*O584</f>
        <v>11.795542200000002</v>
      </c>
      <c r="S584" s="4"/>
      <c r="T584" s="23"/>
      <c r="U584" s="5"/>
      <c r="V584" s="9" t="s">
        <v>13</v>
      </c>
      <c r="X584" s="21">
        <f t="shared" ref="X584:X647" si="4481">Y583</f>
        <v>2016.3320000000001</v>
      </c>
      <c r="Y584" s="19">
        <v>5.8500000000000002E-3</v>
      </c>
      <c r="Z584" s="7">
        <f t="shared" ref="Z584:Z591" si="4482">(Y584*X584)+Y584*W584</f>
        <v>11.795542200000002</v>
      </c>
      <c r="AA584" s="4"/>
      <c r="AB584" s="23"/>
      <c r="AC584" s="5"/>
      <c r="AD584" s="9" t="s">
        <v>13</v>
      </c>
      <c r="AF584" s="21">
        <f t="shared" ref="AF584:AF647" si="4483">AG583</f>
        <v>2016.3320000000001</v>
      </c>
      <c r="AG584" s="19">
        <v>5.8500000000000002E-3</v>
      </c>
      <c r="AH584" s="7">
        <f t="shared" ref="AH584:AH591" si="4484">(AG584*AF584)+AG584*AE584</f>
        <v>11.795542200000002</v>
      </c>
      <c r="AI584" s="4"/>
      <c r="AJ584" s="23"/>
      <c r="AK584" s="5"/>
      <c r="AL584" s="9" t="s">
        <v>13</v>
      </c>
      <c r="AN584" s="21">
        <f t="shared" ref="AN584:AN647" si="4485">AO583</f>
        <v>2016.3320000000001</v>
      </c>
      <c r="AO584" s="19">
        <v>5.8500000000000002E-3</v>
      </c>
      <c r="AP584" s="7">
        <f t="shared" ref="AP584:AP591" si="4486">(AO584*AN584)+AO584*AM584</f>
        <v>11.795542200000002</v>
      </c>
      <c r="AQ584" s="4"/>
      <c r="AR584" s="23"/>
      <c r="AS584" s="5"/>
      <c r="AT584" s="9" t="s">
        <v>13</v>
      </c>
      <c r="AV584" s="21">
        <f t="shared" ref="AV584:AV647" si="4487">AW583</f>
        <v>2016.3320000000001</v>
      </c>
      <c r="AW584" s="19">
        <v>5.8500000000000002E-3</v>
      </c>
      <c r="AX584" s="7">
        <f t="shared" ref="AX584:AX591" si="4488">(AW584*AV584)+AW584*AU584</f>
        <v>11.795542200000002</v>
      </c>
      <c r="AY584" s="4"/>
      <c r="AZ584" s="23"/>
      <c r="BA584" s="5"/>
      <c r="BB584" s="9" t="s">
        <v>13</v>
      </c>
      <c r="BD584" s="21">
        <f t="shared" ref="BD584:BD647" si="4489">BE583</f>
        <v>2016.3320000000001</v>
      </c>
      <c r="BE584" s="19">
        <v>5.8500000000000002E-3</v>
      </c>
      <c r="BF584" s="7">
        <f t="shared" ref="BF584:BF591" si="4490">(BE584*BD584)+BE584*BC584</f>
        <v>11.795542200000002</v>
      </c>
      <c r="BG584" s="4"/>
      <c r="BH584" s="23"/>
      <c r="BI584" s="5"/>
      <c r="BJ584" s="9" t="s">
        <v>13</v>
      </c>
      <c r="BL584" s="21">
        <f t="shared" ref="BL584:BL647" si="4491">BM583</f>
        <v>2016.3320000000001</v>
      </c>
      <c r="BM584" s="19">
        <v>5.8500000000000002E-3</v>
      </c>
      <c r="BN584" s="7">
        <f t="shared" ref="BN584:BN591" si="4492">(BM584*BL584)+BM584*BK584</f>
        <v>11.795542200000002</v>
      </c>
      <c r="BO584" s="4"/>
      <c r="BP584" s="23"/>
      <c r="BQ584" s="5"/>
      <c r="BR584" s="9" t="s">
        <v>13</v>
      </c>
      <c r="BT584" s="21">
        <f t="shared" ref="BT584:BT647" si="4493">BU583</f>
        <v>2016.3320000000001</v>
      </c>
      <c r="BU584" s="19">
        <v>5.8500000000000002E-3</v>
      </c>
      <c r="BV584" s="7">
        <f t="shared" ref="BV584:BV591" si="4494">(BU584*BT584)+BU584*BS584</f>
        <v>11.795542200000002</v>
      </c>
      <c r="BW584" s="4"/>
      <c r="BX584" s="23"/>
      <c r="BY584" s="5"/>
      <c r="BZ584" s="9" t="s">
        <v>13</v>
      </c>
      <c r="CB584" s="21">
        <f t="shared" ref="CB584:CB647" si="4495">CC583</f>
        <v>2016.3320000000001</v>
      </c>
      <c r="CC584" s="19">
        <v>5.8500000000000002E-3</v>
      </c>
      <c r="CD584" s="7">
        <f t="shared" ref="CD584:CD591" si="4496">(CC584*CB584)+CC584*CA584</f>
        <v>11.795542200000002</v>
      </c>
      <c r="CE584" s="4"/>
      <c r="CF584" s="23"/>
      <c r="CG584" s="5"/>
      <c r="CH584" s="9" t="s">
        <v>13</v>
      </c>
      <c r="CJ584" s="21">
        <f t="shared" ref="CJ584:CJ647" si="4497">CK583</f>
        <v>2016.3320000000001</v>
      </c>
      <c r="CK584" s="19">
        <v>5.8500000000000002E-3</v>
      </c>
      <c r="CL584" s="7">
        <f t="shared" ref="CL584:CL591" si="4498">(CK584*CJ584)+CK584*CI584</f>
        <v>11.795542200000002</v>
      </c>
      <c r="CM584" s="4"/>
      <c r="CN584" s="23"/>
      <c r="CO584" s="5"/>
      <c r="CP584" s="9" t="s">
        <v>13</v>
      </c>
      <c r="CR584" s="21">
        <f t="shared" ref="CR584:CR647" si="4499">CS583</f>
        <v>2016.3320000000001</v>
      </c>
      <c r="CS584" s="19">
        <v>5.8500000000000002E-3</v>
      </c>
      <c r="CT584" s="7">
        <f t="shared" ref="CT584:CT591" si="4500">(CS584*CR584)+CS584*CQ584</f>
        <v>11.795542200000002</v>
      </c>
      <c r="CU584" s="4"/>
    </row>
    <row r="585" spans="4:99" x14ac:dyDescent="0.25">
      <c r="D585" s="4"/>
      <c r="E585" s="5"/>
      <c r="F585" s="9" t="s">
        <v>12</v>
      </c>
      <c r="H585" s="22">
        <f t="shared" ref="H585" si="4501">IF(I558&lt;&gt;"",I558,$B$18)</f>
        <v>11.1</v>
      </c>
      <c r="I585">
        <v>1</v>
      </c>
      <c r="J585" s="7">
        <f t="shared" si="4478"/>
        <v>11.1</v>
      </c>
      <c r="K585" s="4"/>
      <c r="M585" s="5"/>
      <c r="N585" s="9" t="s">
        <v>12</v>
      </c>
      <c r="P585" s="22">
        <f t="shared" ref="P585" si="4502">IF(Q558&lt;&gt;"",Q558,$B$18)</f>
        <v>11.1</v>
      </c>
      <c r="Q585">
        <v>1</v>
      </c>
      <c r="R585" s="7">
        <f t="shared" si="4480"/>
        <v>11.1</v>
      </c>
      <c r="S585" s="4"/>
      <c r="U585" s="5"/>
      <c r="V585" s="9" t="s">
        <v>12</v>
      </c>
      <c r="X585" s="22">
        <f t="shared" ref="X585" si="4503">IF(Y558&lt;&gt;"",Y558,$B$18)</f>
        <v>11.1</v>
      </c>
      <c r="Y585">
        <v>1</v>
      </c>
      <c r="Z585" s="7">
        <f t="shared" si="4482"/>
        <v>11.1</v>
      </c>
      <c r="AA585" s="4"/>
      <c r="AC585" s="5"/>
      <c r="AD585" s="9" t="s">
        <v>12</v>
      </c>
      <c r="AF585" s="22">
        <f t="shared" ref="AF585" si="4504">IF(AG558&lt;&gt;"",AG558,$B$18)</f>
        <v>11.1</v>
      </c>
      <c r="AG585">
        <v>1</v>
      </c>
      <c r="AH585" s="7">
        <f t="shared" si="4484"/>
        <v>11.1</v>
      </c>
      <c r="AI585" s="4"/>
      <c r="AK585" s="5"/>
      <c r="AL585" s="9" t="s">
        <v>12</v>
      </c>
      <c r="AN585" s="22">
        <f t="shared" ref="AN585" si="4505">IF(AO558&lt;&gt;"",AO558,$B$18)</f>
        <v>11.1</v>
      </c>
      <c r="AO585">
        <v>1</v>
      </c>
      <c r="AP585" s="7">
        <f t="shared" si="4486"/>
        <v>11.1</v>
      </c>
      <c r="AQ585" s="4"/>
      <c r="AS585" s="5"/>
      <c r="AT585" s="9" t="s">
        <v>12</v>
      </c>
      <c r="AV585" s="22">
        <f t="shared" ref="AV585" si="4506">IF(AW558&lt;&gt;"",AW558,$B$18)</f>
        <v>11.1</v>
      </c>
      <c r="AW585">
        <v>1</v>
      </c>
      <c r="AX585" s="7">
        <f t="shared" si="4488"/>
        <v>11.1</v>
      </c>
      <c r="AY585" s="4"/>
      <c r="BA585" s="5"/>
      <c r="BB585" s="9" t="s">
        <v>12</v>
      </c>
      <c r="BD585" s="22">
        <f t="shared" ref="BD585" si="4507">IF(BE558&lt;&gt;"",BE558,$B$18)</f>
        <v>11.1</v>
      </c>
      <c r="BE585">
        <v>1</v>
      </c>
      <c r="BF585" s="7">
        <f t="shared" si="4490"/>
        <v>11.1</v>
      </c>
      <c r="BG585" s="4"/>
      <c r="BI585" s="5"/>
      <c r="BJ585" s="9" t="s">
        <v>12</v>
      </c>
      <c r="BL585" s="22">
        <f t="shared" ref="BL585" si="4508">IF(BM558&lt;&gt;"",BM558,$B$18)</f>
        <v>11.1</v>
      </c>
      <c r="BM585">
        <v>1</v>
      </c>
      <c r="BN585" s="7">
        <f t="shared" si="4492"/>
        <v>11.1</v>
      </c>
      <c r="BO585" s="4"/>
      <c r="BQ585" s="5"/>
      <c r="BR585" s="9" t="s">
        <v>12</v>
      </c>
      <c r="BT585" s="22">
        <f t="shared" ref="BT585" si="4509">IF(BU558&lt;&gt;"",BU558,$B$18)</f>
        <v>11.1</v>
      </c>
      <c r="BU585">
        <v>1</v>
      </c>
      <c r="BV585" s="7">
        <f t="shared" si="4494"/>
        <v>11.1</v>
      </c>
      <c r="BW585" s="4"/>
      <c r="BY585" s="5"/>
      <c r="BZ585" s="9" t="s">
        <v>12</v>
      </c>
      <c r="CB585" s="22">
        <f t="shared" ref="CB585" si="4510">IF(CC558&lt;&gt;"",CC558,$B$18)</f>
        <v>11.1</v>
      </c>
      <c r="CC585">
        <v>1</v>
      </c>
      <c r="CD585" s="7">
        <f t="shared" si="4496"/>
        <v>11.1</v>
      </c>
      <c r="CE585" s="4"/>
      <c r="CG585" s="5"/>
      <c r="CH585" s="9" t="s">
        <v>12</v>
      </c>
      <c r="CJ585" s="22">
        <f t="shared" ref="CJ585" si="4511">IF(CK558&lt;&gt;"",CK558,$B$18)</f>
        <v>11.1</v>
      </c>
      <c r="CK585">
        <v>1</v>
      </c>
      <c r="CL585" s="7">
        <f t="shared" si="4498"/>
        <v>11.1</v>
      </c>
      <c r="CM585" s="4"/>
      <c r="CO585" s="5"/>
      <c r="CP585" s="9" t="s">
        <v>12</v>
      </c>
      <c r="CR585" s="22">
        <f t="shared" ref="CR585" si="4512">IF(CS558&lt;&gt;"",CS558,$B$18)</f>
        <v>11.1</v>
      </c>
      <c r="CS585">
        <v>1</v>
      </c>
      <c r="CT585" s="7">
        <f t="shared" si="4500"/>
        <v>11.1</v>
      </c>
      <c r="CU585" s="4"/>
    </row>
    <row r="586" spans="4:99" x14ac:dyDescent="0.25">
      <c r="D586" s="4"/>
      <c r="E586" s="5"/>
      <c r="F586" s="9" t="s">
        <v>11</v>
      </c>
      <c r="H586" s="21">
        <f t="shared" ref="H586" si="4513">H584</f>
        <v>2016.3320000000001</v>
      </c>
      <c r="I586" s="19">
        <v>6.9000000000000006E-2</v>
      </c>
      <c r="J586" s="7">
        <f t="shared" si="4478"/>
        <v>139.12690800000001</v>
      </c>
      <c r="K586" s="4"/>
      <c r="M586" s="5"/>
      <c r="N586" s="9" t="s">
        <v>11</v>
      </c>
      <c r="P586" s="21">
        <f t="shared" ref="P586" si="4514">P584</f>
        <v>2016.3320000000001</v>
      </c>
      <c r="Q586" s="19">
        <v>6.9000000000000006E-2</v>
      </c>
      <c r="R586" s="7">
        <f t="shared" si="4480"/>
        <v>139.12690800000001</v>
      </c>
      <c r="S586" s="4"/>
      <c r="U586" s="5"/>
      <c r="V586" s="9" t="s">
        <v>11</v>
      </c>
      <c r="X586" s="21">
        <f t="shared" ref="X586" si="4515">X584</f>
        <v>2016.3320000000001</v>
      </c>
      <c r="Y586" s="19">
        <v>6.9000000000000006E-2</v>
      </c>
      <c r="Z586" s="7">
        <f t="shared" si="4482"/>
        <v>139.12690800000001</v>
      </c>
      <c r="AA586" s="4"/>
      <c r="AC586" s="5"/>
      <c r="AD586" s="9" t="s">
        <v>11</v>
      </c>
      <c r="AF586" s="21">
        <f t="shared" ref="AF586" si="4516">AF584</f>
        <v>2016.3320000000001</v>
      </c>
      <c r="AG586" s="19">
        <v>6.9000000000000006E-2</v>
      </c>
      <c r="AH586" s="7">
        <f t="shared" si="4484"/>
        <v>139.12690800000001</v>
      </c>
      <c r="AI586" s="4"/>
      <c r="AK586" s="5"/>
      <c r="AL586" s="9" t="s">
        <v>11</v>
      </c>
      <c r="AN586" s="21">
        <f t="shared" ref="AN586" si="4517">AN584</f>
        <v>2016.3320000000001</v>
      </c>
      <c r="AO586" s="19">
        <v>6.9000000000000006E-2</v>
      </c>
      <c r="AP586" s="7">
        <f t="shared" si="4486"/>
        <v>139.12690800000001</v>
      </c>
      <c r="AQ586" s="4"/>
      <c r="AS586" s="5"/>
      <c r="AT586" s="9" t="s">
        <v>11</v>
      </c>
      <c r="AV586" s="21">
        <f t="shared" ref="AV586" si="4518">AV584</f>
        <v>2016.3320000000001</v>
      </c>
      <c r="AW586" s="19">
        <v>6.9000000000000006E-2</v>
      </c>
      <c r="AX586" s="7">
        <f t="shared" si="4488"/>
        <v>139.12690800000001</v>
      </c>
      <c r="AY586" s="4"/>
      <c r="BA586" s="5"/>
      <c r="BB586" s="9" t="s">
        <v>11</v>
      </c>
      <c r="BD586" s="21">
        <f t="shared" ref="BD586" si="4519">BD584</f>
        <v>2016.3320000000001</v>
      </c>
      <c r="BE586" s="19">
        <v>6.9000000000000006E-2</v>
      </c>
      <c r="BF586" s="7">
        <f t="shared" si="4490"/>
        <v>139.12690800000001</v>
      </c>
      <c r="BG586" s="4"/>
      <c r="BI586" s="5"/>
      <c r="BJ586" s="9" t="s">
        <v>11</v>
      </c>
      <c r="BL586" s="21">
        <f t="shared" ref="BL586" si="4520">BL584</f>
        <v>2016.3320000000001</v>
      </c>
      <c r="BM586" s="19">
        <v>6.9000000000000006E-2</v>
      </c>
      <c r="BN586" s="7">
        <f t="shared" si="4492"/>
        <v>139.12690800000001</v>
      </c>
      <c r="BO586" s="4"/>
      <c r="BQ586" s="5"/>
      <c r="BR586" s="9" t="s">
        <v>11</v>
      </c>
      <c r="BT586" s="21">
        <f t="shared" ref="BT586" si="4521">BT584</f>
        <v>2016.3320000000001</v>
      </c>
      <c r="BU586" s="19">
        <v>6.9000000000000006E-2</v>
      </c>
      <c r="BV586" s="7">
        <f t="shared" si="4494"/>
        <v>139.12690800000001</v>
      </c>
      <c r="BW586" s="4"/>
      <c r="BY586" s="5"/>
      <c r="BZ586" s="9" t="s">
        <v>11</v>
      </c>
      <c r="CB586" s="21">
        <f t="shared" ref="CB586" si="4522">CB584</f>
        <v>2016.3320000000001</v>
      </c>
      <c r="CC586" s="19">
        <v>6.9000000000000006E-2</v>
      </c>
      <c r="CD586" s="7">
        <f t="shared" si="4496"/>
        <v>139.12690800000001</v>
      </c>
      <c r="CE586" s="4"/>
      <c r="CG586" s="5"/>
      <c r="CH586" s="9" t="s">
        <v>11</v>
      </c>
      <c r="CJ586" s="21">
        <f t="shared" ref="CJ586" si="4523">CJ584</f>
        <v>2016.3320000000001</v>
      </c>
      <c r="CK586" s="19">
        <v>6.9000000000000006E-2</v>
      </c>
      <c r="CL586" s="7">
        <f t="shared" si="4498"/>
        <v>139.12690800000001</v>
      </c>
      <c r="CM586" s="4"/>
      <c r="CO586" s="5"/>
      <c r="CP586" s="9" t="s">
        <v>11</v>
      </c>
      <c r="CR586" s="21">
        <f t="shared" ref="CR586" si="4524">CR584</f>
        <v>2016.3320000000001</v>
      </c>
      <c r="CS586" s="19">
        <v>6.9000000000000006E-2</v>
      </c>
      <c r="CT586" s="7">
        <f t="shared" si="4500"/>
        <v>139.12690800000001</v>
      </c>
      <c r="CU586" s="4"/>
    </row>
    <row r="587" spans="4:99" x14ac:dyDescent="0.25">
      <c r="D587" s="4"/>
      <c r="E587" s="5"/>
      <c r="F587" s="9" t="s">
        <v>10</v>
      </c>
      <c r="H587" s="21">
        <f t="shared" ref="H587" si="4525">H584</f>
        <v>2016.3320000000001</v>
      </c>
      <c r="I587" s="19">
        <v>4.0000000000000001E-3</v>
      </c>
      <c r="J587" s="7">
        <f t="shared" si="4478"/>
        <v>8.0653280000000009</v>
      </c>
      <c r="K587" s="4"/>
      <c r="M587" s="5"/>
      <c r="N587" s="9" t="s">
        <v>10</v>
      </c>
      <c r="P587" s="21">
        <f t="shared" ref="P587" si="4526">P584</f>
        <v>2016.3320000000001</v>
      </c>
      <c r="Q587" s="19">
        <v>4.0000000000000001E-3</v>
      </c>
      <c r="R587" s="7">
        <f t="shared" si="4480"/>
        <v>8.0653280000000009</v>
      </c>
      <c r="S587" s="4"/>
      <c r="U587" s="5"/>
      <c r="V587" s="9" t="s">
        <v>10</v>
      </c>
      <c r="X587" s="21">
        <f t="shared" ref="X587" si="4527">X584</f>
        <v>2016.3320000000001</v>
      </c>
      <c r="Y587" s="19">
        <v>4.0000000000000001E-3</v>
      </c>
      <c r="Z587" s="7">
        <f t="shared" si="4482"/>
        <v>8.0653280000000009</v>
      </c>
      <c r="AA587" s="4"/>
      <c r="AC587" s="5"/>
      <c r="AD587" s="9" t="s">
        <v>10</v>
      </c>
      <c r="AF587" s="21">
        <f t="shared" ref="AF587" si="4528">AF584</f>
        <v>2016.3320000000001</v>
      </c>
      <c r="AG587" s="19">
        <v>4.0000000000000001E-3</v>
      </c>
      <c r="AH587" s="7">
        <f t="shared" si="4484"/>
        <v>8.0653280000000009</v>
      </c>
      <c r="AI587" s="4"/>
      <c r="AK587" s="5"/>
      <c r="AL587" s="9" t="s">
        <v>10</v>
      </c>
      <c r="AN587" s="21">
        <f t="shared" ref="AN587" si="4529">AN584</f>
        <v>2016.3320000000001</v>
      </c>
      <c r="AO587" s="19">
        <v>4.0000000000000001E-3</v>
      </c>
      <c r="AP587" s="7">
        <f t="shared" si="4486"/>
        <v>8.0653280000000009</v>
      </c>
      <c r="AQ587" s="4"/>
      <c r="AS587" s="5"/>
      <c r="AT587" s="9" t="s">
        <v>10</v>
      </c>
      <c r="AV587" s="21">
        <f t="shared" ref="AV587" si="4530">AV584</f>
        <v>2016.3320000000001</v>
      </c>
      <c r="AW587" s="19">
        <v>4.0000000000000001E-3</v>
      </c>
      <c r="AX587" s="7">
        <f t="shared" si="4488"/>
        <v>8.0653280000000009</v>
      </c>
      <c r="AY587" s="4"/>
      <c r="BA587" s="5"/>
      <c r="BB587" s="9" t="s">
        <v>10</v>
      </c>
      <c r="BD587" s="21">
        <f t="shared" ref="BD587" si="4531">BD584</f>
        <v>2016.3320000000001</v>
      </c>
      <c r="BE587" s="19">
        <v>4.0000000000000001E-3</v>
      </c>
      <c r="BF587" s="7">
        <f t="shared" si="4490"/>
        <v>8.0653280000000009</v>
      </c>
      <c r="BG587" s="4"/>
      <c r="BI587" s="5"/>
      <c r="BJ587" s="9" t="s">
        <v>10</v>
      </c>
      <c r="BL587" s="21">
        <f t="shared" ref="BL587" si="4532">BL584</f>
        <v>2016.3320000000001</v>
      </c>
      <c r="BM587" s="19">
        <v>4.0000000000000001E-3</v>
      </c>
      <c r="BN587" s="7">
        <f t="shared" si="4492"/>
        <v>8.0653280000000009</v>
      </c>
      <c r="BO587" s="4"/>
      <c r="BQ587" s="5"/>
      <c r="BR587" s="9" t="s">
        <v>10</v>
      </c>
      <c r="BT587" s="21">
        <f t="shared" ref="BT587" si="4533">BT584</f>
        <v>2016.3320000000001</v>
      </c>
      <c r="BU587" s="19">
        <v>4.0000000000000001E-3</v>
      </c>
      <c r="BV587" s="7">
        <f t="shared" si="4494"/>
        <v>8.0653280000000009</v>
      </c>
      <c r="BW587" s="4"/>
      <c r="BY587" s="5"/>
      <c r="BZ587" s="9" t="s">
        <v>10</v>
      </c>
      <c r="CB587" s="21">
        <f t="shared" ref="CB587" si="4534">CB584</f>
        <v>2016.3320000000001</v>
      </c>
      <c r="CC587" s="19">
        <v>4.0000000000000001E-3</v>
      </c>
      <c r="CD587" s="7">
        <f t="shared" si="4496"/>
        <v>8.0653280000000009</v>
      </c>
      <c r="CE587" s="4"/>
      <c r="CG587" s="5"/>
      <c r="CH587" s="9" t="s">
        <v>10</v>
      </c>
      <c r="CJ587" s="21">
        <f t="shared" ref="CJ587" si="4535">CJ584</f>
        <v>2016.3320000000001</v>
      </c>
      <c r="CK587" s="19">
        <v>4.0000000000000001E-3</v>
      </c>
      <c r="CL587" s="7">
        <f t="shared" si="4498"/>
        <v>8.0653280000000009</v>
      </c>
      <c r="CM587" s="4"/>
      <c r="CO587" s="5"/>
      <c r="CP587" s="9" t="s">
        <v>10</v>
      </c>
      <c r="CR587" s="21">
        <f t="shared" ref="CR587" si="4536">CR584</f>
        <v>2016.3320000000001</v>
      </c>
      <c r="CS587" s="19">
        <v>4.0000000000000001E-3</v>
      </c>
      <c r="CT587" s="7">
        <f t="shared" si="4500"/>
        <v>8.0653280000000009</v>
      </c>
      <c r="CU587" s="4"/>
    </row>
    <row r="588" spans="4:99" x14ac:dyDescent="0.25">
      <c r="D588" s="4"/>
      <c r="E588" s="5"/>
      <c r="F588" s="9" t="s">
        <v>46</v>
      </c>
      <c r="H588" s="21">
        <f t="shared" ref="H588" si="4537">H584</f>
        <v>2016.3320000000001</v>
      </c>
      <c r="I588" s="19">
        <v>4.0099999999999997E-2</v>
      </c>
      <c r="J588" s="7">
        <f t="shared" si="4478"/>
        <v>80.854913199999999</v>
      </c>
      <c r="K588" s="4"/>
      <c r="M588" s="5"/>
      <c r="N588" s="9" t="s">
        <v>46</v>
      </c>
      <c r="P588" s="21">
        <f t="shared" ref="P588" si="4538">P584</f>
        <v>2016.3320000000001</v>
      </c>
      <c r="Q588" s="19">
        <v>4.0099999999999997E-2</v>
      </c>
      <c r="R588" s="7">
        <f t="shared" si="4480"/>
        <v>80.854913199999999</v>
      </c>
      <c r="S588" s="4"/>
      <c r="U588" s="5"/>
      <c r="V588" s="9" t="s">
        <v>46</v>
      </c>
      <c r="X588" s="21">
        <f t="shared" ref="X588" si="4539">X584</f>
        <v>2016.3320000000001</v>
      </c>
      <c r="Y588" s="19">
        <v>4.0099999999999997E-2</v>
      </c>
      <c r="Z588" s="7">
        <f t="shared" si="4482"/>
        <v>80.854913199999999</v>
      </c>
      <c r="AA588" s="4"/>
      <c r="AC588" s="5"/>
      <c r="AD588" s="9" t="s">
        <v>46</v>
      </c>
      <c r="AF588" s="21">
        <f t="shared" ref="AF588" si="4540">AF584</f>
        <v>2016.3320000000001</v>
      </c>
      <c r="AG588" s="19">
        <v>4.0099999999999997E-2</v>
      </c>
      <c r="AH588" s="7">
        <f t="shared" si="4484"/>
        <v>80.854913199999999</v>
      </c>
      <c r="AI588" s="4"/>
      <c r="AK588" s="5"/>
      <c r="AL588" s="9" t="s">
        <v>46</v>
      </c>
      <c r="AN588" s="21">
        <f t="shared" ref="AN588" si="4541">AN584</f>
        <v>2016.3320000000001</v>
      </c>
      <c r="AO588" s="19">
        <v>4.0099999999999997E-2</v>
      </c>
      <c r="AP588" s="7">
        <f t="shared" si="4486"/>
        <v>80.854913199999999</v>
      </c>
      <c r="AQ588" s="4"/>
      <c r="AS588" s="5"/>
      <c r="AT588" s="9" t="s">
        <v>46</v>
      </c>
      <c r="AV588" s="21">
        <f t="shared" ref="AV588" si="4542">AV584</f>
        <v>2016.3320000000001</v>
      </c>
      <c r="AW588" s="19">
        <v>4.0099999999999997E-2</v>
      </c>
      <c r="AX588" s="7">
        <f t="shared" si="4488"/>
        <v>80.854913199999999</v>
      </c>
      <c r="AY588" s="4"/>
      <c r="BA588" s="5"/>
      <c r="BB588" s="9" t="s">
        <v>46</v>
      </c>
      <c r="BD588" s="21">
        <f t="shared" ref="BD588" si="4543">BD584</f>
        <v>2016.3320000000001</v>
      </c>
      <c r="BE588" s="19">
        <v>4.0099999999999997E-2</v>
      </c>
      <c r="BF588" s="7">
        <f t="shared" si="4490"/>
        <v>80.854913199999999</v>
      </c>
      <c r="BG588" s="4"/>
      <c r="BI588" s="5"/>
      <c r="BJ588" s="9" t="s">
        <v>46</v>
      </c>
      <c r="BL588" s="21">
        <f t="shared" ref="BL588" si="4544">BL584</f>
        <v>2016.3320000000001</v>
      </c>
      <c r="BM588" s="19">
        <v>4.0099999999999997E-2</v>
      </c>
      <c r="BN588" s="7">
        <f t="shared" si="4492"/>
        <v>80.854913199999999</v>
      </c>
      <c r="BO588" s="4"/>
      <c r="BQ588" s="5"/>
      <c r="BR588" s="9" t="s">
        <v>46</v>
      </c>
      <c r="BT588" s="21">
        <f t="shared" ref="BT588" si="4545">BT584</f>
        <v>2016.3320000000001</v>
      </c>
      <c r="BU588" s="19">
        <v>4.0099999999999997E-2</v>
      </c>
      <c r="BV588" s="7">
        <f t="shared" si="4494"/>
        <v>80.854913199999999</v>
      </c>
      <c r="BW588" s="4"/>
      <c r="BY588" s="5"/>
      <c r="BZ588" s="9" t="s">
        <v>46</v>
      </c>
      <c r="CB588" s="21">
        <f t="shared" ref="CB588" si="4546">CB584</f>
        <v>2016.3320000000001</v>
      </c>
      <c r="CC588" s="19">
        <v>4.0099999999999997E-2</v>
      </c>
      <c r="CD588" s="7">
        <f t="shared" si="4496"/>
        <v>80.854913199999999</v>
      </c>
      <c r="CE588" s="4"/>
      <c r="CG588" s="5"/>
      <c r="CH588" s="9" t="s">
        <v>46</v>
      </c>
      <c r="CJ588" s="21">
        <f t="shared" ref="CJ588" si="4547">CJ584</f>
        <v>2016.3320000000001</v>
      </c>
      <c r="CK588" s="19">
        <v>4.0099999999999997E-2</v>
      </c>
      <c r="CL588" s="7">
        <f t="shared" si="4498"/>
        <v>80.854913199999999</v>
      </c>
      <c r="CM588" s="4"/>
      <c r="CO588" s="5"/>
      <c r="CP588" s="9" t="s">
        <v>46</v>
      </c>
      <c r="CR588" s="21">
        <f t="shared" ref="CR588" si="4548">CR584</f>
        <v>2016.3320000000001</v>
      </c>
      <c r="CS588" s="19">
        <v>4.0099999999999997E-2</v>
      </c>
      <c r="CT588" s="7">
        <f t="shared" si="4500"/>
        <v>80.854913199999999</v>
      </c>
      <c r="CU588" s="4"/>
    </row>
    <row r="589" spans="4:99" x14ac:dyDescent="0.25">
      <c r="D589" s="4"/>
      <c r="E589" s="5"/>
      <c r="F589" s="9" t="s">
        <v>9</v>
      </c>
      <c r="H589" s="20">
        <f t="shared" ref="H589" si="4549">G556</f>
        <v>1992.8417322000003</v>
      </c>
      <c r="I589" s="19">
        <v>6.8000000000000005E-2</v>
      </c>
      <c r="J589" s="7">
        <f t="shared" si="4478"/>
        <v>135.51323778960003</v>
      </c>
      <c r="K589" s="4"/>
      <c r="M589" s="5"/>
      <c r="N589" s="9" t="s">
        <v>9</v>
      </c>
      <c r="P589" s="20">
        <f t="shared" ref="P589" si="4550">O556</f>
        <v>1992.8417322000003</v>
      </c>
      <c r="Q589" s="19">
        <v>6.8000000000000005E-2</v>
      </c>
      <c r="R589" s="7">
        <f t="shared" si="4480"/>
        <v>135.51323778960003</v>
      </c>
      <c r="S589" s="4"/>
      <c r="U589" s="5"/>
      <c r="V589" s="9" t="s">
        <v>9</v>
      </c>
      <c r="X589" s="20">
        <f t="shared" ref="X589" si="4551">W556</f>
        <v>1992.8417322000003</v>
      </c>
      <c r="Y589" s="19">
        <v>6.8000000000000005E-2</v>
      </c>
      <c r="Z589" s="7">
        <f t="shared" si="4482"/>
        <v>135.51323778960003</v>
      </c>
      <c r="AA589" s="4"/>
      <c r="AC589" s="5"/>
      <c r="AD589" s="9" t="s">
        <v>9</v>
      </c>
      <c r="AF589" s="20">
        <f t="shared" ref="AF589" si="4552">AE556</f>
        <v>1992.8417322000003</v>
      </c>
      <c r="AG589" s="19">
        <v>6.8000000000000005E-2</v>
      </c>
      <c r="AH589" s="7">
        <f t="shared" si="4484"/>
        <v>135.51323778960003</v>
      </c>
      <c r="AI589" s="4"/>
      <c r="AK589" s="5"/>
      <c r="AL589" s="9" t="s">
        <v>9</v>
      </c>
      <c r="AN589" s="20">
        <f t="shared" ref="AN589" si="4553">AM556</f>
        <v>1992.8417322000003</v>
      </c>
      <c r="AO589" s="19">
        <v>6.8000000000000005E-2</v>
      </c>
      <c r="AP589" s="7">
        <f t="shared" si="4486"/>
        <v>135.51323778960003</v>
      </c>
      <c r="AQ589" s="4"/>
      <c r="AS589" s="5"/>
      <c r="AT589" s="9" t="s">
        <v>9</v>
      </c>
      <c r="AV589" s="20">
        <f t="shared" ref="AV589" si="4554">AU556</f>
        <v>1992.8417322000003</v>
      </c>
      <c r="AW589" s="19">
        <v>6.8000000000000005E-2</v>
      </c>
      <c r="AX589" s="7">
        <f t="shared" si="4488"/>
        <v>135.51323778960003</v>
      </c>
      <c r="AY589" s="4"/>
      <c r="BA589" s="5"/>
      <c r="BB589" s="9" t="s">
        <v>9</v>
      </c>
      <c r="BD589" s="20">
        <f t="shared" ref="BD589" si="4555">BC556</f>
        <v>1992.8417322000003</v>
      </c>
      <c r="BE589" s="19">
        <v>6.8000000000000005E-2</v>
      </c>
      <c r="BF589" s="7">
        <f t="shared" si="4490"/>
        <v>135.51323778960003</v>
      </c>
      <c r="BG589" s="4"/>
      <c r="BI589" s="5"/>
      <c r="BJ589" s="9" t="s">
        <v>9</v>
      </c>
      <c r="BL589" s="20">
        <f t="shared" ref="BL589" si="4556">BK556</f>
        <v>1992.8417322000003</v>
      </c>
      <c r="BM589" s="19">
        <v>6.8000000000000005E-2</v>
      </c>
      <c r="BN589" s="7">
        <f t="shared" si="4492"/>
        <v>135.51323778960003</v>
      </c>
      <c r="BO589" s="4"/>
      <c r="BQ589" s="5"/>
      <c r="BR589" s="9" t="s">
        <v>9</v>
      </c>
      <c r="BT589" s="20">
        <f t="shared" ref="BT589" si="4557">BS556</f>
        <v>1992.8417322000003</v>
      </c>
      <c r="BU589" s="19">
        <v>6.8000000000000005E-2</v>
      </c>
      <c r="BV589" s="7">
        <f t="shared" si="4494"/>
        <v>135.51323778960003</v>
      </c>
      <c r="BW589" s="4"/>
      <c r="BY589" s="5"/>
      <c r="BZ589" s="9" t="s">
        <v>9</v>
      </c>
      <c r="CB589" s="20">
        <f t="shared" ref="CB589" si="4558">CA556</f>
        <v>1992.8417322000003</v>
      </c>
      <c r="CC589" s="19">
        <v>6.8000000000000005E-2</v>
      </c>
      <c r="CD589" s="7">
        <f t="shared" si="4496"/>
        <v>135.51323778960003</v>
      </c>
      <c r="CE589" s="4"/>
      <c r="CG589" s="5"/>
      <c r="CH589" s="9" t="s">
        <v>9</v>
      </c>
      <c r="CJ589" s="20">
        <f t="shared" ref="CJ589" si="4559">CI556</f>
        <v>1992.8417322000003</v>
      </c>
      <c r="CK589" s="19">
        <v>6.8000000000000005E-2</v>
      </c>
      <c r="CL589" s="7">
        <f t="shared" si="4498"/>
        <v>135.51323778960003</v>
      </c>
      <c r="CM589" s="4"/>
      <c r="CO589" s="5"/>
      <c r="CP589" s="9" t="s">
        <v>9</v>
      </c>
      <c r="CR589" s="20">
        <f t="shared" ref="CR589" si="4560">CQ556</f>
        <v>1992.8417322000003</v>
      </c>
      <c r="CS589" s="19">
        <v>6.8000000000000005E-2</v>
      </c>
      <c r="CT589" s="7">
        <f t="shared" si="4500"/>
        <v>135.51323778960003</v>
      </c>
      <c r="CU589" s="4"/>
    </row>
    <row r="590" spans="4:99" x14ac:dyDescent="0.25">
      <c r="D590" s="4"/>
      <c r="E590" s="5"/>
      <c r="F590" s="9" t="s">
        <v>8</v>
      </c>
      <c r="H590" s="10">
        <f t="shared" ref="H590" si="4561">G556</f>
        <v>1992.8417322000003</v>
      </c>
      <c r="I590" s="19">
        <v>2.9000000000000001E-2</v>
      </c>
      <c r="J590" s="7">
        <f t="shared" si="4478"/>
        <v>57.792410233800013</v>
      </c>
      <c r="K590" s="4"/>
      <c r="M590" s="5"/>
      <c r="N590" s="9" t="s">
        <v>8</v>
      </c>
      <c r="P590" s="10">
        <f t="shared" ref="P590" si="4562">O556</f>
        <v>1992.8417322000003</v>
      </c>
      <c r="Q590" s="19">
        <v>2.9000000000000001E-2</v>
      </c>
      <c r="R590" s="7">
        <f t="shared" si="4480"/>
        <v>57.792410233800013</v>
      </c>
      <c r="S590" s="4"/>
      <c r="U590" s="5"/>
      <c r="V590" s="9" t="s">
        <v>8</v>
      </c>
      <c r="X590" s="10">
        <f t="shared" ref="X590" si="4563">W556</f>
        <v>1992.8417322000003</v>
      </c>
      <c r="Y590" s="19">
        <v>2.9000000000000001E-2</v>
      </c>
      <c r="Z590" s="7">
        <f t="shared" si="4482"/>
        <v>57.792410233800013</v>
      </c>
      <c r="AA590" s="4"/>
      <c r="AC590" s="5"/>
      <c r="AD590" s="9" t="s">
        <v>8</v>
      </c>
      <c r="AF590" s="10">
        <f t="shared" ref="AF590" si="4564">AE556</f>
        <v>1992.8417322000003</v>
      </c>
      <c r="AG590" s="19">
        <v>2.9000000000000001E-2</v>
      </c>
      <c r="AH590" s="7">
        <f t="shared" si="4484"/>
        <v>57.792410233800013</v>
      </c>
      <c r="AI590" s="4"/>
      <c r="AK590" s="5"/>
      <c r="AL590" s="9" t="s">
        <v>8</v>
      </c>
      <c r="AN590" s="10">
        <f t="shared" ref="AN590" si="4565">AM556</f>
        <v>1992.8417322000003</v>
      </c>
      <c r="AO590" s="19">
        <v>2.9000000000000001E-2</v>
      </c>
      <c r="AP590" s="7">
        <f t="shared" si="4486"/>
        <v>57.792410233800013</v>
      </c>
      <c r="AQ590" s="4"/>
      <c r="AS590" s="5"/>
      <c r="AT590" s="9" t="s">
        <v>8</v>
      </c>
      <c r="AV590" s="10">
        <f t="shared" ref="AV590" si="4566">AU556</f>
        <v>1992.8417322000003</v>
      </c>
      <c r="AW590" s="19">
        <v>2.9000000000000001E-2</v>
      </c>
      <c r="AX590" s="7">
        <f t="shared" si="4488"/>
        <v>57.792410233800013</v>
      </c>
      <c r="AY590" s="4"/>
      <c r="BA590" s="5"/>
      <c r="BB590" s="9" t="s">
        <v>8</v>
      </c>
      <c r="BD590" s="10">
        <f t="shared" ref="BD590" si="4567">BC556</f>
        <v>1992.8417322000003</v>
      </c>
      <c r="BE590" s="19">
        <v>2.9000000000000001E-2</v>
      </c>
      <c r="BF590" s="7">
        <f t="shared" si="4490"/>
        <v>57.792410233800013</v>
      </c>
      <c r="BG590" s="4"/>
      <c r="BI590" s="5"/>
      <c r="BJ590" s="9" t="s">
        <v>8</v>
      </c>
      <c r="BL590" s="10">
        <f t="shared" ref="BL590" si="4568">BK556</f>
        <v>1992.8417322000003</v>
      </c>
      <c r="BM590" s="19">
        <v>2.9000000000000001E-2</v>
      </c>
      <c r="BN590" s="7">
        <f t="shared" si="4492"/>
        <v>57.792410233800013</v>
      </c>
      <c r="BO590" s="4"/>
      <c r="BQ590" s="5"/>
      <c r="BR590" s="9" t="s">
        <v>8</v>
      </c>
      <c r="BT590" s="10">
        <f t="shared" ref="BT590" si="4569">BS556</f>
        <v>1992.8417322000003</v>
      </c>
      <c r="BU590" s="19">
        <v>2.9000000000000001E-2</v>
      </c>
      <c r="BV590" s="7">
        <f t="shared" si="4494"/>
        <v>57.792410233800013</v>
      </c>
      <c r="BW590" s="4"/>
      <c r="BY590" s="5"/>
      <c r="BZ590" s="9" t="s">
        <v>8</v>
      </c>
      <c r="CB590" s="10">
        <f t="shared" ref="CB590" si="4570">CA556</f>
        <v>1992.8417322000003</v>
      </c>
      <c r="CC590" s="19">
        <v>2.9000000000000001E-2</v>
      </c>
      <c r="CD590" s="7">
        <f t="shared" si="4496"/>
        <v>57.792410233800013</v>
      </c>
      <c r="CE590" s="4"/>
      <c r="CG590" s="5"/>
      <c r="CH590" s="9" t="s">
        <v>8</v>
      </c>
      <c r="CJ590" s="10">
        <f t="shared" ref="CJ590" si="4571">CI556</f>
        <v>1992.8417322000003</v>
      </c>
      <c r="CK590" s="19">
        <v>2.9000000000000001E-2</v>
      </c>
      <c r="CL590" s="7">
        <f t="shared" si="4498"/>
        <v>57.792410233800013</v>
      </c>
      <c r="CM590" s="4"/>
      <c r="CO590" s="5"/>
      <c r="CP590" s="9" t="s">
        <v>8</v>
      </c>
      <c r="CR590" s="10">
        <f t="shared" ref="CR590" si="4572">CQ556</f>
        <v>1992.8417322000003</v>
      </c>
      <c r="CS590" s="19">
        <v>2.9000000000000001E-2</v>
      </c>
      <c r="CT590" s="7">
        <f t="shared" si="4500"/>
        <v>57.792410233800013</v>
      </c>
      <c r="CU590" s="4"/>
    </row>
    <row r="591" spans="4:99" x14ac:dyDescent="0.25">
      <c r="D591" s="4"/>
      <c r="E591" s="5"/>
      <c r="F591" s="9" t="s">
        <v>7</v>
      </c>
      <c r="H591" s="18"/>
      <c r="I591" s="17">
        <v>9.7000000000000003E-2</v>
      </c>
      <c r="J591" s="7">
        <f t="shared" si="4478"/>
        <v>0</v>
      </c>
      <c r="K591" s="4"/>
      <c r="M591" s="5"/>
      <c r="N591" s="9" t="s">
        <v>7</v>
      </c>
      <c r="P591" s="18"/>
      <c r="Q591" s="17">
        <v>9.7000000000000003E-2</v>
      </c>
      <c r="R591" s="7">
        <f t="shared" si="4480"/>
        <v>0</v>
      </c>
      <c r="S591" s="4"/>
      <c r="U591" s="5"/>
      <c r="V591" s="9" t="s">
        <v>7</v>
      </c>
      <c r="X591" s="18"/>
      <c r="Y591" s="17">
        <v>9.7000000000000003E-2</v>
      </c>
      <c r="Z591" s="7">
        <f t="shared" si="4482"/>
        <v>0</v>
      </c>
      <c r="AA591" s="4"/>
      <c r="AC591" s="5"/>
      <c r="AD591" s="9" t="s">
        <v>7</v>
      </c>
      <c r="AF591" s="18"/>
      <c r="AG591" s="17">
        <v>9.7000000000000003E-2</v>
      </c>
      <c r="AH591" s="7">
        <f t="shared" si="4484"/>
        <v>0</v>
      </c>
      <c r="AI591" s="4"/>
      <c r="AK591" s="5"/>
      <c r="AL591" s="9" t="s">
        <v>7</v>
      </c>
      <c r="AN591" s="18"/>
      <c r="AO591" s="17">
        <v>9.7000000000000003E-2</v>
      </c>
      <c r="AP591" s="7">
        <f t="shared" si="4486"/>
        <v>0</v>
      </c>
      <c r="AQ591" s="4"/>
      <c r="AS591" s="5"/>
      <c r="AT591" s="9" t="s">
        <v>7</v>
      </c>
      <c r="AV591" s="18"/>
      <c r="AW591" s="17">
        <v>9.7000000000000003E-2</v>
      </c>
      <c r="AX591" s="7">
        <f t="shared" si="4488"/>
        <v>0</v>
      </c>
      <c r="AY591" s="4"/>
      <c r="BA591" s="5"/>
      <c r="BB591" s="9" t="s">
        <v>7</v>
      </c>
      <c r="BD591" s="18"/>
      <c r="BE591" s="17">
        <v>9.7000000000000003E-2</v>
      </c>
      <c r="BF591" s="7">
        <f t="shared" si="4490"/>
        <v>0</v>
      </c>
      <c r="BG591" s="4"/>
      <c r="BI591" s="5"/>
      <c r="BJ591" s="9" t="s">
        <v>7</v>
      </c>
      <c r="BL591" s="18"/>
      <c r="BM591" s="17">
        <v>9.7000000000000003E-2</v>
      </c>
      <c r="BN591" s="7">
        <f t="shared" si="4492"/>
        <v>0</v>
      </c>
      <c r="BO591" s="4"/>
      <c r="BQ591" s="5"/>
      <c r="BR591" s="9" t="s">
        <v>7</v>
      </c>
      <c r="BT591" s="18"/>
      <c r="BU591" s="17">
        <v>9.7000000000000003E-2</v>
      </c>
      <c r="BV591" s="7">
        <f t="shared" si="4494"/>
        <v>0</v>
      </c>
      <c r="BW591" s="4"/>
      <c r="BY591" s="5"/>
      <c r="BZ591" s="9" t="s">
        <v>7</v>
      </c>
      <c r="CB591" s="18"/>
      <c r="CC591" s="17">
        <v>9.7000000000000003E-2</v>
      </c>
      <c r="CD591" s="7">
        <f t="shared" si="4496"/>
        <v>0</v>
      </c>
      <c r="CE591" s="4"/>
      <c r="CG591" s="5"/>
      <c r="CH591" s="9" t="s">
        <v>7</v>
      </c>
      <c r="CJ591" s="18"/>
      <c r="CK591" s="17">
        <v>9.7000000000000003E-2</v>
      </c>
      <c r="CL591" s="7">
        <f t="shared" si="4498"/>
        <v>0</v>
      </c>
      <c r="CM591" s="4"/>
      <c r="CO591" s="5"/>
      <c r="CP591" s="9" t="s">
        <v>7</v>
      </c>
      <c r="CR591" s="18"/>
      <c r="CS591" s="17">
        <v>9.7000000000000003E-2</v>
      </c>
      <c r="CT591" s="7">
        <f t="shared" si="4500"/>
        <v>0</v>
      </c>
      <c r="CU591" s="4"/>
    </row>
    <row r="592" spans="4:99" x14ac:dyDescent="0.25">
      <c r="D592" s="4"/>
      <c r="E592" s="5"/>
      <c r="F592" s="16" t="s">
        <v>6</v>
      </c>
      <c r="G592" s="13"/>
      <c r="H592" s="13"/>
      <c r="I592" s="14">
        <f t="shared" ref="I592" si="4573">SUM(J584:J591)</f>
        <v>444.24833942340007</v>
      </c>
      <c r="J592" s="15"/>
      <c r="K592" s="4"/>
      <c r="M592" s="5"/>
      <c r="N592" s="16" t="s">
        <v>6</v>
      </c>
      <c r="O592" s="13"/>
      <c r="P592" s="13"/>
      <c r="Q592" s="14">
        <f t="shared" ref="Q592" si="4574">SUM(R584:R591)</f>
        <v>444.24833942340007</v>
      </c>
      <c r="R592" s="15"/>
      <c r="S592" s="4"/>
      <c r="U592" s="5"/>
      <c r="V592" s="16" t="s">
        <v>6</v>
      </c>
      <c r="W592" s="13"/>
      <c r="X592" s="13"/>
      <c r="Y592" s="14">
        <f t="shared" ref="Y592" si="4575">SUM(Z584:Z591)</f>
        <v>444.24833942340007</v>
      </c>
      <c r="Z592" s="15"/>
      <c r="AA592" s="4"/>
      <c r="AC592" s="5"/>
      <c r="AD592" s="16" t="s">
        <v>6</v>
      </c>
      <c r="AE592" s="13"/>
      <c r="AF592" s="13"/>
      <c r="AG592" s="14">
        <f t="shared" ref="AG592" si="4576">SUM(AH584:AH591)</f>
        <v>444.24833942340007</v>
      </c>
      <c r="AH592" s="15"/>
      <c r="AI592" s="4"/>
      <c r="AK592" s="5"/>
      <c r="AL592" s="16" t="s">
        <v>6</v>
      </c>
      <c r="AM592" s="13"/>
      <c r="AN592" s="13"/>
      <c r="AO592" s="14">
        <f t="shared" ref="AO592" si="4577">SUM(AP584:AP591)</f>
        <v>444.24833942340007</v>
      </c>
      <c r="AP592" s="15"/>
      <c r="AQ592" s="4"/>
      <c r="AS592" s="5"/>
      <c r="AT592" s="16" t="s">
        <v>6</v>
      </c>
      <c r="AU592" s="13"/>
      <c r="AV592" s="13"/>
      <c r="AW592" s="14">
        <f t="shared" ref="AW592" si="4578">SUM(AX584:AX591)</f>
        <v>444.24833942340007</v>
      </c>
      <c r="AX592" s="15"/>
      <c r="AY592" s="4"/>
      <c r="BA592" s="5"/>
      <c r="BB592" s="16" t="s">
        <v>6</v>
      </c>
      <c r="BC592" s="13"/>
      <c r="BD592" s="13"/>
      <c r="BE592" s="14">
        <f t="shared" ref="BE592" si="4579">SUM(BF584:BF591)</f>
        <v>444.24833942340007</v>
      </c>
      <c r="BF592" s="15"/>
      <c r="BG592" s="4"/>
      <c r="BI592" s="5"/>
      <c r="BJ592" s="16" t="s">
        <v>6</v>
      </c>
      <c r="BK592" s="13"/>
      <c r="BL592" s="13"/>
      <c r="BM592" s="14">
        <f t="shared" ref="BM592" si="4580">SUM(BN584:BN591)</f>
        <v>444.24833942340007</v>
      </c>
      <c r="BN592" s="15"/>
      <c r="BO592" s="4"/>
      <c r="BQ592" s="5"/>
      <c r="BR592" s="16" t="s">
        <v>6</v>
      </c>
      <c r="BS592" s="13"/>
      <c r="BT592" s="13"/>
      <c r="BU592" s="14">
        <f t="shared" ref="BU592" si="4581">SUM(BV584:BV591)</f>
        <v>444.24833942340007</v>
      </c>
      <c r="BV592" s="15"/>
      <c r="BW592" s="4"/>
      <c r="BY592" s="5"/>
      <c r="BZ592" s="16" t="s">
        <v>6</v>
      </c>
      <c r="CA592" s="13"/>
      <c r="CB592" s="13"/>
      <c r="CC592" s="14">
        <f t="shared" ref="CC592" si="4582">SUM(CD584:CD591)</f>
        <v>444.24833942340007</v>
      </c>
      <c r="CD592" s="15"/>
      <c r="CE592" s="4"/>
      <c r="CG592" s="5"/>
      <c r="CH592" s="16" t="s">
        <v>6</v>
      </c>
      <c r="CI592" s="13"/>
      <c r="CJ592" s="13"/>
      <c r="CK592" s="14">
        <f t="shared" ref="CK592" si="4583">SUM(CL584:CL591)</f>
        <v>444.24833942340007</v>
      </c>
      <c r="CL592" s="15"/>
      <c r="CM592" s="4"/>
      <c r="CO592" s="5"/>
      <c r="CP592" s="16" t="s">
        <v>6</v>
      </c>
      <c r="CQ592" s="13"/>
      <c r="CR592" s="13"/>
      <c r="CS592" s="14">
        <f t="shared" ref="CS592" si="4584">SUM(CT584:CT591)</f>
        <v>444.24833942340007</v>
      </c>
      <c r="CT592" s="15"/>
      <c r="CU592" s="4"/>
    </row>
    <row r="593" spans="4:99" x14ac:dyDescent="0.25">
      <c r="D593" s="4"/>
      <c r="E593" s="5"/>
      <c r="F593" s="9" t="s">
        <v>5</v>
      </c>
      <c r="G593" s="13"/>
      <c r="H593" s="13"/>
      <c r="I593" s="14"/>
      <c r="J593" s="12">
        <f t="shared" ref="J593" si="4585">(I593*H593)+I593*G593</f>
        <v>0</v>
      </c>
      <c r="K593" s="4"/>
      <c r="M593" s="5"/>
      <c r="N593" s="9" t="s">
        <v>5</v>
      </c>
      <c r="O593" s="13"/>
      <c r="P593" s="13"/>
      <c r="Q593" s="14"/>
      <c r="R593" s="12">
        <f t="shared" ref="R593" si="4586">(Q593*P593)+Q593*O593</f>
        <v>0</v>
      </c>
      <c r="S593" s="4"/>
      <c r="U593" s="5"/>
      <c r="V593" s="9" t="s">
        <v>5</v>
      </c>
      <c r="W593" s="13"/>
      <c r="X593" s="13"/>
      <c r="Y593" s="14"/>
      <c r="Z593" s="12">
        <f t="shared" ref="Z593" si="4587">(Y593*X593)+Y593*W593</f>
        <v>0</v>
      </c>
      <c r="AA593" s="4"/>
      <c r="AC593" s="5"/>
      <c r="AD593" s="9" t="s">
        <v>5</v>
      </c>
      <c r="AE593" s="13"/>
      <c r="AF593" s="13"/>
      <c r="AG593" s="14"/>
      <c r="AH593" s="12">
        <f t="shared" ref="AH593" si="4588">(AG593*AF593)+AG593*AE593</f>
        <v>0</v>
      </c>
      <c r="AI593" s="4"/>
      <c r="AK593" s="5"/>
      <c r="AL593" s="9" t="s">
        <v>5</v>
      </c>
      <c r="AM593" s="13"/>
      <c r="AN593" s="13"/>
      <c r="AO593" s="14"/>
      <c r="AP593" s="12">
        <f t="shared" ref="AP593" si="4589">(AO593*AN593)+AO593*AM593</f>
        <v>0</v>
      </c>
      <c r="AQ593" s="4"/>
      <c r="AS593" s="5"/>
      <c r="AT593" s="9" t="s">
        <v>5</v>
      </c>
      <c r="AU593" s="13"/>
      <c r="AV593" s="13"/>
      <c r="AW593" s="14"/>
      <c r="AX593" s="12">
        <f t="shared" ref="AX593" si="4590">(AW593*AV593)+AW593*AU593</f>
        <v>0</v>
      </c>
      <c r="AY593" s="4"/>
      <c r="BA593" s="5"/>
      <c r="BB593" s="9" t="s">
        <v>5</v>
      </c>
      <c r="BC593" s="13"/>
      <c r="BD593" s="13"/>
      <c r="BE593" s="14"/>
      <c r="BF593" s="12">
        <f t="shared" ref="BF593" si="4591">(BE593*BD593)+BE593*BC593</f>
        <v>0</v>
      </c>
      <c r="BG593" s="4"/>
      <c r="BI593" s="5"/>
      <c r="BJ593" s="9" t="s">
        <v>5</v>
      </c>
      <c r="BK593" s="13"/>
      <c r="BL593" s="13"/>
      <c r="BM593" s="14"/>
      <c r="BN593" s="12">
        <f t="shared" ref="BN593" si="4592">(BM593*BL593)+BM593*BK593</f>
        <v>0</v>
      </c>
      <c r="BO593" s="4"/>
      <c r="BQ593" s="5"/>
      <c r="BR593" s="9" t="s">
        <v>5</v>
      </c>
      <c r="BS593" s="13"/>
      <c r="BT593" s="13"/>
      <c r="BU593" s="14"/>
      <c r="BV593" s="12">
        <f t="shared" ref="BV593" si="4593">(BU593*BT593)+BU593*BS593</f>
        <v>0</v>
      </c>
      <c r="BW593" s="4"/>
      <c r="BY593" s="5"/>
      <c r="BZ593" s="9" t="s">
        <v>5</v>
      </c>
      <c r="CA593" s="13"/>
      <c r="CB593" s="13"/>
      <c r="CC593" s="14"/>
      <c r="CD593" s="12">
        <f t="shared" ref="CD593" si="4594">(CC593*CB593)+CC593*CA593</f>
        <v>0</v>
      </c>
      <c r="CE593" s="4"/>
      <c r="CG593" s="5"/>
      <c r="CH593" s="9" t="s">
        <v>5</v>
      </c>
      <c r="CI593" s="13"/>
      <c r="CJ593" s="13"/>
      <c r="CK593" s="14"/>
      <c r="CL593" s="12">
        <f t="shared" ref="CL593" si="4595">(CK593*CJ593)+CK593*CI593</f>
        <v>0</v>
      </c>
      <c r="CM593" s="4"/>
      <c r="CO593" s="5"/>
      <c r="CP593" s="9" t="s">
        <v>5</v>
      </c>
      <c r="CQ593" s="13"/>
      <c r="CR593" s="13"/>
      <c r="CS593" s="14"/>
      <c r="CT593" s="12">
        <f t="shared" ref="CT593" si="4596">(CS593*CR593)+CS593*CQ593</f>
        <v>0</v>
      </c>
      <c r="CU593" s="4"/>
    </row>
    <row r="594" spans="4:99" x14ac:dyDescent="0.25">
      <c r="D594" s="4"/>
      <c r="E594" s="5"/>
      <c r="F594" s="9"/>
      <c r="G594" s="13"/>
      <c r="H594" s="13"/>
      <c r="I594" s="13"/>
      <c r="J594" s="12"/>
      <c r="K594" s="4"/>
      <c r="M594" s="5"/>
      <c r="N594" s="9"/>
      <c r="O594" s="13"/>
      <c r="P594" s="13"/>
      <c r="Q594" s="13"/>
      <c r="R594" s="12"/>
      <c r="S594" s="4"/>
      <c r="U594" s="5"/>
      <c r="V594" s="9"/>
      <c r="W594" s="13"/>
      <c r="X594" s="13"/>
      <c r="Y594" s="13"/>
      <c r="Z594" s="12"/>
      <c r="AA594" s="4"/>
      <c r="AC594" s="5"/>
      <c r="AD594" s="9"/>
      <c r="AE594" s="13"/>
      <c r="AF594" s="13"/>
      <c r="AG594" s="13"/>
      <c r="AH594" s="12"/>
      <c r="AI594" s="4"/>
      <c r="AK594" s="5"/>
      <c r="AL594" s="9"/>
      <c r="AM594" s="13"/>
      <c r="AN594" s="13"/>
      <c r="AO594" s="13"/>
      <c r="AP594" s="12"/>
      <c r="AQ594" s="4"/>
      <c r="AS594" s="5"/>
      <c r="AT594" s="9"/>
      <c r="AU594" s="13"/>
      <c r="AV594" s="13"/>
      <c r="AW594" s="13"/>
      <c r="AX594" s="12"/>
      <c r="AY594" s="4"/>
      <c r="BA594" s="5"/>
      <c r="BB594" s="9"/>
      <c r="BC594" s="13"/>
      <c r="BD594" s="13"/>
      <c r="BE594" s="13"/>
      <c r="BF594" s="12"/>
      <c r="BG594" s="4"/>
      <c r="BI594" s="5"/>
      <c r="BJ594" s="9"/>
      <c r="BK594" s="13"/>
      <c r="BL594" s="13"/>
      <c r="BM594" s="13"/>
      <c r="BN594" s="12"/>
      <c r="BO594" s="4"/>
      <c r="BQ594" s="5"/>
      <c r="BR594" s="9"/>
      <c r="BS594" s="13"/>
      <c r="BT594" s="13"/>
      <c r="BU594" s="13"/>
      <c r="BV594" s="12"/>
      <c r="BW594" s="4"/>
      <c r="BY594" s="5"/>
      <c r="BZ594" s="9"/>
      <c r="CA594" s="13"/>
      <c r="CB594" s="13"/>
      <c r="CC594" s="13"/>
      <c r="CD594" s="12"/>
      <c r="CE594" s="4"/>
      <c r="CG594" s="5"/>
      <c r="CH594" s="9"/>
      <c r="CI594" s="13"/>
      <c r="CJ594" s="13"/>
      <c r="CK594" s="13"/>
      <c r="CL594" s="12"/>
      <c r="CM594" s="4"/>
      <c r="CO594" s="5"/>
      <c r="CP594" s="9"/>
      <c r="CQ594" s="13"/>
      <c r="CR594" s="13"/>
      <c r="CS594" s="13"/>
      <c r="CT594" s="12"/>
      <c r="CU594" s="4"/>
    </row>
    <row r="595" spans="4:99" x14ac:dyDescent="0.25">
      <c r="D595" s="4"/>
      <c r="E595" s="5"/>
      <c r="F595" s="9" t="s">
        <v>4</v>
      </c>
      <c r="G595" s="11"/>
      <c r="H595" s="11"/>
      <c r="I595" s="10"/>
      <c r="J595" s="7">
        <f t="shared" ref="J595:J597" si="4597">(I595*H595)+I595*G595</f>
        <v>0</v>
      </c>
      <c r="K595" s="4"/>
      <c r="M595" s="5"/>
      <c r="N595" s="9" t="s">
        <v>4</v>
      </c>
      <c r="O595" s="11"/>
      <c r="P595" s="11"/>
      <c r="Q595" s="10"/>
      <c r="R595" s="7">
        <f t="shared" ref="R595:R597" si="4598">(Q595*P595)+Q595*O595</f>
        <v>0</v>
      </c>
      <c r="S595" s="4"/>
      <c r="U595" s="5"/>
      <c r="V595" s="9" t="s">
        <v>4</v>
      </c>
      <c r="W595" s="11"/>
      <c r="X595" s="11"/>
      <c r="Y595" s="10"/>
      <c r="Z595" s="7">
        <f t="shared" ref="Z595:Z597" si="4599">(Y595*X595)+Y595*W595</f>
        <v>0</v>
      </c>
      <c r="AA595" s="4"/>
      <c r="AC595" s="5"/>
      <c r="AD595" s="9" t="s">
        <v>4</v>
      </c>
      <c r="AE595" s="11"/>
      <c r="AF595" s="11"/>
      <c r="AG595" s="10"/>
      <c r="AH595" s="7">
        <f t="shared" ref="AH595:AH597" si="4600">(AG595*AF595)+AG595*AE595</f>
        <v>0</v>
      </c>
      <c r="AI595" s="4"/>
      <c r="AK595" s="5"/>
      <c r="AL595" s="9" t="s">
        <v>4</v>
      </c>
      <c r="AM595" s="11"/>
      <c r="AN595" s="11"/>
      <c r="AO595" s="10"/>
      <c r="AP595" s="7">
        <f t="shared" ref="AP595:AP597" si="4601">(AO595*AN595)+AO595*AM595</f>
        <v>0</v>
      </c>
      <c r="AQ595" s="4"/>
      <c r="AS595" s="5"/>
      <c r="AT595" s="9" t="s">
        <v>4</v>
      </c>
      <c r="AU595" s="11"/>
      <c r="AV595" s="11"/>
      <c r="AW595" s="10"/>
      <c r="AX595" s="7">
        <f t="shared" ref="AX595:AX597" si="4602">(AW595*AV595)+AW595*AU595</f>
        <v>0</v>
      </c>
      <c r="AY595" s="4"/>
      <c r="BA595" s="5"/>
      <c r="BB595" s="9" t="s">
        <v>4</v>
      </c>
      <c r="BC595" s="11"/>
      <c r="BD595" s="11"/>
      <c r="BE595" s="10"/>
      <c r="BF595" s="7">
        <f t="shared" ref="BF595:BF597" si="4603">(BE595*BD595)+BE595*BC595</f>
        <v>0</v>
      </c>
      <c r="BG595" s="4"/>
      <c r="BI595" s="5"/>
      <c r="BJ595" s="9" t="s">
        <v>4</v>
      </c>
      <c r="BK595" s="11"/>
      <c r="BL595" s="11"/>
      <c r="BM595" s="10"/>
      <c r="BN595" s="7">
        <f t="shared" ref="BN595:BN597" si="4604">(BM595*BL595)+BM595*BK595</f>
        <v>0</v>
      </c>
      <c r="BO595" s="4"/>
      <c r="BQ595" s="5"/>
      <c r="BR595" s="9" t="s">
        <v>4</v>
      </c>
      <c r="BS595" s="11"/>
      <c r="BT595" s="11"/>
      <c r="BU595" s="10"/>
      <c r="BV595" s="7">
        <f t="shared" ref="BV595:BV597" si="4605">(BU595*BT595)+BU595*BS595</f>
        <v>0</v>
      </c>
      <c r="BW595" s="4"/>
      <c r="BY595" s="5"/>
      <c r="BZ595" s="9" t="s">
        <v>4</v>
      </c>
      <c r="CA595" s="11"/>
      <c r="CB595" s="11"/>
      <c r="CC595" s="10"/>
      <c r="CD595" s="7">
        <f t="shared" ref="CD595:CD597" si="4606">(CC595*CB595)+CC595*CA595</f>
        <v>0</v>
      </c>
      <c r="CE595" s="4"/>
      <c r="CG595" s="5"/>
      <c r="CH595" s="9" t="s">
        <v>4</v>
      </c>
      <c r="CI595" s="11"/>
      <c r="CJ595" s="11"/>
      <c r="CK595" s="10"/>
      <c r="CL595" s="7">
        <f t="shared" ref="CL595:CL597" si="4607">(CK595*CJ595)+CK595*CI595</f>
        <v>0</v>
      </c>
      <c r="CM595" s="4"/>
      <c r="CO595" s="5"/>
      <c r="CP595" s="9" t="s">
        <v>4</v>
      </c>
      <c r="CQ595" s="11"/>
      <c r="CR595" s="11"/>
      <c r="CS595" s="10"/>
      <c r="CT595" s="7">
        <f t="shared" ref="CT595:CT597" si="4608">(CS595*CR595)+CS595*CQ595</f>
        <v>0</v>
      </c>
      <c r="CU595" s="4"/>
    </row>
    <row r="596" spans="4:99" x14ac:dyDescent="0.25">
      <c r="D596" s="4"/>
      <c r="E596" s="5"/>
      <c r="F596" s="9" t="s">
        <v>3</v>
      </c>
      <c r="G596">
        <f>SUMPRODUCT((MONTH([1]planning!$C$7:$C$11435)=(MONTH(E560)-1)&amp;(YEAR([1]planning!$C$7:$C$11435)=YEAR(E560)))*([1]planning!$Y$7:$Y$11435))</f>
        <v>0</v>
      </c>
      <c r="I596" s="8">
        <v>3.5680000000000001</v>
      </c>
      <c r="J596" s="7">
        <f t="shared" si="4597"/>
        <v>0</v>
      </c>
      <c r="K596" s="4"/>
      <c r="M596" s="5"/>
      <c r="N596" s="9" t="s">
        <v>3</v>
      </c>
      <c r="O596">
        <f>SUMPRODUCT((MONTH([1]planning!$C$7:$C$11435)=(MONTH(M560)-1)&amp;(YEAR([1]planning!$C$7:$C$11435)=YEAR(M560)))*([1]planning!$Y$7:$Y$11435))</f>
        <v>0</v>
      </c>
      <c r="Q596" s="8">
        <v>3.5680000000000001</v>
      </c>
      <c r="R596" s="7">
        <f t="shared" si="4598"/>
        <v>0</v>
      </c>
      <c r="S596" s="4"/>
      <c r="U596" s="5"/>
      <c r="V596" s="9" t="s">
        <v>3</v>
      </c>
      <c r="W596">
        <f>SUMPRODUCT((MONTH([1]planning!$C$7:$C$11435)=(MONTH(U560)-1)&amp;(YEAR([1]planning!$C$7:$C$11435)=YEAR(U560)))*([1]planning!$Y$7:$Y$11435))</f>
        <v>0</v>
      </c>
      <c r="Y596" s="8">
        <v>3.5680000000000001</v>
      </c>
      <c r="Z596" s="7">
        <f t="shared" si="4599"/>
        <v>0</v>
      </c>
      <c r="AA596" s="4"/>
      <c r="AC596" s="5"/>
      <c r="AD596" s="9" t="s">
        <v>3</v>
      </c>
      <c r="AE596">
        <f>SUMPRODUCT((MONTH([1]planning!$C$7:$C$11435)=(MONTH(AC560)-1)&amp;(YEAR([1]planning!$C$7:$C$11435)=YEAR(AC560)))*([1]planning!$Y$7:$Y$11435))</f>
        <v>0</v>
      </c>
      <c r="AG596" s="8">
        <v>3.5680000000000001</v>
      </c>
      <c r="AH596" s="7">
        <f t="shared" si="4600"/>
        <v>0</v>
      </c>
      <c r="AI596" s="4"/>
      <c r="AK596" s="5"/>
      <c r="AL596" s="9" t="s">
        <v>3</v>
      </c>
      <c r="AM596">
        <f>SUMPRODUCT((MONTH([1]planning!$C$7:$C$11435)=(MONTH(AK560)-1)&amp;(YEAR([1]planning!$C$7:$C$11435)=YEAR(AK560)))*([1]planning!$Y$7:$Y$11435))</f>
        <v>0</v>
      </c>
      <c r="AO596" s="8">
        <v>3.5680000000000001</v>
      </c>
      <c r="AP596" s="7">
        <f t="shared" si="4601"/>
        <v>0</v>
      </c>
      <c r="AQ596" s="4"/>
      <c r="AS596" s="5"/>
      <c r="AT596" s="9" t="s">
        <v>3</v>
      </c>
      <c r="AU596">
        <f>SUMPRODUCT((MONTH([1]planning!$C$7:$C$11435)=(MONTH(AS560)-1)&amp;(YEAR([1]planning!$C$7:$C$11435)=YEAR(AS560)))*([1]planning!$Y$7:$Y$11435))</f>
        <v>0</v>
      </c>
      <c r="AW596" s="8">
        <v>3.5680000000000001</v>
      </c>
      <c r="AX596" s="7">
        <f t="shared" si="4602"/>
        <v>0</v>
      </c>
      <c r="AY596" s="4"/>
      <c r="BA596" s="5"/>
      <c r="BB596" s="9" t="s">
        <v>3</v>
      </c>
      <c r="BC596">
        <f>SUMPRODUCT((MONTH([1]planning!$C$7:$C$11435)=(MONTH(BA560)-1)&amp;(YEAR([1]planning!$C$7:$C$11435)=YEAR(BA560)))*([1]planning!$Y$7:$Y$11435))</f>
        <v>0</v>
      </c>
      <c r="BE596" s="8">
        <v>3.5680000000000001</v>
      </c>
      <c r="BF596" s="7">
        <f t="shared" si="4603"/>
        <v>0</v>
      </c>
      <c r="BG596" s="4"/>
      <c r="BI596" s="5"/>
      <c r="BJ596" s="9" t="s">
        <v>3</v>
      </c>
      <c r="BK596">
        <f>SUMPRODUCT((MONTH([1]planning!$C$7:$C$11435)=(MONTH(BI560)-1)&amp;(YEAR([1]planning!$C$7:$C$11435)=YEAR(BI560)))*([1]planning!$Y$7:$Y$11435))</f>
        <v>0</v>
      </c>
      <c r="BM596" s="8">
        <v>3.5680000000000001</v>
      </c>
      <c r="BN596" s="7">
        <f t="shared" si="4604"/>
        <v>0</v>
      </c>
      <c r="BO596" s="4"/>
      <c r="BQ596" s="5"/>
      <c r="BR596" s="9" t="s">
        <v>3</v>
      </c>
      <c r="BS596">
        <f>SUMPRODUCT((MONTH([1]planning!$C$7:$C$11435)=(MONTH(BQ560)-1)&amp;(YEAR([1]planning!$C$7:$C$11435)=YEAR(BQ560)))*([1]planning!$Y$7:$Y$11435))</f>
        <v>0</v>
      </c>
      <c r="BU596" s="8">
        <v>3.5680000000000001</v>
      </c>
      <c r="BV596" s="7">
        <f t="shared" si="4605"/>
        <v>0</v>
      </c>
      <c r="BW596" s="4"/>
      <c r="BY596" s="5"/>
      <c r="BZ596" s="9" t="s">
        <v>3</v>
      </c>
      <c r="CA596">
        <f>SUMPRODUCT((MONTH([1]planning!$C$7:$C$11435)=(MONTH(BY560)-1)&amp;(YEAR([1]planning!$C$7:$C$11435)=YEAR(BY560)))*([1]planning!$Y$7:$Y$11435))</f>
        <v>0</v>
      </c>
      <c r="CC596" s="8">
        <v>3.5680000000000001</v>
      </c>
      <c r="CD596" s="7">
        <f t="shared" si="4606"/>
        <v>0</v>
      </c>
      <c r="CE596" s="4"/>
      <c r="CG596" s="5"/>
      <c r="CH596" s="9" t="s">
        <v>3</v>
      </c>
      <c r="CI596">
        <f>SUMPRODUCT((MONTH([1]planning!$C$7:$C$11435)=(MONTH(CG560)-1)&amp;(YEAR([1]planning!$C$7:$C$11435)=YEAR(CG560)))*([1]planning!$Y$7:$Y$11435))</f>
        <v>0</v>
      </c>
      <c r="CK596" s="8">
        <v>3.5680000000000001</v>
      </c>
      <c r="CL596" s="7">
        <f t="shared" si="4607"/>
        <v>0</v>
      </c>
      <c r="CM596" s="4"/>
      <c r="CO596" s="5"/>
      <c r="CP596" s="9" t="s">
        <v>3</v>
      </c>
      <c r="CQ596">
        <f>SUMPRODUCT((MONTH([1]planning!$C$7:$C$11435)=(MONTH(CO560)-1)&amp;(YEAR([1]planning!$C$7:$C$11435)=YEAR(CO560)))*([1]planning!$Y$7:$Y$11435))</f>
        <v>0</v>
      </c>
      <c r="CS596" s="8">
        <v>3.5680000000000001</v>
      </c>
      <c r="CT596" s="7">
        <f t="shared" si="4608"/>
        <v>0</v>
      </c>
      <c r="CU596" s="4"/>
    </row>
    <row r="597" spans="4:99" x14ac:dyDescent="0.25">
      <c r="D597" s="4"/>
      <c r="E597" s="5"/>
      <c r="F597" s="9" t="s">
        <v>2</v>
      </c>
      <c r="H597">
        <f t="shared" ref="H597" si="4609">H566</f>
        <v>151.66999999999999</v>
      </c>
      <c r="I597" s="8">
        <v>4.5999999999999999E-2</v>
      </c>
      <c r="J597" s="7">
        <f t="shared" si="4597"/>
        <v>6.9768199999999991</v>
      </c>
      <c r="K597" s="4"/>
      <c r="M597" s="5"/>
      <c r="N597" s="9" t="s">
        <v>2</v>
      </c>
      <c r="P597">
        <f t="shared" ref="P597" si="4610">P566</f>
        <v>151.66999999999999</v>
      </c>
      <c r="Q597" s="8">
        <v>4.5999999999999999E-2</v>
      </c>
      <c r="R597" s="7">
        <f t="shared" si="4598"/>
        <v>6.9768199999999991</v>
      </c>
      <c r="S597" s="4"/>
      <c r="U597" s="5"/>
      <c r="V597" s="9" t="s">
        <v>2</v>
      </c>
      <c r="X597">
        <f t="shared" ref="X597" si="4611">X566</f>
        <v>151.66999999999999</v>
      </c>
      <c r="Y597" s="8">
        <v>4.5999999999999999E-2</v>
      </c>
      <c r="Z597" s="7">
        <f t="shared" si="4599"/>
        <v>6.9768199999999991</v>
      </c>
      <c r="AA597" s="4"/>
      <c r="AC597" s="5"/>
      <c r="AD597" s="9" t="s">
        <v>2</v>
      </c>
      <c r="AF597">
        <f t="shared" ref="AF597" si="4612">AF566</f>
        <v>151.66999999999999</v>
      </c>
      <c r="AG597" s="8">
        <v>4.5999999999999999E-2</v>
      </c>
      <c r="AH597" s="7">
        <f t="shared" si="4600"/>
        <v>6.9768199999999991</v>
      </c>
      <c r="AI597" s="4"/>
      <c r="AK597" s="5"/>
      <c r="AL597" s="9" t="s">
        <v>2</v>
      </c>
      <c r="AN597">
        <f t="shared" ref="AN597" si="4613">AN566</f>
        <v>151.66999999999999</v>
      </c>
      <c r="AO597" s="8">
        <v>4.5999999999999999E-2</v>
      </c>
      <c r="AP597" s="7">
        <f t="shared" si="4601"/>
        <v>6.9768199999999991</v>
      </c>
      <c r="AQ597" s="4"/>
      <c r="AS597" s="5"/>
      <c r="AT597" s="9" t="s">
        <v>2</v>
      </c>
      <c r="AV597">
        <f t="shared" ref="AV597" si="4614">AV566</f>
        <v>151.66999999999999</v>
      </c>
      <c r="AW597" s="8">
        <v>4.5999999999999999E-2</v>
      </c>
      <c r="AX597" s="7">
        <f t="shared" si="4602"/>
        <v>6.9768199999999991</v>
      </c>
      <c r="AY597" s="4"/>
      <c r="BA597" s="5"/>
      <c r="BB597" s="9" t="s">
        <v>2</v>
      </c>
      <c r="BD597">
        <f t="shared" ref="BD597" si="4615">BD566</f>
        <v>151.66999999999999</v>
      </c>
      <c r="BE597" s="8">
        <v>4.5999999999999999E-2</v>
      </c>
      <c r="BF597" s="7">
        <f t="shared" si="4603"/>
        <v>6.9768199999999991</v>
      </c>
      <c r="BG597" s="4"/>
      <c r="BI597" s="5"/>
      <c r="BJ597" s="9" t="s">
        <v>2</v>
      </c>
      <c r="BL597">
        <f t="shared" ref="BL597" si="4616">BL566</f>
        <v>151.66999999999999</v>
      </c>
      <c r="BM597" s="8">
        <v>4.5999999999999999E-2</v>
      </c>
      <c r="BN597" s="7">
        <f t="shared" si="4604"/>
        <v>6.9768199999999991</v>
      </c>
      <c r="BO597" s="4"/>
      <c r="BQ597" s="5"/>
      <c r="BR597" s="9" t="s">
        <v>2</v>
      </c>
      <c r="BT597">
        <f t="shared" ref="BT597" si="4617">BT566</f>
        <v>151.66999999999999</v>
      </c>
      <c r="BU597" s="8">
        <v>4.5999999999999999E-2</v>
      </c>
      <c r="BV597" s="7">
        <f t="shared" si="4605"/>
        <v>6.9768199999999991</v>
      </c>
      <c r="BW597" s="4"/>
      <c r="BY597" s="5"/>
      <c r="BZ597" s="9" t="s">
        <v>2</v>
      </c>
      <c r="CB597">
        <f t="shared" ref="CB597" si="4618">CB566</f>
        <v>151.66999999999999</v>
      </c>
      <c r="CC597" s="8">
        <v>4.5999999999999999E-2</v>
      </c>
      <c r="CD597" s="7">
        <f t="shared" si="4606"/>
        <v>6.9768199999999991</v>
      </c>
      <c r="CE597" s="4"/>
      <c r="CG597" s="5"/>
      <c r="CH597" s="9" t="s">
        <v>2</v>
      </c>
      <c r="CJ597">
        <f t="shared" ref="CJ597" si="4619">CJ566</f>
        <v>151.66999999999999</v>
      </c>
      <c r="CK597" s="8">
        <v>4.5999999999999999E-2</v>
      </c>
      <c r="CL597" s="7">
        <f t="shared" si="4607"/>
        <v>6.9768199999999991</v>
      </c>
      <c r="CM597" s="4"/>
      <c r="CO597" s="5"/>
      <c r="CP597" s="9" t="s">
        <v>2</v>
      </c>
      <c r="CR597">
        <f t="shared" ref="CR597" si="4620">CR566</f>
        <v>151.66999999999999</v>
      </c>
      <c r="CS597" s="8">
        <v>4.5999999999999999E-2</v>
      </c>
      <c r="CT597" s="7">
        <f t="shared" si="4608"/>
        <v>6.9768199999999991</v>
      </c>
      <c r="CU597" s="4"/>
    </row>
    <row r="598" spans="4:99" x14ac:dyDescent="0.25">
      <c r="D598" s="4"/>
      <c r="E598" s="5"/>
      <c r="F598" s="87" t="s">
        <v>1</v>
      </c>
      <c r="G598" s="88"/>
      <c r="H598" s="6">
        <f t="shared" ref="H598:H661" si="4621">$B$19</f>
        <v>0</v>
      </c>
      <c r="I598" s="100">
        <f t="shared" ref="I598" si="4622">I583-I592+J593+J595+J596+J597+J594</f>
        <v>1579.0604805766002</v>
      </c>
      <c r="J598" s="101"/>
      <c r="K598" s="4"/>
      <c r="M598" s="5"/>
      <c r="N598" s="87" t="s">
        <v>1</v>
      </c>
      <c r="O598" s="88"/>
      <c r="P598" s="6">
        <f t="shared" ref="P598:P661" si="4623">$B$19</f>
        <v>0</v>
      </c>
      <c r="Q598" s="100">
        <f t="shared" ref="Q598" si="4624">Q583-Q592+R593+R595+R596+R597+R594</f>
        <v>1579.0604805766002</v>
      </c>
      <c r="R598" s="101"/>
      <c r="S598" s="4"/>
      <c r="U598" s="5"/>
      <c r="V598" s="87" t="s">
        <v>1</v>
      </c>
      <c r="W598" s="88"/>
      <c r="X598" s="6">
        <f t="shared" ref="X598:X661" si="4625">$B$19</f>
        <v>0</v>
      </c>
      <c r="Y598" s="100">
        <f t="shared" ref="Y598" si="4626">Y583-Y592+Z593+Z595+Z596+Z597+Z594</f>
        <v>1579.0604805766002</v>
      </c>
      <c r="Z598" s="101"/>
      <c r="AA598" s="4"/>
      <c r="AC598" s="5"/>
      <c r="AD598" s="87" t="s">
        <v>1</v>
      </c>
      <c r="AE598" s="88"/>
      <c r="AF598" s="6">
        <f t="shared" ref="AF598:AF661" si="4627">$B$19</f>
        <v>0</v>
      </c>
      <c r="AG598" s="100">
        <f t="shared" ref="AG598" si="4628">AG583-AG592+AH593+AH595+AH596+AH597+AH594</f>
        <v>1579.0604805766002</v>
      </c>
      <c r="AH598" s="101"/>
      <c r="AI598" s="4"/>
      <c r="AK598" s="5"/>
      <c r="AL598" s="87" t="s">
        <v>1</v>
      </c>
      <c r="AM598" s="88"/>
      <c r="AN598" s="6">
        <f t="shared" ref="AN598:AN661" si="4629">$B$19</f>
        <v>0</v>
      </c>
      <c r="AO598" s="100">
        <f t="shared" ref="AO598" si="4630">AO583-AO592+AP593+AP595+AP596+AP597+AP594</f>
        <v>1579.0604805766002</v>
      </c>
      <c r="AP598" s="101"/>
      <c r="AQ598" s="4"/>
      <c r="AS598" s="5"/>
      <c r="AT598" s="87" t="s">
        <v>1</v>
      </c>
      <c r="AU598" s="88"/>
      <c r="AV598" s="6">
        <f t="shared" ref="AV598:AV661" si="4631">$B$19</f>
        <v>0</v>
      </c>
      <c r="AW598" s="100">
        <f t="shared" ref="AW598" si="4632">AW583-AW592+AX593+AX595+AX596+AX597+AX594</f>
        <v>1579.0604805766002</v>
      </c>
      <c r="AX598" s="101"/>
      <c r="AY598" s="4"/>
      <c r="BA598" s="5"/>
      <c r="BB598" s="87" t="s">
        <v>1</v>
      </c>
      <c r="BC598" s="88"/>
      <c r="BD598" s="6">
        <f t="shared" ref="BD598:BD661" si="4633">$B$19</f>
        <v>0</v>
      </c>
      <c r="BE598" s="100">
        <f t="shared" ref="BE598" si="4634">BE583-BE592+BF593+BF595+BF596+BF597+BF594</f>
        <v>1579.0604805766002</v>
      </c>
      <c r="BF598" s="101"/>
      <c r="BG598" s="4"/>
      <c r="BI598" s="5"/>
      <c r="BJ598" s="87" t="s">
        <v>1</v>
      </c>
      <c r="BK598" s="88"/>
      <c r="BL598" s="6">
        <f t="shared" ref="BL598:BL661" si="4635">$B$19</f>
        <v>0</v>
      </c>
      <c r="BM598" s="100">
        <f t="shared" ref="BM598" si="4636">BM583-BM592+BN593+BN595+BN596+BN597+BN594</f>
        <v>1579.0604805766002</v>
      </c>
      <c r="BN598" s="101"/>
      <c r="BO598" s="4"/>
      <c r="BQ598" s="5"/>
      <c r="BR598" s="87" t="s">
        <v>1</v>
      </c>
      <c r="BS598" s="88"/>
      <c r="BT598" s="6">
        <f t="shared" ref="BT598:BT661" si="4637">$B$19</f>
        <v>0</v>
      </c>
      <c r="BU598" s="100">
        <f t="shared" ref="BU598" si="4638">BU583-BU592+BV593+BV595+BV596+BV597+BV594</f>
        <v>1579.0604805766002</v>
      </c>
      <c r="BV598" s="101"/>
      <c r="BW598" s="4"/>
      <c r="BY598" s="5"/>
      <c r="BZ598" s="87" t="s">
        <v>1</v>
      </c>
      <c r="CA598" s="88"/>
      <c r="CB598" s="6">
        <f t="shared" ref="CB598:CB661" si="4639">$B$19</f>
        <v>0</v>
      </c>
      <c r="CC598" s="100">
        <f t="shared" ref="CC598" si="4640">CC583-CC592+CD593+CD595+CD596+CD597+CD594</f>
        <v>1579.0604805766002</v>
      </c>
      <c r="CD598" s="101"/>
      <c r="CE598" s="4"/>
      <c r="CG598" s="5"/>
      <c r="CH598" s="87" t="s">
        <v>1</v>
      </c>
      <c r="CI598" s="88"/>
      <c r="CJ598" s="6">
        <f t="shared" ref="CJ598:CJ661" si="4641">$B$19</f>
        <v>0</v>
      </c>
      <c r="CK598" s="100">
        <f t="shared" ref="CK598" si="4642">CK583-CK592+CL593+CL595+CL596+CL597+CL594</f>
        <v>1579.0604805766002</v>
      </c>
      <c r="CL598" s="101"/>
      <c r="CM598" s="4"/>
      <c r="CO598" s="5"/>
      <c r="CP598" s="87" t="s">
        <v>1</v>
      </c>
      <c r="CQ598" s="88"/>
      <c r="CR598" s="6">
        <f t="shared" ref="CR598:CR661" si="4643">$B$19</f>
        <v>0</v>
      </c>
      <c r="CS598" s="100">
        <f t="shared" ref="CS598" si="4644">CS583-CS592+CT593+CT595+CT596+CT597+CT594</f>
        <v>1579.0604805766002</v>
      </c>
      <c r="CT598" s="101"/>
      <c r="CU598" s="4"/>
    </row>
    <row r="599" spans="4:99" ht="15.75" thickBot="1" x14ac:dyDescent="0.3">
      <c r="D599" s="4"/>
      <c r="E599" s="5"/>
      <c r="F599" s="85" t="s">
        <v>0</v>
      </c>
      <c r="G599" s="86"/>
      <c r="H599" s="86"/>
      <c r="I599" s="102">
        <f t="shared" ref="I599:I662" si="4645">I598-(I598*H598)</f>
        <v>1579.0604805766002</v>
      </c>
      <c r="J599" s="103"/>
      <c r="K599" s="4"/>
      <c r="M599" s="5"/>
      <c r="N599" s="85" t="s">
        <v>0</v>
      </c>
      <c r="O599" s="86"/>
      <c r="P599" s="86"/>
      <c r="Q599" s="102">
        <f t="shared" ref="Q599:Q662" si="4646">Q598-(Q598*P598)</f>
        <v>1579.0604805766002</v>
      </c>
      <c r="R599" s="103"/>
      <c r="S599" s="4"/>
      <c r="U599" s="5"/>
      <c r="V599" s="85" t="s">
        <v>0</v>
      </c>
      <c r="W599" s="86"/>
      <c r="X599" s="86"/>
      <c r="Y599" s="102">
        <f t="shared" ref="Y599:Y662" si="4647">Y598-(Y598*X598)</f>
        <v>1579.0604805766002</v>
      </c>
      <c r="Z599" s="103"/>
      <c r="AA599" s="4"/>
      <c r="AC599" s="5"/>
      <c r="AD599" s="85" t="s">
        <v>0</v>
      </c>
      <c r="AE599" s="86"/>
      <c r="AF599" s="86"/>
      <c r="AG599" s="102">
        <f t="shared" ref="AG599:AG662" si="4648">AG598-(AG598*AF598)</f>
        <v>1579.0604805766002</v>
      </c>
      <c r="AH599" s="103"/>
      <c r="AI599" s="4"/>
      <c r="AK599" s="5"/>
      <c r="AL599" s="85" t="s">
        <v>0</v>
      </c>
      <c r="AM599" s="86"/>
      <c r="AN599" s="86"/>
      <c r="AO599" s="102">
        <f t="shared" ref="AO599:AO662" si="4649">AO598-(AO598*AN598)</f>
        <v>1579.0604805766002</v>
      </c>
      <c r="AP599" s="103"/>
      <c r="AQ599" s="4"/>
      <c r="AS599" s="5"/>
      <c r="AT599" s="85" t="s">
        <v>0</v>
      </c>
      <c r="AU599" s="86"/>
      <c r="AV599" s="86"/>
      <c r="AW599" s="102">
        <f t="shared" ref="AW599:AW662" si="4650">AW598-(AW598*AV598)</f>
        <v>1579.0604805766002</v>
      </c>
      <c r="AX599" s="103"/>
      <c r="AY599" s="4"/>
      <c r="BA599" s="5"/>
      <c r="BB599" s="85" t="s">
        <v>0</v>
      </c>
      <c r="BC599" s="86"/>
      <c r="BD599" s="86"/>
      <c r="BE599" s="102">
        <f t="shared" ref="BE599:BE662" si="4651">BE598-(BE598*BD598)</f>
        <v>1579.0604805766002</v>
      </c>
      <c r="BF599" s="103"/>
      <c r="BG599" s="4"/>
      <c r="BI599" s="5"/>
      <c r="BJ599" s="85" t="s">
        <v>0</v>
      </c>
      <c r="BK599" s="86"/>
      <c r="BL599" s="86"/>
      <c r="BM599" s="102">
        <f t="shared" ref="BM599:BM662" si="4652">BM598-(BM598*BL598)</f>
        <v>1579.0604805766002</v>
      </c>
      <c r="BN599" s="103"/>
      <c r="BO599" s="4"/>
      <c r="BQ599" s="5"/>
      <c r="BR599" s="85" t="s">
        <v>0</v>
      </c>
      <c r="BS599" s="86"/>
      <c r="BT599" s="86"/>
      <c r="BU599" s="102">
        <f t="shared" ref="BU599:BU662" si="4653">BU598-(BU598*BT598)</f>
        <v>1579.0604805766002</v>
      </c>
      <c r="BV599" s="103"/>
      <c r="BW599" s="4"/>
      <c r="BY599" s="5"/>
      <c r="BZ599" s="85" t="s">
        <v>0</v>
      </c>
      <c r="CA599" s="86"/>
      <c r="CB599" s="86"/>
      <c r="CC599" s="102">
        <f t="shared" ref="CC599:CC662" si="4654">CC598-(CC598*CB598)</f>
        <v>1579.0604805766002</v>
      </c>
      <c r="CD599" s="103"/>
      <c r="CE599" s="4"/>
      <c r="CG599" s="5"/>
      <c r="CH599" s="85" t="s">
        <v>0</v>
      </c>
      <c r="CI599" s="86"/>
      <c r="CJ599" s="86"/>
      <c r="CK599" s="102">
        <f t="shared" ref="CK599:CK662" si="4655">CK598-(CK598*CJ598)</f>
        <v>1579.0604805766002</v>
      </c>
      <c r="CL599" s="103"/>
      <c r="CM599" s="4"/>
      <c r="CO599" s="5"/>
      <c r="CP599" s="85" t="s">
        <v>0</v>
      </c>
      <c r="CQ599" s="86"/>
      <c r="CR599" s="86"/>
      <c r="CS599" s="102">
        <f t="shared" ref="CS599:CS662" si="4656">CS598-(CS598*CR598)</f>
        <v>1579.0604805766002</v>
      </c>
      <c r="CT599" s="103"/>
      <c r="CU599" s="4"/>
    </row>
    <row r="600" spans="4:99" ht="15.75" thickBot="1" x14ac:dyDescent="0.3">
      <c r="D600" s="4"/>
      <c r="E600" s="3"/>
      <c r="F600" s="2"/>
      <c r="G600" s="2"/>
      <c r="H600" s="2"/>
      <c r="I600" s="2"/>
      <c r="J600" s="2"/>
      <c r="K600" s="1"/>
      <c r="M600" s="3"/>
      <c r="N600" s="2"/>
      <c r="O600" s="2"/>
      <c r="P600" s="2"/>
      <c r="Q600" s="2"/>
      <c r="R600" s="2"/>
      <c r="S600" s="1"/>
      <c r="U600" s="3"/>
      <c r="V600" s="2"/>
      <c r="W600" s="2"/>
      <c r="X600" s="2"/>
      <c r="Y600" s="2"/>
      <c r="Z600" s="2"/>
      <c r="AA600" s="1"/>
      <c r="AC600" s="3"/>
      <c r="AD600" s="2"/>
      <c r="AE600" s="2"/>
      <c r="AF600" s="2"/>
      <c r="AG600" s="2"/>
      <c r="AH600" s="2"/>
      <c r="AI600" s="1"/>
      <c r="AK600" s="3"/>
      <c r="AL600" s="2"/>
      <c r="AM600" s="2"/>
      <c r="AN600" s="2"/>
      <c r="AO600" s="2"/>
      <c r="AP600" s="2"/>
      <c r="AQ600" s="1"/>
      <c r="AS600" s="3"/>
      <c r="AT600" s="2"/>
      <c r="AU600" s="2"/>
      <c r="AV600" s="2"/>
      <c r="AW600" s="2"/>
      <c r="AX600" s="2"/>
      <c r="AY600" s="1"/>
      <c r="BA600" s="3"/>
      <c r="BB600" s="2"/>
      <c r="BC600" s="2"/>
      <c r="BD600" s="2"/>
      <c r="BE600" s="2"/>
      <c r="BF600" s="2"/>
      <c r="BG600" s="1"/>
      <c r="BI600" s="3"/>
      <c r="BJ600" s="2"/>
      <c r="BK600" s="2"/>
      <c r="BL600" s="2"/>
      <c r="BM600" s="2"/>
      <c r="BN600" s="2"/>
      <c r="BO600" s="1"/>
      <c r="BQ600" s="3"/>
      <c r="BR600" s="2"/>
      <c r="BS600" s="2"/>
      <c r="BT600" s="2"/>
      <c r="BU600" s="2"/>
      <c r="BV600" s="2"/>
      <c r="BW600" s="1"/>
      <c r="BY600" s="3"/>
      <c r="BZ600" s="2"/>
      <c r="CA600" s="2"/>
      <c r="CB600" s="2"/>
      <c r="CC600" s="2"/>
      <c r="CD600" s="2"/>
      <c r="CE600" s="1"/>
      <c r="CG600" s="3"/>
      <c r="CH600" s="2"/>
      <c r="CI600" s="2"/>
      <c r="CJ600" s="2"/>
      <c r="CK600" s="2"/>
      <c r="CL600" s="2"/>
      <c r="CM600" s="1"/>
      <c r="CO600" s="3"/>
      <c r="CP600" s="2"/>
      <c r="CQ600" s="2"/>
      <c r="CR600" s="2"/>
      <c r="CS600" s="2"/>
      <c r="CT600" s="2"/>
      <c r="CU600" s="1"/>
    </row>
    <row r="601" spans="4:99" ht="16.5" thickTop="1" thickBot="1" x14ac:dyDescent="0.3">
      <c r="D601" s="4"/>
      <c r="E601" s="60">
        <v>13</v>
      </c>
      <c r="F601" s="58">
        <f>annee_depart+$E601</f>
        <v>2027</v>
      </c>
      <c r="G601" s="59">
        <f t="shared" ref="G601" si="4657">G607</f>
        <v>41640</v>
      </c>
      <c r="H601" s="58"/>
      <c r="I601" s="58"/>
      <c r="J601" s="58"/>
      <c r="K601" s="57"/>
      <c r="M601" s="60">
        <v>0</v>
      </c>
      <c r="N601" s="58">
        <f t="shared" ref="N601:N664" si="4658">$F601</f>
        <v>2027</v>
      </c>
      <c r="O601" s="59">
        <f t="shared" ref="O601" si="4659">O607</f>
        <v>41671</v>
      </c>
      <c r="P601" s="58"/>
      <c r="Q601" s="58"/>
      <c r="R601" s="58"/>
      <c r="S601" s="57"/>
      <c r="U601" s="60">
        <v>0</v>
      </c>
      <c r="V601" s="58">
        <f t="shared" ref="V601:V664" si="4660">$F601</f>
        <v>2027</v>
      </c>
      <c r="W601" s="59">
        <f t="shared" ref="W601" si="4661">W607</f>
        <v>41699</v>
      </c>
      <c r="X601" s="58"/>
      <c r="Y601" s="58"/>
      <c r="Z601" s="58"/>
      <c r="AA601" s="57"/>
      <c r="AC601" s="60">
        <v>0</v>
      </c>
      <c r="AD601" s="58">
        <f t="shared" ref="AD601:AD664" si="4662">$F601</f>
        <v>2027</v>
      </c>
      <c r="AE601" s="59">
        <f t="shared" ref="AE601" si="4663">AE607</f>
        <v>41730</v>
      </c>
      <c r="AF601" s="58"/>
      <c r="AG601" s="58"/>
      <c r="AH601" s="58"/>
      <c r="AI601" s="57"/>
      <c r="AK601" s="60">
        <v>0</v>
      </c>
      <c r="AL601" s="58">
        <f t="shared" ref="AL601:AL664" si="4664">$F601</f>
        <v>2027</v>
      </c>
      <c r="AM601" s="59">
        <f t="shared" ref="AM601" si="4665">AM607</f>
        <v>41760</v>
      </c>
      <c r="AN601" s="58"/>
      <c r="AO601" s="58"/>
      <c r="AP601" s="58"/>
      <c r="AQ601" s="57"/>
      <c r="AS601" s="60">
        <v>0</v>
      </c>
      <c r="AT601" s="58">
        <f t="shared" ref="AT601:AT664" si="4666">$F601</f>
        <v>2027</v>
      </c>
      <c r="AU601" s="59">
        <f t="shared" ref="AU601" si="4667">AU607</f>
        <v>41791</v>
      </c>
      <c r="AV601" s="58"/>
      <c r="AW601" s="58"/>
      <c r="AX601" s="58"/>
      <c r="AY601" s="57"/>
      <c r="BA601" s="60">
        <v>0</v>
      </c>
      <c r="BB601" s="58">
        <f t="shared" ref="BB601:BB664" si="4668">$F601</f>
        <v>2027</v>
      </c>
      <c r="BC601" s="59">
        <f t="shared" ref="BC601" si="4669">BC607</f>
        <v>41821</v>
      </c>
      <c r="BD601" s="58"/>
      <c r="BE601" s="58"/>
      <c r="BF601" s="58"/>
      <c r="BG601" s="57"/>
      <c r="BI601" s="60">
        <v>0</v>
      </c>
      <c r="BJ601" s="58">
        <f t="shared" ref="BJ601:BJ664" si="4670">$F601</f>
        <v>2027</v>
      </c>
      <c r="BK601" s="59">
        <f t="shared" ref="BK601" si="4671">BK607</f>
        <v>41852</v>
      </c>
      <c r="BL601" s="58"/>
      <c r="BM601" s="58"/>
      <c r="BN601" s="58"/>
      <c r="BO601" s="57"/>
      <c r="BQ601" s="60">
        <v>0</v>
      </c>
      <c r="BR601" s="58">
        <f t="shared" ref="BR601:BR664" si="4672">$F601</f>
        <v>2027</v>
      </c>
      <c r="BS601" s="59">
        <f t="shared" ref="BS601" si="4673">BS607</f>
        <v>41883</v>
      </c>
      <c r="BT601" s="58"/>
      <c r="BU601" s="58"/>
      <c r="BV601" s="58"/>
      <c r="BW601" s="57"/>
      <c r="BY601" s="60">
        <v>0</v>
      </c>
      <c r="BZ601" s="58">
        <f t="shared" ref="BZ601:BZ664" si="4674">$F601</f>
        <v>2027</v>
      </c>
      <c r="CA601" s="59">
        <f t="shared" ref="CA601" si="4675">CA607</f>
        <v>41913</v>
      </c>
      <c r="CB601" s="58"/>
      <c r="CC601" s="58"/>
      <c r="CD601" s="58"/>
      <c r="CE601" s="57"/>
      <c r="CG601" s="60">
        <v>0</v>
      </c>
      <c r="CH601" s="58">
        <f t="shared" ref="CH601:CH664" si="4676">$F601</f>
        <v>2027</v>
      </c>
      <c r="CI601" s="59">
        <f t="shared" ref="CI601" si="4677">CI607</f>
        <v>41944</v>
      </c>
      <c r="CJ601" s="58"/>
      <c r="CK601" s="58"/>
      <c r="CL601" s="58"/>
      <c r="CM601" s="57"/>
      <c r="CO601" s="60">
        <v>0</v>
      </c>
      <c r="CP601" s="58">
        <f t="shared" ref="CP601:CP664" si="4678">$F601</f>
        <v>2027</v>
      </c>
      <c r="CQ601" s="59">
        <f t="shared" ref="CQ601" si="4679">CQ607</f>
        <v>41974</v>
      </c>
      <c r="CR601" s="58"/>
      <c r="CS601" s="58"/>
      <c r="CT601" s="58"/>
      <c r="CU601" s="57"/>
    </row>
    <row r="602" spans="4:99" ht="19.5" x14ac:dyDescent="0.25">
      <c r="D602" s="4"/>
      <c r="E602" s="5"/>
      <c r="F602" s="56" t="s">
        <v>43</v>
      </c>
      <c r="G602" s="55">
        <f t="shared" ref="G602" si="4680">(98.25%*I629)+J630+(IF(I604&lt;&gt;"",J604,C616))</f>
        <v>1992.8417322000003</v>
      </c>
      <c r="H602" s="54"/>
      <c r="I602" s="54"/>
      <c r="J602" s="53"/>
      <c r="K602" s="4"/>
      <c r="M602" s="5"/>
      <c r="N602" s="56" t="s">
        <v>43</v>
      </c>
      <c r="O602" s="55">
        <f t="shared" ref="O602" si="4681">(98.25%*Q629)+R630+(IF(Q604&lt;&gt;"",R604,K616))</f>
        <v>1992.8417322000003</v>
      </c>
      <c r="P602" s="54"/>
      <c r="Q602" s="54"/>
      <c r="R602" s="53"/>
      <c r="S602" s="4"/>
      <c r="U602" s="5"/>
      <c r="V602" s="56" t="s">
        <v>43</v>
      </c>
      <c r="W602" s="55">
        <f t="shared" ref="W602" si="4682">(98.25%*Y629)+Z630+(IF(Y604&lt;&gt;"",Z604,S616))</f>
        <v>1992.8417322000003</v>
      </c>
      <c r="X602" s="54"/>
      <c r="Y602" s="54"/>
      <c r="Z602" s="53"/>
      <c r="AA602" s="4"/>
      <c r="AC602" s="5"/>
      <c r="AD602" s="56" t="s">
        <v>43</v>
      </c>
      <c r="AE602" s="55">
        <f t="shared" ref="AE602" si="4683">(98.25%*AG629)+AH630+(IF(AG604&lt;&gt;"",AH604,AA616))</f>
        <v>1992.8417322000003</v>
      </c>
      <c r="AF602" s="54"/>
      <c r="AG602" s="54"/>
      <c r="AH602" s="53"/>
      <c r="AI602" s="4"/>
      <c r="AK602" s="5"/>
      <c r="AL602" s="56" t="s">
        <v>43</v>
      </c>
      <c r="AM602" s="55">
        <f t="shared" ref="AM602" si="4684">(98.25%*AO629)+AP630+(IF(AO604&lt;&gt;"",AP604,AI616))</f>
        <v>1992.8417322000003</v>
      </c>
      <c r="AN602" s="54"/>
      <c r="AO602" s="54"/>
      <c r="AP602" s="53"/>
      <c r="AQ602" s="4"/>
      <c r="AS602" s="5"/>
      <c r="AT602" s="56" t="s">
        <v>43</v>
      </c>
      <c r="AU602" s="55">
        <f t="shared" ref="AU602" si="4685">(98.25%*AW629)+AX630+(IF(AW604&lt;&gt;"",AX604,AQ616))</f>
        <v>1992.8417322000003</v>
      </c>
      <c r="AV602" s="54"/>
      <c r="AW602" s="54"/>
      <c r="AX602" s="53"/>
      <c r="AY602" s="4"/>
      <c r="BA602" s="5"/>
      <c r="BB602" s="56" t="s">
        <v>43</v>
      </c>
      <c r="BC602" s="55">
        <f t="shared" ref="BC602" si="4686">(98.25%*BE629)+BF630+(IF(BE604&lt;&gt;"",BF604,AY616))</f>
        <v>1992.8417322000003</v>
      </c>
      <c r="BD602" s="54"/>
      <c r="BE602" s="54"/>
      <c r="BF602" s="53"/>
      <c r="BG602" s="4"/>
      <c r="BI602" s="5"/>
      <c r="BJ602" s="56" t="s">
        <v>43</v>
      </c>
      <c r="BK602" s="55">
        <f t="shared" ref="BK602" si="4687">(98.25%*BM629)+BN630+(IF(BM604&lt;&gt;"",BN604,BG616))</f>
        <v>1992.8417322000003</v>
      </c>
      <c r="BL602" s="54"/>
      <c r="BM602" s="54"/>
      <c r="BN602" s="53"/>
      <c r="BO602" s="4"/>
      <c r="BQ602" s="5"/>
      <c r="BR602" s="56" t="s">
        <v>43</v>
      </c>
      <c r="BS602" s="55">
        <f t="shared" ref="BS602" si="4688">(98.25%*BU629)+BV630+(IF(BU604&lt;&gt;"",BV604,BO616))</f>
        <v>1992.8417322000003</v>
      </c>
      <c r="BT602" s="54"/>
      <c r="BU602" s="54"/>
      <c r="BV602" s="53"/>
      <c r="BW602" s="4"/>
      <c r="BY602" s="5"/>
      <c r="BZ602" s="56" t="s">
        <v>43</v>
      </c>
      <c r="CA602" s="55">
        <f t="shared" ref="CA602" si="4689">(98.25%*CC629)+CD630+(IF(CC604&lt;&gt;"",CD604,BW616))</f>
        <v>1992.8417322000003</v>
      </c>
      <c r="CB602" s="54"/>
      <c r="CC602" s="54"/>
      <c r="CD602" s="53"/>
      <c r="CE602" s="4"/>
      <c r="CG602" s="5"/>
      <c r="CH602" s="56" t="s">
        <v>43</v>
      </c>
      <c r="CI602" s="55">
        <f t="shared" ref="CI602" si="4690">(98.25%*CK629)+CL630+(IF(CK604&lt;&gt;"",CL604,CE616))</f>
        <v>1992.8417322000003</v>
      </c>
      <c r="CJ602" s="54"/>
      <c r="CK602" s="54"/>
      <c r="CL602" s="53"/>
      <c r="CM602" s="4"/>
      <c r="CO602" s="5"/>
      <c r="CP602" s="56" t="s">
        <v>43</v>
      </c>
      <c r="CQ602" s="55">
        <f t="shared" ref="CQ602" si="4691">(98.25%*CS629)+CT630+(IF(CS604&lt;&gt;"",CT604,CM616))</f>
        <v>1992.8417322000003</v>
      </c>
      <c r="CR602" s="54"/>
      <c r="CS602" s="54"/>
      <c r="CT602" s="53"/>
      <c r="CU602" s="4"/>
    </row>
    <row r="603" spans="4:99" x14ac:dyDescent="0.25">
      <c r="D603" s="4"/>
      <c r="E603" s="5"/>
      <c r="F603" s="52" t="s">
        <v>42</v>
      </c>
      <c r="G603" s="51"/>
      <c r="H603" s="50" t="s">
        <v>41</v>
      </c>
      <c r="I603" s="49">
        <f t="shared" ref="I603:I666" si="4692">G603/151.67</f>
        <v>0</v>
      </c>
      <c r="J603" s="48"/>
      <c r="K603" s="4"/>
      <c r="M603" s="5"/>
      <c r="N603" s="52" t="s">
        <v>42</v>
      </c>
      <c r="O603" s="51"/>
      <c r="P603" s="50" t="s">
        <v>41</v>
      </c>
      <c r="Q603" s="49">
        <f t="shared" ref="Q603:Q666" si="4693">O603/151.67</f>
        <v>0</v>
      </c>
      <c r="R603" s="48"/>
      <c r="S603" s="4"/>
      <c r="U603" s="5"/>
      <c r="V603" s="52" t="s">
        <v>42</v>
      </c>
      <c r="W603" s="51"/>
      <c r="X603" s="50" t="s">
        <v>41</v>
      </c>
      <c r="Y603" s="49">
        <f t="shared" ref="Y603:Y666" si="4694">W603/151.67</f>
        <v>0</v>
      </c>
      <c r="Z603" s="48"/>
      <c r="AA603" s="4"/>
      <c r="AC603" s="5"/>
      <c r="AD603" s="52" t="s">
        <v>42</v>
      </c>
      <c r="AE603" s="51"/>
      <c r="AF603" s="50" t="s">
        <v>41</v>
      </c>
      <c r="AG603" s="49">
        <f t="shared" ref="AG603:AG666" si="4695">AE603/151.67</f>
        <v>0</v>
      </c>
      <c r="AH603" s="48"/>
      <c r="AI603" s="4"/>
      <c r="AK603" s="5"/>
      <c r="AL603" s="52" t="s">
        <v>42</v>
      </c>
      <c r="AM603" s="51"/>
      <c r="AN603" s="50" t="s">
        <v>41</v>
      </c>
      <c r="AO603" s="49">
        <f t="shared" ref="AO603:AO666" si="4696">AM603/151.67</f>
        <v>0</v>
      </c>
      <c r="AP603" s="48"/>
      <c r="AQ603" s="4"/>
      <c r="AS603" s="5"/>
      <c r="AT603" s="52" t="s">
        <v>42</v>
      </c>
      <c r="AU603" s="51"/>
      <c r="AV603" s="50" t="s">
        <v>41</v>
      </c>
      <c r="AW603" s="49">
        <f t="shared" ref="AW603:AW666" si="4697">AU603/151.67</f>
        <v>0</v>
      </c>
      <c r="AX603" s="48"/>
      <c r="AY603" s="4"/>
      <c r="BA603" s="5"/>
      <c r="BB603" s="52" t="s">
        <v>42</v>
      </c>
      <c r="BC603" s="51"/>
      <c r="BD603" s="50" t="s">
        <v>41</v>
      </c>
      <c r="BE603" s="49">
        <f t="shared" ref="BE603:BE666" si="4698">BC603/151.67</f>
        <v>0</v>
      </c>
      <c r="BF603" s="48"/>
      <c r="BG603" s="4"/>
      <c r="BI603" s="5"/>
      <c r="BJ603" s="52" t="s">
        <v>42</v>
      </c>
      <c r="BK603" s="51"/>
      <c r="BL603" s="50" t="s">
        <v>41</v>
      </c>
      <c r="BM603" s="49">
        <f t="shared" ref="BM603:BM666" si="4699">BK603/151.67</f>
        <v>0</v>
      </c>
      <c r="BN603" s="48"/>
      <c r="BO603" s="4"/>
      <c r="BQ603" s="5"/>
      <c r="BR603" s="52" t="s">
        <v>42</v>
      </c>
      <c r="BS603" s="51"/>
      <c r="BT603" s="50" t="s">
        <v>41</v>
      </c>
      <c r="BU603" s="49">
        <f t="shared" ref="BU603:BU666" si="4700">BS603/151.67</f>
        <v>0</v>
      </c>
      <c r="BV603" s="48"/>
      <c r="BW603" s="4"/>
      <c r="BY603" s="5"/>
      <c r="BZ603" s="52" t="s">
        <v>42</v>
      </c>
      <c r="CA603" s="51"/>
      <c r="CB603" s="50" t="s">
        <v>41</v>
      </c>
      <c r="CC603" s="49">
        <f t="shared" ref="CC603:CC666" si="4701">CA603/151.67</f>
        <v>0</v>
      </c>
      <c r="CD603" s="48"/>
      <c r="CE603" s="4"/>
      <c r="CG603" s="5"/>
      <c r="CH603" s="52" t="s">
        <v>42</v>
      </c>
      <c r="CI603" s="51"/>
      <c r="CJ603" s="50" t="s">
        <v>41</v>
      </c>
      <c r="CK603" s="49">
        <f t="shared" ref="CK603:CK666" si="4702">CI603/151.67</f>
        <v>0</v>
      </c>
      <c r="CL603" s="48"/>
      <c r="CM603" s="4"/>
      <c r="CO603" s="5"/>
      <c r="CP603" s="52" t="s">
        <v>42</v>
      </c>
      <c r="CQ603" s="51"/>
      <c r="CR603" s="50" t="s">
        <v>41</v>
      </c>
      <c r="CS603" s="49">
        <f t="shared" ref="CS603:CS666" si="4703">CQ603/151.67</f>
        <v>0</v>
      </c>
      <c r="CT603" s="48"/>
      <c r="CU603" s="4"/>
    </row>
    <row r="604" spans="4:99" ht="15.75" thickBot="1" x14ac:dyDescent="0.3">
      <c r="D604" s="4"/>
      <c r="E604" s="5"/>
      <c r="F604" s="47" t="s">
        <v>40</v>
      </c>
      <c r="G604" s="46"/>
      <c r="H604" s="45" t="s">
        <v>39</v>
      </c>
      <c r="I604" s="44"/>
      <c r="J604" s="43"/>
      <c r="K604" s="4"/>
      <c r="M604" s="5"/>
      <c r="N604" s="47" t="s">
        <v>40</v>
      </c>
      <c r="O604" s="46"/>
      <c r="P604" s="45" t="s">
        <v>39</v>
      </c>
      <c r="Q604" s="44"/>
      <c r="R604" s="43"/>
      <c r="S604" s="4"/>
      <c r="U604" s="5"/>
      <c r="V604" s="47" t="s">
        <v>40</v>
      </c>
      <c r="W604" s="46"/>
      <c r="X604" s="45" t="s">
        <v>39</v>
      </c>
      <c r="Y604" s="44"/>
      <c r="Z604" s="43"/>
      <c r="AA604" s="4"/>
      <c r="AC604" s="5"/>
      <c r="AD604" s="47" t="s">
        <v>40</v>
      </c>
      <c r="AE604" s="46"/>
      <c r="AF604" s="45" t="s">
        <v>39</v>
      </c>
      <c r="AG604" s="44"/>
      <c r="AH604" s="43"/>
      <c r="AI604" s="4"/>
      <c r="AK604" s="5"/>
      <c r="AL604" s="47" t="s">
        <v>40</v>
      </c>
      <c r="AM604" s="46"/>
      <c r="AN604" s="45" t="s">
        <v>39</v>
      </c>
      <c r="AO604" s="44"/>
      <c r="AP604" s="43"/>
      <c r="AQ604" s="4"/>
      <c r="AS604" s="5"/>
      <c r="AT604" s="47" t="s">
        <v>40</v>
      </c>
      <c r="AU604" s="46"/>
      <c r="AV604" s="45" t="s">
        <v>39</v>
      </c>
      <c r="AW604" s="44"/>
      <c r="AX604" s="43"/>
      <c r="AY604" s="4"/>
      <c r="BA604" s="5"/>
      <c r="BB604" s="47" t="s">
        <v>40</v>
      </c>
      <c r="BC604" s="46"/>
      <c r="BD604" s="45" t="s">
        <v>39</v>
      </c>
      <c r="BE604" s="44"/>
      <c r="BF604" s="43"/>
      <c r="BG604" s="4"/>
      <c r="BI604" s="5"/>
      <c r="BJ604" s="47" t="s">
        <v>40</v>
      </c>
      <c r="BK604" s="46"/>
      <c r="BL604" s="45" t="s">
        <v>39</v>
      </c>
      <c r="BM604" s="44"/>
      <c r="BN604" s="43"/>
      <c r="BO604" s="4"/>
      <c r="BQ604" s="5"/>
      <c r="BR604" s="47" t="s">
        <v>40</v>
      </c>
      <c r="BS604" s="46"/>
      <c r="BT604" s="45" t="s">
        <v>39</v>
      </c>
      <c r="BU604" s="44"/>
      <c r="BV604" s="43"/>
      <c r="BW604" s="4"/>
      <c r="BY604" s="5"/>
      <c r="BZ604" s="47" t="s">
        <v>40</v>
      </c>
      <c r="CA604" s="46"/>
      <c r="CB604" s="45" t="s">
        <v>39</v>
      </c>
      <c r="CC604" s="44"/>
      <c r="CD604" s="43"/>
      <c r="CE604" s="4"/>
      <c r="CG604" s="5"/>
      <c r="CH604" s="47" t="s">
        <v>40</v>
      </c>
      <c r="CI604" s="46"/>
      <c r="CJ604" s="45" t="s">
        <v>39</v>
      </c>
      <c r="CK604" s="44"/>
      <c r="CL604" s="43"/>
      <c r="CM604" s="4"/>
      <c r="CO604" s="5"/>
      <c r="CP604" s="47" t="s">
        <v>40</v>
      </c>
      <c r="CQ604" s="46"/>
      <c r="CR604" s="45" t="s">
        <v>39</v>
      </c>
      <c r="CS604" s="44"/>
      <c r="CT604" s="43"/>
      <c r="CU604" s="4"/>
    </row>
    <row r="605" spans="4:99" ht="15.75" thickBot="1" x14ac:dyDescent="0.3">
      <c r="D605" s="4"/>
      <c r="E605" s="5"/>
      <c r="K605" s="4"/>
      <c r="M605" s="5"/>
      <c r="S605" s="4"/>
      <c r="U605" s="5"/>
      <c r="AA605" s="4"/>
      <c r="AC605" s="5"/>
      <c r="AI605" s="4"/>
      <c r="AK605" s="5"/>
      <c r="AQ605" s="4"/>
      <c r="AS605" s="5"/>
      <c r="AY605" s="4"/>
      <c r="BA605" s="5"/>
      <c r="BG605" s="4"/>
      <c r="BI605" s="5"/>
      <c r="BO605" s="4"/>
      <c r="BQ605" s="5"/>
      <c r="BW605" s="4"/>
      <c r="BY605" s="5"/>
      <c r="CE605" s="4"/>
      <c r="CG605" s="5"/>
      <c r="CM605" s="4"/>
      <c r="CO605" s="5"/>
      <c r="CU605" s="4"/>
    </row>
    <row r="606" spans="4:99" ht="21" x14ac:dyDescent="0.25">
      <c r="D606" s="4"/>
      <c r="E606" s="42">
        <f>DATE(annee_depart+$E601,1,1)</f>
        <v>46388</v>
      </c>
      <c r="F606" s="93" t="s">
        <v>38</v>
      </c>
      <c r="G606" s="94"/>
      <c r="H606" s="94"/>
      <c r="I606" s="94"/>
      <c r="J606" s="95"/>
      <c r="K606" s="4"/>
      <c r="M606" s="42">
        <f>DATE(annee_depart+$E601,1,1)</f>
        <v>46388</v>
      </c>
      <c r="N606" s="93" t="s">
        <v>38</v>
      </c>
      <c r="O606" s="94"/>
      <c r="P606" s="94"/>
      <c r="Q606" s="94"/>
      <c r="R606" s="95"/>
      <c r="S606" s="4"/>
      <c r="U606" s="42">
        <f>DATE(annee_depart+$E601,1,1)</f>
        <v>46388</v>
      </c>
      <c r="V606" s="93" t="s">
        <v>38</v>
      </c>
      <c r="W606" s="94"/>
      <c r="X606" s="94"/>
      <c r="Y606" s="94"/>
      <c r="Z606" s="95"/>
      <c r="AA606" s="4"/>
      <c r="AC606" s="42">
        <f>DATE(annee_depart+$E601,1,1)</f>
        <v>46388</v>
      </c>
      <c r="AD606" s="93" t="s">
        <v>38</v>
      </c>
      <c r="AE606" s="94"/>
      <c r="AF606" s="94"/>
      <c r="AG606" s="94"/>
      <c r="AH606" s="95"/>
      <c r="AI606" s="4"/>
      <c r="AK606" s="42">
        <f>DATE(annee_depart+$E601,1,1)</f>
        <v>46388</v>
      </c>
      <c r="AL606" s="93" t="s">
        <v>38</v>
      </c>
      <c r="AM606" s="94"/>
      <c r="AN606" s="94"/>
      <c r="AO606" s="94"/>
      <c r="AP606" s="95"/>
      <c r="AQ606" s="4"/>
      <c r="AS606" s="42">
        <f>DATE(annee_depart+$E601,1,1)</f>
        <v>46388</v>
      </c>
      <c r="AT606" s="93" t="s">
        <v>38</v>
      </c>
      <c r="AU606" s="94"/>
      <c r="AV606" s="94"/>
      <c r="AW606" s="94"/>
      <c r="AX606" s="95"/>
      <c r="AY606" s="4"/>
      <c r="BA606" s="42">
        <f>DATE(annee_depart+$E601,1,1)</f>
        <v>46388</v>
      </c>
      <c r="BB606" s="93" t="s">
        <v>38</v>
      </c>
      <c r="BC606" s="94"/>
      <c r="BD606" s="94"/>
      <c r="BE606" s="94"/>
      <c r="BF606" s="95"/>
      <c r="BG606" s="4"/>
      <c r="BI606" s="42">
        <f>DATE(annee_depart+$E601,1,1)</f>
        <v>46388</v>
      </c>
      <c r="BJ606" s="93" t="s">
        <v>38</v>
      </c>
      <c r="BK606" s="94"/>
      <c r="BL606" s="94"/>
      <c r="BM606" s="94"/>
      <c r="BN606" s="95"/>
      <c r="BO606" s="4"/>
      <c r="BQ606" s="42">
        <f>DATE(annee_depart+$E601,1,1)</f>
        <v>46388</v>
      </c>
      <c r="BR606" s="93" t="s">
        <v>38</v>
      </c>
      <c r="BS606" s="94"/>
      <c r="BT606" s="94"/>
      <c r="BU606" s="94"/>
      <c r="BV606" s="95"/>
      <c r="BW606" s="4"/>
      <c r="BY606" s="42">
        <f>DATE(annee_depart+$E601,1,1)</f>
        <v>46388</v>
      </c>
      <c r="BZ606" s="93" t="s">
        <v>38</v>
      </c>
      <c r="CA606" s="94"/>
      <c r="CB606" s="94"/>
      <c r="CC606" s="94"/>
      <c r="CD606" s="95"/>
      <c r="CE606" s="4"/>
      <c r="CG606" s="42">
        <f>DATE(annee_depart+$E601,1,1)</f>
        <v>46388</v>
      </c>
      <c r="CH606" s="93" t="s">
        <v>38</v>
      </c>
      <c r="CI606" s="94"/>
      <c r="CJ606" s="94"/>
      <c r="CK606" s="94"/>
      <c r="CL606" s="95"/>
      <c r="CM606" s="4"/>
      <c r="CO606" s="42">
        <f>DATE(annee_depart+$E601,1,1)</f>
        <v>46388</v>
      </c>
      <c r="CP606" s="93" t="s">
        <v>38</v>
      </c>
      <c r="CQ606" s="94"/>
      <c r="CR606" s="94"/>
      <c r="CS606" s="94"/>
      <c r="CT606" s="95"/>
      <c r="CU606" s="4"/>
    </row>
    <row r="607" spans="4:99" x14ac:dyDescent="0.25">
      <c r="D607" s="4"/>
      <c r="E607" s="5"/>
      <c r="F607" s="41">
        <v>1</v>
      </c>
      <c r="G607" s="91">
        <f>DATE(annee_depart,F607,1)</f>
        <v>41640</v>
      </c>
      <c r="H607" s="91"/>
      <c r="I607" s="91"/>
      <c r="J607" s="92"/>
      <c r="K607" s="4"/>
      <c r="M607" s="5"/>
      <c r="N607" s="41">
        <v>2</v>
      </c>
      <c r="O607" s="91">
        <f>DATE(annee_depart,N607,1)</f>
        <v>41671</v>
      </c>
      <c r="P607" s="91"/>
      <c r="Q607" s="91"/>
      <c r="R607" s="92"/>
      <c r="S607" s="4"/>
      <c r="U607" s="5"/>
      <c r="V607" s="41">
        <v>3</v>
      </c>
      <c r="W607" s="91">
        <f>DATE(annee_depart,V607,1)</f>
        <v>41699</v>
      </c>
      <c r="X607" s="91"/>
      <c r="Y607" s="91"/>
      <c r="Z607" s="92"/>
      <c r="AA607" s="4"/>
      <c r="AC607" s="5"/>
      <c r="AD607" s="41">
        <v>4</v>
      </c>
      <c r="AE607" s="91">
        <f>DATE(annee_depart,AD607,1)</f>
        <v>41730</v>
      </c>
      <c r="AF607" s="91"/>
      <c r="AG607" s="91"/>
      <c r="AH607" s="92"/>
      <c r="AI607" s="4"/>
      <c r="AK607" s="5"/>
      <c r="AL607" s="41">
        <v>5</v>
      </c>
      <c r="AM607" s="91">
        <f>DATE(annee_depart,AL607,1)</f>
        <v>41760</v>
      </c>
      <c r="AN607" s="91"/>
      <c r="AO607" s="91"/>
      <c r="AP607" s="92"/>
      <c r="AQ607" s="4"/>
      <c r="AS607" s="5"/>
      <c r="AT607" s="41">
        <v>6</v>
      </c>
      <c r="AU607" s="91">
        <f>DATE(annee_depart,AT607,1)</f>
        <v>41791</v>
      </c>
      <c r="AV607" s="91"/>
      <c r="AW607" s="91"/>
      <c r="AX607" s="92"/>
      <c r="AY607" s="4"/>
      <c r="BA607" s="5"/>
      <c r="BB607" s="41">
        <v>7</v>
      </c>
      <c r="BC607" s="91">
        <f>DATE(annee_depart,BB607,1)</f>
        <v>41821</v>
      </c>
      <c r="BD607" s="91"/>
      <c r="BE607" s="91"/>
      <c r="BF607" s="92"/>
      <c r="BG607" s="4"/>
      <c r="BI607" s="5"/>
      <c r="BJ607" s="41">
        <v>8</v>
      </c>
      <c r="BK607" s="91">
        <f>DATE(annee_depart,BJ607,1)</f>
        <v>41852</v>
      </c>
      <c r="BL607" s="91"/>
      <c r="BM607" s="91"/>
      <c r="BN607" s="92"/>
      <c r="BO607" s="4"/>
      <c r="BQ607" s="5"/>
      <c r="BR607" s="41">
        <v>9</v>
      </c>
      <c r="BS607" s="91">
        <f>DATE(annee_depart,BR607,1)</f>
        <v>41883</v>
      </c>
      <c r="BT607" s="91"/>
      <c r="BU607" s="91"/>
      <c r="BV607" s="92"/>
      <c r="BW607" s="4"/>
      <c r="BY607" s="5"/>
      <c r="BZ607" s="41">
        <v>10</v>
      </c>
      <c r="CA607" s="91">
        <f>DATE(annee_depart,BZ607,1)</f>
        <v>41913</v>
      </c>
      <c r="CB607" s="91"/>
      <c r="CC607" s="91"/>
      <c r="CD607" s="92"/>
      <c r="CE607" s="4"/>
      <c r="CG607" s="5"/>
      <c r="CH607" s="41">
        <v>11</v>
      </c>
      <c r="CI607" s="91">
        <f>DATE(annee_depart,CH607,1)</f>
        <v>41944</v>
      </c>
      <c r="CJ607" s="91"/>
      <c r="CK607" s="91"/>
      <c r="CL607" s="92"/>
      <c r="CM607" s="4"/>
      <c r="CO607" s="5"/>
      <c r="CP607" s="41">
        <v>12</v>
      </c>
      <c r="CQ607" s="91">
        <f>DATE(annee_depart,CP607,1)</f>
        <v>41974</v>
      </c>
      <c r="CR607" s="91"/>
      <c r="CS607" s="91"/>
      <c r="CT607" s="92"/>
      <c r="CU607" s="4"/>
    </row>
    <row r="608" spans="4:99" x14ac:dyDescent="0.25">
      <c r="D608" s="4"/>
      <c r="E608" s="5"/>
      <c r="F608" s="40" t="s">
        <v>37</v>
      </c>
      <c r="G608" s="38" t="s">
        <v>36</v>
      </c>
      <c r="H608" s="38" t="s">
        <v>35</v>
      </c>
      <c r="I608" s="89" t="s">
        <v>34</v>
      </c>
      <c r="J608" s="90"/>
      <c r="K608" s="4"/>
      <c r="M608" s="5"/>
      <c r="N608" s="40" t="s">
        <v>37</v>
      </c>
      <c r="O608" s="38" t="s">
        <v>36</v>
      </c>
      <c r="P608" s="38" t="s">
        <v>35</v>
      </c>
      <c r="Q608" s="89" t="s">
        <v>34</v>
      </c>
      <c r="R608" s="90"/>
      <c r="S608" s="4"/>
      <c r="U608" s="5"/>
      <c r="V608" s="40" t="s">
        <v>37</v>
      </c>
      <c r="W608" s="38" t="s">
        <v>36</v>
      </c>
      <c r="X608" s="38" t="s">
        <v>35</v>
      </c>
      <c r="Y608" s="89" t="s">
        <v>34</v>
      </c>
      <c r="Z608" s="90"/>
      <c r="AA608" s="4"/>
      <c r="AC608" s="5"/>
      <c r="AD608" s="40" t="s">
        <v>37</v>
      </c>
      <c r="AE608" s="38" t="s">
        <v>36</v>
      </c>
      <c r="AF608" s="38" t="s">
        <v>35</v>
      </c>
      <c r="AG608" s="89" t="s">
        <v>34</v>
      </c>
      <c r="AH608" s="90"/>
      <c r="AI608" s="4"/>
      <c r="AK608" s="5"/>
      <c r="AL608" s="40" t="s">
        <v>37</v>
      </c>
      <c r="AM608" s="38" t="s">
        <v>36</v>
      </c>
      <c r="AN608" s="38" t="s">
        <v>35</v>
      </c>
      <c r="AO608" s="89" t="s">
        <v>34</v>
      </c>
      <c r="AP608" s="90"/>
      <c r="AQ608" s="4"/>
      <c r="AS608" s="5"/>
      <c r="AT608" s="40" t="s">
        <v>37</v>
      </c>
      <c r="AU608" s="38" t="s">
        <v>36</v>
      </c>
      <c r="AV608" s="38" t="s">
        <v>35</v>
      </c>
      <c r="AW608" s="89" t="s">
        <v>34</v>
      </c>
      <c r="AX608" s="90"/>
      <c r="AY608" s="4"/>
      <c r="BA608" s="5"/>
      <c r="BB608" s="40" t="s">
        <v>37</v>
      </c>
      <c r="BC608" s="38" t="s">
        <v>36</v>
      </c>
      <c r="BD608" s="38" t="s">
        <v>35</v>
      </c>
      <c r="BE608" s="89" t="s">
        <v>34</v>
      </c>
      <c r="BF608" s="90"/>
      <c r="BG608" s="4"/>
      <c r="BI608" s="5"/>
      <c r="BJ608" s="40" t="s">
        <v>37</v>
      </c>
      <c r="BK608" s="38" t="s">
        <v>36</v>
      </c>
      <c r="BL608" s="38" t="s">
        <v>35</v>
      </c>
      <c r="BM608" s="89" t="s">
        <v>34</v>
      </c>
      <c r="BN608" s="90"/>
      <c r="BO608" s="4"/>
      <c r="BQ608" s="5"/>
      <c r="BR608" s="40" t="s">
        <v>37</v>
      </c>
      <c r="BS608" s="38" t="s">
        <v>36</v>
      </c>
      <c r="BT608" s="38" t="s">
        <v>35</v>
      </c>
      <c r="BU608" s="89" t="s">
        <v>34</v>
      </c>
      <c r="BV608" s="90"/>
      <c r="BW608" s="4"/>
      <c r="BY608" s="5"/>
      <c r="BZ608" s="40" t="s">
        <v>37</v>
      </c>
      <c r="CA608" s="38" t="s">
        <v>36</v>
      </c>
      <c r="CB608" s="38" t="s">
        <v>35</v>
      </c>
      <c r="CC608" s="89" t="s">
        <v>34</v>
      </c>
      <c r="CD608" s="90"/>
      <c r="CE608" s="4"/>
      <c r="CG608" s="5"/>
      <c r="CH608" s="40" t="s">
        <v>37</v>
      </c>
      <c r="CI608" s="38" t="s">
        <v>36</v>
      </c>
      <c r="CJ608" s="38" t="s">
        <v>35</v>
      </c>
      <c r="CK608" s="89" t="s">
        <v>34</v>
      </c>
      <c r="CL608" s="90"/>
      <c r="CM608" s="4"/>
      <c r="CO608" s="5"/>
      <c r="CP608" s="40" t="s">
        <v>37</v>
      </c>
      <c r="CQ608" s="38" t="s">
        <v>36</v>
      </c>
      <c r="CR608" s="38" t="s">
        <v>35</v>
      </c>
      <c r="CS608" s="89" t="s">
        <v>34</v>
      </c>
      <c r="CT608" s="90"/>
      <c r="CU608" s="4"/>
    </row>
    <row r="609" spans="4:99" x14ac:dyDescent="0.25">
      <c r="D609" s="4"/>
      <c r="E609" s="5"/>
      <c r="F609" s="39"/>
      <c r="G609" s="38"/>
      <c r="H609" s="38"/>
      <c r="I609" t="s">
        <v>33</v>
      </c>
      <c r="J609" s="37" t="s">
        <v>32</v>
      </c>
      <c r="K609" s="4"/>
      <c r="M609" s="5"/>
      <c r="N609" s="39"/>
      <c r="O609" s="38"/>
      <c r="P609" s="38"/>
      <c r="Q609" t="s">
        <v>33</v>
      </c>
      <c r="R609" s="37" t="s">
        <v>32</v>
      </c>
      <c r="S609" s="4"/>
      <c r="U609" s="5"/>
      <c r="V609" s="39"/>
      <c r="W609" s="38"/>
      <c r="X609" s="38"/>
      <c r="Y609" t="s">
        <v>33</v>
      </c>
      <c r="Z609" s="37" t="s">
        <v>32</v>
      </c>
      <c r="AA609" s="4"/>
      <c r="AC609" s="5"/>
      <c r="AD609" s="39"/>
      <c r="AE609" s="38"/>
      <c r="AF609" s="38"/>
      <c r="AG609" t="s">
        <v>33</v>
      </c>
      <c r="AH609" s="37" t="s">
        <v>32</v>
      </c>
      <c r="AI609" s="4"/>
      <c r="AK609" s="5"/>
      <c r="AL609" s="39"/>
      <c r="AM609" s="38"/>
      <c r="AN609" s="38"/>
      <c r="AO609" t="s">
        <v>33</v>
      </c>
      <c r="AP609" s="37" t="s">
        <v>32</v>
      </c>
      <c r="AQ609" s="4"/>
      <c r="AS609" s="5"/>
      <c r="AT609" s="39"/>
      <c r="AU609" s="38"/>
      <c r="AV609" s="38"/>
      <c r="AW609" t="s">
        <v>33</v>
      </c>
      <c r="AX609" s="37" t="s">
        <v>32</v>
      </c>
      <c r="AY609" s="4"/>
      <c r="BA609" s="5"/>
      <c r="BB609" s="39"/>
      <c r="BC609" s="38"/>
      <c r="BD609" s="38"/>
      <c r="BE609" t="s">
        <v>33</v>
      </c>
      <c r="BF609" s="37" t="s">
        <v>32</v>
      </c>
      <c r="BG609" s="4"/>
      <c r="BI609" s="5"/>
      <c r="BJ609" s="39"/>
      <c r="BK609" s="38"/>
      <c r="BL609" s="38"/>
      <c r="BM609" t="s">
        <v>33</v>
      </c>
      <c r="BN609" s="37" t="s">
        <v>32</v>
      </c>
      <c r="BO609" s="4"/>
      <c r="BQ609" s="5"/>
      <c r="BR609" s="39"/>
      <c r="BS609" s="38"/>
      <c r="BT609" s="38"/>
      <c r="BU609" t="s">
        <v>33</v>
      </c>
      <c r="BV609" s="37" t="s">
        <v>32</v>
      </c>
      <c r="BW609" s="4"/>
      <c r="BY609" s="5"/>
      <c r="BZ609" s="39"/>
      <c r="CA609" s="38"/>
      <c r="CB609" s="38"/>
      <c r="CC609" t="s">
        <v>33</v>
      </c>
      <c r="CD609" s="37" t="s">
        <v>32</v>
      </c>
      <c r="CE609" s="4"/>
      <c r="CG609" s="5"/>
      <c r="CH609" s="39"/>
      <c r="CI609" s="38"/>
      <c r="CJ609" s="38"/>
      <c r="CK609" t="s">
        <v>33</v>
      </c>
      <c r="CL609" s="37" t="s">
        <v>32</v>
      </c>
      <c r="CM609" s="4"/>
      <c r="CO609" s="5"/>
      <c r="CP609" s="39"/>
      <c r="CQ609" s="38"/>
      <c r="CR609" s="38"/>
      <c r="CS609" t="s">
        <v>33</v>
      </c>
      <c r="CT609" s="37" t="s">
        <v>32</v>
      </c>
      <c r="CU609" s="4"/>
    </row>
    <row r="610" spans="4:99" x14ac:dyDescent="0.25">
      <c r="D610" s="4"/>
      <c r="E610" s="5"/>
      <c r="F610" s="26" t="s">
        <v>31</v>
      </c>
      <c r="H610">
        <v>151.66999999999999</v>
      </c>
      <c r="I610" s="36">
        <f t="shared" ref="I610" si="4704">IF(G603&lt;&gt;"",I603,$B$15)</f>
        <v>12.536691501285688</v>
      </c>
      <c r="J610" s="7">
        <f t="shared" ref="J610:J628" si="4705">(I610*H610)+I610*G610</f>
        <v>1901.44</v>
      </c>
      <c r="K610" s="4"/>
      <c r="M610" s="5"/>
      <c r="N610" s="26" t="s">
        <v>31</v>
      </c>
      <c r="P610">
        <v>151.66999999999999</v>
      </c>
      <c r="Q610" s="36">
        <f t="shared" ref="Q610" si="4706">IF(O603&lt;&gt;"",Q603,$B$15)</f>
        <v>12.536691501285688</v>
      </c>
      <c r="R610" s="7">
        <f t="shared" ref="R610:R628" si="4707">(Q610*P610)+Q610*O610</f>
        <v>1901.44</v>
      </c>
      <c r="S610" s="4"/>
      <c r="U610" s="5"/>
      <c r="V610" s="26" t="s">
        <v>31</v>
      </c>
      <c r="X610">
        <v>151.66999999999999</v>
      </c>
      <c r="Y610" s="36">
        <f t="shared" ref="Y610" si="4708">IF(W603&lt;&gt;"",Y603,$B$15)</f>
        <v>12.536691501285688</v>
      </c>
      <c r="Z610" s="7">
        <f t="shared" ref="Z610:Z628" si="4709">(Y610*X610)+Y610*W610</f>
        <v>1901.44</v>
      </c>
      <c r="AA610" s="4"/>
      <c r="AC610" s="5"/>
      <c r="AD610" s="26" t="s">
        <v>31</v>
      </c>
      <c r="AF610">
        <v>151.66999999999999</v>
      </c>
      <c r="AG610" s="36">
        <f t="shared" ref="AG610" si="4710">IF(AE603&lt;&gt;"",AG603,$B$15)</f>
        <v>12.536691501285688</v>
      </c>
      <c r="AH610" s="7">
        <f t="shared" ref="AH610:AH628" si="4711">(AG610*AF610)+AG610*AE610</f>
        <v>1901.44</v>
      </c>
      <c r="AI610" s="4"/>
      <c r="AK610" s="5"/>
      <c r="AL610" s="26" t="s">
        <v>31</v>
      </c>
      <c r="AN610">
        <v>151.66999999999999</v>
      </c>
      <c r="AO610" s="36">
        <f t="shared" ref="AO610" si="4712">IF(AM603&lt;&gt;"",AO603,$B$15)</f>
        <v>12.536691501285688</v>
      </c>
      <c r="AP610" s="7">
        <f t="shared" ref="AP610:AP628" si="4713">(AO610*AN610)+AO610*AM610</f>
        <v>1901.44</v>
      </c>
      <c r="AQ610" s="4"/>
      <c r="AS610" s="5"/>
      <c r="AT610" s="26" t="s">
        <v>31</v>
      </c>
      <c r="AV610">
        <v>151.66999999999999</v>
      </c>
      <c r="AW610" s="36">
        <f t="shared" ref="AW610" si="4714">IF(AU603&lt;&gt;"",AW603,$B$15)</f>
        <v>12.536691501285688</v>
      </c>
      <c r="AX610" s="7">
        <f t="shared" ref="AX610:AX628" si="4715">(AW610*AV610)+AW610*AU610</f>
        <v>1901.44</v>
      </c>
      <c r="AY610" s="4"/>
      <c r="BA610" s="5"/>
      <c r="BB610" s="26" t="s">
        <v>31</v>
      </c>
      <c r="BD610">
        <v>151.66999999999999</v>
      </c>
      <c r="BE610" s="36">
        <f t="shared" ref="BE610" si="4716">IF(BC603&lt;&gt;"",BE603,$B$15)</f>
        <v>12.536691501285688</v>
      </c>
      <c r="BF610" s="7">
        <f t="shared" ref="BF610:BF628" si="4717">(BE610*BD610)+BE610*BC610</f>
        <v>1901.44</v>
      </c>
      <c r="BG610" s="4"/>
      <c r="BI610" s="5"/>
      <c r="BJ610" s="26" t="s">
        <v>31</v>
      </c>
      <c r="BL610">
        <v>151.66999999999999</v>
      </c>
      <c r="BM610" s="36">
        <f t="shared" ref="BM610" si="4718">IF(BK603&lt;&gt;"",BM603,$B$15)</f>
        <v>12.536691501285688</v>
      </c>
      <c r="BN610" s="7">
        <f t="shared" ref="BN610:BN628" si="4719">(BM610*BL610)+BM610*BK610</f>
        <v>1901.44</v>
      </c>
      <c r="BO610" s="4"/>
      <c r="BQ610" s="5"/>
      <c r="BR610" s="26" t="s">
        <v>31</v>
      </c>
      <c r="BT610">
        <v>151.66999999999999</v>
      </c>
      <c r="BU610" s="36">
        <f t="shared" ref="BU610" si="4720">IF(BS603&lt;&gt;"",BU603,$B$15)</f>
        <v>12.536691501285688</v>
      </c>
      <c r="BV610" s="7">
        <f t="shared" ref="BV610:BV628" si="4721">(BU610*BT610)+BU610*BS610</f>
        <v>1901.44</v>
      </c>
      <c r="BW610" s="4"/>
      <c r="BY610" s="5"/>
      <c r="BZ610" s="26" t="s">
        <v>31</v>
      </c>
      <c r="CB610">
        <v>151.66999999999999</v>
      </c>
      <c r="CC610" s="36">
        <f t="shared" ref="CC610" si="4722">IF(CA603&lt;&gt;"",CC603,$B$15)</f>
        <v>12.536691501285688</v>
      </c>
      <c r="CD610" s="7">
        <f t="shared" ref="CD610:CD628" si="4723">(CC610*CB610)+CC610*CA610</f>
        <v>1901.44</v>
      </c>
      <c r="CE610" s="4"/>
      <c r="CG610" s="5"/>
      <c r="CH610" s="26" t="s">
        <v>31</v>
      </c>
      <c r="CJ610">
        <v>151.66999999999999</v>
      </c>
      <c r="CK610" s="36">
        <f t="shared" ref="CK610" si="4724">IF(CI603&lt;&gt;"",CK603,$B$15)</f>
        <v>12.536691501285688</v>
      </c>
      <c r="CL610" s="7">
        <f t="shared" ref="CL610:CL628" si="4725">(CK610*CJ610)+CK610*CI610</f>
        <v>1901.44</v>
      </c>
      <c r="CM610" s="4"/>
      <c r="CO610" s="5"/>
      <c r="CP610" s="26" t="s">
        <v>31</v>
      </c>
      <c r="CR610">
        <v>151.66999999999999</v>
      </c>
      <c r="CS610" s="36">
        <f t="shared" ref="CS610" si="4726">IF(CQ603&lt;&gt;"",CS603,$B$15)</f>
        <v>12.536691501285688</v>
      </c>
      <c r="CT610" s="7">
        <f t="shared" ref="CT610:CT628" si="4727">(CS610*CR610)+CS610*CQ610</f>
        <v>1901.44</v>
      </c>
      <c r="CU610" s="4"/>
    </row>
    <row r="611" spans="4:99" x14ac:dyDescent="0.25">
      <c r="D611" s="4"/>
      <c r="E611" s="5"/>
      <c r="F611" s="26" t="s">
        <v>30</v>
      </c>
      <c r="H611">
        <f t="shared" ref="H611:H674" si="4728">J610</f>
        <v>1901.44</v>
      </c>
      <c r="I611" s="35">
        <f t="shared" ref="I611:I674" si="4729">$B$16</f>
        <v>0.05</v>
      </c>
      <c r="J611" s="7">
        <f t="shared" si="4705"/>
        <v>95.072000000000003</v>
      </c>
      <c r="K611" s="4"/>
      <c r="M611" s="5"/>
      <c r="N611" s="26" t="s">
        <v>30</v>
      </c>
      <c r="P611">
        <f t="shared" ref="P611:P674" si="4730">R610</f>
        <v>1901.44</v>
      </c>
      <c r="Q611" s="35">
        <f t="shared" ref="Q611:Q674" si="4731">$B$16</f>
        <v>0.05</v>
      </c>
      <c r="R611" s="7">
        <f t="shared" si="4707"/>
        <v>95.072000000000003</v>
      </c>
      <c r="S611" s="4"/>
      <c r="U611" s="5"/>
      <c r="V611" s="26" t="s">
        <v>30</v>
      </c>
      <c r="X611">
        <f t="shared" ref="X611:X674" si="4732">Z610</f>
        <v>1901.44</v>
      </c>
      <c r="Y611" s="35">
        <f t="shared" ref="Y611:Y674" si="4733">$B$16</f>
        <v>0.05</v>
      </c>
      <c r="Z611" s="7">
        <f t="shared" si="4709"/>
        <v>95.072000000000003</v>
      </c>
      <c r="AA611" s="4"/>
      <c r="AC611" s="5"/>
      <c r="AD611" s="26" t="s">
        <v>30</v>
      </c>
      <c r="AF611">
        <f t="shared" ref="AF611:AF674" si="4734">AH610</f>
        <v>1901.44</v>
      </c>
      <c r="AG611" s="35">
        <f t="shared" ref="AG611:AG674" si="4735">$B$16</f>
        <v>0.05</v>
      </c>
      <c r="AH611" s="7">
        <f t="shared" si="4711"/>
        <v>95.072000000000003</v>
      </c>
      <c r="AI611" s="4"/>
      <c r="AK611" s="5"/>
      <c r="AL611" s="26" t="s">
        <v>30</v>
      </c>
      <c r="AN611">
        <f t="shared" ref="AN611:AN674" si="4736">AP610</f>
        <v>1901.44</v>
      </c>
      <c r="AO611" s="35">
        <f t="shared" ref="AO611:AO674" si="4737">$B$16</f>
        <v>0.05</v>
      </c>
      <c r="AP611" s="7">
        <f t="shared" si="4713"/>
        <v>95.072000000000003</v>
      </c>
      <c r="AQ611" s="4"/>
      <c r="AS611" s="5"/>
      <c r="AT611" s="26" t="s">
        <v>30</v>
      </c>
      <c r="AV611">
        <f t="shared" ref="AV611:AV674" si="4738">AX610</f>
        <v>1901.44</v>
      </c>
      <c r="AW611" s="35">
        <f t="shared" ref="AW611:AW674" si="4739">$B$16</f>
        <v>0.05</v>
      </c>
      <c r="AX611" s="7">
        <f t="shared" si="4715"/>
        <v>95.072000000000003</v>
      </c>
      <c r="AY611" s="4"/>
      <c r="BA611" s="5"/>
      <c r="BB611" s="26" t="s">
        <v>30</v>
      </c>
      <c r="BD611">
        <f t="shared" ref="BD611:BD674" si="4740">BF610</f>
        <v>1901.44</v>
      </c>
      <c r="BE611" s="35">
        <f t="shared" ref="BE611:BE674" si="4741">$B$16</f>
        <v>0.05</v>
      </c>
      <c r="BF611" s="7">
        <f t="shared" si="4717"/>
        <v>95.072000000000003</v>
      </c>
      <c r="BG611" s="4"/>
      <c r="BI611" s="5"/>
      <c r="BJ611" s="26" t="s">
        <v>30</v>
      </c>
      <c r="BL611">
        <f t="shared" ref="BL611:BL674" si="4742">BN610</f>
        <v>1901.44</v>
      </c>
      <c r="BM611" s="35">
        <f t="shared" ref="BM611:BM674" si="4743">$B$16</f>
        <v>0.05</v>
      </c>
      <c r="BN611" s="7">
        <f t="shared" si="4719"/>
        <v>95.072000000000003</v>
      </c>
      <c r="BO611" s="4"/>
      <c r="BQ611" s="5"/>
      <c r="BR611" s="26" t="s">
        <v>30</v>
      </c>
      <c r="BT611">
        <f t="shared" ref="BT611:BT674" si="4744">BV610</f>
        <v>1901.44</v>
      </c>
      <c r="BU611" s="35">
        <f t="shared" ref="BU611:BU674" si="4745">$B$16</f>
        <v>0.05</v>
      </c>
      <c r="BV611" s="7">
        <f t="shared" si="4721"/>
        <v>95.072000000000003</v>
      </c>
      <c r="BW611" s="4"/>
      <c r="BY611" s="5"/>
      <c r="BZ611" s="26" t="s">
        <v>30</v>
      </c>
      <c r="CB611">
        <f t="shared" ref="CB611:CB674" si="4746">CD610</f>
        <v>1901.44</v>
      </c>
      <c r="CC611" s="35">
        <f t="shared" ref="CC611:CC674" si="4747">$B$16</f>
        <v>0.05</v>
      </c>
      <c r="CD611" s="7">
        <f t="shared" si="4723"/>
        <v>95.072000000000003</v>
      </c>
      <c r="CE611" s="4"/>
      <c r="CG611" s="5"/>
      <c r="CH611" s="26" t="s">
        <v>30</v>
      </c>
      <c r="CJ611">
        <f t="shared" ref="CJ611:CJ674" si="4748">CL610</f>
        <v>1901.44</v>
      </c>
      <c r="CK611" s="35">
        <f t="shared" ref="CK611:CK674" si="4749">$B$16</f>
        <v>0.05</v>
      </c>
      <c r="CL611" s="7">
        <f t="shared" si="4725"/>
        <v>95.072000000000003</v>
      </c>
      <c r="CM611" s="4"/>
      <c r="CO611" s="5"/>
      <c r="CP611" s="26" t="s">
        <v>30</v>
      </c>
      <c r="CR611">
        <f t="shared" ref="CR611:CR674" si="4750">CT610</f>
        <v>1901.44</v>
      </c>
      <c r="CS611" s="35">
        <f t="shared" ref="CS611:CS674" si="4751">$B$16</f>
        <v>0.05</v>
      </c>
      <c r="CT611" s="7">
        <f t="shared" si="4727"/>
        <v>95.072000000000003</v>
      </c>
      <c r="CU611" s="4"/>
    </row>
    <row r="612" spans="4:99" x14ac:dyDescent="0.25">
      <c r="D612" s="4"/>
      <c r="E612" s="5"/>
      <c r="F612" s="26" t="s">
        <v>29</v>
      </c>
      <c r="H612" s="25">
        <f t="shared" ref="H612" si="4752">H610-(G623*5.06)</f>
        <v>151.66999999999999</v>
      </c>
      <c r="I612" s="33">
        <f t="shared" ref="I612:I675" si="4753">19.82/151.67</f>
        <v>0.13067844662754666</v>
      </c>
      <c r="J612" s="7">
        <f t="shared" si="4705"/>
        <v>19.82</v>
      </c>
      <c r="K612" s="4"/>
      <c r="L612" s="34"/>
      <c r="M612" s="5"/>
      <c r="N612" s="26" t="s">
        <v>29</v>
      </c>
      <c r="P612" s="25">
        <f t="shared" ref="P612" si="4754">P610-(O623*5.06)</f>
        <v>151.66999999999999</v>
      </c>
      <c r="Q612" s="33">
        <f t="shared" ref="Q612:Q675" si="4755">19.82/151.67</f>
        <v>0.13067844662754666</v>
      </c>
      <c r="R612" s="7">
        <f t="shared" si="4707"/>
        <v>19.82</v>
      </c>
      <c r="S612" s="4"/>
      <c r="T612" s="34"/>
      <c r="U612" s="5"/>
      <c r="V612" s="26" t="s">
        <v>29</v>
      </c>
      <c r="X612" s="25">
        <f t="shared" ref="X612" si="4756">X610-(W623*5.06)</f>
        <v>151.66999999999999</v>
      </c>
      <c r="Y612" s="33">
        <f t="shared" ref="Y612:Y675" si="4757">19.82/151.67</f>
        <v>0.13067844662754666</v>
      </c>
      <c r="Z612" s="7">
        <f t="shared" si="4709"/>
        <v>19.82</v>
      </c>
      <c r="AA612" s="4"/>
      <c r="AB612" s="34"/>
      <c r="AC612" s="5"/>
      <c r="AD612" s="26" t="s">
        <v>29</v>
      </c>
      <c r="AF612" s="25">
        <f t="shared" ref="AF612" si="4758">AF610-(AE623*5.06)</f>
        <v>151.66999999999999</v>
      </c>
      <c r="AG612" s="33">
        <f t="shared" ref="AG612:AG675" si="4759">19.82/151.67</f>
        <v>0.13067844662754666</v>
      </c>
      <c r="AH612" s="7">
        <f t="shared" si="4711"/>
        <v>19.82</v>
      </c>
      <c r="AI612" s="4"/>
      <c r="AJ612" s="34"/>
      <c r="AK612" s="5"/>
      <c r="AL612" s="26" t="s">
        <v>29</v>
      </c>
      <c r="AN612" s="25">
        <f t="shared" ref="AN612" si="4760">AN610-(AM623*5.06)</f>
        <v>151.66999999999999</v>
      </c>
      <c r="AO612" s="33">
        <f t="shared" ref="AO612:AO675" si="4761">19.82/151.67</f>
        <v>0.13067844662754666</v>
      </c>
      <c r="AP612" s="7">
        <f t="shared" si="4713"/>
        <v>19.82</v>
      </c>
      <c r="AQ612" s="4"/>
      <c r="AR612" s="34"/>
      <c r="AS612" s="5"/>
      <c r="AT612" s="26" t="s">
        <v>29</v>
      </c>
      <c r="AV612" s="25">
        <f t="shared" ref="AV612" si="4762">AV610-(AU623*5.06)</f>
        <v>151.66999999999999</v>
      </c>
      <c r="AW612" s="33">
        <f t="shared" ref="AW612:AW675" si="4763">19.82/151.67</f>
        <v>0.13067844662754666</v>
      </c>
      <c r="AX612" s="7">
        <f t="shared" si="4715"/>
        <v>19.82</v>
      </c>
      <c r="AY612" s="4"/>
      <c r="AZ612" s="34"/>
      <c r="BA612" s="5"/>
      <c r="BB612" s="26" t="s">
        <v>29</v>
      </c>
      <c r="BD612" s="25">
        <f t="shared" ref="BD612" si="4764">BD610-(BC623*5.06)</f>
        <v>151.66999999999999</v>
      </c>
      <c r="BE612" s="33">
        <f t="shared" ref="BE612:BE675" si="4765">19.82/151.67</f>
        <v>0.13067844662754666</v>
      </c>
      <c r="BF612" s="7">
        <f t="shared" si="4717"/>
        <v>19.82</v>
      </c>
      <c r="BG612" s="4"/>
      <c r="BH612" s="34"/>
      <c r="BI612" s="5"/>
      <c r="BJ612" s="26" t="s">
        <v>29</v>
      </c>
      <c r="BL612" s="25">
        <f t="shared" ref="BL612" si="4766">BL610-(BK623*5.06)</f>
        <v>151.66999999999999</v>
      </c>
      <c r="BM612" s="33">
        <f t="shared" ref="BM612:BM675" si="4767">19.82/151.67</f>
        <v>0.13067844662754666</v>
      </c>
      <c r="BN612" s="7">
        <f t="shared" si="4719"/>
        <v>19.82</v>
      </c>
      <c r="BO612" s="4"/>
      <c r="BP612" s="34"/>
      <c r="BQ612" s="5"/>
      <c r="BR612" s="26" t="s">
        <v>29</v>
      </c>
      <c r="BT612" s="25">
        <f t="shared" ref="BT612" si="4768">BT610-(BS623*5.06)</f>
        <v>151.66999999999999</v>
      </c>
      <c r="BU612" s="33">
        <f t="shared" ref="BU612:BU675" si="4769">19.82/151.67</f>
        <v>0.13067844662754666</v>
      </c>
      <c r="BV612" s="7">
        <f t="shared" si="4721"/>
        <v>19.82</v>
      </c>
      <c r="BW612" s="4"/>
      <c r="BX612" s="34"/>
      <c r="BY612" s="5"/>
      <c r="BZ612" s="26" t="s">
        <v>29</v>
      </c>
      <c r="CB612" s="25">
        <f t="shared" ref="CB612" si="4770">CB610-(CA623*5.06)</f>
        <v>151.66999999999999</v>
      </c>
      <c r="CC612" s="33">
        <f t="shared" ref="CC612:CC675" si="4771">19.82/151.67</f>
        <v>0.13067844662754666</v>
      </c>
      <c r="CD612" s="7">
        <f t="shared" si="4723"/>
        <v>19.82</v>
      </c>
      <c r="CE612" s="4"/>
      <c r="CF612" s="34"/>
      <c r="CG612" s="5"/>
      <c r="CH612" s="26" t="s">
        <v>29</v>
      </c>
      <c r="CJ612" s="25">
        <f t="shared" ref="CJ612" si="4772">CJ610-(CI623*5.06)</f>
        <v>151.66999999999999</v>
      </c>
      <c r="CK612" s="33">
        <f t="shared" ref="CK612:CK675" si="4773">19.82/151.67</f>
        <v>0.13067844662754666</v>
      </c>
      <c r="CL612" s="7">
        <f t="shared" si="4725"/>
        <v>19.82</v>
      </c>
      <c r="CM612" s="4"/>
      <c r="CN612" s="34"/>
      <c r="CO612" s="5"/>
      <c r="CP612" s="26" t="s">
        <v>29</v>
      </c>
      <c r="CR612" s="25">
        <f t="shared" ref="CR612" si="4774">CR610-(CQ623*5.06)</f>
        <v>151.66999999999999</v>
      </c>
      <c r="CS612" s="33">
        <f t="shared" ref="CS612:CS675" si="4775">19.82/151.67</f>
        <v>0.13067844662754666</v>
      </c>
      <c r="CT612" s="7">
        <f t="shared" si="4727"/>
        <v>19.82</v>
      </c>
      <c r="CU612" s="4"/>
    </row>
    <row r="613" spans="4:99" x14ac:dyDescent="0.25">
      <c r="D613" s="4"/>
      <c r="E613" s="5"/>
      <c r="F613" s="26" t="s">
        <v>28</v>
      </c>
      <c r="G613" s="31"/>
      <c r="H613" s="13"/>
      <c r="I613" s="11"/>
      <c r="J613" s="7">
        <f t="shared" si="4705"/>
        <v>0</v>
      </c>
      <c r="K613" s="4"/>
      <c r="M613" s="5"/>
      <c r="N613" s="26" t="s">
        <v>28</v>
      </c>
      <c r="O613" s="31"/>
      <c r="P613" s="13"/>
      <c r="Q613" s="11"/>
      <c r="R613" s="7">
        <f t="shared" si="4707"/>
        <v>0</v>
      </c>
      <c r="S613" s="4"/>
      <c r="U613" s="5"/>
      <c r="V613" s="26" t="s">
        <v>28</v>
      </c>
      <c r="W613" s="31"/>
      <c r="X613" s="13"/>
      <c r="Y613" s="11"/>
      <c r="Z613" s="7">
        <f t="shared" si="4709"/>
        <v>0</v>
      </c>
      <c r="AA613" s="4"/>
      <c r="AC613" s="5"/>
      <c r="AD613" s="26" t="s">
        <v>28</v>
      </c>
      <c r="AE613" s="31"/>
      <c r="AF613" s="13"/>
      <c r="AG613" s="11"/>
      <c r="AH613" s="7">
        <f t="shared" si="4711"/>
        <v>0</v>
      </c>
      <c r="AI613" s="4"/>
      <c r="AK613" s="5"/>
      <c r="AL613" s="26" t="s">
        <v>28</v>
      </c>
      <c r="AM613" s="31"/>
      <c r="AN613" s="13"/>
      <c r="AO613" s="11"/>
      <c r="AP613" s="7">
        <f t="shared" si="4713"/>
        <v>0</v>
      </c>
      <c r="AQ613" s="4"/>
      <c r="AS613" s="5"/>
      <c r="AT613" s="26" t="s">
        <v>28</v>
      </c>
      <c r="AU613" s="31"/>
      <c r="AV613" s="13"/>
      <c r="AW613" s="11"/>
      <c r="AX613" s="7">
        <f t="shared" si="4715"/>
        <v>0</v>
      </c>
      <c r="AY613" s="4"/>
      <c r="BA613" s="5"/>
      <c r="BB613" s="26" t="s">
        <v>28</v>
      </c>
      <c r="BC613" s="31"/>
      <c r="BD613" s="13"/>
      <c r="BE613" s="11"/>
      <c r="BF613" s="7">
        <f t="shared" si="4717"/>
        <v>0</v>
      </c>
      <c r="BG613" s="4"/>
      <c r="BI613" s="5"/>
      <c r="BJ613" s="26" t="s">
        <v>28</v>
      </c>
      <c r="BK613" s="31"/>
      <c r="BL613" s="13"/>
      <c r="BM613" s="11"/>
      <c r="BN613" s="7">
        <f t="shared" si="4719"/>
        <v>0</v>
      </c>
      <c r="BO613" s="4"/>
      <c r="BQ613" s="5"/>
      <c r="BR613" s="26" t="s">
        <v>28</v>
      </c>
      <c r="BS613" s="31"/>
      <c r="BT613" s="13"/>
      <c r="BU613" s="11"/>
      <c r="BV613" s="7">
        <f t="shared" si="4721"/>
        <v>0</v>
      </c>
      <c r="BW613" s="4"/>
      <c r="BY613" s="5"/>
      <c r="BZ613" s="26" t="s">
        <v>28</v>
      </c>
      <c r="CA613" s="31"/>
      <c r="CB613" s="13"/>
      <c r="CC613" s="11"/>
      <c r="CD613" s="7">
        <f t="shared" si="4723"/>
        <v>0</v>
      </c>
      <c r="CE613" s="4"/>
      <c r="CG613" s="5"/>
      <c r="CH613" s="26" t="s">
        <v>28</v>
      </c>
      <c r="CI613" s="31"/>
      <c r="CJ613" s="13"/>
      <c r="CK613" s="11"/>
      <c r="CL613" s="7">
        <f t="shared" si="4725"/>
        <v>0</v>
      </c>
      <c r="CM613" s="4"/>
      <c r="CO613" s="5"/>
      <c r="CP613" s="26" t="s">
        <v>28</v>
      </c>
      <c r="CQ613" s="31"/>
      <c r="CR613" s="13"/>
      <c r="CS613" s="11"/>
      <c r="CT613" s="7">
        <f t="shared" si="4727"/>
        <v>0</v>
      </c>
      <c r="CU613" s="4"/>
    </row>
    <row r="614" spans="4:99" x14ac:dyDescent="0.25">
      <c r="D614" s="4"/>
      <c r="E614" s="5"/>
      <c r="F614" s="26" t="s">
        <v>27</v>
      </c>
      <c r="G614" s="13"/>
      <c r="H614" s="32"/>
      <c r="I614" s="21">
        <f t="shared" ref="I614" si="4776">IF(G604&lt;&gt;"",G604,B615)</f>
        <v>0</v>
      </c>
      <c r="J614" s="7">
        <f t="shared" si="4705"/>
        <v>0</v>
      </c>
      <c r="K614" s="4"/>
      <c r="M614" s="5"/>
      <c r="N614" s="26" t="s">
        <v>27</v>
      </c>
      <c r="O614" s="13"/>
      <c r="P614" s="32"/>
      <c r="Q614" s="21">
        <f t="shared" ref="Q614" si="4777">IF(O604&lt;&gt;"",O604,J615)</f>
        <v>0</v>
      </c>
      <c r="R614" s="7">
        <f t="shared" si="4707"/>
        <v>0</v>
      </c>
      <c r="S614" s="4"/>
      <c r="U614" s="5"/>
      <c r="V614" s="26" t="s">
        <v>27</v>
      </c>
      <c r="W614" s="13"/>
      <c r="X614" s="32"/>
      <c r="Y614" s="21">
        <f t="shared" ref="Y614" si="4778">IF(W604&lt;&gt;"",W604,R615)</f>
        <v>0</v>
      </c>
      <c r="Z614" s="7">
        <f t="shared" si="4709"/>
        <v>0</v>
      </c>
      <c r="AA614" s="4"/>
      <c r="AC614" s="5"/>
      <c r="AD614" s="26" t="s">
        <v>27</v>
      </c>
      <c r="AE614" s="13"/>
      <c r="AF614" s="32"/>
      <c r="AG614" s="21">
        <f t="shared" ref="AG614" si="4779">IF(AE604&lt;&gt;"",AE604,Z615)</f>
        <v>0</v>
      </c>
      <c r="AH614" s="7">
        <f t="shared" si="4711"/>
        <v>0</v>
      </c>
      <c r="AI614" s="4"/>
      <c r="AK614" s="5"/>
      <c r="AL614" s="26" t="s">
        <v>27</v>
      </c>
      <c r="AM614" s="13"/>
      <c r="AN614" s="32"/>
      <c r="AO614" s="21">
        <f t="shared" ref="AO614" si="4780">IF(AM604&lt;&gt;"",AM604,AH615)</f>
        <v>0</v>
      </c>
      <c r="AP614" s="7">
        <f t="shared" si="4713"/>
        <v>0</v>
      </c>
      <c r="AQ614" s="4"/>
      <c r="AS614" s="5"/>
      <c r="AT614" s="26" t="s">
        <v>27</v>
      </c>
      <c r="AU614" s="13"/>
      <c r="AV614" s="32"/>
      <c r="AW614" s="21">
        <f t="shared" ref="AW614" si="4781">IF(AU604&lt;&gt;"",AU604,AP615)</f>
        <v>0</v>
      </c>
      <c r="AX614" s="7">
        <f t="shared" si="4715"/>
        <v>0</v>
      </c>
      <c r="AY614" s="4"/>
      <c r="BA614" s="5"/>
      <c r="BB614" s="26" t="s">
        <v>27</v>
      </c>
      <c r="BC614" s="13"/>
      <c r="BD614" s="32"/>
      <c r="BE614" s="21">
        <f t="shared" ref="BE614" si="4782">IF(BC604&lt;&gt;"",BC604,AX615)</f>
        <v>0</v>
      </c>
      <c r="BF614" s="7">
        <f t="shared" si="4717"/>
        <v>0</v>
      </c>
      <c r="BG614" s="4"/>
      <c r="BI614" s="5"/>
      <c r="BJ614" s="26" t="s">
        <v>27</v>
      </c>
      <c r="BK614" s="13"/>
      <c r="BL614" s="32"/>
      <c r="BM614" s="21">
        <f t="shared" ref="BM614" si="4783">IF(BK604&lt;&gt;"",BK604,BF615)</f>
        <v>0</v>
      </c>
      <c r="BN614" s="7">
        <f t="shared" si="4719"/>
        <v>0</v>
      </c>
      <c r="BO614" s="4"/>
      <c r="BQ614" s="5"/>
      <c r="BR614" s="26" t="s">
        <v>27</v>
      </c>
      <c r="BS614" s="13"/>
      <c r="BT614" s="32"/>
      <c r="BU614" s="21">
        <f t="shared" ref="BU614" si="4784">IF(BS604&lt;&gt;"",BS604,BN615)</f>
        <v>0</v>
      </c>
      <c r="BV614" s="7">
        <f t="shared" si="4721"/>
        <v>0</v>
      </c>
      <c r="BW614" s="4"/>
      <c r="BY614" s="5"/>
      <c r="BZ614" s="26" t="s">
        <v>27</v>
      </c>
      <c r="CA614" s="13"/>
      <c r="CB614" s="32"/>
      <c r="CC614" s="21">
        <f t="shared" ref="CC614" si="4785">IF(CA604&lt;&gt;"",CA604,BV615)</f>
        <v>0</v>
      </c>
      <c r="CD614" s="7">
        <f t="shared" si="4723"/>
        <v>0</v>
      </c>
      <c r="CE614" s="4"/>
      <c r="CG614" s="5"/>
      <c r="CH614" s="26" t="s">
        <v>27</v>
      </c>
      <c r="CI614" s="13"/>
      <c r="CJ614" s="32"/>
      <c r="CK614" s="21">
        <f t="shared" ref="CK614" si="4786">IF(CI604&lt;&gt;"",CI604,CD615)</f>
        <v>0</v>
      </c>
      <c r="CL614" s="7">
        <f t="shared" si="4725"/>
        <v>0</v>
      </c>
      <c r="CM614" s="4"/>
      <c r="CO614" s="5"/>
      <c r="CP614" s="26" t="s">
        <v>27</v>
      </c>
      <c r="CQ614" s="13"/>
      <c r="CR614" s="32"/>
      <c r="CS614" s="21">
        <f t="shared" ref="CS614" si="4787">IF(CQ604&lt;&gt;"",CQ604,CL615)</f>
        <v>0</v>
      </c>
      <c r="CT614" s="7">
        <f t="shared" si="4727"/>
        <v>0</v>
      </c>
      <c r="CU614" s="4"/>
    </row>
    <row r="615" spans="4:99" x14ac:dyDescent="0.25">
      <c r="D615" s="4"/>
      <c r="E615" s="5"/>
      <c r="F615" s="26" t="s">
        <v>26</v>
      </c>
      <c r="G615" s="31"/>
      <c r="H615" s="13"/>
      <c r="I615" s="11"/>
      <c r="J615" s="7">
        <f t="shared" si="4705"/>
        <v>0</v>
      </c>
      <c r="K615" s="4"/>
      <c r="M615" s="5"/>
      <c r="N615" s="26" t="s">
        <v>26</v>
      </c>
      <c r="O615" s="31"/>
      <c r="P615" s="13"/>
      <c r="Q615" s="11"/>
      <c r="R615" s="7">
        <f t="shared" si="4707"/>
        <v>0</v>
      </c>
      <c r="S615" s="4"/>
      <c r="U615" s="5"/>
      <c r="V615" s="26" t="s">
        <v>26</v>
      </c>
      <c r="W615" s="31"/>
      <c r="X615" s="13"/>
      <c r="Y615" s="11"/>
      <c r="Z615" s="7">
        <f t="shared" si="4709"/>
        <v>0</v>
      </c>
      <c r="AA615" s="4"/>
      <c r="AC615" s="5"/>
      <c r="AD615" s="26" t="s">
        <v>26</v>
      </c>
      <c r="AE615" s="31"/>
      <c r="AF615" s="13"/>
      <c r="AG615" s="11"/>
      <c r="AH615" s="7">
        <f t="shared" si="4711"/>
        <v>0</v>
      </c>
      <c r="AI615" s="4"/>
      <c r="AK615" s="5"/>
      <c r="AL615" s="26" t="s">
        <v>26</v>
      </c>
      <c r="AM615" s="31"/>
      <c r="AN615" s="13"/>
      <c r="AO615" s="11"/>
      <c r="AP615" s="7">
        <f t="shared" si="4713"/>
        <v>0</v>
      </c>
      <c r="AQ615" s="4"/>
      <c r="AS615" s="5"/>
      <c r="AT615" s="26" t="s">
        <v>26</v>
      </c>
      <c r="AU615" s="31"/>
      <c r="AV615" s="13"/>
      <c r="AW615" s="11"/>
      <c r="AX615" s="7">
        <f t="shared" si="4715"/>
        <v>0</v>
      </c>
      <c r="AY615" s="4"/>
      <c r="BA615" s="5"/>
      <c r="BB615" s="26" t="s">
        <v>26</v>
      </c>
      <c r="BC615" s="31"/>
      <c r="BD615" s="13"/>
      <c r="BE615" s="11"/>
      <c r="BF615" s="7">
        <f t="shared" si="4717"/>
        <v>0</v>
      </c>
      <c r="BG615" s="4"/>
      <c r="BI615" s="5"/>
      <c r="BJ615" s="26" t="s">
        <v>26</v>
      </c>
      <c r="BK615" s="31"/>
      <c r="BL615" s="13"/>
      <c r="BM615" s="11"/>
      <c r="BN615" s="7">
        <f t="shared" si="4719"/>
        <v>0</v>
      </c>
      <c r="BO615" s="4"/>
      <c r="BQ615" s="5"/>
      <c r="BR615" s="26" t="s">
        <v>26</v>
      </c>
      <c r="BS615" s="31"/>
      <c r="BT615" s="13"/>
      <c r="BU615" s="11"/>
      <c r="BV615" s="7">
        <f t="shared" si="4721"/>
        <v>0</v>
      </c>
      <c r="BW615" s="4"/>
      <c r="BY615" s="5"/>
      <c r="BZ615" s="26" t="s">
        <v>26</v>
      </c>
      <c r="CA615" s="31"/>
      <c r="CB615" s="13"/>
      <c r="CC615" s="11"/>
      <c r="CD615" s="7">
        <f t="shared" si="4723"/>
        <v>0</v>
      </c>
      <c r="CE615" s="4"/>
      <c r="CG615" s="5"/>
      <c r="CH615" s="26" t="s">
        <v>26</v>
      </c>
      <c r="CI615" s="31"/>
      <c r="CJ615" s="13"/>
      <c r="CK615" s="11"/>
      <c r="CL615" s="7">
        <f t="shared" si="4725"/>
        <v>0</v>
      </c>
      <c r="CM615" s="4"/>
      <c r="CO615" s="5"/>
      <c r="CP615" s="26" t="s">
        <v>26</v>
      </c>
      <c r="CQ615" s="31"/>
      <c r="CR615" s="13"/>
      <c r="CS615" s="11"/>
      <c r="CT615" s="7">
        <f t="shared" si="4727"/>
        <v>0</v>
      </c>
      <c r="CU615" s="4"/>
    </row>
    <row r="616" spans="4:99" x14ac:dyDescent="0.25">
      <c r="D616" s="4"/>
      <c r="E616" s="5"/>
      <c r="F616" s="26" t="s">
        <v>25</v>
      </c>
      <c r="G616" s="31"/>
      <c r="H616" s="13"/>
      <c r="I616" s="30">
        <f t="shared" ref="I616" si="4788">I610</f>
        <v>12.536691501285688</v>
      </c>
      <c r="J616" s="7">
        <f t="shared" si="4705"/>
        <v>0</v>
      </c>
      <c r="K616" s="4"/>
      <c r="M616" s="5"/>
      <c r="N616" s="26" t="s">
        <v>25</v>
      </c>
      <c r="O616" s="31"/>
      <c r="P616" s="13"/>
      <c r="Q616" s="30">
        <f t="shared" ref="Q616" si="4789">Q610</f>
        <v>12.536691501285688</v>
      </c>
      <c r="R616" s="7">
        <f t="shared" si="4707"/>
        <v>0</v>
      </c>
      <c r="S616" s="4"/>
      <c r="U616" s="5"/>
      <c r="V616" s="26" t="s">
        <v>25</v>
      </c>
      <c r="W616" s="31"/>
      <c r="X616" s="13"/>
      <c r="Y616" s="30">
        <f t="shared" ref="Y616" si="4790">Y610</f>
        <v>12.536691501285688</v>
      </c>
      <c r="Z616" s="7">
        <f t="shared" si="4709"/>
        <v>0</v>
      </c>
      <c r="AA616" s="4"/>
      <c r="AC616" s="5"/>
      <c r="AD616" s="26" t="s">
        <v>25</v>
      </c>
      <c r="AE616" s="31"/>
      <c r="AF616" s="13"/>
      <c r="AG616" s="30">
        <f t="shared" ref="AG616" si="4791">AG610</f>
        <v>12.536691501285688</v>
      </c>
      <c r="AH616" s="7">
        <f t="shared" si="4711"/>
        <v>0</v>
      </c>
      <c r="AI616" s="4"/>
      <c r="AK616" s="5"/>
      <c r="AL616" s="26" t="s">
        <v>25</v>
      </c>
      <c r="AM616" s="31"/>
      <c r="AN616" s="13"/>
      <c r="AO616" s="30">
        <f t="shared" ref="AO616" si="4792">AO610</f>
        <v>12.536691501285688</v>
      </c>
      <c r="AP616" s="7">
        <f t="shared" si="4713"/>
        <v>0</v>
      </c>
      <c r="AQ616" s="4"/>
      <c r="AS616" s="5"/>
      <c r="AT616" s="26" t="s">
        <v>25</v>
      </c>
      <c r="AU616" s="31"/>
      <c r="AV616" s="13"/>
      <c r="AW616" s="30">
        <f t="shared" ref="AW616" si="4793">AW610</f>
        <v>12.536691501285688</v>
      </c>
      <c r="AX616" s="7">
        <f t="shared" si="4715"/>
        <v>0</v>
      </c>
      <c r="AY616" s="4"/>
      <c r="BA616" s="5"/>
      <c r="BB616" s="26" t="s">
        <v>25</v>
      </c>
      <c r="BC616" s="31"/>
      <c r="BD616" s="13"/>
      <c r="BE616" s="30">
        <f t="shared" ref="BE616" si="4794">BE610</f>
        <v>12.536691501285688</v>
      </c>
      <c r="BF616" s="7">
        <f t="shared" si="4717"/>
        <v>0</v>
      </c>
      <c r="BG616" s="4"/>
      <c r="BI616" s="5"/>
      <c r="BJ616" s="26" t="s">
        <v>25</v>
      </c>
      <c r="BK616" s="31"/>
      <c r="BL616" s="13"/>
      <c r="BM616" s="30">
        <f t="shared" ref="BM616" si="4795">BM610</f>
        <v>12.536691501285688</v>
      </c>
      <c r="BN616" s="7">
        <f t="shared" si="4719"/>
        <v>0</v>
      </c>
      <c r="BO616" s="4"/>
      <c r="BQ616" s="5"/>
      <c r="BR616" s="26" t="s">
        <v>25</v>
      </c>
      <c r="BS616" s="31"/>
      <c r="BT616" s="13"/>
      <c r="BU616" s="30">
        <f t="shared" ref="BU616" si="4796">BU610</f>
        <v>12.536691501285688</v>
      </c>
      <c r="BV616" s="7">
        <f t="shared" si="4721"/>
        <v>0</v>
      </c>
      <c r="BW616" s="4"/>
      <c r="BY616" s="5"/>
      <c r="BZ616" s="26" t="s">
        <v>25</v>
      </c>
      <c r="CA616" s="31"/>
      <c r="CB616" s="13"/>
      <c r="CC616" s="30">
        <f t="shared" ref="CC616" si="4797">CC610</f>
        <v>12.536691501285688</v>
      </c>
      <c r="CD616" s="7">
        <f t="shared" si="4723"/>
        <v>0</v>
      </c>
      <c r="CE616" s="4"/>
      <c r="CG616" s="5"/>
      <c r="CH616" s="26" t="s">
        <v>25</v>
      </c>
      <c r="CI616" s="31"/>
      <c r="CJ616" s="13"/>
      <c r="CK616" s="30">
        <f t="shared" ref="CK616" si="4798">CK610</f>
        <v>12.536691501285688</v>
      </c>
      <c r="CL616" s="7">
        <f t="shared" si="4725"/>
        <v>0</v>
      </c>
      <c r="CM616" s="4"/>
      <c r="CO616" s="5"/>
      <c r="CP616" s="26" t="s">
        <v>25</v>
      </c>
      <c r="CQ616" s="31"/>
      <c r="CR616" s="13"/>
      <c r="CS616" s="30">
        <f t="shared" ref="CS616" si="4799">CS610</f>
        <v>12.536691501285688</v>
      </c>
      <c r="CT616" s="7">
        <f t="shared" si="4727"/>
        <v>0</v>
      </c>
      <c r="CU616" s="4"/>
    </row>
    <row r="617" spans="4:99" x14ac:dyDescent="0.25">
      <c r="D617" s="4"/>
      <c r="E617" s="5"/>
      <c r="F617" s="26" t="s">
        <v>24</v>
      </c>
      <c r="G617" s="13"/>
      <c r="H617" s="13"/>
      <c r="I617" s="29">
        <f t="shared" ref="I617" si="4800">I610*125%</f>
        <v>15.67086437660711</v>
      </c>
      <c r="J617" s="7">
        <f t="shared" si="4705"/>
        <v>0</v>
      </c>
      <c r="K617" s="4"/>
      <c r="M617" s="5"/>
      <c r="N617" s="26" t="s">
        <v>24</v>
      </c>
      <c r="O617" s="13"/>
      <c r="P617" s="13"/>
      <c r="Q617" s="29">
        <f t="shared" ref="Q617" si="4801">Q610*125%</f>
        <v>15.67086437660711</v>
      </c>
      <c r="R617" s="7">
        <f t="shared" si="4707"/>
        <v>0</v>
      </c>
      <c r="S617" s="4"/>
      <c r="U617" s="5"/>
      <c r="V617" s="26" t="s">
        <v>24</v>
      </c>
      <c r="W617" s="13"/>
      <c r="X617" s="13"/>
      <c r="Y617" s="29">
        <f t="shared" ref="Y617" si="4802">Y610*125%</f>
        <v>15.67086437660711</v>
      </c>
      <c r="Z617" s="7">
        <f t="shared" si="4709"/>
        <v>0</v>
      </c>
      <c r="AA617" s="4"/>
      <c r="AC617" s="5"/>
      <c r="AD617" s="26" t="s">
        <v>24</v>
      </c>
      <c r="AE617" s="13"/>
      <c r="AF617" s="13"/>
      <c r="AG617" s="29">
        <f t="shared" ref="AG617" si="4803">AG610*125%</f>
        <v>15.67086437660711</v>
      </c>
      <c r="AH617" s="7">
        <f t="shared" si="4711"/>
        <v>0</v>
      </c>
      <c r="AI617" s="4"/>
      <c r="AK617" s="5"/>
      <c r="AL617" s="26" t="s">
        <v>24</v>
      </c>
      <c r="AM617" s="13"/>
      <c r="AN617" s="13"/>
      <c r="AO617" s="29">
        <f t="shared" ref="AO617" si="4804">AO610*125%</f>
        <v>15.67086437660711</v>
      </c>
      <c r="AP617" s="7">
        <f t="shared" si="4713"/>
        <v>0</v>
      </c>
      <c r="AQ617" s="4"/>
      <c r="AS617" s="5"/>
      <c r="AT617" s="26" t="s">
        <v>24</v>
      </c>
      <c r="AU617" s="13"/>
      <c r="AV617" s="13"/>
      <c r="AW617" s="29">
        <f t="shared" ref="AW617" si="4805">AW610*125%</f>
        <v>15.67086437660711</v>
      </c>
      <c r="AX617" s="7">
        <f t="shared" si="4715"/>
        <v>0</v>
      </c>
      <c r="AY617" s="4"/>
      <c r="BA617" s="5"/>
      <c r="BB617" s="26" t="s">
        <v>24</v>
      </c>
      <c r="BC617" s="13"/>
      <c r="BD617" s="13"/>
      <c r="BE617" s="29">
        <f t="shared" ref="BE617" si="4806">BE610*125%</f>
        <v>15.67086437660711</v>
      </c>
      <c r="BF617" s="7">
        <f t="shared" si="4717"/>
        <v>0</v>
      </c>
      <c r="BG617" s="4"/>
      <c r="BI617" s="5"/>
      <c r="BJ617" s="26" t="s">
        <v>24</v>
      </c>
      <c r="BK617" s="13"/>
      <c r="BL617" s="13"/>
      <c r="BM617" s="29">
        <f t="shared" ref="BM617" si="4807">BM610*125%</f>
        <v>15.67086437660711</v>
      </c>
      <c r="BN617" s="7">
        <f t="shared" si="4719"/>
        <v>0</v>
      </c>
      <c r="BO617" s="4"/>
      <c r="BQ617" s="5"/>
      <c r="BR617" s="26" t="s">
        <v>24</v>
      </c>
      <c r="BS617" s="13"/>
      <c r="BT617" s="13"/>
      <c r="BU617" s="29">
        <f t="shared" ref="BU617" si="4808">BU610*125%</f>
        <v>15.67086437660711</v>
      </c>
      <c r="BV617" s="7">
        <f t="shared" si="4721"/>
        <v>0</v>
      </c>
      <c r="BW617" s="4"/>
      <c r="BY617" s="5"/>
      <c r="BZ617" s="26" t="s">
        <v>24</v>
      </c>
      <c r="CA617" s="13"/>
      <c r="CB617" s="13"/>
      <c r="CC617" s="29">
        <f t="shared" ref="CC617" si="4809">CC610*125%</f>
        <v>15.67086437660711</v>
      </c>
      <c r="CD617" s="7">
        <f t="shared" si="4723"/>
        <v>0</v>
      </c>
      <c r="CE617" s="4"/>
      <c r="CG617" s="5"/>
      <c r="CH617" s="26" t="s">
        <v>24</v>
      </c>
      <c r="CI617" s="13"/>
      <c r="CJ617" s="13"/>
      <c r="CK617" s="29">
        <f t="shared" ref="CK617" si="4810">CK610*125%</f>
        <v>15.67086437660711</v>
      </c>
      <c r="CL617" s="7">
        <f t="shared" si="4725"/>
        <v>0</v>
      </c>
      <c r="CM617" s="4"/>
      <c r="CO617" s="5"/>
      <c r="CP617" s="26" t="s">
        <v>24</v>
      </c>
      <c r="CQ617" s="13"/>
      <c r="CR617" s="13"/>
      <c r="CS617" s="29">
        <f t="shared" ref="CS617" si="4811">CS610*125%</f>
        <v>15.67086437660711</v>
      </c>
      <c r="CT617" s="7">
        <f t="shared" si="4727"/>
        <v>0</v>
      </c>
      <c r="CU617" s="4"/>
    </row>
    <row r="618" spans="4:99" x14ac:dyDescent="0.25">
      <c r="D618" s="4"/>
      <c r="E618" s="5"/>
      <c r="F618" s="26" t="s">
        <v>23</v>
      </c>
      <c r="G618" s="13">
        <f>SUMPRODUCT((MONTH([1]planning!$C$7:$C$11435)=(MONTH(E606)-1)&amp;(YEAR([1]planning!$C$7:$C$11435)=YEAR(E606)))*([1]planning!G605:G12033))</f>
        <v>0</v>
      </c>
      <c r="I618" s="28">
        <f t="shared" ref="I618" si="4812">I610*0.1</f>
        <v>1.2536691501285688</v>
      </c>
      <c r="J618" s="7">
        <f t="shared" si="4705"/>
        <v>0</v>
      </c>
      <c r="K618" s="4"/>
      <c r="M618" s="5"/>
      <c r="N618" s="26" t="s">
        <v>23</v>
      </c>
      <c r="O618" s="13">
        <f>SUMPRODUCT((MONTH([1]planning!$C$7:$C$11435)=(MONTH(M606)-1)&amp;(YEAR([1]planning!$C$7:$C$11435)=YEAR(M606)))*([1]planning!O605:O12033))</f>
        <v>0</v>
      </c>
      <c r="Q618" s="28">
        <f t="shared" ref="Q618" si="4813">Q610*0.1</f>
        <v>1.2536691501285688</v>
      </c>
      <c r="R618" s="7">
        <f t="shared" si="4707"/>
        <v>0</v>
      </c>
      <c r="S618" s="4"/>
      <c r="U618" s="5"/>
      <c r="V618" s="26" t="s">
        <v>23</v>
      </c>
      <c r="W618" s="13">
        <f>SUMPRODUCT((MONTH([1]planning!$C$7:$C$11435)=(MONTH(U606)-1)&amp;(YEAR([1]planning!$C$7:$C$11435)=YEAR(U606)))*([1]planning!W605:W12033))</f>
        <v>0</v>
      </c>
      <c r="Y618" s="28">
        <f t="shared" ref="Y618" si="4814">Y610*0.1</f>
        <v>1.2536691501285688</v>
      </c>
      <c r="Z618" s="7">
        <f t="shared" si="4709"/>
        <v>0</v>
      </c>
      <c r="AA618" s="4"/>
      <c r="AC618" s="5"/>
      <c r="AD618" s="26" t="s">
        <v>23</v>
      </c>
      <c r="AE618" s="13">
        <f>SUMPRODUCT((MONTH([1]planning!$C$7:$C$11435)=(MONTH(AC606)-1)&amp;(YEAR([1]planning!$C$7:$C$11435)=YEAR(AC606)))*([1]planning!AE605:AE12033))</f>
        <v>0</v>
      </c>
      <c r="AG618" s="28">
        <f t="shared" ref="AG618" si="4815">AG610*0.1</f>
        <v>1.2536691501285688</v>
      </c>
      <c r="AH618" s="7">
        <f t="shared" si="4711"/>
        <v>0</v>
      </c>
      <c r="AI618" s="4"/>
      <c r="AK618" s="5"/>
      <c r="AL618" s="26" t="s">
        <v>23</v>
      </c>
      <c r="AM618" s="13">
        <f>SUMPRODUCT((MONTH([1]planning!$C$7:$C$11435)=(MONTH(AK606)-1)&amp;(YEAR([1]planning!$C$7:$C$11435)=YEAR(AK606)))*([1]planning!AM605:AM12033))</f>
        <v>0</v>
      </c>
      <c r="AO618" s="28">
        <f t="shared" ref="AO618" si="4816">AO610*0.1</f>
        <v>1.2536691501285688</v>
      </c>
      <c r="AP618" s="7">
        <f t="shared" si="4713"/>
        <v>0</v>
      </c>
      <c r="AQ618" s="4"/>
      <c r="AS618" s="5"/>
      <c r="AT618" s="26" t="s">
        <v>23</v>
      </c>
      <c r="AU618" s="13">
        <f>SUMPRODUCT((MONTH([1]planning!$C$7:$C$11435)=(MONTH(AS606)-1)&amp;(YEAR([1]planning!$C$7:$C$11435)=YEAR(AS606)))*([1]planning!AU605:AU12033))</f>
        <v>0</v>
      </c>
      <c r="AW618" s="28">
        <f t="shared" ref="AW618" si="4817">AW610*0.1</f>
        <v>1.2536691501285688</v>
      </c>
      <c r="AX618" s="7">
        <f t="shared" si="4715"/>
        <v>0</v>
      </c>
      <c r="AY618" s="4"/>
      <c r="BA618" s="5"/>
      <c r="BB618" s="26" t="s">
        <v>23</v>
      </c>
      <c r="BC618" s="13">
        <f>SUMPRODUCT((MONTH([1]planning!$C$7:$C$11435)=(MONTH(BA606)-1)&amp;(YEAR([1]planning!$C$7:$C$11435)=YEAR(BA606)))*([1]planning!BC605:BC12033))</f>
        <v>0</v>
      </c>
      <c r="BE618" s="28">
        <f t="shared" ref="BE618" si="4818">BE610*0.1</f>
        <v>1.2536691501285688</v>
      </c>
      <c r="BF618" s="7">
        <f t="shared" si="4717"/>
        <v>0</v>
      </c>
      <c r="BG618" s="4"/>
      <c r="BI618" s="5"/>
      <c r="BJ618" s="26" t="s">
        <v>23</v>
      </c>
      <c r="BK618" s="13">
        <f>SUMPRODUCT((MONTH([1]planning!$C$7:$C$11435)=(MONTH(BI606)-1)&amp;(YEAR([1]planning!$C$7:$C$11435)=YEAR(BI606)))*([1]planning!BK605:BK12033))</f>
        <v>0</v>
      </c>
      <c r="BM618" s="28">
        <f t="shared" ref="BM618" si="4819">BM610*0.1</f>
        <v>1.2536691501285688</v>
      </c>
      <c r="BN618" s="7">
        <f t="shared" si="4719"/>
        <v>0</v>
      </c>
      <c r="BO618" s="4"/>
      <c r="BQ618" s="5"/>
      <c r="BR618" s="26" t="s">
        <v>23</v>
      </c>
      <c r="BS618" s="13">
        <f>SUMPRODUCT((MONTH([1]planning!$C$7:$C$11435)=(MONTH(BQ606)-1)&amp;(YEAR([1]planning!$C$7:$C$11435)=YEAR(BQ606)))*([1]planning!BS605:BS12033))</f>
        <v>0</v>
      </c>
      <c r="BU618" s="28">
        <f t="shared" ref="BU618" si="4820">BU610*0.1</f>
        <v>1.2536691501285688</v>
      </c>
      <c r="BV618" s="7">
        <f t="shared" si="4721"/>
        <v>0</v>
      </c>
      <c r="BW618" s="4"/>
      <c r="BY618" s="5"/>
      <c r="BZ618" s="26" t="s">
        <v>23</v>
      </c>
      <c r="CA618" s="13">
        <f>SUMPRODUCT((MONTH([1]planning!$C$7:$C$11435)=(MONTH(BY606)-1)&amp;(YEAR([1]planning!$C$7:$C$11435)=YEAR(BY606)))*([1]planning!CA605:CA12033))</f>
        <v>0</v>
      </c>
      <c r="CC618" s="28">
        <f t="shared" ref="CC618" si="4821">CC610*0.1</f>
        <v>1.2536691501285688</v>
      </c>
      <c r="CD618" s="7">
        <f t="shared" si="4723"/>
        <v>0</v>
      </c>
      <c r="CE618" s="4"/>
      <c r="CG618" s="5"/>
      <c r="CH618" s="26" t="s">
        <v>23</v>
      </c>
      <c r="CI618" s="13">
        <f>SUMPRODUCT((MONTH([1]planning!$C$7:$C$11435)=(MONTH(CG606)-1)&amp;(YEAR([1]planning!$C$7:$C$11435)=YEAR(CG606)))*([1]planning!CI605:CI12033))</f>
        <v>0</v>
      </c>
      <c r="CK618" s="28">
        <f t="shared" ref="CK618" si="4822">CK610*0.1</f>
        <v>1.2536691501285688</v>
      </c>
      <c r="CL618" s="7">
        <f t="shared" si="4725"/>
        <v>0</v>
      </c>
      <c r="CM618" s="4"/>
      <c r="CO618" s="5"/>
      <c r="CP618" s="26" t="s">
        <v>23</v>
      </c>
      <c r="CQ618" s="13">
        <f>SUMPRODUCT((MONTH([1]planning!$C$7:$C$11435)=(MONTH(CO606)-1)&amp;(YEAR([1]planning!$C$7:$C$11435)=YEAR(CO606)))*([1]planning!CQ605:CQ12033))</f>
        <v>0</v>
      </c>
      <c r="CS618" s="28">
        <f t="shared" ref="CS618" si="4823">CS610*0.1</f>
        <v>1.2536691501285688</v>
      </c>
      <c r="CT618" s="7">
        <f t="shared" si="4727"/>
        <v>0</v>
      </c>
      <c r="CU618" s="4"/>
    </row>
    <row r="619" spans="4:99" x14ac:dyDescent="0.25">
      <c r="D619" s="4"/>
      <c r="E619" s="5"/>
      <c r="F619" s="26" t="s">
        <v>22</v>
      </c>
      <c r="G619" s="13">
        <f>SUMPRODUCT((MONTH([1]planning!$C$7:$C$11435)=(MONTH(E606)-1)&amp;(YEAR([1]planning!$C$7:$C$11435)=YEAR(E606)))*([1]planning!$J$7:$J$11435))</f>
        <v>0</v>
      </c>
      <c r="I619" s="28">
        <f t="shared" ref="I619" si="4824">I610*0.1</f>
        <v>1.2536691501285688</v>
      </c>
      <c r="J619" s="7">
        <f t="shared" si="4705"/>
        <v>0</v>
      </c>
      <c r="K619" s="4"/>
      <c r="M619" s="5"/>
      <c r="N619" s="26" t="s">
        <v>22</v>
      </c>
      <c r="O619" s="13">
        <f>SUMPRODUCT((MONTH([1]planning!$C$7:$C$11435)=(MONTH(M606)-1)&amp;(YEAR([1]planning!$C$7:$C$11435)=YEAR(M606)))*([1]planning!$J$7:$J$11435))</f>
        <v>0</v>
      </c>
      <c r="Q619" s="28">
        <f t="shared" ref="Q619" si="4825">Q610*0.1</f>
        <v>1.2536691501285688</v>
      </c>
      <c r="R619" s="7">
        <f t="shared" si="4707"/>
        <v>0</v>
      </c>
      <c r="S619" s="4"/>
      <c r="U619" s="5"/>
      <c r="V619" s="26" t="s">
        <v>22</v>
      </c>
      <c r="W619" s="13">
        <f>SUMPRODUCT((MONTH([1]planning!$C$7:$C$11435)=(MONTH(U606)-1)&amp;(YEAR([1]planning!$C$7:$C$11435)=YEAR(U606)))*([1]planning!$J$7:$J$11435))</f>
        <v>0</v>
      </c>
      <c r="Y619" s="28">
        <f t="shared" ref="Y619" si="4826">Y610*0.1</f>
        <v>1.2536691501285688</v>
      </c>
      <c r="Z619" s="7">
        <f t="shared" si="4709"/>
        <v>0</v>
      </c>
      <c r="AA619" s="4"/>
      <c r="AC619" s="5"/>
      <c r="AD619" s="26" t="s">
        <v>22</v>
      </c>
      <c r="AE619" s="13">
        <f>SUMPRODUCT((MONTH([1]planning!$C$7:$C$11435)=(MONTH(AC606)-1)&amp;(YEAR([1]planning!$C$7:$C$11435)=YEAR(AC606)))*([1]planning!$J$7:$J$11435))</f>
        <v>0</v>
      </c>
      <c r="AG619" s="28">
        <f t="shared" ref="AG619" si="4827">AG610*0.1</f>
        <v>1.2536691501285688</v>
      </c>
      <c r="AH619" s="7">
        <f t="shared" si="4711"/>
        <v>0</v>
      </c>
      <c r="AI619" s="4"/>
      <c r="AK619" s="5"/>
      <c r="AL619" s="26" t="s">
        <v>22</v>
      </c>
      <c r="AM619" s="13">
        <f>SUMPRODUCT((MONTH([1]planning!$C$7:$C$11435)=(MONTH(AK606)-1)&amp;(YEAR([1]planning!$C$7:$C$11435)=YEAR(AK606)))*([1]planning!$J$7:$J$11435))</f>
        <v>0</v>
      </c>
      <c r="AO619" s="28">
        <f t="shared" ref="AO619" si="4828">AO610*0.1</f>
        <v>1.2536691501285688</v>
      </c>
      <c r="AP619" s="7">
        <f t="shared" si="4713"/>
        <v>0</v>
      </c>
      <c r="AQ619" s="4"/>
      <c r="AS619" s="5"/>
      <c r="AT619" s="26" t="s">
        <v>22</v>
      </c>
      <c r="AU619" s="13">
        <f>SUMPRODUCT((MONTH([1]planning!$C$7:$C$11435)=(MONTH(AS606)-1)&amp;(YEAR([1]planning!$C$7:$C$11435)=YEAR(AS606)))*([1]planning!$J$7:$J$11435))</f>
        <v>0</v>
      </c>
      <c r="AW619" s="28">
        <f t="shared" ref="AW619" si="4829">AW610*0.1</f>
        <v>1.2536691501285688</v>
      </c>
      <c r="AX619" s="7">
        <f t="shared" si="4715"/>
        <v>0</v>
      </c>
      <c r="AY619" s="4"/>
      <c r="BA619" s="5"/>
      <c r="BB619" s="26" t="s">
        <v>22</v>
      </c>
      <c r="BC619" s="13">
        <f>SUMPRODUCT((MONTH([1]planning!$C$7:$C$11435)=(MONTH(BA606)-1)&amp;(YEAR([1]planning!$C$7:$C$11435)=YEAR(BA606)))*([1]planning!$J$7:$J$11435))</f>
        <v>0</v>
      </c>
      <c r="BE619" s="28">
        <f t="shared" ref="BE619" si="4830">BE610*0.1</f>
        <v>1.2536691501285688</v>
      </c>
      <c r="BF619" s="7">
        <f t="shared" si="4717"/>
        <v>0</v>
      </c>
      <c r="BG619" s="4"/>
      <c r="BI619" s="5"/>
      <c r="BJ619" s="26" t="s">
        <v>22</v>
      </c>
      <c r="BK619" s="13">
        <f>SUMPRODUCT((MONTH([1]planning!$C$7:$C$11435)=(MONTH(BI606)-1)&amp;(YEAR([1]planning!$C$7:$C$11435)=YEAR(BI606)))*([1]planning!$J$7:$J$11435))</f>
        <v>0</v>
      </c>
      <c r="BM619" s="28">
        <f t="shared" ref="BM619" si="4831">BM610*0.1</f>
        <v>1.2536691501285688</v>
      </c>
      <c r="BN619" s="7">
        <f t="shared" si="4719"/>
        <v>0</v>
      </c>
      <c r="BO619" s="4"/>
      <c r="BQ619" s="5"/>
      <c r="BR619" s="26" t="s">
        <v>22</v>
      </c>
      <c r="BS619" s="13">
        <f>SUMPRODUCT((MONTH([1]planning!$C$7:$C$11435)=(MONTH(BQ606)-1)&amp;(YEAR([1]planning!$C$7:$C$11435)=YEAR(BQ606)))*([1]planning!$J$7:$J$11435))</f>
        <v>0</v>
      </c>
      <c r="BU619" s="28">
        <f t="shared" ref="BU619" si="4832">BU610*0.1</f>
        <v>1.2536691501285688</v>
      </c>
      <c r="BV619" s="7">
        <f t="shared" si="4721"/>
        <v>0</v>
      </c>
      <c r="BW619" s="4"/>
      <c r="BY619" s="5"/>
      <c r="BZ619" s="26" t="s">
        <v>22</v>
      </c>
      <c r="CA619" s="13">
        <f>SUMPRODUCT((MONTH([1]planning!$C$7:$C$11435)=(MONTH(BY606)-1)&amp;(YEAR([1]planning!$C$7:$C$11435)=YEAR(BY606)))*([1]planning!$J$7:$J$11435))</f>
        <v>0</v>
      </c>
      <c r="CC619" s="28">
        <f t="shared" ref="CC619" si="4833">CC610*0.1</f>
        <v>1.2536691501285688</v>
      </c>
      <c r="CD619" s="7">
        <f t="shared" si="4723"/>
        <v>0</v>
      </c>
      <c r="CE619" s="4"/>
      <c r="CG619" s="5"/>
      <c r="CH619" s="26" t="s">
        <v>22</v>
      </c>
      <c r="CI619" s="13">
        <f>SUMPRODUCT((MONTH([1]planning!$C$7:$C$11435)=(MONTH(CG606)-1)&amp;(YEAR([1]planning!$C$7:$C$11435)=YEAR(CG606)))*([1]planning!$J$7:$J$11435))</f>
        <v>0</v>
      </c>
      <c r="CK619" s="28">
        <f t="shared" ref="CK619" si="4834">CK610*0.1</f>
        <v>1.2536691501285688</v>
      </c>
      <c r="CL619" s="7">
        <f t="shared" si="4725"/>
        <v>0</v>
      </c>
      <c r="CM619" s="4"/>
      <c r="CO619" s="5"/>
      <c r="CP619" s="26" t="s">
        <v>22</v>
      </c>
      <c r="CQ619" s="13">
        <f>SUMPRODUCT((MONTH([1]planning!$C$7:$C$11435)=(MONTH(CO606)-1)&amp;(YEAR([1]planning!$C$7:$C$11435)=YEAR(CO606)))*([1]planning!$J$7:$J$11435))</f>
        <v>0</v>
      </c>
      <c r="CS619" s="28">
        <f t="shared" ref="CS619" si="4835">CS610*0.1</f>
        <v>1.2536691501285688</v>
      </c>
      <c r="CT619" s="7">
        <f t="shared" si="4727"/>
        <v>0</v>
      </c>
      <c r="CU619" s="4"/>
    </row>
    <row r="620" spans="4:99" x14ac:dyDescent="0.25">
      <c r="D620" s="4"/>
      <c r="E620" s="5"/>
      <c r="F620" s="26" t="s">
        <v>21</v>
      </c>
      <c r="G620" s="13">
        <f>SUMPRODUCT((MONTH([1]planning!$C$7:$C$11435)=(MONTH(E606)-1)&amp;(YEAR([1]planning!$C$7:$C$11435)=YEAR(E606)))*([1]planning!K605:K12033))</f>
        <v>0</v>
      </c>
      <c r="I620" s="28">
        <f t="shared" ref="I620" si="4836">I610</f>
        <v>12.536691501285688</v>
      </c>
      <c r="J620" s="7">
        <f t="shared" si="4705"/>
        <v>0</v>
      </c>
      <c r="K620" s="4"/>
      <c r="M620" s="5"/>
      <c r="N620" s="26" t="s">
        <v>21</v>
      </c>
      <c r="O620" s="13">
        <f>SUMPRODUCT((MONTH([1]planning!$C$7:$C$11435)=(MONTH(M606)-1)&amp;(YEAR([1]planning!$C$7:$C$11435)=YEAR(M606)))*([1]planning!S605:S12033))</f>
        <v>0</v>
      </c>
      <c r="Q620" s="28">
        <f t="shared" ref="Q620" si="4837">Q610</f>
        <v>12.536691501285688</v>
      </c>
      <c r="R620" s="7">
        <f t="shared" si="4707"/>
        <v>0</v>
      </c>
      <c r="S620" s="4"/>
      <c r="U620" s="5"/>
      <c r="V620" s="26" t="s">
        <v>21</v>
      </c>
      <c r="W620" s="13">
        <f>SUMPRODUCT((MONTH([1]planning!$C$7:$C$11435)=(MONTH(U606)-1)&amp;(YEAR([1]planning!$C$7:$C$11435)=YEAR(U606)))*([1]planning!AA605:AA12033))</f>
        <v>0</v>
      </c>
      <c r="Y620" s="28">
        <f t="shared" ref="Y620" si="4838">Y610</f>
        <v>12.536691501285688</v>
      </c>
      <c r="Z620" s="7">
        <f t="shared" si="4709"/>
        <v>0</v>
      </c>
      <c r="AA620" s="4"/>
      <c r="AC620" s="5"/>
      <c r="AD620" s="26" t="s">
        <v>21</v>
      </c>
      <c r="AE620" s="13">
        <f>SUMPRODUCT((MONTH([1]planning!$C$7:$C$11435)=(MONTH(AC606)-1)&amp;(YEAR([1]planning!$C$7:$C$11435)=YEAR(AC606)))*([1]planning!AI605:AI12033))</f>
        <v>0</v>
      </c>
      <c r="AG620" s="28">
        <f t="shared" ref="AG620" si="4839">AG610</f>
        <v>12.536691501285688</v>
      </c>
      <c r="AH620" s="7">
        <f t="shared" si="4711"/>
        <v>0</v>
      </c>
      <c r="AI620" s="4"/>
      <c r="AK620" s="5"/>
      <c r="AL620" s="26" t="s">
        <v>21</v>
      </c>
      <c r="AM620" s="13">
        <f>SUMPRODUCT((MONTH([1]planning!$C$7:$C$11435)=(MONTH(AK606)-1)&amp;(YEAR([1]planning!$C$7:$C$11435)=YEAR(AK606)))*([1]planning!AQ605:AQ12033))</f>
        <v>0</v>
      </c>
      <c r="AO620" s="28">
        <f t="shared" ref="AO620" si="4840">AO610</f>
        <v>12.536691501285688</v>
      </c>
      <c r="AP620" s="7">
        <f t="shared" si="4713"/>
        <v>0</v>
      </c>
      <c r="AQ620" s="4"/>
      <c r="AS620" s="5"/>
      <c r="AT620" s="26" t="s">
        <v>21</v>
      </c>
      <c r="AU620" s="13">
        <f>SUMPRODUCT((MONTH([1]planning!$C$7:$C$11435)=(MONTH(AS606)-1)&amp;(YEAR([1]planning!$C$7:$C$11435)=YEAR(AS606)))*([1]planning!AY605:AY12033))</f>
        <v>0</v>
      </c>
      <c r="AW620" s="28">
        <f t="shared" ref="AW620" si="4841">AW610</f>
        <v>12.536691501285688</v>
      </c>
      <c r="AX620" s="7">
        <f t="shared" si="4715"/>
        <v>0</v>
      </c>
      <c r="AY620" s="4"/>
      <c r="BA620" s="5"/>
      <c r="BB620" s="26" t="s">
        <v>21</v>
      </c>
      <c r="BC620" s="13">
        <f>SUMPRODUCT((MONTH([1]planning!$C$7:$C$11435)=(MONTH(BA606)-1)&amp;(YEAR([1]planning!$C$7:$C$11435)=YEAR(BA606)))*([1]planning!BG605:BG12033))</f>
        <v>0</v>
      </c>
      <c r="BE620" s="28">
        <f t="shared" ref="BE620" si="4842">BE610</f>
        <v>12.536691501285688</v>
      </c>
      <c r="BF620" s="7">
        <f t="shared" si="4717"/>
        <v>0</v>
      </c>
      <c r="BG620" s="4"/>
      <c r="BI620" s="5"/>
      <c r="BJ620" s="26" t="s">
        <v>21</v>
      </c>
      <c r="BK620" s="13">
        <f>SUMPRODUCT((MONTH([1]planning!$C$7:$C$11435)=(MONTH(BI606)-1)&amp;(YEAR([1]planning!$C$7:$C$11435)=YEAR(BI606)))*([1]planning!BO605:BO12033))</f>
        <v>0</v>
      </c>
      <c r="BM620" s="28">
        <f t="shared" ref="BM620" si="4843">BM610</f>
        <v>12.536691501285688</v>
      </c>
      <c r="BN620" s="7">
        <f t="shared" si="4719"/>
        <v>0</v>
      </c>
      <c r="BO620" s="4"/>
      <c r="BQ620" s="5"/>
      <c r="BR620" s="26" t="s">
        <v>21</v>
      </c>
      <c r="BS620" s="13">
        <f>SUMPRODUCT((MONTH([1]planning!$C$7:$C$11435)=(MONTH(BQ606)-1)&amp;(YEAR([1]planning!$C$7:$C$11435)=YEAR(BQ606)))*([1]planning!BW605:BW12033))</f>
        <v>0</v>
      </c>
      <c r="BU620" s="28">
        <f t="shared" ref="BU620" si="4844">BU610</f>
        <v>12.536691501285688</v>
      </c>
      <c r="BV620" s="7">
        <f t="shared" si="4721"/>
        <v>0</v>
      </c>
      <c r="BW620" s="4"/>
      <c r="BY620" s="5"/>
      <c r="BZ620" s="26" t="s">
        <v>21</v>
      </c>
      <c r="CA620" s="13">
        <f>SUMPRODUCT((MONTH([1]planning!$C$7:$C$11435)=(MONTH(BY606)-1)&amp;(YEAR([1]planning!$C$7:$C$11435)=YEAR(BY606)))*([1]planning!CE605:CE12033))</f>
        <v>0</v>
      </c>
      <c r="CC620" s="28">
        <f t="shared" ref="CC620" si="4845">CC610</f>
        <v>12.536691501285688</v>
      </c>
      <c r="CD620" s="7">
        <f t="shared" si="4723"/>
        <v>0</v>
      </c>
      <c r="CE620" s="4"/>
      <c r="CG620" s="5"/>
      <c r="CH620" s="26" t="s">
        <v>21</v>
      </c>
      <c r="CI620" s="13">
        <f>SUMPRODUCT((MONTH([1]planning!$C$7:$C$11435)=(MONTH(CG606)-1)&amp;(YEAR([1]planning!$C$7:$C$11435)=YEAR(CG606)))*([1]planning!CM605:CM12033))</f>
        <v>0</v>
      </c>
      <c r="CK620" s="28">
        <f t="shared" ref="CK620" si="4846">CK610</f>
        <v>12.536691501285688</v>
      </c>
      <c r="CL620" s="7">
        <f t="shared" si="4725"/>
        <v>0</v>
      </c>
      <c r="CM620" s="4"/>
      <c r="CO620" s="5"/>
      <c r="CP620" s="26" t="s">
        <v>21</v>
      </c>
      <c r="CQ620" s="13">
        <f>SUMPRODUCT((MONTH([1]planning!$C$7:$C$11435)=(MONTH(CO606)-1)&amp;(YEAR([1]planning!$C$7:$C$11435)=YEAR(CO606)))*([1]planning!CU605:CU12033))</f>
        <v>0</v>
      </c>
      <c r="CS620" s="28">
        <f t="shared" ref="CS620" si="4847">CS610</f>
        <v>12.536691501285688</v>
      </c>
      <c r="CT620" s="7">
        <f t="shared" si="4727"/>
        <v>0</v>
      </c>
      <c r="CU620" s="4"/>
    </row>
    <row r="621" spans="4:99" x14ac:dyDescent="0.25">
      <c r="D621" s="4"/>
      <c r="E621" s="5"/>
      <c r="F621" s="27"/>
      <c r="G621" s="13"/>
      <c r="J621" s="7">
        <f t="shared" si="4705"/>
        <v>0</v>
      </c>
      <c r="K621" s="4"/>
      <c r="M621" s="5"/>
      <c r="N621" s="27"/>
      <c r="O621" s="13"/>
      <c r="R621" s="7">
        <f t="shared" si="4707"/>
        <v>0</v>
      </c>
      <c r="S621" s="4"/>
      <c r="U621" s="5"/>
      <c r="V621" s="27"/>
      <c r="W621" s="13"/>
      <c r="Z621" s="7">
        <f t="shared" si="4709"/>
        <v>0</v>
      </c>
      <c r="AA621" s="4"/>
      <c r="AC621" s="5"/>
      <c r="AD621" s="27"/>
      <c r="AE621" s="13"/>
      <c r="AH621" s="7">
        <f t="shared" si="4711"/>
        <v>0</v>
      </c>
      <c r="AI621" s="4"/>
      <c r="AK621" s="5"/>
      <c r="AL621" s="27"/>
      <c r="AM621" s="13"/>
      <c r="AP621" s="7">
        <f t="shared" si="4713"/>
        <v>0</v>
      </c>
      <c r="AQ621" s="4"/>
      <c r="AS621" s="5"/>
      <c r="AT621" s="27"/>
      <c r="AU621" s="13"/>
      <c r="AX621" s="7">
        <f t="shared" si="4715"/>
        <v>0</v>
      </c>
      <c r="AY621" s="4"/>
      <c r="BA621" s="5"/>
      <c r="BB621" s="27"/>
      <c r="BC621" s="13"/>
      <c r="BF621" s="7">
        <f t="shared" si="4717"/>
        <v>0</v>
      </c>
      <c r="BG621" s="4"/>
      <c r="BI621" s="5"/>
      <c r="BJ621" s="27"/>
      <c r="BK621" s="13"/>
      <c r="BN621" s="7">
        <f t="shared" si="4719"/>
        <v>0</v>
      </c>
      <c r="BO621" s="4"/>
      <c r="BQ621" s="5"/>
      <c r="BR621" s="27"/>
      <c r="BS621" s="13"/>
      <c r="BV621" s="7">
        <f t="shared" si="4721"/>
        <v>0</v>
      </c>
      <c r="BW621" s="4"/>
      <c r="BY621" s="5"/>
      <c r="BZ621" s="27"/>
      <c r="CA621" s="13"/>
      <c r="CD621" s="7">
        <f t="shared" si="4723"/>
        <v>0</v>
      </c>
      <c r="CE621" s="4"/>
      <c r="CG621" s="5"/>
      <c r="CH621" s="27"/>
      <c r="CI621" s="13"/>
      <c r="CL621" s="7">
        <f t="shared" si="4725"/>
        <v>0</v>
      </c>
      <c r="CM621" s="4"/>
      <c r="CO621" s="5"/>
      <c r="CP621" s="27"/>
      <c r="CQ621" s="13"/>
      <c r="CT621" s="7">
        <f t="shared" si="4727"/>
        <v>0</v>
      </c>
      <c r="CU621" s="4"/>
    </row>
    <row r="622" spans="4:99" x14ac:dyDescent="0.25">
      <c r="D622" s="4"/>
      <c r="E622" s="5"/>
      <c r="F622" s="27"/>
      <c r="J622" s="7">
        <f t="shared" si="4705"/>
        <v>0</v>
      </c>
      <c r="K622" s="4"/>
      <c r="M622" s="5"/>
      <c r="N622" s="27"/>
      <c r="R622" s="7">
        <f t="shared" si="4707"/>
        <v>0</v>
      </c>
      <c r="S622" s="4"/>
      <c r="U622" s="5"/>
      <c r="V622" s="27"/>
      <c r="Z622" s="7">
        <f t="shared" si="4709"/>
        <v>0</v>
      </c>
      <c r="AA622" s="4"/>
      <c r="AC622" s="5"/>
      <c r="AD622" s="27"/>
      <c r="AH622" s="7">
        <f t="shared" si="4711"/>
        <v>0</v>
      </c>
      <c r="AI622" s="4"/>
      <c r="AK622" s="5"/>
      <c r="AL622" s="27"/>
      <c r="AP622" s="7">
        <f t="shared" si="4713"/>
        <v>0</v>
      </c>
      <c r="AQ622" s="4"/>
      <c r="AS622" s="5"/>
      <c r="AT622" s="27"/>
      <c r="AX622" s="7">
        <f t="shared" si="4715"/>
        <v>0</v>
      </c>
      <c r="AY622" s="4"/>
      <c r="BA622" s="5"/>
      <c r="BB622" s="27"/>
      <c r="BF622" s="7">
        <f t="shared" si="4717"/>
        <v>0</v>
      </c>
      <c r="BG622" s="4"/>
      <c r="BI622" s="5"/>
      <c r="BJ622" s="27"/>
      <c r="BN622" s="7">
        <f t="shared" si="4719"/>
        <v>0</v>
      </c>
      <c r="BO622" s="4"/>
      <c r="BQ622" s="5"/>
      <c r="BR622" s="27"/>
      <c r="BV622" s="7">
        <f t="shared" si="4721"/>
        <v>0</v>
      </c>
      <c r="BW622" s="4"/>
      <c r="BY622" s="5"/>
      <c r="BZ622" s="27"/>
      <c r="CD622" s="7">
        <f t="shared" si="4723"/>
        <v>0</v>
      </c>
      <c r="CE622" s="4"/>
      <c r="CG622" s="5"/>
      <c r="CH622" s="27"/>
      <c r="CL622" s="7">
        <f t="shared" si="4725"/>
        <v>0</v>
      </c>
      <c r="CM622" s="4"/>
      <c r="CO622" s="5"/>
      <c r="CP622" s="27"/>
      <c r="CT622" s="7">
        <f t="shared" si="4727"/>
        <v>0</v>
      </c>
      <c r="CU622" s="4"/>
    </row>
    <row r="623" spans="4:99" x14ac:dyDescent="0.25">
      <c r="D623" s="4"/>
      <c r="E623" s="5"/>
      <c r="F623" s="26" t="s">
        <v>20</v>
      </c>
      <c r="G623" s="13">
        <f>SUMPRODUCT((MONTH([1]planning!$C$7:$C$11435)=(MONTH(E606)-1)&amp;(YEAR([1]planning!$C$7:$C$11435)=YEAR(E606)))*([1]planning!$D$7:$D$11435="AT"))</f>
        <v>0</v>
      </c>
      <c r="H623" s="25"/>
      <c r="I623" s="25"/>
      <c r="J623" s="7">
        <f t="shared" si="4705"/>
        <v>0</v>
      </c>
      <c r="K623" s="4"/>
      <c r="M623" s="5"/>
      <c r="N623" s="26" t="s">
        <v>20</v>
      </c>
      <c r="O623" s="13">
        <f>SUMPRODUCT((MONTH([1]planning!$C$7:$C$11435)=(MONTH(M606)-1)&amp;(YEAR([1]planning!$C$7:$C$11435)=YEAR(M606)))*([1]planning!$D$7:$D$11435="AT"))</f>
        <v>0</v>
      </c>
      <c r="P623" s="25"/>
      <c r="Q623" s="25"/>
      <c r="R623" s="7">
        <f t="shared" si="4707"/>
        <v>0</v>
      </c>
      <c r="S623" s="4"/>
      <c r="U623" s="5"/>
      <c r="V623" s="26" t="s">
        <v>20</v>
      </c>
      <c r="W623" s="13">
        <f>SUMPRODUCT((MONTH([1]planning!$C$7:$C$11435)=(MONTH(U606)-1)&amp;(YEAR([1]planning!$C$7:$C$11435)=YEAR(U606)))*([1]planning!$D$7:$D$11435="AT"))</f>
        <v>0</v>
      </c>
      <c r="X623" s="25"/>
      <c r="Y623" s="25"/>
      <c r="Z623" s="7">
        <f t="shared" si="4709"/>
        <v>0</v>
      </c>
      <c r="AA623" s="4"/>
      <c r="AC623" s="5"/>
      <c r="AD623" s="26" t="s">
        <v>20</v>
      </c>
      <c r="AE623" s="13">
        <f>SUMPRODUCT((MONTH([1]planning!$C$7:$C$11435)=(MONTH(AC606)-1)&amp;(YEAR([1]planning!$C$7:$C$11435)=YEAR(AC606)))*([1]planning!$D$7:$D$11435="AT"))</f>
        <v>0</v>
      </c>
      <c r="AF623" s="25"/>
      <c r="AG623" s="25"/>
      <c r="AH623" s="7">
        <f t="shared" si="4711"/>
        <v>0</v>
      </c>
      <c r="AI623" s="4"/>
      <c r="AK623" s="5"/>
      <c r="AL623" s="26" t="s">
        <v>20</v>
      </c>
      <c r="AM623" s="13">
        <f>SUMPRODUCT((MONTH([1]planning!$C$7:$C$11435)=(MONTH(AK606)-1)&amp;(YEAR([1]planning!$C$7:$C$11435)=YEAR(AK606)))*([1]planning!$D$7:$D$11435="AT"))</f>
        <v>0</v>
      </c>
      <c r="AN623" s="25"/>
      <c r="AO623" s="25"/>
      <c r="AP623" s="7">
        <f t="shared" si="4713"/>
        <v>0</v>
      </c>
      <c r="AQ623" s="4"/>
      <c r="AS623" s="5"/>
      <c r="AT623" s="26" t="s">
        <v>20</v>
      </c>
      <c r="AU623" s="13">
        <f>SUMPRODUCT((MONTH([1]planning!$C$7:$C$11435)=(MONTH(AS606)-1)&amp;(YEAR([1]planning!$C$7:$C$11435)=YEAR(AS606)))*([1]planning!$D$7:$D$11435="AT"))</f>
        <v>0</v>
      </c>
      <c r="AV623" s="25"/>
      <c r="AW623" s="25"/>
      <c r="AX623" s="7">
        <f t="shared" si="4715"/>
        <v>0</v>
      </c>
      <c r="AY623" s="4"/>
      <c r="BA623" s="5"/>
      <c r="BB623" s="26" t="s">
        <v>20</v>
      </c>
      <c r="BC623" s="13">
        <f>SUMPRODUCT((MONTH([1]planning!$C$7:$C$11435)=(MONTH(BA606)-1)&amp;(YEAR([1]planning!$C$7:$C$11435)=YEAR(BA606)))*([1]planning!$D$7:$D$11435="AT"))</f>
        <v>0</v>
      </c>
      <c r="BD623" s="25"/>
      <c r="BE623" s="25"/>
      <c r="BF623" s="7">
        <f t="shared" si="4717"/>
        <v>0</v>
      </c>
      <c r="BG623" s="4"/>
      <c r="BI623" s="5"/>
      <c r="BJ623" s="26" t="s">
        <v>20</v>
      </c>
      <c r="BK623" s="13">
        <f>SUMPRODUCT((MONTH([1]planning!$C$7:$C$11435)=(MONTH(BI606)-1)&amp;(YEAR([1]planning!$C$7:$C$11435)=YEAR(BI606)))*([1]planning!$D$7:$D$11435="AT"))</f>
        <v>0</v>
      </c>
      <c r="BL623" s="25"/>
      <c r="BM623" s="25"/>
      <c r="BN623" s="7">
        <f t="shared" si="4719"/>
        <v>0</v>
      </c>
      <c r="BO623" s="4"/>
      <c r="BQ623" s="5"/>
      <c r="BR623" s="26" t="s">
        <v>20</v>
      </c>
      <c r="BS623" s="13">
        <f>SUMPRODUCT((MONTH([1]planning!$C$7:$C$11435)=(MONTH(BQ606)-1)&amp;(YEAR([1]planning!$C$7:$C$11435)=YEAR(BQ606)))*([1]planning!$D$7:$D$11435="AT"))</f>
        <v>0</v>
      </c>
      <c r="BT623" s="25"/>
      <c r="BU623" s="25"/>
      <c r="BV623" s="7">
        <f t="shared" si="4721"/>
        <v>0</v>
      </c>
      <c r="BW623" s="4"/>
      <c r="BY623" s="5"/>
      <c r="BZ623" s="26" t="s">
        <v>20</v>
      </c>
      <c r="CA623" s="13">
        <f>SUMPRODUCT((MONTH([1]planning!$C$7:$C$11435)=(MONTH(BY606)-1)&amp;(YEAR([1]planning!$C$7:$C$11435)=YEAR(BY606)))*([1]planning!$D$7:$D$11435="AT"))</f>
        <v>0</v>
      </c>
      <c r="CB623" s="25"/>
      <c r="CC623" s="25"/>
      <c r="CD623" s="7">
        <f t="shared" si="4723"/>
        <v>0</v>
      </c>
      <c r="CE623" s="4"/>
      <c r="CG623" s="5"/>
      <c r="CH623" s="26" t="s">
        <v>20</v>
      </c>
      <c r="CI623" s="13">
        <f>SUMPRODUCT((MONTH([1]planning!$C$7:$C$11435)=(MONTH(CG606)-1)&amp;(YEAR([1]planning!$C$7:$C$11435)=YEAR(CG606)))*([1]planning!$D$7:$D$11435="AT"))</f>
        <v>0</v>
      </c>
      <c r="CJ623" s="25"/>
      <c r="CK623" s="25"/>
      <c r="CL623" s="7">
        <f t="shared" si="4725"/>
        <v>0</v>
      </c>
      <c r="CM623" s="4"/>
      <c r="CO623" s="5"/>
      <c r="CP623" s="26" t="s">
        <v>20</v>
      </c>
      <c r="CQ623" s="13">
        <f>SUMPRODUCT((MONTH([1]planning!$C$7:$C$11435)=(MONTH(CO606)-1)&amp;(YEAR([1]planning!$C$7:$C$11435)=YEAR(CO606)))*([1]planning!$D$7:$D$11435="AT"))</f>
        <v>0</v>
      </c>
      <c r="CR623" s="25"/>
      <c r="CS623" s="25"/>
      <c r="CT623" s="7">
        <f t="shared" si="4727"/>
        <v>0</v>
      </c>
      <c r="CU623" s="4"/>
    </row>
    <row r="624" spans="4:99" x14ac:dyDescent="0.25">
      <c r="D624" s="4"/>
      <c r="E624" s="5"/>
      <c r="F624" s="26" t="s">
        <v>19</v>
      </c>
      <c r="G624" s="25">
        <f t="shared" ref="G624:G687" si="4848">G623</f>
        <v>0</v>
      </c>
      <c r="H624" s="25"/>
      <c r="I624" s="25"/>
      <c r="J624" s="7">
        <f t="shared" si="4705"/>
        <v>0</v>
      </c>
      <c r="K624" s="4"/>
      <c r="M624" s="5"/>
      <c r="N624" s="26" t="s">
        <v>19</v>
      </c>
      <c r="O624" s="25">
        <f t="shared" ref="O624:O687" si="4849">O623</f>
        <v>0</v>
      </c>
      <c r="P624" s="25"/>
      <c r="Q624" s="25"/>
      <c r="R624" s="7">
        <f t="shared" si="4707"/>
        <v>0</v>
      </c>
      <c r="S624" s="4"/>
      <c r="U624" s="5"/>
      <c r="V624" s="26" t="s">
        <v>19</v>
      </c>
      <c r="W624" s="25">
        <f t="shared" ref="W624:W687" si="4850">W623</f>
        <v>0</v>
      </c>
      <c r="X624" s="25"/>
      <c r="Y624" s="25"/>
      <c r="Z624" s="7">
        <f t="shared" si="4709"/>
        <v>0</v>
      </c>
      <c r="AA624" s="4"/>
      <c r="AC624" s="5"/>
      <c r="AD624" s="26" t="s">
        <v>19</v>
      </c>
      <c r="AE624" s="25">
        <f t="shared" ref="AE624:AE687" si="4851">AE623</f>
        <v>0</v>
      </c>
      <c r="AF624" s="25"/>
      <c r="AG624" s="25"/>
      <c r="AH624" s="7">
        <f t="shared" si="4711"/>
        <v>0</v>
      </c>
      <c r="AI624" s="4"/>
      <c r="AK624" s="5"/>
      <c r="AL624" s="26" t="s">
        <v>19</v>
      </c>
      <c r="AM624" s="25">
        <f t="shared" ref="AM624:AM687" si="4852">AM623</f>
        <v>0</v>
      </c>
      <c r="AN624" s="25"/>
      <c r="AO624" s="25"/>
      <c r="AP624" s="7">
        <f t="shared" si="4713"/>
        <v>0</v>
      </c>
      <c r="AQ624" s="4"/>
      <c r="AS624" s="5"/>
      <c r="AT624" s="26" t="s">
        <v>19</v>
      </c>
      <c r="AU624" s="25">
        <f t="shared" ref="AU624:AU687" si="4853">AU623</f>
        <v>0</v>
      </c>
      <c r="AV624" s="25"/>
      <c r="AW624" s="25"/>
      <c r="AX624" s="7">
        <f t="shared" si="4715"/>
        <v>0</v>
      </c>
      <c r="AY624" s="4"/>
      <c r="BA624" s="5"/>
      <c r="BB624" s="26" t="s">
        <v>19</v>
      </c>
      <c r="BC624" s="25">
        <f t="shared" ref="BC624:BC687" si="4854">BC623</f>
        <v>0</v>
      </c>
      <c r="BD624" s="25"/>
      <c r="BE624" s="25"/>
      <c r="BF624" s="7">
        <f t="shared" si="4717"/>
        <v>0</v>
      </c>
      <c r="BG624" s="4"/>
      <c r="BI624" s="5"/>
      <c r="BJ624" s="26" t="s">
        <v>19</v>
      </c>
      <c r="BK624" s="25">
        <f t="shared" ref="BK624:BK687" si="4855">BK623</f>
        <v>0</v>
      </c>
      <c r="BL624" s="25"/>
      <c r="BM624" s="25"/>
      <c r="BN624" s="7">
        <f t="shared" si="4719"/>
        <v>0</v>
      </c>
      <c r="BO624" s="4"/>
      <c r="BQ624" s="5"/>
      <c r="BR624" s="26" t="s">
        <v>19</v>
      </c>
      <c r="BS624" s="25">
        <f t="shared" ref="BS624:BS687" si="4856">BS623</f>
        <v>0</v>
      </c>
      <c r="BT624" s="25"/>
      <c r="BU624" s="25"/>
      <c r="BV624" s="7">
        <f t="shared" si="4721"/>
        <v>0</v>
      </c>
      <c r="BW624" s="4"/>
      <c r="BY624" s="5"/>
      <c r="BZ624" s="26" t="s">
        <v>19</v>
      </c>
      <c r="CA624" s="25">
        <f t="shared" ref="CA624:CA687" si="4857">CA623</f>
        <v>0</v>
      </c>
      <c r="CB624" s="25"/>
      <c r="CC624" s="25"/>
      <c r="CD624" s="7">
        <f t="shared" si="4723"/>
        <v>0</v>
      </c>
      <c r="CE624" s="4"/>
      <c r="CG624" s="5"/>
      <c r="CH624" s="26" t="s">
        <v>19</v>
      </c>
      <c r="CI624" s="25">
        <f t="shared" ref="CI624:CI687" si="4858">CI623</f>
        <v>0</v>
      </c>
      <c r="CJ624" s="25"/>
      <c r="CK624" s="25"/>
      <c r="CL624" s="7">
        <f t="shared" si="4725"/>
        <v>0</v>
      </c>
      <c r="CM624" s="4"/>
      <c r="CO624" s="5"/>
      <c r="CP624" s="26" t="s">
        <v>19</v>
      </c>
      <c r="CQ624" s="25">
        <f t="shared" ref="CQ624:CQ687" si="4859">CQ623</f>
        <v>0</v>
      </c>
      <c r="CR624" s="25"/>
      <c r="CS624" s="25"/>
      <c r="CT624" s="7">
        <f t="shared" si="4727"/>
        <v>0</v>
      </c>
      <c r="CU624" s="4"/>
    </row>
    <row r="625" spans="4:99" x14ac:dyDescent="0.25">
      <c r="D625" s="4"/>
      <c r="E625" s="5"/>
      <c r="F625" s="26" t="s">
        <v>18</v>
      </c>
      <c r="G625" s="13">
        <f>SUMPRODUCT((MONTH([1]planning!$C$7:$C$11435)=(MONTH(E606)-1)&amp;(YEAR([1]planning!$C$7:$C$11435)=YEAR(E606)))*([1]planning!$D$7:$D$11435="CE"))</f>
        <v>0</v>
      </c>
      <c r="H625" s="25"/>
      <c r="I625" s="25"/>
      <c r="J625" s="7">
        <f t="shared" si="4705"/>
        <v>0</v>
      </c>
      <c r="K625" s="4"/>
      <c r="M625" s="5"/>
      <c r="N625" s="26" t="s">
        <v>18</v>
      </c>
      <c r="O625" s="13">
        <f>SUMPRODUCT((MONTH([1]planning!$C$7:$C$11435)=(MONTH(M606)-1)&amp;(YEAR([1]planning!$C$7:$C$11435)=YEAR(M606)))*([1]planning!$D$7:$D$11435="CE"))</f>
        <v>0</v>
      </c>
      <c r="P625" s="25"/>
      <c r="Q625" s="25"/>
      <c r="R625" s="7">
        <f t="shared" si="4707"/>
        <v>0</v>
      </c>
      <c r="S625" s="4"/>
      <c r="U625" s="5"/>
      <c r="V625" s="26" t="s">
        <v>18</v>
      </c>
      <c r="W625" s="13">
        <f>SUMPRODUCT((MONTH([1]planning!$C$7:$C$11435)=(MONTH(U606)-1)&amp;(YEAR([1]planning!$C$7:$C$11435)=YEAR(U606)))*([1]planning!$D$7:$D$11435="CE"))</f>
        <v>0</v>
      </c>
      <c r="X625" s="25"/>
      <c r="Y625" s="25"/>
      <c r="Z625" s="7">
        <f t="shared" si="4709"/>
        <v>0</v>
      </c>
      <c r="AA625" s="4"/>
      <c r="AC625" s="5"/>
      <c r="AD625" s="26" t="s">
        <v>18</v>
      </c>
      <c r="AE625" s="13">
        <f>SUMPRODUCT((MONTH([1]planning!$C$7:$C$11435)=(MONTH(AC606)-1)&amp;(YEAR([1]planning!$C$7:$C$11435)=YEAR(AC606)))*([1]planning!$D$7:$D$11435="CE"))</f>
        <v>0</v>
      </c>
      <c r="AF625" s="25"/>
      <c r="AG625" s="25"/>
      <c r="AH625" s="7">
        <f t="shared" si="4711"/>
        <v>0</v>
      </c>
      <c r="AI625" s="4"/>
      <c r="AK625" s="5"/>
      <c r="AL625" s="26" t="s">
        <v>18</v>
      </c>
      <c r="AM625" s="13">
        <f>SUMPRODUCT((MONTH([1]planning!$C$7:$C$11435)=(MONTH(AK606)-1)&amp;(YEAR([1]planning!$C$7:$C$11435)=YEAR(AK606)))*([1]planning!$D$7:$D$11435="CE"))</f>
        <v>0</v>
      </c>
      <c r="AN625" s="25"/>
      <c r="AO625" s="25"/>
      <c r="AP625" s="7">
        <f t="shared" si="4713"/>
        <v>0</v>
      </c>
      <c r="AQ625" s="4"/>
      <c r="AS625" s="5"/>
      <c r="AT625" s="26" t="s">
        <v>18</v>
      </c>
      <c r="AU625" s="13">
        <f>SUMPRODUCT((MONTH([1]planning!$C$7:$C$11435)=(MONTH(AS606)-1)&amp;(YEAR([1]planning!$C$7:$C$11435)=YEAR(AS606)))*([1]planning!$D$7:$D$11435="CE"))</f>
        <v>0</v>
      </c>
      <c r="AV625" s="25"/>
      <c r="AW625" s="25"/>
      <c r="AX625" s="7">
        <f t="shared" si="4715"/>
        <v>0</v>
      </c>
      <c r="AY625" s="4"/>
      <c r="BA625" s="5"/>
      <c r="BB625" s="26" t="s">
        <v>18</v>
      </c>
      <c r="BC625" s="13">
        <f>SUMPRODUCT((MONTH([1]planning!$C$7:$C$11435)=(MONTH(BA606)-1)&amp;(YEAR([1]planning!$C$7:$C$11435)=YEAR(BA606)))*([1]planning!$D$7:$D$11435="CE"))</f>
        <v>0</v>
      </c>
      <c r="BD625" s="25"/>
      <c r="BE625" s="25"/>
      <c r="BF625" s="7">
        <f t="shared" si="4717"/>
        <v>0</v>
      </c>
      <c r="BG625" s="4"/>
      <c r="BI625" s="5"/>
      <c r="BJ625" s="26" t="s">
        <v>18</v>
      </c>
      <c r="BK625" s="13">
        <f>SUMPRODUCT((MONTH([1]planning!$C$7:$C$11435)=(MONTH(BI606)-1)&amp;(YEAR([1]planning!$C$7:$C$11435)=YEAR(BI606)))*([1]planning!$D$7:$D$11435="CE"))</f>
        <v>0</v>
      </c>
      <c r="BL625" s="25"/>
      <c r="BM625" s="25"/>
      <c r="BN625" s="7">
        <f t="shared" si="4719"/>
        <v>0</v>
      </c>
      <c r="BO625" s="4"/>
      <c r="BQ625" s="5"/>
      <c r="BR625" s="26" t="s">
        <v>18</v>
      </c>
      <c r="BS625" s="13">
        <f>SUMPRODUCT((MONTH([1]planning!$C$7:$C$11435)=(MONTH(BQ606)-1)&amp;(YEAR([1]planning!$C$7:$C$11435)=YEAR(BQ606)))*([1]planning!$D$7:$D$11435="CE"))</f>
        <v>0</v>
      </c>
      <c r="BT625" s="25"/>
      <c r="BU625" s="25"/>
      <c r="BV625" s="7">
        <f t="shared" si="4721"/>
        <v>0</v>
      </c>
      <c r="BW625" s="4"/>
      <c r="BY625" s="5"/>
      <c r="BZ625" s="26" t="s">
        <v>18</v>
      </c>
      <c r="CA625" s="13">
        <f>SUMPRODUCT((MONTH([1]planning!$C$7:$C$11435)=(MONTH(BY606)-1)&amp;(YEAR([1]planning!$C$7:$C$11435)=YEAR(BY606)))*([1]planning!$D$7:$D$11435="CE"))</f>
        <v>0</v>
      </c>
      <c r="CB625" s="25"/>
      <c r="CC625" s="25"/>
      <c r="CD625" s="7">
        <f t="shared" si="4723"/>
        <v>0</v>
      </c>
      <c r="CE625" s="4"/>
      <c r="CG625" s="5"/>
      <c r="CH625" s="26" t="s">
        <v>18</v>
      </c>
      <c r="CI625" s="13">
        <f>SUMPRODUCT((MONTH([1]planning!$C$7:$C$11435)=(MONTH(CG606)-1)&amp;(YEAR([1]planning!$C$7:$C$11435)=YEAR(CG606)))*([1]planning!$D$7:$D$11435="CE"))</f>
        <v>0</v>
      </c>
      <c r="CJ625" s="25"/>
      <c r="CK625" s="25"/>
      <c r="CL625" s="7">
        <f t="shared" si="4725"/>
        <v>0</v>
      </c>
      <c r="CM625" s="4"/>
      <c r="CO625" s="5"/>
      <c r="CP625" s="26" t="s">
        <v>18</v>
      </c>
      <c r="CQ625" s="13">
        <f>SUMPRODUCT((MONTH([1]planning!$C$7:$C$11435)=(MONTH(CO606)-1)&amp;(YEAR([1]planning!$C$7:$C$11435)=YEAR(CO606)))*([1]planning!$D$7:$D$11435="CE"))</f>
        <v>0</v>
      </c>
      <c r="CR625" s="25"/>
      <c r="CS625" s="25"/>
      <c r="CT625" s="7">
        <f t="shared" si="4727"/>
        <v>0</v>
      </c>
      <c r="CU625" s="4"/>
    </row>
    <row r="626" spans="4:99" x14ac:dyDescent="0.25">
      <c r="D626" s="4"/>
      <c r="E626" s="5"/>
      <c r="F626" s="26" t="s">
        <v>17</v>
      </c>
      <c r="G626" s="25">
        <f t="shared" ref="G626:G689" si="4860">G625</f>
        <v>0</v>
      </c>
      <c r="H626" s="25"/>
      <c r="I626" s="25"/>
      <c r="J626" s="7">
        <f t="shared" si="4705"/>
        <v>0</v>
      </c>
      <c r="K626" s="4"/>
      <c r="M626" s="5"/>
      <c r="N626" s="26" t="s">
        <v>17</v>
      </c>
      <c r="O626" s="25">
        <f t="shared" ref="O626:O689" si="4861">O625</f>
        <v>0</v>
      </c>
      <c r="P626" s="25"/>
      <c r="Q626" s="25"/>
      <c r="R626" s="7">
        <f t="shared" si="4707"/>
        <v>0</v>
      </c>
      <c r="S626" s="4"/>
      <c r="U626" s="5"/>
      <c r="V626" s="26" t="s">
        <v>17</v>
      </c>
      <c r="W626" s="25">
        <f t="shared" ref="W626:W689" si="4862">W625</f>
        <v>0</v>
      </c>
      <c r="X626" s="25"/>
      <c r="Y626" s="25"/>
      <c r="Z626" s="7">
        <f t="shared" si="4709"/>
        <v>0</v>
      </c>
      <c r="AA626" s="4"/>
      <c r="AC626" s="5"/>
      <c r="AD626" s="26" t="s">
        <v>17</v>
      </c>
      <c r="AE626" s="25">
        <f t="shared" ref="AE626:AE689" si="4863">AE625</f>
        <v>0</v>
      </c>
      <c r="AF626" s="25"/>
      <c r="AG626" s="25"/>
      <c r="AH626" s="7">
        <f t="shared" si="4711"/>
        <v>0</v>
      </c>
      <c r="AI626" s="4"/>
      <c r="AK626" s="5"/>
      <c r="AL626" s="26" t="s">
        <v>17</v>
      </c>
      <c r="AM626" s="25">
        <f t="shared" ref="AM626:AM689" si="4864">AM625</f>
        <v>0</v>
      </c>
      <c r="AN626" s="25"/>
      <c r="AO626" s="25"/>
      <c r="AP626" s="7">
        <f t="shared" si="4713"/>
        <v>0</v>
      </c>
      <c r="AQ626" s="4"/>
      <c r="AS626" s="5"/>
      <c r="AT626" s="26" t="s">
        <v>17</v>
      </c>
      <c r="AU626" s="25">
        <f t="shared" ref="AU626:AU689" si="4865">AU625</f>
        <v>0</v>
      </c>
      <c r="AV626" s="25"/>
      <c r="AW626" s="25"/>
      <c r="AX626" s="7">
        <f t="shared" si="4715"/>
        <v>0</v>
      </c>
      <c r="AY626" s="4"/>
      <c r="BA626" s="5"/>
      <c r="BB626" s="26" t="s">
        <v>17</v>
      </c>
      <c r="BC626" s="25">
        <f t="shared" ref="BC626:BC689" si="4866">BC625</f>
        <v>0</v>
      </c>
      <c r="BD626" s="25"/>
      <c r="BE626" s="25"/>
      <c r="BF626" s="7">
        <f t="shared" si="4717"/>
        <v>0</v>
      </c>
      <c r="BG626" s="4"/>
      <c r="BI626" s="5"/>
      <c r="BJ626" s="26" t="s">
        <v>17</v>
      </c>
      <c r="BK626" s="25">
        <f t="shared" ref="BK626:BK689" si="4867">BK625</f>
        <v>0</v>
      </c>
      <c r="BL626" s="25"/>
      <c r="BM626" s="25"/>
      <c r="BN626" s="7">
        <f t="shared" si="4719"/>
        <v>0</v>
      </c>
      <c r="BO626" s="4"/>
      <c r="BQ626" s="5"/>
      <c r="BR626" s="26" t="s">
        <v>17</v>
      </c>
      <c r="BS626" s="25">
        <f t="shared" ref="BS626:BS689" si="4868">BS625</f>
        <v>0</v>
      </c>
      <c r="BT626" s="25"/>
      <c r="BU626" s="25"/>
      <c r="BV626" s="7">
        <f t="shared" si="4721"/>
        <v>0</v>
      </c>
      <c r="BW626" s="4"/>
      <c r="BY626" s="5"/>
      <c r="BZ626" s="26" t="s">
        <v>17</v>
      </c>
      <c r="CA626" s="25">
        <f t="shared" ref="CA626:CA689" si="4869">CA625</f>
        <v>0</v>
      </c>
      <c r="CB626" s="25"/>
      <c r="CC626" s="25"/>
      <c r="CD626" s="7">
        <f t="shared" si="4723"/>
        <v>0</v>
      </c>
      <c r="CE626" s="4"/>
      <c r="CG626" s="5"/>
      <c r="CH626" s="26" t="s">
        <v>17</v>
      </c>
      <c r="CI626" s="25">
        <f t="shared" ref="CI626:CI689" si="4870">CI625</f>
        <v>0</v>
      </c>
      <c r="CJ626" s="25"/>
      <c r="CK626" s="25"/>
      <c r="CL626" s="7">
        <f t="shared" si="4725"/>
        <v>0</v>
      </c>
      <c r="CM626" s="4"/>
      <c r="CO626" s="5"/>
      <c r="CP626" s="26" t="s">
        <v>17</v>
      </c>
      <c r="CQ626" s="25">
        <f t="shared" ref="CQ626:CQ689" si="4871">CQ625</f>
        <v>0</v>
      </c>
      <c r="CR626" s="25"/>
      <c r="CS626" s="25"/>
      <c r="CT626" s="7">
        <f t="shared" si="4727"/>
        <v>0</v>
      </c>
      <c r="CU626" s="4"/>
    </row>
    <row r="627" spans="4:99" x14ac:dyDescent="0.25">
      <c r="D627" s="4"/>
      <c r="E627" s="5"/>
      <c r="F627" s="26" t="s">
        <v>16</v>
      </c>
      <c r="G627" s="13">
        <f>SUMPRODUCT((MONTH([1]planning!$C$7:$C$11435)=(MONTH(E606)-1)&amp;(YEAR([1]planning!$C$7:$C$11435)=YEAR(E606)))*([1]planning!$D$7:$D$11435="CP"))</f>
        <v>0</v>
      </c>
      <c r="H627" s="25"/>
      <c r="I627" s="24"/>
      <c r="J627" s="7">
        <f t="shared" si="4705"/>
        <v>0</v>
      </c>
      <c r="K627" s="4"/>
      <c r="M627" s="5"/>
      <c r="N627" s="26" t="s">
        <v>16</v>
      </c>
      <c r="O627" s="13">
        <f>SUMPRODUCT((MONTH([1]planning!$C$7:$C$11435)=(MONTH(M606)-1)&amp;(YEAR([1]planning!$C$7:$C$11435)=YEAR(M606)))*([1]planning!$D$7:$D$11435="CP"))</f>
        <v>0</v>
      </c>
      <c r="P627" s="25"/>
      <c r="Q627" s="24"/>
      <c r="R627" s="7">
        <f t="shared" si="4707"/>
        <v>0</v>
      </c>
      <c r="S627" s="4"/>
      <c r="U627" s="5"/>
      <c r="V627" s="26" t="s">
        <v>16</v>
      </c>
      <c r="W627" s="13">
        <f>SUMPRODUCT((MONTH([1]planning!$C$7:$C$11435)=(MONTH(U606)-1)&amp;(YEAR([1]planning!$C$7:$C$11435)=YEAR(U606)))*([1]planning!$D$7:$D$11435="CP"))</f>
        <v>0</v>
      </c>
      <c r="X627" s="25"/>
      <c r="Y627" s="24"/>
      <c r="Z627" s="7">
        <f t="shared" si="4709"/>
        <v>0</v>
      </c>
      <c r="AA627" s="4"/>
      <c r="AC627" s="5"/>
      <c r="AD627" s="26" t="s">
        <v>16</v>
      </c>
      <c r="AE627" s="13">
        <f>SUMPRODUCT((MONTH([1]planning!$C$7:$C$11435)=(MONTH(AC606)-1)&amp;(YEAR([1]planning!$C$7:$C$11435)=YEAR(AC606)))*([1]planning!$D$7:$D$11435="CP"))</f>
        <v>0</v>
      </c>
      <c r="AF627" s="25"/>
      <c r="AG627" s="24"/>
      <c r="AH627" s="7">
        <f t="shared" si="4711"/>
        <v>0</v>
      </c>
      <c r="AI627" s="4"/>
      <c r="AK627" s="5"/>
      <c r="AL627" s="26" t="s">
        <v>16</v>
      </c>
      <c r="AM627" s="13">
        <f>SUMPRODUCT((MONTH([1]planning!$C$7:$C$11435)=(MONTH(AK606)-1)&amp;(YEAR([1]planning!$C$7:$C$11435)=YEAR(AK606)))*([1]planning!$D$7:$D$11435="CP"))</f>
        <v>0</v>
      </c>
      <c r="AN627" s="25"/>
      <c r="AO627" s="24"/>
      <c r="AP627" s="7">
        <f t="shared" si="4713"/>
        <v>0</v>
      </c>
      <c r="AQ627" s="4"/>
      <c r="AS627" s="5"/>
      <c r="AT627" s="26" t="s">
        <v>16</v>
      </c>
      <c r="AU627" s="13">
        <f>SUMPRODUCT((MONTH([1]planning!$C$7:$C$11435)=(MONTH(AS606)-1)&amp;(YEAR([1]planning!$C$7:$C$11435)=YEAR(AS606)))*([1]planning!$D$7:$D$11435="CP"))</f>
        <v>0</v>
      </c>
      <c r="AV627" s="25"/>
      <c r="AW627" s="24"/>
      <c r="AX627" s="7">
        <f t="shared" si="4715"/>
        <v>0</v>
      </c>
      <c r="AY627" s="4"/>
      <c r="BA627" s="5"/>
      <c r="BB627" s="26" t="s">
        <v>16</v>
      </c>
      <c r="BC627" s="13">
        <f>SUMPRODUCT((MONTH([1]planning!$C$7:$C$11435)=(MONTH(BA606)-1)&amp;(YEAR([1]planning!$C$7:$C$11435)=YEAR(BA606)))*([1]planning!$D$7:$D$11435="CP"))</f>
        <v>0</v>
      </c>
      <c r="BD627" s="25"/>
      <c r="BE627" s="24"/>
      <c r="BF627" s="7">
        <f t="shared" si="4717"/>
        <v>0</v>
      </c>
      <c r="BG627" s="4"/>
      <c r="BI627" s="5"/>
      <c r="BJ627" s="26" t="s">
        <v>16</v>
      </c>
      <c r="BK627" s="13">
        <f>SUMPRODUCT((MONTH([1]planning!$C$7:$C$11435)=(MONTH(BI606)-1)&amp;(YEAR([1]planning!$C$7:$C$11435)=YEAR(BI606)))*([1]planning!$D$7:$D$11435="CP"))</f>
        <v>0</v>
      </c>
      <c r="BL627" s="25"/>
      <c r="BM627" s="24"/>
      <c r="BN627" s="7">
        <f t="shared" si="4719"/>
        <v>0</v>
      </c>
      <c r="BO627" s="4"/>
      <c r="BQ627" s="5"/>
      <c r="BR627" s="26" t="s">
        <v>16</v>
      </c>
      <c r="BS627" s="13">
        <f>SUMPRODUCT((MONTH([1]planning!$C$7:$C$11435)=(MONTH(BQ606)-1)&amp;(YEAR([1]planning!$C$7:$C$11435)=YEAR(BQ606)))*([1]planning!$D$7:$D$11435="CP"))</f>
        <v>0</v>
      </c>
      <c r="BT627" s="25"/>
      <c r="BU627" s="24"/>
      <c r="BV627" s="7">
        <f t="shared" si="4721"/>
        <v>0</v>
      </c>
      <c r="BW627" s="4"/>
      <c r="BY627" s="5"/>
      <c r="BZ627" s="26" t="s">
        <v>16</v>
      </c>
      <c r="CA627" s="13">
        <f>SUMPRODUCT((MONTH([1]planning!$C$7:$C$11435)=(MONTH(BY606)-1)&amp;(YEAR([1]planning!$C$7:$C$11435)=YEAR(BY606)))*([1]planning!$D$7:$D$11435="CP"))</f>
        <v>0</v>
      </c>
      <c r="CB627" s="25"/>
      <c r="CC627" s="24"/>
      <c r="CD627" s="7">
        <f t="shared" si="4723"/>
        <v>0</v>
      </c>
      <c r="CE627" s="4"/>
      <c r="CG627" s="5"/>
      <c r="CH627" s="26" t="s">
        <v>16</v>
      </c>
      <c r="CI627" s="13">
        <f>SUMPRODUCT((MONTH([1]planning!$C$7:$C$11435)=(MONTH(CG606)-1)&amp;(YEAR([1]planning!$C$7:$C$11435)=YEAR(CG606)))*([1]planning!$D$7:$D$11435="CP"))</f>
        <v>0</v>
      </c>
      <c r="CJ627" s="25"/>
      <c r="CK627" s="24"/>
      <c r="CL627" s="7">
        <f t="shared" si="4725"/>
        <v>0</v>
      </c>
      <c r="CM627" s="4"/>
      <c r="CO627" s="5"/>
      <c r="CP627" s="26" t="s">
        <v>16</v>
      </c>
      <c r="CQ627" s="13">
        <f>SUMPRODUCT((MONTH([1]planning!$C$7:$C$11435)=(MONTH(CO606)-1)&amp;(YEAR([1]planning!$C$7:$C$11435)=YEAR(CO606)))*([1]planning!$D$7:$D$11435="CP"))</f>
        <v>0</v>
      </c>
      <c r="CR627" s="25"/>
      <c r="CS627" s="24"/>
      <c r="CT627" s="7">
        <f t="shared" si="4727"/>
        <v>0</v>
      </c>
      <c r="CU627" s="4"/>
    </row>
    <row r="628" spans="4:99" x14ac:dyDescent="0.25">
      <c r="D628" s="4"/>
      <c r="E628" s="5"/>
      <c r="F628" s="26" t="s">
        <v>15</v>
      </c>
      <c r="G628" s="25">
        <f t="shared" ref="G628:G691" si="4872">G627</f>
        <v>0</v>
      </c>
      <c r="H628" s="25"/>
      <c r="I628" s="24"/>
      <c r="J628" s="7">
        <f t="shared" si="4705"/>
        <v>0</v>
      </c>
      <c r="K628" s="4"/>
      <c r="M628" s="5"/>
      <c r="N628" s="26" t="s">
        <v>15</v>
      </c>
      <c r="O628" s="25">
        <f t="shared" ref="O628:O691" si="4873">O627</f>
        <v>0</v>
      </c>
      <c r="P628" s="25"/>
      <c r="Q628" s="24"/>
      <c r="R628" s="7">
        <f t="shared" si="4707"/>
        <v>0</v>
      </c>
      <c r="S628" s="4"/>
      <c r="U628" s="5"/>
      <c r="V628" s="26" t="s">
        <v>15</v>
      </c>
      <c r="W628" s="25">
        <f t="shared" ref="W628:W691" si="4874">W627</f>
        <v>0</v>
      </c>
      <c r="X628" s="25"/>
      <c r="Y628" s="24"/>
      <c r="Z628" s="7">
        <f t="shared" si="4709"/>
        <v>0</v>
      </c>
      <c r="AA628" s="4"/>
      <c r="AC628" s="5"/>
      <c r="AD628" s="26" t="s">
        <v>15</v>
      </c>
      <c r="AE628" s="25">
        <f t="shared" ref="AE628:AE691" si="4875">AE627</f>
        <v>0</v>
      </c>
      <c r="AF628" s="25"/>
      <c r="AG628" s="24"/>
      <c r="AH628" s="7">
        <f t="shared" si="4711"/>
        <v>0</v>
      </c>
      <c r="AI628" s="4"/>
      <c r="AK628" s="5"/>
      <c r="AL628" s="26" t="s">
        <v>15</v>
      </c>
      <c r="AM628" s="25">
        <f t="shared" ref="AM628:AM691" si="4876">AM627</f>
        <v>0</v>
      </c>
      <c r="AN628" s="25"/>
      <c r="AO628" s="24"/>
      <c r="AP628" s="7">
        <f t="shared" si="4713"/>
        <v>0</v>
      </c>
      <c r="AQ628" s="4"/>
      <c r="AS628" s="5"/>
      <c r="AT628" s="26" t="s">
        <v>15</v>
      </c>
      <c r="AU628" s="25">
        <f t="shared" ref="AU628:AU691" si="4877">AU627</f>
        <v>0</v>
      </c>
      <c r="AV628" s="25"/>
      <c r="AW628" s="24"/>
      <c r="AX628" s="7">
        <f t="shared" si="4715"/>
        <v>0</v>
      </c>
      <c r="AY628" s="4"/>
      <c r="BA628" s="5"/>
      <c r="BB628" s="26" t="s">
        <v>15</v>
      </c>
      <c r="BC628" s="25">
        <f t="shared" ref="BC628:BC691" si="4878">BC627</f>
        <v>0</v>
      </c>
      <c r="BD628" s="25"/>
      <c r="BE628" s="24"/>
      <c r="BF628" s="7">
        <f t="shared" si="4717"/>
        <v>0</v>
      </c>
      <c r="BG628" s="4"/>
      <c r="BI628" s="5"/>
      <c r="BJ628" s="26" t="s">
        <v>15</v>
      </c>
      <c r="BK628" s="25">
        <f t="shared" ref="BK628:BK691" si="4879">BK627</f>
        <v>0</v>
      </c>
      <c r="BL628" s="25"/>
      <c r="BM628" s="24"/>
      <c r="BN628" s="7">
        <f t="shared" si="4719"/>
        <v>0</v>
      </c>
      <c r="BO628" s="4"/>
      <c r="BQ628" s="5"/>
      <c r="BR628" s="26" t="s">
        <v>15</v>
      </c>
      <c r="BS628" s="25">
        <f t="shared" ref="BS628:BS691" si="4880">BS627</f>
        <v>0</v>
      </c>
      <c r="BT628" s="25"/>
      <c r="BU628" s="24"/>
      <c r="BV628" s="7">
        <f t="shared" si="4721"/>
        <v>0</v>
      </c>
      <c r="BW628" s="4"/>
      <c r="BY628" s="5"/>
      <c r="BZ628" s="26" t="s">
        <v>15</v>
      </c>
      <c r="CA628" s="25">
        <f t="shared" ref="CA628:CA691" si="4881">CA627</f>
        <v>0</v>
      </c>
      <c r="CB628" s="25"/>
      <c r="CC628" s="24"/>
      <c r="CD628" s="7">
        <f t="shared" si="4723"/>
        <v>0</v>
      </c>
      <c r="CE628" s="4"/>
      <c r="CG628" s="5"/>
      <c r="CH628" s="26" t="s">
        <v>15</v>
      </c>
      <c r="CI628" s="25">
        <f t="shared" ref="CI628:CI691" si="4882">CI627</f>
        <v>0</v>
      </c>
      <c r="CJ628" s="25"/>
      <c r="CK628" s="24"/>
      <c r="CL628" s="7">
        <f t="shared" si="4725"/>
        <v>0</v>
      </c>
      <c r="CM628" s="4"/>
      <c r="CO628" s="5"/>
      <c r="CP628" s="26" t="s">
        <v>15</v>
      </c>
      <c r="CQ628" s="25">
        <f t="shared" ref="CQ628:CQ691" si="4883">CQ627</f>
        <v>0</v>
      </c>
      <c r="CR628" s="25"/>
      <c r="CS628" s="24"/>
      <c r="CT628" s="7">
        <f t="shared" si="4727"/>
        <v>0</v>
      </c>
      <c r="CU628" s="4"/>
    </row>
    <row r="629" spans="4:99" x14ac:dyDescent="0.25">
      <c r="D629" s="4"/>
      <c r="E629" s="5"/>
      <c r="F629" s="83" t="s">
        <v>14</v>
      </c>
      <c r="G629" s="84"/>
      <c r="H629" s="84"/>
      <c r="I629" s="98">
        <f t="shared" ref="I629" si="4884">SUM(J610:J622)-J627-J623+J624-J625+J626+J628</f>
        <v>2016.3320000000001</v>
      </c>
      <c r="J629" s="99"/>
      <c r="K629" s="4"/>
      <c r="M629" s="5"/>
      <c r="N629" s="83" t="s">
        <v>14</v>
      </c>
      <c r="O629" s="84"/>
      <c r="P629" s="84"/>
      <c r="Q629" s="98">
        <f t="shared" ref="Q629" si="4885">SUM(R610:R622)-R627-R623+R624-R625+R626+R628</f>
        <v>2016.3320000000001</v>
      </c>
      <c r="R629" s="99"/>
      <c r="S629" s="4"/>
      <c r="U629" s="5"/>
      <c r="V629" s="83" t="s">
        <v>14</v>
      </c>
      <c r="W629" s="84"/>
      <c r="X629" s="84"/>
      <c r="Y629" s="98">
        <f t="shared" ref="Y629" si="4886">SUM(Z610:Z622)-Z627-Z623+Z624-Z625+Z626+Z628</f>
        <v>2016.3320000000001</v>
      </c>
      <c r="Z629" s="99"/>
      <c r="AA629" s="4"/>
      <c r="AC629" s="5"/>
      <c r="AD629" s="83" t="s">
        <v>14</v>
      </c>
      <c r="AE629" s="84"/>
      <c r="AF629" s="84"/>
      <c r="AG629" s="98">
        <f t="shared" ref="AG629" si="4887">SUM(AH610:AH622)-AH627-AH623+AH624-AH625+AH626+AH628</f>
        <v>2016.3320000000001</v>
      </c>
      <c r="AH629" s="99"/>
      <c r="AI629" s="4"/>
      <c r="AK629" s="5"/>
      <c r="AL629" s="83" t="s">
        <v>14</v>
      </c>
      <c r="AM629" s="84"/>
      <c r="AN629" s="84"/>
      <c r="AO629" s="98">
        <f t="shared" ref="AO629" si="4888">SUM(AP610:AP622)-AP627-AP623+AP624-AP625+AP626+AP628</f>
        <v>2016.3320000000001</v>
      </c>
      <c r="AP629" s="99"/>
      <c r="AQ629" s="4"/>
      <c r="AS629" s="5"/>
      <c r="AT629" s="83" t="s">
        <v>14</v>
      </c>
      <c r="AU629" s="84"/>
      <c r="AV629" s="84"/>
      <c r="AW629" s="98">
        <f t="shared" ref="AW629" si="4889">SUM(AX610:AX622)-AX627-AX623+AX624-AX625+AX626+AX628</f>
        <v>2016.3320000000001</v>
      </c>
      <c r="AX629" s="99"/>
      <c r="AY629" s="4"/>
      <c r="BA629" s="5"/>
      <c r="BB629" s="83" t="s">
        <v>14</v>
      </c>
      <c r="BC629" s="84"/>
      <c r="BD629" s="84"/>
      <c r="BE629" s="98">
        <f t="shared" ref="BE629" si="4890">SUM(BF610:BF622)-BF627-BF623+BF624-BF625+BF626+BF628</f>
        <v>2016.3320000000001</v>
      </c>
      <c r="BF629" s="99"/>
      <c r="BG629" s="4"/>
      <c r="BI629" s="5"/>
      <c r="BJ629" s="83" t="s">
        <v>14</v>
      </c>
      <c r="BK629" s="84"/>
      <c r="BL629" s="84"/>
      <c r="BM629" s="98">
        <f t="shared" ref="BM629" si="4891">SUM(BN610:BN622)-BN627-BN623+BN624-BN625+BN626+BN628</f>
        <v>2016.3320000000001</v>
      </c>
      <c r="BN629" s="99"/>
      <c r="BO629" s="4"/>
      <c r="BQ629" s="5"/>
      <c r="BR629" s="83" t="s">
        <v>14</v>
      </c>
      <c r="BS629" s="84"/>
      <c r="BT629" s="84"/>
      <c r="BU629" s="98">
        <f t="shared" ref="BU629" si="4892">SUM(BV610:BV622)-BV627-BV623+BV624-BV625+BV626+BV628</f>
        <v>2016.3320000000001</v>
      </c>
      <c r="BV629" s="99"/>
      <c r="BW629" s="4"/>
      <c r="BY629" s="5"/>
      <c r="BZ629" s="83" t="s">
        <v>14</v>
      </c>
      <c r="CA629" s="84"/>
      <c r="CB629" s="84"/>
      <c r="CC629" s="98">
        <f t="shared" ref="CC629" si="4893">SUM(CD610:CD622)-CD627-CD623+CD624-CD625+CD626+CD628</f>
        <v>2016.3320000000001</v>
      </c>
      <c r="CD629" s="99"/>
      <c r="CE629" s="4"/>
      <c r="CG629" s="5"/>
      <c r="CH629" s="83" t="s">
        <v>14</v>
      </c>
      <c r="CI629" s="84"/>
      <c r="CJ629" s="84"/>
      <c r="CK629" s="98">
        <f t="shared" ref="CK629" si="4894">SUM(CL610:CL622)-CL627-CL623+CL624-CL625+CL626+CL628</f>
        <v>2016.3320000000001</v>
      </c>
      <c r="CL629" s="99"/>
      <c r="CM629" s="4"/>
      <c r="CO629" s="5"/>
      <c r="CP629" s="83" t="s">
        <v>14</v>
      </c>
      <c r="CQ629" s="84"/>
      <c r="CR629" s="84"/>
      <c r="CS629" s="98">
        <f t="shared" ref="CS629" si="4895">SUM(CT610:CT622)-CT627-CT623+CT624-CT625+CT626+CT628</f>
        <v>2016.3320000000001</v>
      </c>
      <c r="CT629" s="99"/>
      <c r="CU629" s="4"/>
    </row>
    <row r="630" spans="4:99" x14ac:dyDescent="0.25">
      <c r="D630" s="4"/>
      <c r="E630" s="5"/>
      <c r="F630" s="9" t="s">
        <v>13</v>
      </c>
      <c r="H630" s="21">
        <f t="shared" ref="H630:H693" si="4896">I629</f>
        <v>2016.3320000000001</v>
      </c>
      <c r="I630" s="19">
        <v>5.8500000000000002E-3</v>
      </c>
      <c r="J630" s="7">
        <f t="shared" ref="J630:J637" si="4897">(I630*H630)+I630*G630</f>
        <v>11.795542200000002</v>
      </c>
      <c r="K630" s="4"/>
      <c r="L630" s="23"/>
      <c r="M630" s="5"/>
      <c r="N630" s="9" t="s">
        <v>13</v>
      </c>
      <c r="P630" s="21">
        <f t="shared" ref="P630:P693" si="4898">Q629</f>
        <v>2016.3320000000001</v>
      </c>
      <c r="Q630" s="19">
        <v>5.8500000000000002E-3</v>
      </c>
      <c r="R630" s="7">
        <f t="shared" ref="R630:R637" si="4899">(Q630*P630)+Q630*O630</f>
        <v>11.795542200000002</v>
      </c>
      <c r="S630" s="4"/>
      <c r="T630" s="23"/>
      <c r="U630" s="5"/>
      <c r="V630" s="9" t="s">
        <v>13</v>
      </c>
      <c r="X630" s="21">
        <f t="shared" ref="X630:X693" si="4900">Y629</f>
        <v>2016.3320000000001</v>
      </c>
      <c r="Y630" s="19">
        <v>5.8500000000000002E-3</v>
      </c>
      <c r="Z630" s="7">
        <f t="shared" ref="Z630:Z637" si="4901">(Y630*X630)+Y630*W630</f>
        <v>11.795542200000002</v>
      </c>
      <c r="AA630" s="4"/>
      <c r="AB630" s="23"/>
      <c r="AC630" s="5"/>
      <c r="AD630" s="9" t="s">
        <v>13</v>
      </c>
      <c r="AF630" s="21">
        <f t="shared" ref="AF630:AF693" si="4902">AG629</f>
        <v>2016.3320000000001</v>
      </c>
      <c r="AG630" s="19">
        <v>5.8500000000000002E-3</v>
      </c>
      <c r="AH630" s="7">
        <f t="shared" ref="AH630:AH637" si="4903">(AG630*AF630)+AG630*AE630</f>
        <v>11.795542200000002</v>
      </c>
      <c r="AI630" s="4"/>
      <c r="AJ630" s="23"/>
      <c r="AK630" s="5"/>
      <c r="AL630" s="9" t="s">
        <v>13</v>
      </c>
      <c r="AN630" s="21">
        <f t="shared" ref="AN630:AN693" si="4904">AO629</f>
        <v>2016.3320000000001</v>
      </c>
      <c r="AO630" s="19">
        <v>5.8500000000000002E-3</v>
      </c>
      <c r="AP630" s="7">
        <f t="shared" ref="AP630:AP637" si="4905">(AO630*AN630)+AO630*AM630</f>
        <v>11.795542200000002</v>
      </c>
      <c r="AQ630" s="4"/>
      <c r="AR630" s="23"/>
      <c r="AS630" s="5"/>
      <c r="AT630" s="9" t="s">
        <v>13</v>
      </c>
      <c r="AV630" s="21">
        <f t="shared" ref="AV630:AV693" si="4906">AW629</f>
        <v>2016.3320000000001</v>
      </c>
      <c r="AW630" s="19">
        <v>5.8500000000000002E-3</v>
      </c>
      <c r="AX630" s="7">
        <f t="shared" ref="AX630:AX637" si="4907">(AW630*AV630)+AW630*AU630</f>
        <v>11.795542200000002</v>
      </c>
      <c r="AY630" s="4"/>
      <c r="AZ630" s="23"/>
      <c r="BA630" s="5"/>
      <c r="BB630" s="9" t="s">
        <v>13</v>
      </c>
      <c r="BD630" s="21">
        <f t="shared" ref="BD630:BD693" si="4908">BE629</f>
        <v>2016.3320000000001</v>
      </c>
      <c r="BE630" s="19">
        <v>5.8500000000000002E-3</v>
      </c>
      <c r="BF630" s="7">
        <f t="shared" ref="BF630:BF637" si="4909">(BE630*BD630)+BE630*BC630</f>
        <v>11.795542200000002</v>
      </c>
      <c r="BG630" s="4"/>
      <c r="BH630" s="23"/>
      <c r="BI630" s="5"/>
      <c r="BJ630" s="9" t="s">
        <v>13</v>
      </c>
      <c r="BL630" s="21">
        <f t="shared" ref="BL630:BL693" si="4910">BM629</f>
        <v>2016.3320000000001</v>
      </c>
      <c r="BM630" s="19">
        <v>5.8500000000000002E-3</v>
      </c>
      <c r="BN630" s="7">
        <f t="shared" ref="BN630:BN637" si="4911">(BM630*BL630)+BM630*BK630</f>
        <v>11.795542200000002</v>
      </c>
      <c r="BO630" s="4"/>
      <c r="BP630" s="23"/>
      <c r="BQ630" s="5"/>
      <c r="BR630" s="9" t="s">
        <v>13</v>
      </c>
      <c r="BT630" s="21">
        <f t="shared" ref="BT630:BT693" si="4912">BU629</f>
        <v>2016.3320000000001</v>
      </c>
      <c r="BU630" s="19">
        <v>5.8500000000000002E-3</v>
      </c>
      <c r="BV630" s="7">
        <f t="shared" ref="BV630:BV637" si="4913">(BU630*BT630)+BU630*BS630</f>
        <v>11.795542200000002</v>
      </c>
      <c r="BW630" s="4"/>
      <c r="BX630" s="23"/>
      <c r="BY630" s="5"/>
      <c r="BZ630" s="9" t="s">
        <v>13</v>
      </c>
      <c r="CB630" s="21">
        <f t="shared" ref="CB630:CB693" si="4914">CC629</f>
        <v>2016.3320000000001</v>
      </c>
      <c r="CC630" s="19">
        <v>5.8500000000000002E-3</v>
      </c>
      <c r="CD630" s="7">
        <f t="shared" ref="CD630:CD637" si="4915">(CC630*CB630)+CC630*CA630</f>
        <v>11.795542200000002</v>
      </c>
      <c r="CE630" s="4"/>
      <c r="CF630" s="23"/>
      <c r="CG630" s="5"/>
      <c r="CH630" s="9" t="s">
        <v>13</v>
      </c>
      <c r="CJ630" s="21">
        <f t="shared" ref="CJ630:CJ693" si="4916">CK629</f>
        <v>2016.3320000000001</v>
      </c>
      <c r="CK630" s="19">
        <v>5.8500000000000002E-3</v>
      </c>
      <c r="CL630" s="7">
        <f t="shared" ref="CL630:CL637" si="4917">(CK630*CJ630)+CK630*CI630</f>
        <v>11.795542200000002</v>
      </c>
      <c r="CM630" s="4"/>
      <c r="CN630" s="23"/>
      <c r="CO630" s="5"/>
      <c r="CP630" s="9" t="s">
        <v>13</v>
      </c>
      <c r="CR630" s="21">
        <f t="shared" ref="CR630:CR693" si="4918">CS629</f>
        <v>2016.3320000000001</v>
      </c>
      <c r="CS630" s="19">
        <v>5.8500000000000002E-3</v>
      </c>
      <c r="CT630" s="7">
        <f t="shared" ref="CT630:CT637" si="4919">(CS630*CR630)+CS630*CQ630</f>
        <v>11.795542200000002</v>
      </c>
      <c r="CU630" s="4"/>
    </row>
    <row r="631" spans="4:99" x14ac:dyDescent="0.25">
      <c r="D631" s="4"/>
      <c r="E631" s="5"/>
      <c r="F631" s="9" t="s">
        <v>12</v>
      </c>
      <c r="H631" s="22">
        <f t="shared" ref="H631" si="4920">IF(I604&lt;&gt;"",I604,$B$18)</f>
        <v>11.1</v>
      </c>
      <c r="I631">
        <v>1</v>
      </c>
      <c r="J631" s="7">
        <f t="shared" si="4897"/>
        <v>11.1</v>
      </c>
      <c r="K631" s="4"/>
      <c r="M631" s="5"/>
      <c r="N631" s="9" t="s">
        <v>12</v>
      </c>
      <c r="P631" s="22">
        <f t="shared" ref="P631" si="4921">IF(Q604&lt;&gt;"",Q604,$B$18)</f>
        <v>11.1</v>
      </c>
      <c r="Q631">
        <v>1</v>
      </c>
      <c r="R631" s="7">
        <f t="shared" si="4899"/>
        <v>11.1</v>
      </c>
      <c r="S631" s="4"/>
      <c r="U631" s="5"/>
      <c r="V631" s="9" t="s">
        <v>12</v>
      </c>
      <c r="X631" s="22">
        <f t="shared" ref="X631" si="4922">IF(Y604&lt;&gt;"",Y604,$B$18)</f>
        <v>11.1</v>
      </c>
      <c r="Y631">
        <v>1</v>
      </c>
      <c r="Z631" s="7">
        <f t="shared" si="4901"/>
        <v>11.1</v>
      </c>
      <c r="AA631" s="4"/>
      <c r="AC631" s="5"/>
      <c r="AD631" s="9" t="s">
        <v>12</v>
      </c>
      <c r="AF631" s="22">
        <f t="shared" ref="AF631" si="4923">IF(AG604&lt;&gt;"",AG604,$B$18)</f>
        <v>11.1</v>
      </c>
      <c r="AG631">
        <v>1</v>
      </c>
      <c r="AH631" s="7">
        <f t="shared" si="4903"/>
        <v>11.1</v>
      </c>
      <c r="AI631" s="4"/>
      <c r="AK631" s="5"/>
      <c r="AL631" s="9" t="s">
        <v>12</v>
      </c>
      <c r="AN631" s="22">
        <f t="shared" ref="AN631" si="4924">IF(AO604&lt;&gt;"",AO604,$B$18)</f>
        <v>11.1</v>
      </c>
      <c r="AO631">
        <v>1</v>
      </c>
      <c r="AP631" s="7">
        <f t="shared" si="4905"/>
        <v>11.1</v>
      </c>
      <c r="AQ631" s="4"/>
      <c r="AS631" s="5"/>
      <c r="AT631" s="9" t="s">
        <v>12</v>
      </c>
      <c r="AV631" s="22">
        <f t="shared" ref="AV631" si="4925">IF(AW604&lt;&gt;"",AW604,$B$18)</f>
        <v>11.1</v>
      </c>
      <c r="AW631">
        <v>1</v>
      </c>
      <c r="AX631" s="7">
        <f t="shared" si="4907"/>
        <v>11.1</v>
      </c>
      <c r="AY631" s="4"/>
      <c r="BA631" s="5"/>
      <c r="BB631" s="9" t="s">
        <v>12</v>
      </c>
      <c r="BD631" s="22">
        <f t="shared" ref="BD631" si="4926">IF(BE604&lt;&gt;"",BE604,$B$18)</f>
        <v>11.1</v>
      </c>
      <c r="BE631">
        <v>1</v>
      </c>
      <c r="BF631" s="7">
        <f t="shared" si="4909"/>
        <v>11.1</v>
      </c>
      <c r="BG631" s="4"/>
      <c r="BI631" s="5"/>
      <c r="BJ631" s="9" t="s">
        <v>12</v>
      </c>
      <c r="BL631" s="22">
        <f t="shared" ref="BL631" si="4927">IF(BM604&lt;&gt;"",BM604,$B$18)</f>
        <v>11.1</v>
      </c>
      <c r="BM631">
        <v>1</v>
      </c>
      <c r="BN631" s="7">
        <f t="shared" si="4911"/>
        <v>11.1</v>
      </c>
      <c r="BO631" s="4"/>
      <c r="BQ631" s="5"/>
      <c r="BR631" s="9" t="s">
        <v>12</v>
      </c>
      <c r="BT631" s="22">
        <f t="shared" ref="BT631" si="4928">IF(BU604&lt;&gt;"",BU604,$B$18)</f>
        <v>11.1</v>
      </c>
      <c r="BU631">
        <v>1</v>
      </c>
      <c r="BV631" s="7">
        <f t="shared" si="4913"/>
        <v>11.1</v>
      </c>
      <c r="BW631" s="4"/>
      <c r="BY631" s="5"/>
      <c r="BZ631" s="9" t="s">
        <v>12</v>
      </c>
      <c r="CB631" s="22">
        <f t="shared" ref="CB631" si="4929">IF(CC604&lt;&gt;"",CC604,$B$18)</f>
        <v>11.1</v>
      </c>
      <c r="CC631">
        <v>1</v>
      </c>
      <c r="CD631" s="7">
        <f t="shared" si="4915"/>
        <v>11.1</v>
      </c>
      <c r="CE631" s="4"/>
      <c r="CG631" s="5"/>
      <c r="CH631" s="9" t="s">
        <v>12</v>
      </c>
      <c r="CJ631" s="22">
        <f t="shared" ref="CJ631" si="4930">IF(CK604&lt;&gt;"",CK604,$B$18)</f>
        <v>11.1</v>
      </c>
      <c r="CK631">
        <v>1</v>
      </c>
      <c r="CL631" s="7">
        <f t="shared" si="4917"/>
        <v>11.1</v>
      </c>
      <c r="CM631" s="4"/>
      <c r="CO631" s="5"/>
      <c r="CP631" s="9" t="s">
        <v>12</v>
      </c>
      <c r="CR631" s="22">
        <f t="shared" ref="CR631" si="4931">IF(CS604&lt;&gt;"",CS604,$B$18)</f>
        <v>11.1</v>
      </c>
      <c r="CS631">
        <v>1</v>
      </c>
      <c r="CT631" s="7">
        <f t="shared" si="4919"/>
        <v>11.1</v>
      </c>
      <c r="CU631" s="4"/>
    </row>
    <row r="632" spans="4:99" x14ac:dyDescent="0.25">
      <c r="D632" s="4"/>
      <c r="E632" s="5"/>
      <c r="F632" s="9" t="s">
        <v>11</v>
      </c>
      <c r="H632" s="21">
        <f t="shared" ref="H632" si="4932">H630</f>
        <v>2016.3320000000001</v>
      </c>
      <c r="I632" s="19">
        <v>6.9000000000000006E-2</v>
      </c>
      <c r="J632" s="7">
        <f t="shared" si="4897"/>
        <v>139.12690800000001</v>
      </c>
      <c r="K632" s="4"/>
      <c r="M632" s="5"/>
      <c r="N632" s="9" t="s">
        <v>11</v>
      </c>
      <c r="P632" s="21">
        <f t="shared" ref="P632" si="4933">P630</f>
        <v>2016.3320000000001</v>
      </c>
      <c r="Q632" s="19">
        <v>6.9000000000000006E-2</v>
      </c>
      <c r="R632" s="7">
        <f t="shared" si="4899"/>
        <v>139.12690800000001</v>
      </c>
      <c r="S632" s="4"/>
      <c r="U632" s="5"/>
      <c r="V632" s="9" t="s">
        <v>11</v>
      </c>
      <c r="X632" s="21">
        <f t="shared" ref="X632" si="4934">X630</f>
        <v>2016.3320000000001</v>
      </c>
      <c r="Y632" s="19">
        <v>6.9000000000000006E-2</v>
      </c>
      <c r="Z632" s="7">
        <f t="shared" si="4901"/>
        <v>139.12690800000001</v>
      </c>
      <c r="AA632" s="4"/>
      <c r="AC632" s="5"/>
      <c r="AD632" s="9" t="s">
        <v>11</v>
      </c>
      <c r="AF632" s="21">
        <f t="shared" ref="AF632" si="4935">AF630</f>
        <v>2016.3320000000001</v>
      </c>
      <c r="AG632" s="19">
        <v>6.9000000000000006E-2</v>
      </c>
      <c r="AH632" s="7">
        <f t="shared" si="4903"/>
        <v>139.12690800000001</v>
      </c>
      <c r="AI632" s="4"/>
      <c r="AK632" s="5"/>
      <c r="AL632" s="9" t="s">
        <v>11</v>
      </c>
      <c r="AN632" s="21">
        <f t="shared" ref="AN632" si="4936">AN630</f>
        <v>2016.3320000000001</v>
      </c>
      <c r="AO632" s="19">
        <v>6.9000000000000006E-2</v>
      </c>
      <c r="AP632" s="7">
        <f t="shared" si="4905"/>
        <v>139.12690800000001</v>
      </c>
      <c r="AQ632" s="4"/>
      <c r="AS632" s="5"/>
      <c r="AT632" s="9" t="s">
        <v>11</v>
      </c>
      <c r="AV632" s="21">
        <f t="shared" ref="AV632" si="4937">AV630</f>
        <v>2016.3320000000001</v>
      </c>
      <c r="AW632" s="19">
        <v>6.9000000000000006E-2</v>
      </c>
      <c r="AX632" s="7">
        <f t="shared" si="4907"/>
        <v>139.12690800000001</v>
      </c>
      <c r="AY632" s="4"/>
      <c r="BA632" s="5"/>
      <c r="BB632" s="9" t="s">
        <v>11</v>
      </c>
      <c r="BD632" s="21">
        <f t="shared" ref="BD632" si="4938">BD630</f>
        <v>2016.3320000000001</v>
      </c>
      <c r="BE632" s="19">
        <v>6.9000000000000006E-2</v>
      </c>
      <c r="BF632" s="7">
        <f t="shared" si="4909"/>
        <v>139.12690800000001</v>
      </c>
      <c r="BG632" s="4"/>
      <c r="BI632" s="5"/>
      <c r="BJ632" s="9" t="s">
        <v>11</v>
      </c>
      <c r="BL632" s="21">
        <f t="shared" ref="BL632" si="4939">BL630</f>
        <v>2016.3320000000001</v>
      </c>
      <c r="BM632" s="19">
        <v>6.9000000000000006E-2</v>
      </c>
      <c r="BN632" s="7">
        <f t="shared" si="4911"/>
        <v>139.12690800000001</v>
      </c>
      <c r="BO632" s="4"/>
      <c r="BQ632" s="5"/>
      <c r="BR632" s="9" t="s">
        <v>11</v>
      </c>
      <c r="BT632" s="21">
        <f t="shared" ref="BT632" si="4940">BT630</f>
        <v>2016.3320000000001</v>
      </c>
      <c r="BU632" s="19">
        <v>6.9000000000000006E-2</v>
      </c>
      <c r="BV632" s="7">
        <f t="shared" si="4913"/>
        <v>139.12690800000001</v>
      </c>
      <c r="BW632" s="4"/>
      <c r="BY632" s="5"/>
      <c r="BZ632" s="9" t="s">
        <v>11</v>
      </c>
      <c r="CB632" s="21">
        <f t="shared" ref="CB632" si="4941">CB630</f>
        <v>2016.3320000000001</v>
      </c>
      <c r="CC632" s="19">
        <v>6.9000000000000006E-2</v>
      </c>
      <c r="CD632" s="7">
        <f t="shared" si="4915"/>
        <v>139.12690800000001</v>
      </c>
      <c r="CE632" s="4"/>
      <c r="CG632" s="5"/>
      <c r="CH632" s="9" t="s">
        <v>11</v>
      </c>
      <c r="CJ632" s="21">
        <f t="shared" ref="CJ632" si="4942">CJ630</f>
        <v>2016.3320000000001</v>
      </c>
      <c r="CK632" s="19">
        <v>6.9000000000000006E-2</v>
      </c>
      <c r="CL632" s="7">
        <f t="shared" si="4917"/>
        <v>139.12690800000001</v>
      </c>
      <c r="CM632" s="4"/>
      <c r="CO632" s="5"/>
      <c r="CP632" s="9" t="s">
        <v>11</v>
      </c>
      <c r="CR632" s="21">
        <f t="shared" ref="CR632" si="4943">CR630</f>
        <v>2016.3320000000001</v>
      </c>
      <c r="CS632" s="19">
        <v>6.9000000000000006E-2</v>
      </c>
      <c r="CT632" s="7">
        <f t="shared" si="4919"/>
        <v>139.12690800000001</v>
      </c>
      <c r="CU632" s="4"/>
    </row>
    <row r="633" spans="4:99" x14ac:dyDescent="0.25">
      <c r="D633" s="4"/>
      <c r="E633" s="5"/>
      <c r="F633" s="9" t="s">
        <v>10</v>
      </c>
      <c r="H633" s="21">
        <f t="shared" ref="H633" si="4944">H630</f>
        <v>2016.3320000000001</v>
      </c>
      <c r="I633" s="19">
        <v>4.0000000000000001E-3</v>
      </c>
      <c r="J633" s="7">
        <f t="shared" si="4897"/>
        <v>8.0653280000000009</v>
      </c>
      <c r="K633" s="4"/>
      <c r="M633" s="5"/>
      <c r="N633" s="9" t="s">
        <v>10</v>
      </c>
      <c r="P633" s="21">
        <f t="shared" ref="P633" si="4945">P630</f>
        <v>2016.3320000000001</v>
      </c>
      <c r="Q633" s="19">
        <v>4.0000000000000001E-3</v>
      </c>
      <c r="R633" s="7">
        <f t="shared" si="4899"/>
        <v>8.0653280000000009</v>
      </c>
      <c r="S633" s="4"/>
      <c r="U633" s="5"/>
      <c r="V633" s="9" t="s">
        <v>10</v>
      </c>
      <c r="X633" s="21">
        <f t="shared" ref="X633" si="4946">X630</f>
        <v>2016.3320000000001</v>
      </c>
      <c r="Y633" s="19">
        <v>4.0000000000000001E-3</v>
      </c>
      <c r="Z633" s="7">
        <f t="shared" si="4901"/>
        <v>8.0653280000000009</v>
      </c>
      <c r="AA633" s="4"/>
      <c r="AC633" s="5"/>
      <c r="AD633" s="9" t="s">
        <v>10</v>
      </c>
      <c r="AF633" s="21">
        <f t="shared" ref="AF633" si="4947">AF630</f>
        <v>2016.3320000000001</v>
      </c>
      <c r="AG633" s="19">
        <v>4.0000000000000001E-3</v>
      </c>
      <c r="AH633" s="7">
        <f t="shared" si="4903"/>
        <v>8.0653280000000009</v>
      </c>
      <c r="AI633" s="4"/>
      <c r="AK633" s="5"/>
      <c r="AL633" s="9" t="s">
        <v>10</v>
      </c>
      <c r="AN633" s="21">
        <f t="shared" ref="AN633" si="4948">AN630</f>
        <v>2016.3320000000001</v>
      </c>
      <c r="AO633" s="19">
        <v>4.0000000000000001E-3</v>
      </c>
      <c r="AP633" s="7">
        <f t="shared" si="4905"/>
        <v>8.0653280000000009</v>
      </c>
      <c r="AQ633" s="4"/>
      <c r="AS633" s="5"/>
      <c r="AT633" s="9" t="s">
        <v>10</v>
      </c>
      <c r="AV633" s="21">
        <f t="shared" ref="AV633" si="4949">AV630</f>
        <v>2016.3320000000001</v>
      </c>
      <c r="AW633" s="19">
        <v>4.0000000000000001E-3</v>
      </c>
      <c r="AX633" s="7">
        <f t="shared" si="4907"/>
        <v>8.0653280000000009</v>
      </c>
      <c r="AY633" s="4"/>
      <c r="BA633" s="5"/>
      <c r="BB633" s="9" t="s">
        <v>10</v>
      </c>
      <c r="BD633" s="21">
        <f t="shared" ref="BD633" si="4950">BD630</f>
        <v>2016.3320000000001</v>
      </c>
      <c r="BE633" s="19">
        <v>4.0000000000000001E-3</v>
      </c>
      <c r="BF633" s="7">
        <f t="shared" si="4909"/>
        <v>8.0653280000000009</v>
      </c>
      <c r="BG633" s="4"/>
      <c r="BI633" s="5"/>
      <c r="BJ633" s="9" t="s">
        <v>10</v>
      </c>
      <c r="BL633" s="21">
        <f t="shared" ref="BL633" si="4951">BL630</f>
        <v>2016.3320000000001</v>
      </c>
      <c r="BM633" s="19">
        <v>4.0000000000000001E-3</v>
      </c>
      <c r="BN633" s="7">
        <f t="shared" si="4911"/>
        <v>8.0653280000000009</v>
      </c>
      <c r="BO633" s="4"/>
      <c r="BQ633" s="5"/>
      <c r="BR633" s="9" t="s">
        <v>10</v>
      </c>
      <c r="BT633" s="21">
        <f t="shared" ref="BT633" si="4952">BT630</f>
        <v>2016.3320000000001</v>
      </c>
      <c r="BU633" s="19">
        <v>4.0000000000000001E-3</v>
      </c>
      <c r="BV633" s="7">
        <f t="shared" si="4913"/>
        <v>8.0653280000000009</v>
      </c>
      <c r="BW633" s="4"/>
      <c r="BY633" s="5"/>
      <c r="BZ633" s="9" t="s">
        <v>10</v>
      </c>
      <c r="CB633" s="21">
        <f t="shared" ref="CB633" si="4953">CB630</f>
        <v>2016.3320000000001</v>
      </c>
      <c r="CC633" s="19">
        <v>4.0000000000000001E-3</v>
      </c>
      <c r="CD633" s="7">
        <f t="shared" si="4915"/>
        <v>8.0653280000000009</v>
      </c>
      <c r="CE633" s="4"/>
      <c r="CG633" s="5"/>
      <c r="CH633" s="9" t="s">
        <v>10</v>
      </c>
      <c r="CJ633" s="21">
        <f t="shared" ref="CJ633" si="4954">CJ630</f>
        <v>2016.3320000000001</v>
      </c>
      <c r="CK633" s="19">
        <v>4.0000000000000001E-3</v>
      </c>
      <c r="CL633" s="7">
        <f t="shared" si="4917"/>
        <v>8.0653280000000009</v>
      </c>
      <c r="CM633" s="4"/>
      <c r="CO633" s="5"/>
      <c r="CP633" s="9" t="s">
        <v>10</v>
      </c>
      <c r="CR633" s="21">
        <f t="shared" ref="CR633" si="4955">CR630</f>
        <v>2016.3320000000001</v>
      </c>
      <c r="CS633" s="19">
        <v>4.0000000000000001E-3</v>
      </c>
      <c r="CT633" s="7">
        <f t="shared" si="4919"/>
        <v>8.0653280000000009</v>
      </c>
      <c r="CU633" s="4"/>
    </row>
    <row r="634" spans="4:99" x14ac:dyDescent="0.25">
      <c r="D634" s="4"/>
      <c r="E634" s="5"/>
      <c r="F634" s="9" t="s">
        <v>46</v>
      </c>
      <c r="H634" s="21">
        <f t="shared" ref="H634" si="4956">H630</f>
        <v>2016.3320000000001</v>
      </c>
      <c r="I634" s="19">
        <v>4.0099999999999997E-2</v>
      </c>
      <c r="J634" s="7">
        <f t="shared" si="4897"/>
        <v>80.854913199999999</v>
      </c>
      <c r="K634" s="4"/>
      <c r="M634" s="5"/>
      <c r="N634" s="9" t="s">
        <v>46</v>
      </c>
      <c r="P634" s="21">
        <f t="shared" ref="P634" si="4957">P630</f>
        <v>2016.3320000000001</v>
      </c>
      <c r="Q634" s="19">
        <v>4.0099999999999997E-2</v>
      </c>
      <c r="R634" s="7">
        <f t="shared" si="4899"/>
        <v>80.854913199999999</v>
      </c>
      <c r="S634" s="4"/>
      <c r="U634" s="5"/>
      <c r="V634" s="9" t="s">
        <v>46</v>
      </c>
      <c r="X634" s="21">
        <f t="shared" ref="X634" si="4958">X630</f>
        <v>2016.3320000000001</v>
      </c>
      <c r="Y634" s="19">
        <v>4.0099999999999997E-2</v>
      </c>
      <c r="Z634" s="7">
        <f t="shared" si="4901"/>
        <v>80.854913199999999</v>
      </c>
      <c r="AA634" s="4"/>
      <c r="AC634" s="5"/>
      <c r="AD634" s="9" t="s">
        <v>46</v>
      </c>
      <c r="AF634" s="21">
        <f t="shared" ref="AF634" si="4959">AF630</f>
        <v>2016.3320000000001</v>
      </c>
      <c r="AG634" s="19">
        <v>4.0099999999999997E-2</v>
      </c>
      <c r="AH634" s="7">
        <f t="shared" si="4903"/>
        <v>80.854913199999999</v>
      </c>
      <c r="AI634" s="4"/>
      <c r="AK634" s="5"/>
      <c r="AL634" s="9" t="s">
        <v>46</v>
      </c>
      <c r="AN634" s="21">
        <f t="shared" ref="AN634" si="4960">AN630</f>
        <v>2016.3320000000001</v>
      </c>
      <c r="AO634" s="19">
        <v>4.0099999999999997E-2</v>
      </c>
      <c r="AP634" s="7">
        <f t="shared" si="4905"/>
        <v>80.854913199999999</v>
      </c>
      <c r="AQ634" s="4"/>
      <c r="AS634" s="5"/>
      <c r="AT634" s="9" t="s">
        <v>46</v>
      </c>
      <c r="AV634" s="21">
        <f t="shared" ref="AV634" si="4961">AV630</f>
        <v>2016.3320000000001</v>
      </c>
      <c r="AW634" s="19">
        <v>4.0099999999999997E-2</v>
      </c>
      <c r="AX634" s="7">
        <f t="shared" si="4907"/>
        <v>80.854913199999999</v>
      </c>
      <c r="AY634" s="4"/>
      <c r="BA634" s="5"/>
      <c r="BB634" s="9" t="s">
        <v>46</v>
      </c>
      <c r="BD634" s="21">
        <f t="shared" ref="BD634" si="4962">BD630</f>
        <v>2016.3320000000001</v>
      </c>
      <c r="BE634" s="19">
        <v>4.0099999999999997E-2</v>
      </c>
      <c r="BF634" s="7">
        <f t="shared" si="4909"/>
        <v>80.854913199999999</v>
      </c>
      <c r="BG634" s="4"/>
      <c r="BI634" s="5"/>
      <c r="BJ634" s="9" t="s">
        <v>46</v>
      </c>
      <c r="BL634" s="21">
        <f t="shared" ref="BL634" si="4963">BL630</f>
        <v>2016.3320000000001</v>
      </c>
      <c r="BM634" s="19">
        <v>4.0099999999999997E-2</v>
      </c>
      <c r="BN634" s="7">
        <f t="shared" si="4911"/>
        <v>80.854913199999999</v>
      </c>
      <c r="BO634" s="4"/>
      <c r="BQ634" s="5"/>
      <c r="BR634" s="9" t="s">
        <v>46</v>
      </c>
      <c r="BT634" s="21">
        <f t="shared" ref="BT634" si="4964">BT630</f>
        <v>2016.3320000000001</v>
      </c>
      <c r="BU634" s="19">
        <v>4.0099999999999997E-2</v>
      </c>
      <c r="BV634" s="7">
        <f t="shared" si="4913"/>
        <v>80.854913199999999</v>
      </c>
      <c r="BW634" s="4"/>
      <c r="BY634" s="5"/>
      <c r="BZ634" s="9" t="s">
        <v>46</v>
      </c>
      <c r="CB634" s="21">
        <f t="shared" ref="CB634" si="4965">CB630</f>
        <v>2016.3320000000001</v>
      </c>
      <c r="CC634" s="19">
        <v>4.0099999999999997E-2</v>
      </c>
      <c r="CD634" s="7">
        <f t="shared" si="4915"/>
        <v>80.854913199999999</v>
      </c>
      <c r="CE634" s="4"/>
      <c r="CG634" s="5"/>
      <c r="CH634" s="9" t="s">
        <v>46</v>
      </c>
      <c r="CJ634" s="21">
        <f t="shared" ref="CJ634" si="4966">CJ630</f>
        <v>2016.3320000000001</v>
      </c>
      <c r="CK634" s="19">
        <v>4.0099999999999997E-2</v>
      </c>
      <c r="CL634" s="7">
        <f t="shared" si="4917"/>
        <v>80.854913199999999</v>
      </c>
      <c r="CM634" s="4"/>
      <c r="CO634" s="5"/>
      <c r="CP634" s="9" t="s">
        <v>46</v>
      </c>
      <c r="CR634" s="21">
        <f t="shared" ref="CR634" si="4967">CR630</f>
        <v>2016.3320000000001</v>
      </c>
      <c r="CS634" s="19">
        <v>4.0099999999999997E-2</v>
      </c>
      <c r="CT634" s="7">
        <f t="shared" si="4919"/>
        <v>80.854913199999999</v>
      </c>
      <c r="CU634" s="4"/>
    </row>
    <row r="635" spans="4:99" x14ac:dyDescent="0.25">
      <c r="D635" s="4"/>
      <c r="E635" s="5"/>
      <c r="F635" s="9" t="s">
        <v>9</v>
      </c>
      <c r="H635" s="20">
        <f t="shared" ref="H635" si="4968">G602</f>
        <v>1992.8417322000003</v>
      </c>
      <c r="I635" s="19">
        <v>6.8000000000000005E-2</v>
      </c>
      <c r="J635" s="7">
        <f t="shared" si="4897"/>
        <v>135.51323778960003</v>
      </c>
      <c r="K635" s="4"/>
      <c r="M635" s="5"/>
      <c r="N635" s="9" t="s">
        <v>9</v>
      </c>
      <c r="P635" s="20">
        <f t="shared" ref="P635" si="4969">O602</f>
        <v>1992.8417322000003</v>
      </c>
      <c r="Q635" s="19">
        <v>6.8000000000000005E-2</v>
      </c>
      <c r="R635" s="7">
        <f t="shared" si="4899"/>
        <v>135.51323778960003</v>
      </c>
      <c r="S635" s="4"/>
      <c r="U635" s="5"/>
      <c r="V635" s="9" t="s">
        <v>9</v>
      </c>
      <c r="X635" s="20">
        <f t="shared" ref="X635" si="4970">W602</f>
        <v>1992.8417322000003</v>
      </c>
      <c r="Y635" s="19">
        <v>6.8000000000000005E-2</v>
      </c>
      <c r="Z635" s="7">
        <f t="shared" si="4901"/>
        <v>135.51323778960003</v>
      </c>
      <c r="AA635" s="4"/>
      <c r="AC635" s="5"/>
      <c r="AD635" s="9" t="s">
        <v>9</v>
      </c>
      <c r="AF635" s="20">
        <f t="shared" ref="AF635" si="4971">AE602</f>
        <v>1992.8417322000003</v>
      </c>
      <c r="AG635" s="19">
        <v>6.8000000000000005E-2</v>
      </c>
      <c r="AH635" s="7">
        <f t="shared" si="4903"/>
        <v>135.51323778960003</v>
      </c>
      <c r="AI635" s="4"/>
      <c r="AK635" s="5"/>
      <c r="AL635" s="9" t="s">
        <v>9</v>
      </c>
      <c r="AN635" s="20">
        <f t="shared" ref="AN635" si="4972">AM602</f>
        <v>1992.8417322000003</v>
      </c>
      <c r="AO635" s="19">
        <v>6.8000000000000005E-2</v>
      </c>
      <c r="AP635" s="7">
        <f t="shared" si="4905"/>
        <v>135.51323778960003</v>
      </c>
      <c r="AQ635" s="4"/>
      <c r="AS635" s="5"/>
      <c r="AT635" s="9" t="s">
        <v>9</v>
      </c>
      <c r="AV635" s="20">
        <f t="shared" ref="AV635" si="4973">AU602</f>
        <v>1992.8417322000003</v>
      </c>
      <c r="AW635" s="19">
        <v>6.8000000000000005E-2</v>
      </c>
      <c r="AX635" s="7">
        <f t="shared" si="4907"/>
        <v>135.51323778960003</v>
      </c>
      <c r="AY635" s="4"/>
      <c r="BA635" s="5"/>
      <c r="BB635" s="9" t="s">
        <v>9</v>
      </c>
      <c r="BD635" s="20">
        <f t="shared" ref="BD635" si="4974">BC602</f>
        <v>1992.8417322000003</v>
      </c>
      <c r="BE635" s="19">
        <v>6.8000000000000005E-2</v>
      </c>
      <c r="BF635" s="7">
        <f t="shared" si="4909"/>
        <v>135.51323778960003</v>
      </c>
      <c r="BG635" s="4"/>
      <c r="BI635" s="5"/>
      <c r="BJ635" s="9" t="s">
        <v>9</v>
      </c>
      <c r="BL635" s="20">
        <f t="shared" ref="BL635" si="4975">BK602</f>
        <v>1992.8417322000003</v>
      </c>
      <c r="BM635" s="19">
        <v>6.8000000000000005E-2</v>
      </c>
      <c r="BN635" s="7">
        <f t="shared" si="4911"/>
        <v>135.51323778960003</v>
      </c>
      <c r="BO635" s="4"/>
      <c r="BQ635" s="5"/>
      <c r="BR635" s="9" t="s">
        <v>9</v>
      </c>
      <c r="BT635" s="20">
        <f t="shared" ref="BT635" si="4976">BS602</f>
        <v>1992.8417322000003</v>
      </c>
      <c r="BU635" s="19">
        <v>6.8000000000000005E-2</v>
      </c>
      <c r="BV635" s="7">
        <f t="shared" si="4913"/>
        <v>135.51323778960003</v>
      </c>
      <c r="BW635" s="4"/>
      <c r="BY635" s="5"/>
      <c r="BZ635" s="9" t="s">
        <v>9</v>
      </c>
      <c r="CB635" s="20">
        <f t="shared" ref="CB635" si="4977">CA602</f>
        <v>1992.8417322000003</v>
      </c>
      <c r="CC635" s="19">
        <v>6.8000000000000005E-2</v>
      </c>
      <c r="CD635" s="7">
        <f t="shared" si="4915"/>
        <v>135.51323778960003</v>
      </c>
      <c r="CE635" s="4"/>
      <c r="CG635" s="5"/>
      <c r="CH635" s="9" t="s">
        <v>9</v>
      </c>
      <c r="CJ635" s="20">
        <f t="shared" ref="CJ635" si="4978">CI602</f>
        <v>1992.8417322000003</v>
      </c>
      <c r="CK635" s="19">
        <v>6.8000000000000005E-2</v>
      </c>
      <c r="CL635" s="7">
        <f t="shared" si="4917"/>
        <v>135.51323778960003</v>
      </c>
      <c r="CM635" s="4"/>
      <c r="CO635" s="5"/>
      <c r="CP635" s="9" t="s">
        <v>9</v>
      </c>
      <c r="CR635" s="20">
        <f t="shared" ref="CR635" si="4979">CQ602</f>
        <v>1992.8417322000003</v>
      </c>
      <c r="CS635" s="19">
        <v>6.8000000000000005E-2</v>
      </c>
      <c r="CT635" s="7">
        <f t="shared" si="4919"/>
        <v>135.51323778960003</v>
      </c>
      <c r="CU635" s="4"/>
    </row>
    <row r="636" spans="4:99" x14ac:dyDescent="0.25">
      <c r="D636" s="4"/>
      <c r="E636" s="5"/>
      <c r="F636" s="9" t="s">
        <v>8</v>
      </c>
      <c r="H636" s="10">
        <f t="shared" ref="H636" si="4980">G602</f>
        <v>1992.8417322000003</v>
      </c>
      <c r="I636" s="19">
        <v>2.9000000000000001E-2</v>
      </c>
      <c r="J636" s="7">
        <f t="shared" si="4897"/>
        <v>57.792410233800013</v>
      </c>
      <c r="K636" s="4"/>
      <c r="M636" s="5"/>
      <c r="N636" s="9" t="s">
        <v>8</v>
      </c>
      <c r="P636" s="10">
        <f t="shared" ref="P636" si="4981">O602</f>
        <v>1992.8417322000003</v>
      </c>
      <c r="Q636" s="19">
        <v>2.9000000000000001E-2</v>
      </c>
      <c r="R636" s="7">
        <f t="shared" si="4899"/>
        <v>57.792410233800013</v>
      </c>
      <c r="S636" s="4"/>
      <c r="U636" s="5"/>
      <c r="V636" s="9" t="s">
        <v>8</v>
      </c>
      <c r="X636" s="10">
        <f t="shared" ref="X636" si="4982">W602</f>
        <v>1992.8417322000003</v>
      </c>
      <c r="Y636" s="19">
        <v>2.9000000000000001E-2</v>
      </c>
      <c r="Z636" s="7">
        <f t="shared" si="4901"/>
        <v>57.792410233800013</v>
      </c>
      <c r="AA636" s="4"/>
      <c r="AC636" s="5"/>
      <c r="AD636" s="9" t="s">
        <v>8</v>
      </c>
      <c r="AF636" s="10">
        <f t="shared" ref="AF636" si="4983">AE602</f>
        <v>1992.8417322000003</v>
      </c>
      <c r="AG636" s="19">
        <v>2.9000000000000001E-2</v>
      </c>
      <c r="AH636" s="7">
        <f t="shared" si="4903"/>
        <v>57.792410233800013</v>
      </c>
      <c r="AI636" s="4"/>
      <c r="AK636" s="5"/>
      <c r="AL636" s="9" t="s">
        <v>8</v>
      </c>
      <c r="AN636" s="10">
        <f t="shared" ref="AN636" si="4984">AM602</f>
        <v>1992.8417322000003</v>
      </c>
      <c r="AO636" s="19">
        <v>2.9000000000000001E-2</v>
      </c>
      <c r="AP636" s="7">
        <f t="shared" si="4905"/>
        <v>57.792410233800013</v>
      </c>
      <c r="AQ636" s="4"/>
      <c r="AS636" s="5"/>
      <c r="AT636" s="9" t="s">
        <v>8</v>
      </c>
      <c r="AV636" s="10">
        <f t="shared" ref="AV636" si="4985">AU602</f>
        <v>1992.8417322000003</v>
      </c>
      <c r="AW636" s="19">
        <v>2.9000000000000001E-2</v>
      </c>
      <c r="AX636" s="7">
        <f t="shared" si="4907"/>
        <v>57.792410233800013</v>
      </c>
      <c r="AY636" s="4"/>
      <c r="BA636" s="5"/>
      <c r="BB636" s="9" t="s">
        <v>8</v>
      </c>
      <c r="BD636" s="10">
        <f t="shared" ref="BD636" si="4986">BC602</f>
        <v>1992.8417322000003</v>
      </c>
      <c r="BE636" s="19">
        <v>2.9000000000000001E-2</v>
      </c>
      <c r="BF636" s="7">
        <f t="shared" si="4909"/>
        <v>57.792410233800013</v>
      </c>
      <c r="BG636" s="4"/>
      <c r="BI636" s="5"/>
      <c r="BJ636" s="9" t="s">
        <v>8</v>
      </c>
      <c r="BL636" s="10">
        <f t="shared" ref="BL636" si="4987">BK602</f>
        <v>1992.8417322000003</v>
      </c>
      <c r="BM636" s="19">
        <v>2.9000000000000001E-2</v>
      </c>
      <c r="BN636" s="7">
        <f t="shared" si="4911"/>
        <v>57.792410233800013</v>
      </c>
      <c r="BO636" s="4"/>
      <c r="BQ636" s="5"/>
      <c r="BR636" s="9" t="s">
        <v>8</v>
      </c>
      <c r="BT636" s="10">
        <f t="shared" ref="BT636" si="4988">BS602</f>
        <v>1992.8417322000003</v>
      </c>
      <c r="BU636" s="19">
        <v>2.9000000000000001E-2</v>
      </c>
      <c r="BV636" s="7">
        <f t="shared" si="4913"/>
        <v>57.792410233800013</v>
      </c>
      <c r="BW636" s="4"/>
      <c r="BY636" s="5"/>
      <c r="BZ636" s="9" t="s">
        <v>8</v>
      </c>
      <c r="CB636" s="10">
        <f t="shared" ref="CB636" si="4989">CA602</f>
        <v>1992.8417322000003</v>
      </c>
      <c r="CC636" s="19">
        <v>2.9000000000000001E-2</v>
      </c>
      <c r="CD636" s="7">
        <f t="shared" si="4915"/>
        <v>57.792410233800013</v>
      </c>
      <c r="CE636" s="4"/>
      <c r="CG636" s="5"/>
      <c r="CH636" s="9" t="s">
        <v>8</v>
      </c>
      <c r="CJ636" s="10">
        <f t="shared" ref="CJ636" si="4990">CI602</f>
        <v>1992.8417322000003</v>
      </c>
      <c r="CK636" s="19">
        <v>2.9000000000000001E-2</v>
      </c>
      <c r="CL636" s="7">
        <f t="shared" si="4917"/>
        <v>57.792410233800013</v>
      </c>
      <c r="CM636" s="4"/>
      <c r="CO636" s="5"/>
      <c r="CP636" s="9" t="s">
        <v>8</v>
      </c>
      <c r="CR636" s="10">
        <f t="shared" ref="CR636" si="4991">CQ602</f>
        <v>1992.8417322000003</v>
      </c>
      <c r="CS636" s="19">
        <v>2.9000000000000001E-2</v>
      </c>
      <c r="CT636" s="7">
        <f t="shared" si="4919"/>
        <v>57.792410233800013</v>
      </c>
      <c r="CU636" s="4"/>
    </row>
    <row r="637" spans="4:99" x14ac:dyDescent="0.25">
      <c r="D637" s="4"/>
      <c r="E637" s="5"/>
      <c r="F637" s="9" t="s">
        <v>7</v>
      </c>
      <c r="H637" s="18"/>
      <c r="I637" s="17">
        <v>9.7000000000000003E-2</v>
      </c>
      <c r="J637" s="7">
        <f t="shared" si="4897"/>
        <v>0</v>
      </c>
      <c r="K637" s="4"/>
      <c r="M637" s="5"/>
      <c r="N637" s="9" t="s">
        <v>7</v>
      </c>
      <c r="P637" s="18"/>
      <c r="Q637" s="17">
        <v>9.7000000000000003E-2</v>
      </c>
      <c r="R637" s="7">
        <f t="shared" si="4899"/>
        <v>0</v>
      </c>
      <c r="S637" s="4"/>
      <c r="U637" s="5"/>
      <c r="V637" s="9" t="s">
        <v>7</v>
      </c>
      <c r="X637" s="18"/>
      <c r="Y637" s="17">
        <v>9.7000000000000003E-2</v>
      </c>
      <c r="Z637" s="7">
        <f t="shared" si="4901"/>
        <v>0</v>
      </c>
      <c r="AA637" s="4"/>
      <c r="AC637" s="5"/>
      <c r="AD637" s="9" t="s">
        <v>7</v>
      </c>
      <c r="AF637" s="18"/>
      <c r="AG637" s="17">
        <v>9.7000000000000003E-2</v>
      </c>
      <c r="AH637" s="7">
        <f t="shared" si="4903"/>
        <v>0</v>
      </c>
      <c r="AI637" s="4"/>
      <c r="AK637" s="5"/>
      <c r="AL637" s="9" t="s">
        <v>7</v>
      </c>
      <c r="AN637" s="18"/>
      <c r="AO637" s="17">
        <v>9.7000000000000003E-2</v>
      </c>
      <c r="AP637" s="7">
        <f t="shared" si="4905"/>
        <v>0</v>
      </c>
      <c r="AQ637" s="4"/>
      <c r="AS637" s="5"/>
      <c r="AT637" s="9" t="s">
        <v>7</v>
      </c>
      <c r="AV637" s="18"/>
      <c r="AW637" s="17">
        <v>9.7000000000000003E-2</v>
      </c>
      <c r="AX637" s="7">
        <f t="shared" si="4907"/>
        <v>0</v>
      </c>
      <c r="AY637" s="4"/>
      <c r="BA637" s="5"/>
      <c r="BB637" s="9" t="s">
        <v>7</v>
      </c>
      <c r="BD637" s="18"/>
      <c r="BE637" s="17">
        <v>9.7000000000000003E-2</v>
      </c>
      <c r="BF637" s="7">
        <f t="shared" si="4909"/>
        <v>0</v>
      </c>
      <c r="BG637" s="4"/>
      <c r="BI637" s="5"/>
      <c r="BJ637" s="9" t="s">
        <v>7</v>
      </c>
      <c r="BL637" s="18"/>
      <c r="BM637" s="17">
        <v>9.7000000000000003E-2</v>
      </c>
      <c r="BN637" s="7">
        <f t="shared" si="4911"/>
        <v>0</v>
      </c>
      <c r="BO637" s="4"/>
      <c r="BQ637" s="5"/>
      <c r="BR637" s="9" t="s">
        <v>7</v>
      </c>
      <c r="BT637" s="18"/>
      <c r="BU637" s="17">
        <v>9.7000000000000003E-2</v>
      </c>
      <c r="BV637" s="7">
        <f t="shared" si="4913"/>
        <v>0</v>
      </c>
      <c r="BW637" s="4"/>
      <c r="BY637" s="5"/>
      <c r="BZ637" s="9" t="s">
        <v>7</v>
      </c>
      <c r="CB637" s="18"/>
      <c r="CC637" s="17">
        <v>9.7000000000000003E-2</v>
      </c>
      <c r="CD637" s="7">
        <f t="shared" si="4915"/>
        <v>0</v>
      </c>
      <c r="CE637" s="4"/>
      <c r="CG637" s="5"/>
      <c r="CH637" s="9" t="s">
        <v>7</v>
      </c>
      <c r="CJ637" s="18"/>
      <c r="CK637" s="17">
        <v>9.7000000000000003E-2</v>
      </c>
      <c r="CL637" s="7">
        <f t="shared" si="4917"/>
        <v>0</v>
      </c>
      <c r="CM637" s="4"/>
      <c r="CO637" s="5"/>
      <c r="CP637" s="9" t="s">
        <v>7</v>
      </c>
      <c r="CR637" s="18"/>
      <c r="CS637" s="17">
        <v>9.7000000000000003E-2</v>
      </c>
      <c r="CT637" s="7">
        <f t="shared" si="4919"/>
        <v>0</v>
      </c>
      <c r="CU637" s="4"/>
    </row>
    <row r="638" spans="4:99" x14ac:dyDescent="0.25">
      <c r="D638" s="4"/>
      <c r="E638" s="5"/>
      <c r="F638" s="16" t="s">
        <v>6</v>
      </c>
      <c r="G638" s="13"/>
      <c r="H638" s="13"/>
      <c r="I638" s="14">
        <f t="shared" ref="I638" si="4992">SUM(J630:J637)</f>
        <v>444.24833942340007</v>
      </c>
      <c r="J638" s="15"/>
      <c r="K638" s="4"/>
      <c r="M638" s="5"/>
      <c r="N638" s="16" t="s">
        <v>6</v>
      </c>
      <c r="O638" s="13"/>
      <c r="P638" s="13"/>
      <c r="Q638" s="14">
        <f t="shared" ref="Q638" si="4993">SUM(R630:R637)</f>
        <v>444.24833942340007</v>
      </c>
      <c r="R638" s="15"/>
      <c r="S638" s="4"/>
      <c r="U638" s="5"/>
      <c r="V638" s="16" t="s">
        <v>6</v>
      </c>
      <c r="W638" s="13"/>
      <c r="X638" s="13"/>
      <c r="Y638" s="14">
        <f t="shared" ref="Y638" si="4994">SUM(Z630:Z637)</f>
        <v>444.24833942340007</v>
      </c>
      <c r="Z638" s="15"/>
      <c r="AA638" s="4"/>
      <c r="AC638" s="5"/>
      <c r="AD638" s="16" t="s">
        <v>6</v>
      </c>
      <c r="AE638" s="13"/>
      <c r="AF638" s="13"/>
      <c r="AG638" s="14">
        <f t="shared" ref="AG638" si="4995">SUM(AH630:AH637)</f>
        <v>444.24833942340007</v>
      </c>
      <c r="AH638" s="15"/>
      <c r="AI638" s="4"/>
      <c r="AK638" s="5"/>
      <c r="AL638" s="16" t="s">
        <v>6</v>
      </c>
      <c r="AM638" s="13"/>
      <c r="AN638" s="13"/>
      <c r="AO638" s="14">
        <f t="shared" ref="AO638" si="4996">SUM(AP630:AP637)</f>
        <v>444.24833942340007</v>
      </c>
      <c r="AP638" s="15"/>
      <c r="AQ638" s="4"/>
      <c r="AS638" s="5"/>
      <c r="AT638" s="16" t="s">
        <v>6</v>
      </c>
      <c r="AU638" s="13"/>
      <c r="AV638" s="13"/>
      <c r="AW638" s="14">
        <f t="shared" ref="AW638" si="4997">SUM(AX630:AX637)</f>
        <v>444.24833942340007</v>
      </c>
      <c r="AX638" s="15"/>
      <c r="AY638" s="4"/>
      <c r="BA638" s="5"/>
      <c r="BB638" s="16" t="s">
        <v>6</v>
      </c>
      <c r="BC638" s="13"/>
      <c r="BD638" s="13"/>
      <c r="BE638" s="14">
        <f t="shared" ref="BE638" si="4998">SUM(BF630:BF637)</f>
        <v>444.24833942340007</v>
      </c>
      <c r="BF638" s="15"/>
      <c r="BG638" s="4"/>
      <c r="BI638" s="5"/>
      <c r="BJ638" s="16" t="s">
        <v>6</v>
      </c>
      <c r="BK638" s="13"/>
      <c r="BL638" s="13"/>
      <c r="BM638" s="14">
        <f t="shared" ref="BM638" si="4999">SUM(BN630:BN637)</f>
        <v>444.24833942340007</v>
      </c>
      <c r="BN638" s="15"/>
      <c r="BO638" s="4"/>
      <c r="BQ638" s="5"/>
      <c r="BR638" s="16" t="s">
        <v>6</v>
      </c>
      <c r="BS638" s="13"/>
      <c r="BT638" s="13"/>
      <c r="BU638" s="14">
        <f t="shared" ref="BU638" si="5000">SUM(BV630:BV637)</f>
        <v>444.24833942340007</v>
      </c>
      <c r="BV638" s="15"/>
      <c r="BW638" s="4"/>
      <c r="BY638" s="5"/>
      <c r="BZ638" s="16" t="s">
        <v>6</v>
      </c>
      <c r="CA638" s="13"/>
      <c r="CB638" s="13"/>
      <c r="CC638" s="14">
        <f t="shared" ref="CC638" si="5001">SUM(CD630:CD637)</f>
        <v>444.24833942340007</v>
      </c>
      <c r="CD638" s="15"/>
      <c r="CE638" s="4"/>
      <c r="CG638" s="5"/>
      <c r="CH638" s="16" t="s">
        <v>6</v>
      </c>
      <c r="CI638" s="13"/>
      <c r="CJ638" s="13"/>
      <c r="CK638" s="14">
        <f t="shared" ref="CK638" si="5002">SUM(CL630:CL637)</f>
        <v>444.24833942340007</v>
      </c>
      <c r="CL638" s="15"/>
      <c r="CM638" s="4"/>
      <c r="CO638" s="5"/>
      <c r="CP638" s="16" t="s">
        <v>6</v>
      </c>
      <c r="CQ638" s="13"/>
      <c r="CR638" s="13"/>
      <c r="CS638" s="14">
        <f t="shared" ref="CS638" si="5003">SUM(CT630:CT637)</f>
        <v>444.24833942340007</v>
      </c>
      <c r="CT638" s="15"/>
      <c r="CU638" s="4"/>
    </row>
    <row r="639" spans="4:99" x14ac:dyDescent="0.25">
      <c r="D639" s="4"/>
      <c r="E639" s="5"/>
      <c r="F639" s="9" t="s">
        <v>5</v>
      </c>
      <c r="G639" s="13"/>
      <c r="H639" s="13"/>
      <c r="I639" s="14"/>
      <c r="J639" s="12">
        <f t="shared" ref="J639" si="5004">(I639*H639)+I639*G639</f>
        <v>0</v>
      </c>
      <c r="K639" s="4"/>
      <c r="M639" s="5"/>
      <c r="N639" s="9" t="s">
        <v>5</v>
      </c>
      <c r="O639" s="13"/>
      <c r="P639" s="13"/>
      <c r="Q639" s="14"/>
      <c r="R639" s="12">
        <f t="shared" ref="R639" si="5005">(Q639*P639)+Q639*O639</f>
        <v>0</v>
      </c>
      <c r="S639" s="4"/>
      <c r="U639" s="5"/>
      <c r="V639" s="9" t="s">
        <v>5</v>
      </c>
      <c r="W639" s="13"/>
      <c r="X639" s="13"/>
      <c r="Y639" s="14"/>
      <c r="Z639" s="12">
        <f t="shared" ref="Z639" si="5006">(Y639*X639)+Y639*W639</f>
        <v>0</v>
      </c>
      <c r="AA639" s="4"/>
      <c r="AC639" s="5"/>
      <c r="AD639" s="9" t="s">
        <v>5</v>
      </c>
      <c r="AE639" s="13"/>
      <c r="AF639" s="13"/>
      <c r="AG639" s="14"/>
      <c r="AH639" s="12">
        <f t="shared" ref="AH639" si="5007">(AG639*AF639)+AG639*AE639</f>
        <v>0</v>
      </c>
      <c r="AI639" s="4"/>
      <c r="AK639" s="5"/>
      <c r="AL639" s="9" t="s">
        <v>5</v>
      </c>
      <c r="AM639" s="13"/>
      <c r="AN639" s="13"/>
      <c r="AO639" s="14"/>
      <c r="AP639" s="12">
        <f t="shared" ref="AP639" si="5008">(AO639*AN639)+AO639*AM639</f>
        <v>0</v>
      </c>
      <c r="AQ639" s="4"/>
      <c r="AS639" s="5"/>
      <c r="AT639" s="9" t="s">
        <v>5</v>
      </c>
      <c r="AU639" s="13"/>
      <c r="AV639" s="13"/>
      <c r="AW639" s="14"/>
      <c r="AX639" s="12">
        <f t="shared" ref="AX639" si="5009">(AW639*AV639)+AW639*AU639</f>
        <v>0</v>
      </c>
      <c r="AY639" s="4"/>
      <c r="BA639" s="5"/>
      <c r="BB639" s="9" t="s">
        <v>5</v>
      </c>
      <c r="BC639" s="13"/>
      <c r="BD639" s="13"/>
      <c r="BE639" s="14"/>
      <c r="BF639" s="12">
        <f t="shared" ref="BF639" si="5010">(BE639*BD639)+BE639*BC639</f>
        <v>0</v>
      </c>
      <c r="BG639" s="4"/>
      <c r="BI639" s="5"/>
      <c r="BJ639" s="9" t="s">
        <v>5</v>
      </c>
      <c r="BK639" s="13"/>
      <c r="BL639" s="13"/>
      <c r="BM639" s="14"/>
      <c r="BN639" s="12">
        <f t="shared" ref="BN639" si="5011">(BM639*BL639)+BM639*BK639</f>
        <v>0</v>
      </c>
      <c r="BO639" s="4"/>
      <c r="BQ639" s="5"/>
      <c r="BR639" s="9" t="s">
        <v>5</v>
      </c>
      <c r="BS639" s="13"/>
      <c r="BT639" s="13"/>
      <c r="BU639" s="14"/>
      <c r="BV639" s="12">
        <f t="shared" ref="BV639" si="5012">(BU639*BT639)+BU639*BS639</f>
        <v>0</v>
      </c>
      <c r="BW639" s="4"/>
      <c r="BY639" s="5"/>
      <c r="BZ639" s="9" t="s">
        <v>5</v>
      </c>
      <c r="CA639" s="13"/>
      <c r="CB639" s="13"/>
      <c r="CC639" s="14"/>
      <c r="CD639" s="12">
        <f t="shared" ref="CD639" si="5013">(CC639*CB639)+CC639*CA639</f>
        <v>0</v>
      </c>
      <c r="CE639" s="4"/>
      <c r="CG639" s="5"/>
      <c r="CH639" s="9" t="s">
        <v>5</v>
      </c>
      <c r="CI639" s="13"/>
      <c r="CJ639" s="13"/>
      <c r="CK639" s="14"/>
      <c r="CL639" s="12">
        <f t="shared" ref="CL639" si="5014">(CK639*CJ639)+CK639*CI639</f>
        <v>0</v>
      </c>
      <c r="CM639" s="4"/>
      <c r="CO639" s="5"/>
      <c r="CP639" s="9" t="s">
        <v>5</v>
      </c>
      <c r="CQ639" s="13"/>
      <c r="CR639" s="13"/>
      <c r="CS639" s="14"/>
      <c r="CT639" s="12">
        <f t="shared" ref="CT639" si="5015">(CS639*CR639)+CS639*CQ639</f>
        <v>0</v>
      </c>
      <c r="CU639" s="4"/>
    </row>
    <row r="640" spans="4:99" x14ac:dyDescent="0.25">
      <c r="D640" s="4"/>
      <c r="E640" s="5"/>
      <c r="F640" s="9"/>
      <c r="G640" s="13"/>
      <c r="H640" s="13"/>
      <c r="I640" s="13"/>
      <c r="J640" s="12"/>
      <c r="K640" s="4"/>
      <c r="M640" s="5"/>
      <c r="N640" s="9"/>
      <c r="O640" s="13"/>
      <c r="P640" s="13"/>
      <c r="Q640" s="13"/>
      <c r="R640" s="12"/>
      <c r="S640" s="4"/>
      <c r="U640" s="5"/>
      <c r="V640" s="9"/>
      <c r="W640" s="13"/>
      <c r="X640" s="13"/>
      <c r="Y640" s="13"/>
      <c r="Z640" s="12"/>
      <c r="AA640" s="4"/>
      <c r="AC640" s="5"/>
      <c r="AD640" s="9"/>
      <c r="AE640" s="13"/>
      <c r="AF640" s="13"/>
      <c r="AG640" s="13"/>
      <c r="AH640" s="12"/>
      <c r="AI640" s="4"/>
      <c r="AK640" s="5"/>
      <c r="AL640" s="9"/>
      <c r="AM640" s="13"/>
      <c r="AN640" s="13"/>
      <c r="AO640" s="13"/>
      <c r="AP640" s="12"/>
      <c r="AQ640" s="4"/>
      <c r="AS640" s="5"/>
      <c r="AT640" s="9"/>
      <c r="AU640" s="13"/>
      <c r="AV640" s="13"/>
      <c r="AW640" s="13"/>
      <c r="AX640" s="12"/>
      <c r="AY640" s="4"/>
      <c r="BA640" s="5"/>
      <c r="BB640" s="9"/>
      <c r="BC640" s="13"/>
      <c r="BD640" s="13"/>
      <c r="BE640" s="13"/>
      <c r="BF640" s="12"/>
      <c r="BG640" s="4"/>
      <c r="BI640" s="5"/>
      <c r="BJ640" s="9"/>
      <c r="BK640" s="13"/>
      <c r="BL640" s="13"/>
      <c r="BM640" s="13"/>
      <c r="BN640" s="12"/>
      <c r="BO640" s="4"/>
      <c r="BQ640" s="5"/>
      <c r="BR640" s="9"/>
      <c r="BS640" s="13"/>
      <c r="BT640" s="13"/>
      <c r="BU640" s="13"/>
      <c r="BV640" s="12"/>
      <c r="BW640" s="4"/>
      <c r="BY640" s="5"/>
      <c r="BZ640" s="9"/>
      <c r="CA640" s="13"/>
      <c r="CB640" s="13"/>
      <c r="CC640" s="13"/>
      <c r="CD640" s="12"/>
      <c r="CE640" s="4"/>
      <c r="CG640" s="5"/>
      <c r="CH640" s="9"/>
      <c r="CI640" s="13"/>
      <c r="CJ640" s="13"/>
      <c r="CK640" s="13"/>
      <c r="CL640" s="12"/>
      <c r="CM640" s="4"/>
      <c r="CO640" s="5"/>
      <c r="CP640" s="9"/>
      <c r="CQ640" s="13"/>
      <c r="CR640" s="13"/>
      <c r="CS640" s="13"/>
      <c r="CT640" s="12"/>
      <c r="CU640" s="4"/>
    </row>
    <row r="641" spans="4:99" x14ac:dyDescent="0.25">
      <c r="D641" s="4"/>
      <c r="E641" s="5"/>
      <c r="F641" s="9" t="s">
        <v>4</v>
      </c>
      <c r="G641" s="11"/>
      <c r="H641" s="11"/>
      <c r="I641" s="10"/>
      <c r="J641" s="7">
        <f t="shared" ref="J641:J643" si="5016">(I641*H641)+I641*G641</f>
        <v>0</v>
      </c>
      <c r="K641" s="4"/>
      <c r="M641" s="5"/>
      <c r="N641" s="9" t="s">
        <v>4</v>
      </c>
      <c r="O641" s="11"/>
      <c r="P641" s="11"/>
      <c r="Q641" s="10"/>
      <c r="R641" s="7">
        <f t="shared" ref="R641:R643" si="5017">(Q641*P641)+Q641*O641</f>
        <v>0</v>
      </c>
      <c r="S641" s="4"/>
      <c r="U641" s="5"/>
      <c r="V641" s="9" t="s">
        <v>4</v>
      </c>
      <c r="W641" s="11"/>
      <c r="X641" s="11"/>
      <c r="Y641" s="10"/>
      <c r="Z641" s="7">
        <f t="shared" ref="Z641:Z643" si="5018">(Y641*X641)+Y641*W641</f>
        <v>0</v>
      </c>
      <c r="AA641" s="4"/>
      <c r="AC641" s="5"/>
      <c r="AD641" s="9" t="s">
        <v>4</v>
      </c>
      <c r="AE641" s="11"/>
      <c r="AF641" s="11"/>
      <c r="AG641" s="10"/>
      <c r="AH641" s="7">
        <f t="shared" ref="AH641:AH643" si="5019">(AG641*AF641)+AG641*AE641</f>
        <v>0</v>
      </c>
      <c r="AI641" s="4"/>
      <c r="AK641" s="5"/>
      <c r="AL641" s="9" t="s">
        <v>4</v>
      </c>
      <c r="AM641" s="11"/>
      <c r="AN641" s="11"/>
      <c r="AO641" s="10"/>
      <c r="AP641" s="7">
        <f t="shared" ref="AP641:AP643" si="5020">(AO641*AN641)+AO641*AM641</f>
        <v>0</v>
      </c>
      <c r="AQ641" s="4"/>
      <c r="AS641" s="5"/>
      <c r="AT641" s="9" t="s">
        <v>4</v>
      </c>
      <c r="AU641" s="11"/>
      <c r="AV641" s="11"/>
      <c r="AW641" s="10"/>
      <c r="AX641" s="7">
        <f t="shared" ref="AX641:AX643" si="5021">(AW641*AV641)+AW641*AU641</f>
        <v>0</v>
      </c>
      <c r="AY641" s="4"/>
      <c r="BA641" s="5"/>
      <c r="BB641" s="9" t="s">
        <v>4</v>
      </c>
      <c r="BC641" s="11"/>
      <c r="BD641" s="11"/>
      <c r="BE641" s="10"/>
      <c r="BF641" s="7">
        <f t="shared" ref="BF641:BF643" si="5022">(BE641*BD641)+BE641*BC641</f>
        <v>0</v>
      </c>
      <c r="BG641" s="4"/>
      <c r="BI641" s="5"/>
      <c r="BJ641" s="9" t="s">
        <v>4</v>
      </c>
      <c r="BK641" s="11"/>
      <c r="BL641" s="11"/>
      <c r="BM641" s="10"/>
      <c r="BN641" s="7">
        <f t="shared" ref="BN641:BN643" si="5023">(BM641*BL641)+BM641*BK641</f>
        <v>0</v>
      </c>
      <c r="BO641" s="4"/>
      <c r="BQ641" s="5"/>
      <c r="BR641" s="9" t="s">
        <v>4</v>
      </c>
      <c r="BS641" s="11"/>
      <c r="BT641" s="11"/>
      <c r="BU641" s="10"/>
      <c r="BV641" s="7">
        <f t="shared" ref="BV641:BV643" si="5024">(BU641*BT641)+BU641*BS641</f>
        <v>0</v>
      </c>
      <c r="BW641" s="4"/>
      <c r="BY641" s="5"/>
      <c r="BZ641" s="9" t="s">
        <v>4</v>
      </c>
      <c r="CA641" s="11"/>
      <c r="CB641" s="11"/>
      <c r="CC641" s="10"/>
      <c r="CD641" s="7">
        <f t="shared" ref="CD641:CD643" si="5025">(CC641*CB641)+CC641*CA641</f>
        <v>0</v>
      </c>
      <c r="CE641" s="4"/>
      <c r="CG641" s="5"/>
      <c r="CH641" s="9" t="s">
        <v>4</v>
      </c>
      <c r="CI641" s="11"/>
      <c r="CJ641" s="11"/>
      <c r="CK641" s="10"/>
      <c r="CL641" s="7">
        <f t="shared" ref="CL641:CL643" si="5026">(CK641*CJ641)+CK641*CI641</f>
        <v>0</v>
      </c>
      <c r="CM641" s="4"/>
      <c r="CO641" s="5"/>
      <c r="CP641" s="9" t="s">
        <v>4</v>
      </c>
      <c r="CQ641" s="11"/>
      <c r="CR641" s="11"/>
      <c r="CS641" s="10"/>
      <c r="CT641" s="7">
        <f t="shared" ref="CT641:CT643" si="5027">(CS641*CR641)+CS641*CQ641</f>
        <v>0</v>
      </c>
      <c r="CU641" s="4"/>
    </row>
    <row r="642" spans="4:99" x14ac:dyDescent="0.25">
      <c r="D642" s="4"/>
      <c r="E642" s="5"/>
      <c r="F642" s="9" t="s">
        <v>3</v>
      </c>
      <c r="G642">
        <f>SUMPRODUCT((MONTH([1]planning!$C$7:$C$11435)=(MONTH(E606)-1)&amp;(YEAR([1]planning!$C$7:$C$11435)=YEAR(E606)))*([1]planning!$Y$7:$Y$11435))</f>
        <v>0</v>
      </c>
      <c r="I642" s="8">
        <v>3.5680000000000001</v>
      </c>
      <c r="J642" s="7">
        <f t="shared" si="5016"/>
        <v>0</v>
      </c>
      <c r="K642" s="4"/>
      <c r="M642" s="5"/>
      <c r="N642" s="9" t="s">
        <v>3</v>
      </c>
      <c r="O642">
        <f>SUMPRODUCT((MONTH([1]planning!$C$7:$C$11435)=(MONTH(M606)-1)&amp;(YEAR([1]planning!$C$7:$C$11435)=YEAR(M606)))*([1]planning!$Y$7:$Y$11435))</f>
        <v>0</v>
      </c>
      <c r="Q642" s="8">
        <v>3.5680000000000001</v>
      </c>
      <c r="R642" s="7">
        <f t="shared" si="5017"/>
        <v>0</v>
      </c>
      <c r="S642" s="4"/>
      <c r="U642" s="5"/>
      <c r="V642" s="9" t="s">
        <v>3</v>
      </c>
      <c r="W642">
        <f>SUMPRODUCT((MONTH([1]planning!$C$7:$C$11435)=(MONTH(U606)-1)&amp;(YEAR([1]planning!$C$7:$C$11435)=YEAR(U606)))*([1]planning!$Y$7:$Y$11435))</f>
        <v>0</v>
      </c>
      <c r="Y642" s="8">
        <v>3.5680000000000001</v>
      </c>
      <c r="Z642" s="7">
        <f t="shared" si="5018"/>
        <v>0</v>
      </c>
      <c r="AA642" s="4"/>
      <c r="AC642" s="5"/>
      <c r="AD642" s="9" t="s">
        <v>3</v>
      </c>
      <c r="AE642">
        <f>SUMPRODUCT((MONTH([1]planning!$C$7:$C$11435)=(MONTH(AC606)-1)&amp;(YEAR([1]planning!$C$7:$C$11435)=YEAR(AC606)))*([1]planning!$Y$7:$Y$11435))</f>
        <v>0</v>
      </c>
      <c r="AG642" s="8">
        <v>3.5680000000000001</v>
      </c>
      <c r="AH642" s="7">
        <f t="shared" si="5019"/>
        <v>0</v>
      </c>
      <c r="AI642" s="4"/>
      <c r="AK642" s="5"/>
      <c r="AL642" s="9" t="s">
        <v>3</v>
      </c>
      <c r="AM642">
        <f>SUMPRODUCT((MONTH([1]planning!$C$7:$C$11435)=(MONTH(AK606)-1)&amp;(YEAR([1]planning!$C$7:$C$11435)=YEAR(AK606)))*([1]planning!$Y$7:$Y$11435))</f>
        <v>0</v>
      </c>
      <c r="AO642" s="8">
        <v>3.5680000000000001</v>
      </c>
      <c r="AP642" s="7">
        <f t="shared" si="5020"/>
        <v>0</v>
      </c>
      <c r="AQ642" s="4"/>
      <c r="AS642" s="5"/>
      <c r="AT642" s="9" t="s">
        <v>3</v>
      </c>
      <c r="AU642">
        <f>SUMPRODUCT((MONTH([1]planning!$C$7:$C$11435)=(MONTH(AS606)-1)&amp;(YEAR([1]planning!$C$7:$C$11435)=YEAR(AS606)))*([1]planning!$Y$7:$Y$11435))</f>
        <v>0</v>
      </c>
      <c r="AW642" s="8">
        <v>3.5680000000000001</v>
      </c>
      <c r="AX642" s="7">
        <f t="shared" si="5021"/>
        <v>0</v>
      </c>
      <c r="AY642" s="4"/>
      <c r="BA642" s="5"/>
      <c r="BB642" s="9" t="s">
        <v>3</v>
      </c>
      <c r="BC642">
        <f>SUMPRODUCT((MONTH([1]planning!$C$7:$C$11435)=(MONTH(BA606)-1)&amp;(YEAR([1]planning!$C$7:$C$11435)=YEAR(BA606)))*([1]planning!$Y$7:$Y$11435))</f>
        <v>0</v>
      </c>
      <c r="BE642" s="8">
        <v>3.5680000000000001</v>
      </c>
      <c r="BF642" s="7">
        <f t="shared" si="5022"/>
        <v>0</v>
      </c>
      <c r="BG642" s="4"/>
      <c r="BI642" s="5"/>
      <c r="BJ642" s="9" t="s">
        <v>3</v>
      </c>
      <c r="BK642">
        <f>SUMPRODUCT((MONTH([1]planning!$C$7:$C$11435)=(MONTH(BI606)-1)&amp;(YEAR([1]planning!$C$7:$C$11435)=YEAR(BI606)))*([1]planning!$Y$7:$Y$11435))</f>
        <v>0</v>
      </c>
      <c r="BM642" s="8">
        <v>3.5680000000000001</v>
      </c>
      <c r="BN642" s="7">
        <f t="shared" si="5023"/>
        <v>0</v>
      </c>
      <c r="BO642" s="4"/>
      <c r="BQ642" s="5"/>
      <c r="BR642" s="9" t="s">
        <v>3</v>
      </c>
      <c r="BS642">
        <f>SUMPRODUCT((MONTH([1]planning!$C$7:$C$11435)=(MONTH(BQ606)-1)&amp;(YEAR([1]planning!$C$7:$C$11435)=YEAR(BQ606)))*([1]planning!$Y$7:$Y$11435))</f>
        <v>0</v>
      </c>
      <c r="BU642" s="8">
        <v>3.5680000000000001</v>
      </c>
      <c r="BV642" s="7">
        <f t="shared" si="5024"/>
        <v>0</v>
      </c>
      <c r="BW642" s="4"/>
      <c r="BY642" s="5"/>
      <c r="BZ642" s="9" t="s">
        <v>3</v>
      </c>
      <c r="CA642">
        <f>SUMPRODUCT((MONTH([1]planning!$C$7:$C$11435)=(MONTH(BY606)-1)&amp;(YEAR([1]planning!$C$7:$C$11435)=YEAR(BY606)))*([1]planning!$Y$7:$Y$11435))</f>
        <v>0</v>
      </c>
      <c r="CC642" s="8">
        <v>3.5680000000000001</v>
      </c>
      <c r="CD642" s="7">
        <f t="shared" si="5025"/>
        <v>0</v>
      </c>
      <c r="CE642" s="4"/>
      <c r="CG642" s="5"/>
      <c r="CH642" s="9" t="s">
        <v>3</v>
      </c>
      <c r="CI642">
        <f>SUMPRODUCT((MONTH([1]planning!$C$7:$C$11435)=(MONTH(CG606)-1)&amp;(YEAR([1]planning!$C$7:$C$11435)=YEAR(CG606)))*([1]planning!$Y$7:$Y$11435))</f>
        <v>0</v>
      </c>
      <c r="CK642" s="8">
        <v>3.5680000000000001</v>
      </c>
      <c r="CL642" s="7">
        <f t="shared" si="5026"/>
        <v>0</v>
      </c>
      <c r="CM642" s="4"/>
      <c r="CO642" s="5"/>
      <c r="CP642" s="9" t="s">
        <v>3</v>
      </c>
      <c r="CQ642">
        <f>SUMPRODUCT((MONTH([1]planning!$C$7:$C$11435)=(MONTH(CO606)-1)&amp;(YEAR([1]planning!$C$7:$C$11435)=YEAR(CO606)))*([1]planning!$Y$7:$Y$11435))</f>
        <v>0</v>
      </c>
      <c r="CS642" s="8">
        <v>3.5680000000000001</v>
      </c>
      <c r="CT642" s="7">
        <f t="shared" si="5027"/>
        <v>0</v>
      </c>
      <c r="CU642" s="4"/>
    </row>
    <row r="643" spans="4:99" x14ac:dyDescent="0.25">
      <c r="D643" s="4"/>
      <c r="E643" s="5"/>
      <c r="F643" s="9" t="s">
        <v>2</v>
      </c>
      <c r="H643">
        <f t="shared" ref="H643" si="5028">H612</f>
        <v>151.66999999999999</v>
      </c>
      <c r="I643" s="8">
        <v>4.5999999999999999E-2</v>
      </c>
      <c r="J643" s="7">
        <f t="shared" si="5016"/>
        <v>6.9768199999999991</v>
      </c>
      <c r="K643" s="4"/>
      <c r="M643" s="5"/>
      <c r="N643" s="9" t="s">
        <v>2</v>
      </c>
      <c r="P643">
        <f t="shared" ref="P643" si="5029">P612</f>
        <v>151.66999999999999</v>
      </c>
      <c r="Q643" s="8">
        <v>4.5999999999999999E-2</v>
      </c>
      <c r="R643" s="7">
        <f t="shared" si="5017"/>
        <v>6.9768199999999991</v>
      </c>
      <c r="S643" s="4"/>
      <c r="U643" s="5"/>
      <c r="V643" s="9" t="s">
        <v>2</v>
      </c>
      <c r="X643">
        <f t="shared" ref="X643" si="5030">X612</f>
        <v>151.66999999999999</v>
      </c>
      <c r="Y643" s="8">
        <v>4.5999999999999999E-2</v>
      </c>
      <c r="Z643" s="7">
        <f t="shared" si="5018"/>
        <v>6.9768199999999991</v>
      </c>
      <c r="AA643" s="4"/>
      <c r="AC643" s="5"/>
      <c r="AD643" s="9" t="s">
        <v>2</v>
      </c>
      <c r="AF643">
        <f t="shared" ref="AF643" si="5031">AF612</f>
        <v>151.66999999999999</v>
      </c>
      <c r="AG643" s="8">
        <v>4.5999999999999999E-2</v>
      </c>
      <c r="AH643" s="7">
        <f t="shared" si="5019"/>
        <v>6.9768199999999991</v>
      </c>
      <c r="AI643" s="4"/>
      <c r="AK643" s="5"/>
      <c r="AL643" s="9" t="s">
        <v>2</v>
      </c>
      <c r="AN643">
        <f t="shared" ref="AN643" si="5032">AN612</f>
        <v>151.66999999999999</v>
      </c>
      <c r="AO643" s="8">
        <v>4.5999999999999999E-2</v>
      </c>
      <c r="AP643" s="7">
        <f t="shared" si="5020"/>
        <v>6.9768199999999991</v>
      </c>
      <c r="AQ643" s="4"/>
      <c r="AS643" s="5"/>
      <c r="AT643" s="9" t="s">
        <v>2</v>
      </c>
      <c r="AV643">
        <f t="shared" ref="AV643" si="5033">AV612</f>
        <v>151.66999999999999</v>
      </c>
      <c r="AW643" s="8">
        <v>4.5999999999999999E-2</v>
      </c>
      <c r="AX643" s="7">
        <f t="shared" si="5021"/>
        <v>6.9768199999999991</v>
      </c>
      <c r="AY643" s="4"/>
      <c r="BA643" s="5"/>
      <c r="BB643" s="9" t="s">
        <v>2</v>
      </c>
      <c r="BD643">
        <f t="shared" ref="BD643" si="5034">BD612</f>
        <v>151.66999999999999</v>
      </c>
      <c r="BE643" s="8">
        <v>4.5999999999999999E-2</v>
      </c>
      <c r="BF643" s="7">
        <f t="shared" si="5022"/>
        <v>6.9768199999999991</v>
      </c>
      <c r="BG643" s="4"/>
      <c r="BI643" s="5"/>
      <c r="BJ643" s="9" t="s">
        <v>2</v>
      </c>
      <c r="BL643">
        <f t="shared" ref="BL643" si="5035">BL612</f>
        <v>151.66999999999999</v>
      </c>
      <c r="BM643" s="8">
        <v>4.5999999999999999E-2</v>
      </c>
      <c r="BN643" s="7">
        <f t="shared" si="5023"/>
        <v>6.9768199999999991</v>
      </c>
      <c r="BO643" s="4"/>
      <c r="BQ643" s="5"/>
      <c r="BR643" s="9" t="s">
        <v>2</v>
      </c>
      <c r="BT643">
        <f t="shared" ref="BT643" si="5036">BT612</f>
        <v>151.66999999999999</v>
      </c>
      <c r="BU643" s="8">
        <v>4.5999999999999999E-2</v>
      </c>
      <c r="BV643" s="7">
        <f t="shared" si="5024"/>
        <v>6.9768199999999991</v>
      </c>
      <c r="BW643" s="4"/>
      <c r="BY643" s="5"/>
      <c r="BZ643" s="9" t="s">
        <v>2</v>
      </c>
      <c r="CB643">
        <f t="shared" ref="CB643" si="5037">CB612</f>
        <v>151.66999999999999</v>
      </c>
      <c r="CC643" s="8">
        <v>4.5999999999999999E-2</v>
      </c>
      <c r="CD643" s="7">
        <f t="shared" si="5025"/>
        <v>6.9768199999999991</v>
      </c>
      <c r="CE643" s="4"/>
      <c r="CG643" s="5"/>
      <c r="CH643" s="9" t="s">
        <v>2</v>
      </c>
      <c r="CJ643">
        <f t="shared" ref="CJ643" si="5038">CJ612</f>
        <v>151.66999999999999</v>
      </c>
      <c r="CK643" s="8">
        <v>4.5999999999999999E-2</v>
      </c>
      <c r="CL643" s="7">
        <f t="shared" si="5026"/>
        <v>6.9768199999999991</v>
      </c>
      <c r="CM643" s="4"/>
      <c r="CO643" s="5"/>
      <c r="CP643" s="9" t="s">
        <v>2</v>
      </c>
      <c r="CR643">
        <f t="shared" ref="CR643" si="5039">CR612</f>
        <v>151.66999999999999</v>
      </c>
      <c r="CS643" s="8">
        <v>4.5999999999999999E-2</v>
      </c>
      <c r="CT643" s="7">
        <f t="shared" si="5027"/>
        <v>6.9768199999999991</v>
      </c>
      <c r="CU643" s="4"/>
    </row>
    <row r="644" spans="4:99" x14ac:dyDescent="0.25">
      <c r="D644" s="4"/>
      <c r="E644" s="5"/>
      <c r="F644" s="87" t="s">
        <v>1</v>
      </c>
      <c r="G644" s="88"/>
      <c r="H644" s="6">
        <f t="shared" ref="H644:H707" si="5040">$B$19</f>
        <v>0</v>
      </c>
      <c r="I644" s="100">
        <f t="shared" ref="I644" si="5041">I629-I638+J639+J641+J642+J643+J640</f>
        <v>1579.0604805766002</v>
      </c>
      <c r="J644" s="101"/>
      <c r="K644" s="4"/>
      <c r="M644" s="5"/>
      <c r="N644" s="87" t="s">
        <v>1</v>
      </c>
      <c r="O644" s="88"/>
      <c r="P644" s="6">
        <f t="shared" ref="P644:P707" si="5042">$B$19</f>
        <v>0</v>
      </c>
      <c r="Q644" s="100">
        <f t="shared" ref="Q644" si="5043">Q629-Q638+R639+R641+R642+R643+R640</f>
        <v>1579.0604805766002</v>
      </c>
      <c r="R644" s="101"/>
      <c r="S644" s="4"/>
      <c r="U644" s="5"/>
      <c r="V644" s="87" t="s">
        <v>1</v>
      </c>
      <c r="W644" s="88"/>
      <c r="X644" s="6">
        <f t="shared" ref="X644:X707" si="5044">$B$19</f>
        <v>0</v>
      </c>
      <c r="Y644" s="100">
        <f t="shared" ref="Y644" si="5045">Y629-Y638+Z639+Z641+Z642+Z643+Z640</f>
        <v>1579.0604805766002</v>
      </c>
      <c r="Z644" s="101"/>
      <c r="AA644" s="4"/>
      <c r="AC644" s="5"/>
      <c r="AD644" s="87" t="s">
        <v>1</v>
      </c>
      <c r="AE644" s="88"/>
      <c r="AF644" s="6">
        <f t="shared" ref="AF644:AF707" si="5046">$B$19</f>
        <v>0</v>
      </c>
      <c r="AG644" s="100">
        <f t="shared" ref="AG644" si="5047">AG629-AG638+AH639+AH641+AH642+AH643+AH640</f>
        <v>1579.0604805766002</v>
      </c>
      <c r="AH644" s="101"/>
      <c r="AI644" s="4"/>
      <c r="AK644" s="5"/>
      <c r="AL644" s="87" t="s">
        <v>1</v>
      </c>
      <c r="AM644" s="88"/>
      <c r="AN644" s="6">
        <f t="shared" ref="AN644:AN707" si="5048">$B$19</f>
        <v>0</v>
      </c>
      <c r="AO644" s="100">
        <f t="shared" ref="AO644" si="5049">AO629-AO638+AP639+AP641+AP642+AP643+AP640</f>
        <v>1579.0604805766002</v>
      </c>
      <c r="AP644" s="101"/>
      <c r="AQ644" s="4"/>
      <c r="AS644" s="5"/>
      <c r="AT644" s="87" t="s">
        <v>1</v>
      </c>
      <c r="AU644" s="88"/>
      <c r="AV644" s="6">
        <f t="shared" ref="AV644:AV707" si="5050">$B$19</f>
        <v>0</v>
      </c>
      <c r="AW644" s="100">
        <f t="shared" ref="AW644" si="5051">AW629-AW638+AX639+AX641+AX642+AX643+AX640</f>
        <v>1579.0604805766002</v>
      </c>
      <c r="AX644" s="101"/>
      <c r="AY644" s="4"/>
      <c r="BA644" s="5"/>
      <c r="BB644" s="87" t="s">
        <v>1</v>
      </c>
      <c r="BC644" s="88"/>
      <c r="BD644" s="6">
        <f t="shared" ref="BD644:BD707" si="5052">$B$19</f>
        <v>0</v>
      </c>
      <c r="BE644" s="100">
        <f t="shared" ref="BE644" si="5053">BE629-BE638+BF639+BF641+BF642+BF643+BF640</f>
        <v>1579.0604805766002</v>
      </c>
      <c r="BF644" s="101"/>
      <c r="BG644" s="4"/>
      <c r="BI644" s="5"/>
      <c r="BJ644" s="87" t="s">
        <v>1</v>
      </c>
      <c r="BK644" s="88"/>
      <c r="BL644" s="6">
        <f t="shared" ref="BL644:BL707" si="5054">$B$19</f>
        <v>0</v>
      </c>
      <c r="BM644" s="100">
        <f t="shared" ref="BM644" si="5055">BM629-BM638+BN639+BN641+BN642+BN643+BN640</f>
        <v>1579.0604805766002</v>
      </c>
      <c r="BN644" s="101"/>
      <c r="BO644" s="4"/>
      <c r="BQ644" s="5"/>
      <c r="BR644" s="87" t="s">
        <v>1</v>
      </c>
      <c r="BS644" s="88"/>
      <c r="BT644" s="6">
        <f t="shared" ref="BT644:BT707" si="5056">$B$19</f>
        <v>0</v>
      </c>
      <c r="BU644" s="100">
        <f t="shared" ref="BU644" si="5057">BU629-BU638+BV639+BV641+BV642+BV643+BV640</f>
        <v>1579.0604805766002</v>
      </c>
      <c r="BV644" s="101"/>
      <c r="BW644" s="4"/>
      <c r="BY644" s="5"/>
      <c r="BZ644" s="87" t="s">
        <v>1</v>
      </c>
      <c r="CA644" s="88"/>
      <c r="CB644" s="6">
        <f t="shared" ref="CB644:CB707" si="5058">$B$19</f>
        <v>0</v>
      </c>
      <c r="CC644" s="100">
        <f t="shared" ref="CC644" si="5059">CC629-CC638+CD639+CD641+CD642+CD643+CD640</f>
        <v>1579.0604805766002</v>
      </c>
      <c r="CD644" s="101"/>
      <c r="CE644" s="4"/>
      <c r="CG644" s="5"/>
      <c r="CH644" s="87" t="s">
        <v>1</v>
      </c>
      <c r="CI644" s="88"/>
      <c r="CJ644" s="6">
        <f t="shared" ref="CJ644:CJ707" si="5060">$B$19</f>
        <v>0</v>
      </c>
      <c r="CK644" s="100">
        <f t="shared" ref="CK644" si="5061">CK629-CK638+CL639+CL641+CL642+CL643+CL640</f>
        <v>1579.0604805766002</v>
      </c>
      <c r="CL644" s="101"/>
      <c r="CM644" s="4"/>
      <c r="CO644" s="5"/>
      <c r="CP644" s="87" t="s">
        <v>1</v>
      </c>
      <c r="CQ644" s="88"/>
      <c r="CR644" s="6">
        <f t="shared" ref="CR644:CR707" si="5062">$B$19</f>
        <v>0</v>
      </c>
      <c r="CS644" s="100">
        <f t="shared" ref="CS644" si="5063">CS629-CS638+CT639+CT641+CT642+CT643+CT640</f>
        <v>1579.0604805766002</v>
      </c>
      <c r="CT644" s="101"/>
      <c r="CU644" s="4"/>
    </row>
    <row r="645" spans="4:99" ht="15.75" thickBot="1" x14ac:dyDescent="0.3">
      <c r="D645" s="4"/>
      <c r="E645" s="5"/>
      <c r="F645" s="85" t="s">
        <v>0</v>
      </c>
      <c r="G645" s="86"/>
      <c r="H645" s="86"/>
      <c r="I645" s="102">
        <f t="shared" ref="I645:I708" si="5064">I644-(I644*H644)</f>
        <v>1579.0604805766002</v>
      </c>
      <c r="J645" s="103"/>
      <c r="K645" s="4"/>
      <c r="M645" s="5"/>
      <c r="N645" s="85" t="s">
        <v>0</v>
      </c>
      <c r="O645" s="86"/>
      <c r="P645" s="86"/>
      <c r="Q645" s="102">
        <f t="shared" ref="Q645:Q708" si="5065">Q644-(Q644*P644)</f>
        <v>1579.0604805766002</v>
      </c>
      <c r="R645" s="103"/>
      <c r="S645" s="4"/>
      <c r="U645" s="5"/>
      <c r="V645" s="85" t="s">
        <v>0</v>
      </c>
      <c r="W645" s="86"/>
      <c r="X645" s="86"/>
      <c r="Y645" s="102">
        <f t="shared" ref="Y645:Y708" si="5066">Y644-(Y644*X644)</f>
        <v>1579.0604805766002</v>
      </c>
      <c r="Z645" s="103"/>
      <c r="AA645" s="4"/>
      <c r="AC645" s="5"/>
      <c r="AD645" s="85" t="s">
        <v>0</v>
      </c>
      <c r="AE645" s="86"/>
      <c r="AF645" s="86"/>
      <c r="AG645" s="102">
        <f t="shared" ref="AG645:AG708" si="5067">AG644-(AG644*AF644)</f>
        <v>1579.0604805766002</v>
      </c>
      <c r="AH645" s="103"/>
      <c r="AI645" s="4"/>
      <c r="AK645" s="5"/>
      <c r="AL645" s="85" t="s">
        <v>0</v>
      </c>
      <c r="AM645" s="86"/>
      <c r="AN645" s="86"/>
      <c r="AO645" s="102">
        <f t="shared" ref="AO645:AO708" si="5068">AO644-(AO644*AN644)</f>
        <v>1579.0604805766002</v>
      </c>
      <c r="AP645" s="103"/>
      <c r="AQ645" s="4"/>
      <c r="AS645" s="5"/>
      <c r="AT645" s="85" t="s">
        <v>0</v>
      </c>
      <c r="AU645" s="86"/>
      <c r="AV645" s="86"/>
      <c r="AW645" s="102">
        <f t="shared" ref="AW645:AW708" si="5069">AW644-(AW644*AV644)</f>
        <v>1579.0604805766002</v>
      </c>
      <c r="AX645" s="103"/>
      <c r="AY645" s="4"/>
      <c r="BA645" s="5"/>
      <c r="BB645" s="85" t="s">
        <v>0</v>
      </c>
      <c r="BC645" s="86"/>
      <c r="BD645" s="86"/>
      <c r="BE645" s="102">
        <f t="shared" ref="BE645:BE708" si="5070">BE644-(BE644*BD644)</f>
        <v>1579.0604805766002</v>
      </c>
      <c r="BF645" s="103"/>
      <c r="BG645" s="4"/>
      <c r="BI645" s="5"/>
      <c r="BJ645" s="85" t="s">
        <v>0</v>
      </c>
      <c r="BK645" s="86"/>
      <c r="BL645" s="86"/>
      <c r="BM645" s="102">
        <f t="shared" ref="BM645:BM708" si="5071">BM644-(BM644*BL644)</f>
        <v>1579.0604805766002</v>
      </c>
      <c r="BN645" s="103"/>
      <c r="BO645" s="4"/>
      <c r="BQ645" s="5"/>
      <c r="BR645" s="85" t="s">
        <v>0</v>
      </c>
      <c r="BS645" s="86"/>
      <c r="BT645" s="86"/>
      <c r="BU645" s="102">
        <f t="shared" ref="BU645:BU708" si="5072">BU644-(BU644*BT644)</f>
        <v>1579.0604805766002</v>
      </c>
      <c r="BV645" s="103"/>
      <c r="BW645" s="4"/>
      <c r="BY645" s="5"/>
      <c r="BZ645" s="85" t="s">
        <v>0</v>
      </c>
      <c r="CA645" s="86"/>
      <c r="CB645" s="86"/>
      <c r="CC645" s="102">
        <f t="shared" ref="CC645:CC708" si="5073">CC644-(CC644*CB644)</f>
        <v>1579.0604805766002</v>
      </c>
      <c r="CD645" s="103"/>
      <c r="CE645" s="4"/>
      <c r="CG645" s="5"/>
      <c r="CH645" s="85" t="s">
        <v>0</v>
      </c>
      <c r="CI645" s="86"/>
      <c r="CJ645" s="86"/>
      <c r="CK645" s="102">
        <f t="shared" ref="CK645:CK708" si="5074">CK644-(CK644*CJ644)</f>
        <v>1579.0604805766002</v>
      </c>
      <c r="CL645" s="103"/>
      <c r="CM645" s="4"/>
      <c r="CO645" s="5"/>
      <c r="CP645" s="85" t="s">
        <v>0</v>
      </c>
      <c r="CQ645" s="86"/>
      <c r="CR645" s="86"/>
      <c r="CS645" s="102">
        <f t="shared" ref="CS645:CS708" si="5075">CS644-(CS644*CR644)</f>
        <v>1579.0604805766002</v>
      </c>
      <c r="CT645" s="103"/>
      <c r="CU645" s="4"/>
    </row>
    <row r="646" spans="4:99" ht="15.75" thickBot="1" x14ac:dyDescent="0.3">
      <c r="D646" s="4"/>
      <c r="E646" s="3"/>
      <c r="F646" s="2"/>
      <c r="G646" s="2"/>
      <c r="H646" s="2"/>
      <c r="I646" s="2"/>
      <c r="J646" s="2"/>
      <c r="K646" s="1"/>
      <c r="M646" s="3"/>
      <c r="N646" s="2"/>
      <c r="O646" s="2"/>
      <c r="P646" s="2"/>
      <c r="Q646" s="2"/>
      <c r="R646" s="2"/>
      <c r="S646" s="1"/>
      <c r="U646" s="3"/>
      <c r="V646" s="2"/>
      <c r="W646" s="2"/>
      <c r="X646" s="2"/>
      <c r="Y646" s="2"/>
      <c r="Z646" s="2"/>
      <c r="AA646" s="1"/>
      <c r="AC646" s="3"/>
      <c r="AD646" s="2"/>
      <c r="AE646" s="2"/>
      <c r="AF646" s="2"/>
      <c r="AG646" s="2"/>
      <c r="AH646" s="2"/>
      <c r="AI646" s="1"/>
      <c r="AK646" s="3"/>
      <c r="AL646" s="2"/>
      <c r="AM646" s="2"/>
      <c r="AN646" s="2"/>
      <c r="AO646" s="2"/>
      <c r="AP646" s="2"/>
      <c r="AQ646" s="1"/>
      <c r="AS646" s="3"/>
      <c r="AT646" s="2"/>
      <c r="AU646" s="2"/>
      <c r="AV646" s="2"/>
      <c r="AW646" s="2"/>
      <c r="AX646" s="2"/>
      <c r="AY646" s="1"/>
      <c r="BA646" s="3"/>
      <c r="BB646" s="2"/>
      <c r="BC646" s="2"/>
      <c r="BD646" s="2"/>
      <c r="BE646" s="2"/>
      <c r="BF646" s="2"/>
      <c r="BG646" s="1"/>
      <c r="BI646" s="3"/>
      <c r="BJ646" s="2"/>
      <c r="BK646" s="2"/>
      <c r="BL646" s="2"/>
      <c r="BM646" s="2"/>
      <c r="BN646" s="2"/>
      <c r="BO646" s="1"/>
      <c r="BQ646" s="3"/>
      <c r="BR646" s="2"/>
      <c r="BS646" s="2"/>
      <c r="BT646" s="2"/>
      <c r="BU646" s="2"/>
      <c r="BV646" s="2"/>
      <c r="BW646" s="1"/>
      <c r="BY646" s="3"/>
      <c r="BZ646" s="2"/>
      <c r="CA646" s="2"/>
      <c r="CB646" s="2"/>
      <c r="CC646" s="2"/>
      <c r="CD646" s="2"/>
      <c r="CE646" s="1"/>
      <c r="CG646" s="3"/>
      <c r="CH646" s="2"/>
      <c r="CI646" s="2"/>
      <c r="CJ646" s="2"/>
      <c r="CK646" s="2"/>
      <c r="CL646" s="2"/>
      <c r="CM646" s="1"/>
      <c r="CO646" s="3"/>
      <c r="CP646" s="2"/>
      <c r="CQ646" s="2"/>
      <c r="CR646" s="2"/>
      <c r="CS646" s="2"/>
      <c r="CT646" s="2"/>
      <c r="CU646" s="1"/>
    </row>
    <row r="647" spans="4:99" ht="16.5" thickTop="1" thickBot="1" x14ac:dyDescent="0.3">
      <c r="D647" s="4"/>
      <c r="E647" s="60">
        <v>14</v>
      </c>
      <c r="F647" s="58">
        <f>annee_depart+$E647</f>
        <v>2028</v>
      </c>
      <c r="G647" s="59">
        <f t="shared" ref="G647" si="5076">G653</f>
        <v>41640</v>
      </c>
      <c r="H647" s="58"/>
      <c r="I647" s="58"/>
      <c r="J647" s="58"/>
      <c r="K647" s="57"/>
      <c r="M647" s="60">
        <v>0</v>
      </c>
      <c r="N647" s="58">
        <f t="shared" ref="N647:N710" si="5077">$F647</f>
        <v>2028</v>
      </c>
      <c r="O647" s="59">
        <f t="shared" ref="O647" si="5078">O653</f>
        <v>41671</v>
      </c>
      <c r="P647" s="58"/>
      <c r="Q647" s="58"/>
      <c r="R647" s="58"/>
      <c r="S647" s="57"/>
      <c r="U647" s="60">
        <v>0</v>
      </c>
      <c r="V647" s="58">
        <f t="shared" ref="V647:V710" si="5079">$F647</f>
        <v>2028</v>
      </c>
      <c r="W647" s="59">
        <f t="shared" ref="W647" si="5080">W653</f>
        <v>41699</v>
      </c>
      <c r="X647" s="58"/>
      <c r="Y647" s="58"/>
      <c r="Z647" s="58"/>
      <c r="AA647" s="57"/>
      <c r="AC647" s="60">
        <v>0</v>
      </c>
      <c r="AD647" s="58">
        <f t="shared" ref="AD647:AD710" si="5081">$F647</f>
        <v>2028</v>
      </c>
      <c r="AE647" s="59">
        <f t="shared" ref="AE647" si="5082">AE653</f>
        <v>41730</v>
      </c>
      <c r="AF647" s="58"/>
      <c r="AG647" s="58"/>
      <c r="AH647" s="58"/>
      <c r="AI647" s="57"/>
      <c r="AK647" s="60">
        <v>0</v>
      </c>
      <c r="AL647" s="58">
        <f t="shared" ref="AL647:AL710" si="5083">$F647</f>
        <v>2028</v>
      </c>
      <c r="AM647" s="59">
        <f t="shared" ref="AM647" si="5084">AM653</f>
        <v>41760</v>
      </c>
      <c r="AN647" s="58"/>
      <c r="AO647" s="58"/>
      <c r="AP647" s="58"/>
      <c r="AQ647" s="57"/>
      <c r="AS647" s="60">
        <v>0</v>
      </c>
      <c r="AT647" s="58">
        <f t="shared" ref="AT647:AT710" si="5085">$F647</f>
        <v>2028</v>
      </c>
      <c r="AU647" s="59">
        <f t="shared" ref="AU647" si="5086">AU653</f>
        <v>41791</v>
      </c>
      <c r="AV647" s="58"/>
      <c r="AW647" s="58"/>
      <c r="AX647" s="58"/>
      <c r="AY647" s="57"/>
      <c r="BA647" s="60">
        <v>0</v>
      </c>
      <c r="BB647" s="58">
        <f t="shared" ref="BB647:BB710" si="5087">$F647</f>
        <v>2028</v>
      </c>
      <c r="BC647" s="59">
        <f t="shared" ref="BC647" si="5088">BC653</f>
        <v>41821</v>
      </c>
      <c r="BD647" s="58"/>
      <c r="BE647" s="58"/>
      <c r="BF647" s="58"/>
      <c r="BG647" s="57"/>
      <c r="BI647" s="60">
        <v>0</v>
      </c>
      <c r="BJ647" s="58">
        <f t="shared" ref="BJ647:BJ710" si="5089">$F647</f>
        <v>2028</v>
      </c>
      <c r="BK647" s="59">
        <f t="shared" ref="BK647" si="5090">BK653</f>
        <v>41852</v>
      </c>
      <c r="BL647" s="58"/>
      <c r="BM647" s="58"/>
      <c r="BN647" s="58"/>
      <c r="BO647" s="57"/>
      <c r="BQ647" s="60">
        <v>0</v>
      </c>
      <c r="BR647" s="58">
        <f t="shared" ref="BR647:BR710" si="5091">$F647</f>
        <v>2028</v>
      </c>
      <c r="BS647" s="59">
        <f t="shared" ref="BS647" si="5092">BS653</f>
        <v>41883</v>
      </c>
      <c r="BT647" s="58"/>
      <c r="BU647" s="58"/>
      <c r="BV647" s="58"/>
      <c r="BW647" s="57"/>
      <c r="BY647" s="60">
        <v>0</v>
      </c>
      <c r="BZ647" s="58">
        <f t="shared" ref="BZ647:BZ710" si="5093">$F647</f>
        <v>2028</v>
      </c>
      <c r="CA647" s="59">
        <f t="shared" ref="CA647" si="5094">CA653</f>
        <v>41913</v>
      </c>
      <c r="CB647" s="58"/>
      <c r="CC647" s="58"/>
      <c r="CD647" s="58"/>
      <c r="CE647" s="57"/>
      <c r="CG647" s="60">
        <v>0</v>
      </c>
      <c r="CH647" s="58">
        <f t="shared" ref="CH647:CH710" si="5095">$F647</f>
        <v>2028</v>
      </c>
      <c r="CI647" s="59">
        <f t="shared" ref="CI647" si="5096">CI653</f>
        <v>41944</v>
      </c>
      <c r="CJ647" s="58"/>
      <c r="CK647" s="58"/>
      <c r="CL647" s="58"/>
      <c r="CM647" s="57"/>
      <c r="CO647" s="60">
        <v>0</v>
      </c>
      <c r="CP647" s="58">
        <f t="shared" ref="CP647:CP710" si="5097">$F647</f>
        <v>2028</v>
      </c>
      <c r="CQ647" s="59">
        <f t="shared" ref="CQ647" si="5098">CQ653</f>
        <v>41974</v>
      </c>
      <c r="CR647" s="58"/>
      <c r="CS647" s="58"/>
      <c r="CT647" s="58"/>
      <c r="CU647" s="57"/>
    </row>
    <row r="648" spans="4:99" ht="19.5" x14ac:dyDescent="0.25">
      <c r="D648" s="4"/>
      <c r="E648" s="5"/>
      <c r="F648" s="56" t="s">
        <v>43</v>
      </c>
      <c r="G648" s="55">
        <f t="shared" ref="G648" si="5099">(98.25%*I675)+J676+(IF(I650&lt;&gt;"",J650,C662))</f>
        <v>1992.8417322000003</v>
      </c>
      <c r="H648" s="54"/>
      <c r="I648" s="54"/>
      <c r="J648" s="53"/>
      <c r="K648" s="4"/>
      <c r="M648" s="5"/>
      <c r="N648" s="56" t="s">
        <v>43</v>
      </c>
      <c r="O648" s="55">
        <f t="shared" ref="O648" si="5100">(98.25%*Q675)+R676+(IF(Q650&lt;&gt;"",R650,K662))</f>
        <v>1992.8417322000003</v>
      </c>
      <c r="P648" s="54"/>
      <c r="Q648" s="54"/>
      <c r="R648" s="53"/>
      <c r="S648" s="4"/>
      <c r="U648" s="5"/>
      <c r="V648" s="56" t="s">
        <v>43</v>
      </c>
      <c r="W648" s="55">
        <f t="shared" ref="W648" si="5101">(98.25%*Y675)+Z676+(IF(Y650&lt;&gt;"",Z650,S662))</f>
        <v>1992.8417322000003</v>
      </c>
      <c r="X648" s="54"/>
      <c r="Y648" s="54"/>
      <c r="Z648" s="53"/>
      <c r="AA648" s="4"/>
      <c r="AC648" s="5"/>
      <c r="AD648" s="56" t="s">
        <v>43</v>
      </c>
      <c r="AE648" s="55">
        <f t="shared" ref="AE648" si="5102">(98.25%*AG675)+AH676+(IF(AG650&lt;&gt;"",AH650,AA662))</f>
        <v>1992.8417322000003</v>
      </c>
      <c r="AF648" s="54"/>
      <c r="AG648" s="54"/>
      <c r="AH648" s="53"/>
      <c r="AI648" s="4"/>
      <c r="AK648" s="5"/>
      <c r="AL648" s="56" t="s">
        <v>43</v>
      </c>
      <c r="AM648" s="55">
        <f t="shared" ref="AM648" si="5103">(98.25%*AO675)+AP676+(IF(AO650&lt;&gt;"",AP650,AI662))</f>
        <v>1992.8417322000003</v>
      </c>
      <c r="AN648" s="54"/>
      <c r="AO648" s="54"/>
      <c r="AP648" s="53"/>
      <c r="AQ648" s="4"/>
      <c r="AS648" s="5"/>
      <c r="AT648" s="56" t="s">
        <v>43</v>
      </c>
      <c r="AU648" s="55">
        <f t="shared" ref="AU648" si="5104">(98.25%*AW675)+AX676+(IF(AW650&lt;&gt;"",AX650,AQ662))</f>
        <v>1992.8417322000003</v>
      </c>
      <c r="AV648" s="54"/>
      <c r="AW648" s="54"/>
      <c r="AX648" s="53"/>
      <c r="AY648" s="4"/>
      <c r="BA648" s="5"/>
      <c r="BB648" s="56" t="s">
        <v>43</v>
      </c>
      <c r="BC648" s="55">
        <f t="shared" ref="BC648" si="5105">(98.25%*BE675)+BF676+(IF(BE650&lt;&gt;"",BF650,AY662))</f>
        <v>1992.8417322000003</v>
      </c>
      <c r="BD648" s="54"/>
      <c r="BE648" s="54"/>
      <c r="BF648" s="53"/>
      <c r="BG648" s="4"/>
      <c r="BI648" s="5"/>
      <c r="BJ648" s="56" t="s">
        <v>43</v>
      </c>
      <c r="BK648" s="55">
        <f t="shared" ref="BK648" si="5106">(98.25%*BM675)+BN676+(IF(BM650&lt;&gt;"",BN650,BG662))</f>
        <v>1992.8417322000003</v>
      </c>
      <c r="BL648" s="54"/>
      <c r="BM648" s="54"/>
      <c r="BN648" s="53"/>
      <c r="BO648" s="4"/>
      <c r="BQ648" s="5"/>
      <c r="BR648" s="56" t="s">
        <v>43</v>
      </c>
      <c r="BS648" s="55">
        <f t="shared" ref="BS648" si="5107">(98.25%*BU675)+BV676+(IF(BU650&lt;&gt;"",BV650,BO662))</f>
        <v>1992.8417322000003</v>
      </c>
      <c r="BT648" s="54"/>
      <c r="BU648" s="54"/>
      <c r="BV648" s="53"/>
      <c r="BW648" s="4"/>
      <c r="BY648" s="5"/>
      <c r="BZ648" s="56" t="s">
        <v>43</v>
      </c>
      <c r="CA648" s="55">
        <f t="shared" ref="CA648" si="5108">(98.25%*CC675)+CD676+(IF(CC650&lt;&gt;"",CD650,BW662))</f>
        <v>1992.8417322000003</v>
      </c>
      <c r="CB648" s="54"/>
      <c r="CC648" s="54"/>
      <c r="CD648" s="53"/>
      <c r="CE648" s="4"/>
      <c r="CG648" s="5"/>
      <c r="CH648" s="56" t="s">
        <v>43</v>
      </c>
      <c r="CI648" s="55">
        <f t="shared" ref="CI648" si="5109">(98.25%*CK675)+CL676+(IF(CK650&lt;&gt;"",CL650,CE662))</f>
        <v>1992.8417322000003</v>
      </c>
      <c r="CJ648" s="54"/>
      <c r="CK648" s="54"/>
      <c r="CL648" s="53"/>
      <c r="CM648" s="4"/>
      <c r="CO648" s="5"/>
      <c r="CP648" s="56" t="s">
        <v>43</v>
      </c>
      <c r="CQ648" s="55">
        <f t="shared" ref="CQ648" si="5110">(98.25%*CS675)+CT676+(IF(CS650&lt;&gt;"",CT650,CM662))</f>
        <v>1992.8417322000003</v>
      </c>
      <c r="CR648" s="54"/>
      <c r="CS648" s="54"/>
      <c r="CT648" s="53"/>
      <c r="CU648" s="4"/>
    </row>
    <row r="649" spans="4:99" x14ac:dyDescent="0.25">
      <c r="D649" s="4"/>
      <c r="E649" s="5"/>
      <c r="F649" s="52" t="s">
        <v>42</v>
      </c>
      <c r="G649" s="51"/>
      <c r="H649" s="50" t="s">
        <v>41</v>
      </c>
      <c r="I649" s="49">
        <f t="shared" ref="I649:I712" si="5111">G649/151.67</f>
        <v>0</v>
      </c>
      <c r="J649" s="48"/>
      <c r="K649" s="4"/>
      <c r="M649" s="5"/>
      <c r="N649" s="52" t="s">
        <v>42</v>
      </c>
      <c r="O649" s="51"/>
      <c r="P649" s="50" t="s">
        <v>41</v>
      </c>
      <c r="Q649" s="49">
        <f t="shared" ref="Q649:Q712" si="5112">O649/151.67</f>
        <v>0</v>
      </c>
      <c r="R649" s="48"/>
      <c r="S649" s="4"/>
      <c r="U649" s="5"/>
      <c r="V649" s="52" t="s">
        <v>42</v>
      </c>
      <c r="W649" s="51"/>
      <c r="X649" s="50" t="s">
        <v>41</v>
      </c>
      <c r="Y649" s="49">
        <f t="shared" ref="Y649:Y712" si="5113">W649/151.67</f>
        <v>0</v>
      </c>
      <c r="Z649" s="48"/>
      <c r="AA649" s="4"/>
      <c r="AC649" s="5"/>
      <c r="AD649" s="52" t="s">
        <v>42</v>
      </c>
      <c r="AE649" s="51"/>
      <c r="AF649" s="50" t="s">
        <v>41</v>
      </c>
      <c r="AG649" s="49">
        <f t="shared" ref="AG649:AG712" si="5114">AE649/151.67</f>
        <v>0</v>
      </c>
      <c r="AH649" s="48"/>
      <c r="AI649" s="4"/>
      <c r="AK649" s="5"/>
      <c r="AL649" s="52" t="s">
        <v>42</v>
      </c>
      <c r="AM649" s="51"/>
      <c r="AN649" s="50" t="s">
        <v>41</v>
      </c>
      <c r="AO649" s="49">
        <f t="shared" ref="AO649:AO712" si="5115">AM649/151.67</f>
        <v>0</v>
      </c>
      <c r="AP649" s="48"/>
      <c r="AQ649" s="4"/>
      <c r="AS649" s="5"/>
      <c r="AT649" s="52" t="s">
        <v>42</v>
      </c>
      <c r="AU649" s="51"/>
      <c r="AV649" s="50" t="s">
        <v>41</v>
      </c>
      <c r="AW649" s="49">
        <f t="shared" ref="AW649:AW712" si="5116">AU649/151.67</f>
        <v>0</v>
      </c>
      <c r="AX649" s="48"/>
      <c r="AY649" s="4"/>
      <c r="BA649" s="5"/>
      <c r="BB649" s="52" t="s">
        <v>42</v>
      </c>
      <c r="BC649" s="51"/>
      <c r="BD649" s="50" t="s">
        <v>41</v>
      </c>
      <c r="BE649" s="49">
        <f t="shared" ref="BE649:BE712" si="5117">BC649/151.67</f>
        <v>0</v>
      </c>
      <c r="BF649" s="48"/>
      <c r="BG649" s="4"/>
      <c r="BI649" s="5"/>
      <c r="BJ649" s="52" t="s">
        <v>42</v>
      </c>
      <c r="BK649" s="51"/>
      <c r="BL649" s="50" t="s">
        <v>41</v>
      </c>
      <c r="BM649" s="49">
        <f t="shared" ref="BM649:BM712" si="5118">BK649/151.67</f>
        <v>0</v>
      </c>
      <c r="BN649" s="48"/>
      <c r="BO649" s="4"/>
      <c r="BQ649" s="5"/>
      <c r="BR649" s="52" t="s">
        <v>42</v>
      </c>
      <c r="BS649" s="51"/>
      <c r="BT649" s="50" t="s">
        <v>41</v>
      </c>
      <c r="BU649" s="49">
        <f t="shared" ref="BU649:BU712" si="5119">BS649/151.67</f>
        <v>0</v>
      </c>
      <c r="BV649" s="48"/>
      <c r="BW649" s="4"/>
      <c r="BY649" s="5"/>
      <c r="BZ649" s="52" t="s">
        <v>42</v>
      </c>
      <c r="CA649" s="51"/>
      <c r="CB649" s="50" t="s">
        <v>41</v>
      </c>
      <c r="CC649" s="49">
        <f t="shared" ref="CC649:CC712" si="5120">CA649/151.67</f>
        <v>0</v>
      </c>
      <c r="CD649" s="48"/>
      <c r="CE649" s="4"/>
      <c r="CG649" s="5"/>
      <c r="CH649" s="52" t="s">
        <v>42</v>
      </c>
      <c r="CI649" s="51"/>
      <c r="CJ649" s="50" t="s">
        <v>41</v>
      </c>
      <c r="CK649" s="49">
        <f t="shared" ref="CK649:CK712" si="5121">CI649/151.67</f>
        <v>0</v>
      </c>
      <c r="CL649" s="48"/>
      <c r="CM649" s="4"/>
      <c r="CO649" s="5"/>
      <c r="CP649" s="52" t="s">
        <v>42</v>
      </c>
      <c r="CQ649" s="51"/>
      <c r="CR649" s="50" t="s">
        <v>41</v>
      </c>
      <c r="CS649" s="49">
        <f t="shared" ref="CS649:CS712" si="5122">CQ649/151.67</f>
        <v>0</v>
      </c>
      <c r="CT649" s="48"/>
      <c r="CU649" s="4"/>
    </row>
    <row r="650" spans="4:99" ht="15.75" thickBot="1" x14ac:dyDescent="0.3">
      <c r="D650" s="4"/>
      <c r="E650" s="5"/>
      <c r="F650" s="47" t="s">
        <v>40</v>
      </c>
      <c r="G650" s="46"/>
      <c r="H650" s="45" t="s">
        <v>39</v>
      </c>
      <c r="I650" s="44"/>
      <c r="J650" s="43"/>
      <c r="K650" s="4"/>
      <c r="M650" s="5"/>
      <c r="N650" s="47" t="s">
        <v>40</v>
      </c>
      <c r="O650" s="46"/>
      <c r="P650" s="45" t="s">
        <v>39</v>
      </c>
      <c r="Q650" s="44"/>
      <c r="R650" s="43"/>
      <c r="S650" s="4"/>
      <c r="U650" s="5"/>
      <c r="V650" s="47" t="s">
        <v>40</v>
      </c>
      <c r="W650" s="46"/>
      <c r="X650" s="45" t="s">
        <v>39</v>
      </c>
      <c r="Y650" s="44"/>
      <c r="Z650" s="43"/>
      <c r="AA650" s="4"/>
      <c r="AC650" s="5"/>
      <c r="AD650" s="47" t="s">
        <v>40</v>
      </c>
      <c r="AE650" s="46"/>
      <c r="AF650" s="45" t="s">
        <v>39</v>
      </c>
      <c r="AG650" s="44"/>
      <c r="AH650" s="43"/>
      <c r="AI650" s="4"/>
      <c r="AK650" s="5"/>
      <c r="AL650" s="47" t="s">
        <v>40</v>
      </c>
      <c r="AM650" s="46"/>
      <c r="AN650" s="45" t="s">
        <v>39</v>
      </c>
      <c r="AO650" s="44"/>
      <c r="AP650" s="43"/>
      <c r="AQ650" s="4"/>
      <c r="AS650" s="5"/>
      <c r="AT650" s="47" t="s">
        <v>40</v>
      </c>
      <c r="AU650" s="46"/>
      <c r="AV650" s="45" t="s">
        <v>39</v>
      </c>
      <c r="AW650" s="44"/>
      <c r="AX650" s="43"/>
      <c r="AY650" s="4"/>
      <c r="BA650" s="5"/>
      <c r="BB650" s="47" t="s">
        <v>40</v>
      </c>
      <c r="BC650" s="46"/>
      <c r="BD650" s="45" t="s">
        <v>39</v>
      </c>
      <c r="BE650" s="44"/>
      <c r="BF650" s="43"/>
      <c r="BG650" s="4"/>
      <c r="BI650" s="5"/>
      <c r="BJ650" s="47" t="s">
        <v>40</v>
      </c>
      <c r="BK650" s="46"/>
      <c r="BL650" s="45" t="s">
        <v>39</v>
      </c>
      <c r="BM650" s="44"/>
      <c r="BN650" s="43"/>
      <c r="BO650" s="4"/>
      <c r="BQ650" s="5"/>
      <c r="BR650" s="47" t="s">
        <v>40</v>
      </c>
      <c r="BS650" s="46"/>
      <c r="BT650" s="45" t="s">
        <v>39</v>
      </c>
      <c r="BU650" s="44"/>
      <c r="BV650" s="43"/>
      <c r="BW650" s="4"/>
      <c r="BY650" s="5"/>
      <c r="BZ650" s="47" t="s">
        <v>40</v>
      </c>
      <c r="CA650" s="46"/>
      <c r="CB650" s="45" t="s">
        <v>39</v>
      </c>
      <c r="CC650" s="44"/>
      <c r="CD650" s="43"/>
      <c r="CE650" s="4"/>
      <c r="CG650" s="5"/>
      <c r="CH650" s="47" t="s">
        <v>40</v>
      </c>
      <c r="CI650" s="46"/>
      <c r="CJ650" s="45" t="s">
        <v>39</v>
      </c>
      <c r="CK650" s="44"/>
      <c r="CL650" s="43"/>
      <c r="CM650" s="4"/>
      <c r="CO650" s="5"/>
      <c r="CP650" s="47" t="s">
        <v>40</v>
      </c>
      <c r="CQ650" s="46"/>
      <c r="CR650" s="45" t="s">
        <v>39</v>
      </c>
      <c r="CS650" s="44"/>
      <c r="CT650" s="43"/>
      <c r="CU650" s="4"/>
    </row>
    <row r="651" spans="4:99" ht="15.75" thickBot="1" x14ac:dyDescent="0.3">
      <c r="D651" s="4"/>
      <c r="E651" s="5"/>
      <c r="K651" s="4"/>
      <c r="M651" s="5"/>
      <c r="S651" s="4"/>
      <c r="U651" s="5"/>
      <c r="AA651" s="4"/>
      <c r="AC651" s="5"/>
      <c r="AI651" s="4"/>
      <c r="AK651" s="5"/>
      <c r="AQ651" s="4"/>
      <c r="AS651" s="5"/>
      <c r="AY651" s="4"/>
      <c r="BA651" s="5"/>
      <c r="BG651" s="4"/>
      <c r="BI651" s="5"/>
      <c r="BO651" s="4"/>
      <c r="BQ651" s="5"/>
      <c r="BW651" s="4"/>
      <c r="BY651" s="5"/>
      <c r="CE651" s="4"/>
      <c r="CG651" s="5"/>
      <c r="CM651" s="4"/>
      <c r="CO651" s="5"/>
      <c r="CU651" s="4"/>
    </row>
    <row r="652" spans="4:99" ht="21" x14ac:dyDescent="0.25">
      <c r="D652" s="4"/>
      <c r="E652" s="42">
        <f>DATE(annee_depart+$E647,1,1)</f>
        <v>46753</v>
      </c>
      <c r="F652" s="93" t="s">
        <v>38</v>
      </c>
      <c r="G652" s="94"/>
      <c r="H652" s="94"/>
      <c r="I652" s="94"/>
      <c r="J652" s="95"/>
      <c r="K652" s="4"/>
      <c r="M652" s="42">
        <f>DATE(annee_depart+$E647,1,1)</f>
        <v>46753</v>
      </c>
      <c r="N652" s="93" t="s">
        <v>38</v>
      </c>
      <c r="O652" s="94"/>
      <c r="P652" s="94"/>
      <c r="Q652" s="94"/>
      <c r="R652" s="95"/>
      <c r="S652" s="4"/>
      <c r="U652" s="42">
        <f>DATE(annee_depart+$E647,1,1)</f>
        <v>46753</v>
      </c>
      <c r="V652" s="93" t="s">
        <v>38</v>
      </c>
      <c r="W652" s="94"/>
      <c r="X652" s="94"/>
      <c r="Y652" s="94"/>
      <c r="Z652" s="95"/>
      <c r="AA652" s="4"/>
      <c r="AC652" s="42">
        <f>DATE(annee_depart+$E647,1,1)</f>
        <v>46753</v>
      </c>
      <c r="AD652" s="93" t="s">
        <v>38</v>
      </c>
      <c r="AE652" s="94"/>
      <c r="AF652" s="94"/>
      <c r="AG652" s="94"/>
      <c r="AH652" s="95"/>
      <c r="AI652" s="4"/>
      <c r="AK652" s="42">
        <f>DATE(annee_depart+$E647,1,1)</f>
        <v>46753</v>
      </c>
      <c r="AL652" s="93" t="s">
        <v>38</v>
      </c>
      <c r="AM652" s="94"/>
      <c r="AN652" s="94"/>
      <c r="AO652" s="94"/>
      <c r="AP652" s="95"/>
      <c r="AQ652" s="4"/>
      <c r="AS652" s="42">
        <f>DATE(annee_depart+$E647,1,1)</f>
        <v>46753</v>
      </c>
      <c r="AT652" s="93" t="s">
        <v>38</v>
      </c>
      <c r="AU652" s="94"/>
      <c r="AV652" s="94"/>
      <c r="AW652" s="94"/>
      <c r="AX652" s="95"/>
      <c r="AY652" s="4"/>
      <c r="BA652" s="42">
        <f>DATE(annee_depart+$E647,1,1)</f>
        <v>46753</v>
      </c>
      <c r="BB652" s="93" t="s">
        <v>38</v>
      </c>
      <c r="BC652" s="94"/>
      <c r="BD652" s="94"/>
      <c r="BE652" s="94"/>
      <c r="BF652" s="95"/>
      <c r="BG652" s="4"/>
      <c r="BI652" s="42">
        <f>DATE(annee_depart+$E647,1,1)</f>
        <v>46753</v>
      </c>
      <c r="BJ652" s="93" t="s">
        <v>38</v>
      </c>
      <c r="BK652" s="94"/>
      <c r="BL652" s="94"/>
      <c r="BM652" s="94"/>
      <c r="BN652" s="95"/>
      <c r="BO652" s="4"/>
      <c r="BQ652" s="42">
        <f>DATE(annee_depart+$E647,1,1)</f>
        <v>46753</v>
      </c>
      <c r="BR652" s="93" t="s">
        <v>38</v>
      </c>
      <c r="BS652" s="94"/>
      <c r="BT652" s="94"/>
      <c r="BU652" s="94"/>
      <c r="BV652" s="95"/>
      <c r="BW652" s="4"/>
      <c r="BY652" s="42">
        <f>DATE(annee_depart+$E647,1,1)</f>
        <v>46753</v>
      </c>
      <c r="BZ652" s="93" t="s">
        <v>38</v>
      </c>
      <c r="CA652" s="94"/>
      <c r="CB652" s="94"/>
      <c r="CC652" s="94"/>
      <c r="CD652" s="95"/>
      <c r="CE652" s="4"/>
      <c r="CG652" s="42">
        <f>DATE(annee_depart+$E647,1,1)</f>
        <v>46753</v>
      </c>
      <c r="CH652" s="93" t="s">
        <v>38</v>
      </c>
      <c r="CI652" s="94"/>
      <c r="CJ652" s="94"/>
      <c r="CK652" s="94"/>
      <c r="CL652" s="95"/>
      <c r="CM652" s="4"/>
      <c r="CO652" s="42">
        <f>DATE(annee_depart+$E647,1,1)</f>
        <v>46753</v>
      </c>
      <c r="CP652" s="93" t="s">
        <v>38</v>
      </c>
      <c r="CQ652" s="94"/>
      <c r="CR652" s="94"/>
      <c r="CS652" s="94"/>
      <c r="CT652" s="95"/>
      <c r="CU652" s="4"/>
    </row>
    <row r="653" spans="4:99" x14ac:dyDescent="0.25">
      <c r="D653" s="4"/>
      <c r="E653" s="5"/>
      <c r="F653" s="41">
        <v>1</v>
      </c>
      <c r="G653" s="91">
        <f>DATE(annee_depart,F653,1)</f>
        <v>41640</v>
      </c>
      <c r="H653" s="91"/>
      <c r="I653" s="91"/>
      <c r="J653" s="92"/>
      <c r="K653" s="4"/>
      <c r="M653" s="5"/>
      <c r="N653" s="41">
        <v>2</v>
      </c>
      <c r="O653" s="91">
        <f>DATE(annee_depart,N653,1)</f>
        <v>41671</v>
      </c>
      <c r="P653" s="91"/>
      <c r="Q653" s="91"/>
      <c r="R653" s="92"/>
      <c r="S653" s="4"/>
      <c r="U653" s="5"/>
      <c r="V653" s="41">
        <v>3</v>
      </c>
      <c r="W653" s="91">
        <f>DATE(annee_depart,V653,1)</f>
        <v>41699</v>
      </c>
      <c r="X653" s="91"/>
      <c r="Y653" s="91"/>
      <c r="Z653" s="92"/>
      <c r="AA653" s="4"/>
      <c r="AC653" s="5"/>
      <c r="AD653" s="41">
        <v>4</v>
      </c>
      <c r="AE653" s="91">
        <f>DATE(annee_depart,AD653,1)</f>
        <v>41730</v>
      </c>
      <c r="AF653" s="91"/>
      <c r="AG653" s="91"/>
      <c r="AH653" s="92"/>
      <c r="AI653" s="4"/>
      <c r="AK653" s="5"/>
      <c r="AL653" s="41">
        <v>5</v>
      </c>
      <c r="AM653" s="91">
        <f>DATE(annee_depart,AL653,1)</f>
        <v>41760</v>
      </c>
      <c r="AN653" s="91"/>
      <c r="AO653" s="91"/>
      <c r="AP653" s="92"/>
      <c r="AQ653" s="4"/>
      <c r="AS653" s="5"/>
      <c r="AT653" s="41">
        <v>6</v>
      </c>
      <c r="AU653" s="91">
        <f>DATE(annee_depart,AT653,1)</f>
        <v>41791</v>
      </c>
      <c r="AV653" s="91"/>
      <c r="AW653" s="91"/>
      <c r="AX653" s="92"/>
      <c r="AY653" s="4"/>
      <c r="BA653" s="5"/>
      <c r="BB653" s="41">
        <v>7</v>
      </c>
      <c r="BC653" s="91">
        <f>DATE(annee_depart,BB653,1)</f>
        <v>41821</v>
      </c>
      <c r="BD653" s="91"/>
      <c r="BE653" s="91"/>
      <c r="BF653" s="92"/>
      <c r="BG653" s="4"/>
      <c r="BI653" s="5"/>
      <c r="BJ653" s="41">
        <v>8</v>
      </c>
      <c r="BK653" s="91">
        <f>DATE(annee_depart,BJ653,1)</f>
        <v>41852</v>
      </c>
      <c r="BL653" s="91"/>
      <c r="BM653" s="91"/>
      <c r="BN653" s="92"/>
      <c r="BO653" s="4"/>
      <c r="BQ653" s="5"/>
      <c r="BR653" s="41">
        <v>9</v>
      </c>
      <c r="BS653" s="91">
        <f>DATE(annee_depart,BR653,1)</f>
        <v>41883</v>
      </c>
      <c r="BT653" s="91"/>
      <c r="BU653" s="91"/>
      <c r="BV653" s="92"/>
      <c r="BW653" s="4"/>
      <c r="BY653" s="5"/>
      <c r="BZ653" s="41">
        <v>10</v>
      </c>
      <c r="CA653" s="91">
        <f>DATE(annee_depart,BZ653,1)</f>
        <v>41913</v>
      </c>
      <c r="CB653" s="91"/>
      <c r="CC653" s="91"/>
      <c r="CD653" s="92"/>
      <c r="CE653" s="4"/>
      <c r="CG653" s="5"/>
      <c r="CH653" s="41">
        <v>11</v>
      </c>
      <c r="CI653" s="91">
        <f>DATE(annee_depart,CH653,1)</f>
        <v>41944</v>
      </c>
      <c r="CJ653" s="91"/>
      <c r="CK653" s="91"/>
      <c r="CL653" s="92"/>
      <c r="CM653" s="4"/>
      <c r="CO653" s="5"/>
      <c r="CP653" s="41">
        <v>12</v>
      </c>
      <c r="CQ653" s="91">
        <f>DATE(annee_depart,CP653,1)</f>
        <v>41974</v>
      </c>
      <c r="CR653" s="91"/>
      <c r="CS653" s="91"/>
      <c r="CT653" s="92"/>
      <c r="CU653" s="4"/>
    </row>
    <row r="654" spans="4:99" x14ac:dyDescent="0.25">
      <c r="D654" s="4"/>
      <c r="E654" s="5"/>
      <c r="F654" s="40" t="s">
        <v>37</v>
      </c>
      <c r="G654" s="38" t="s">
        <v>36</v>
      </c>
      <c r="H654" s="38" t="s">
        <v>35</v>
      </c>
      <c r="I654" s="89" t="s">
        <v>34</v>
      </c>
      <c r="J654" s="90"/>
      <c r="K654" s="4"/>
      <c r="M654" s="5"/>
      <c r="N654" s="40" t="s">
        <v>37</v>
      </c>
      <c r="O654" s="38" t="s">
        <v>36</v>
      </c>
      <c r="P654" s="38" t="s">
        <v>35</v>
      </c>
      <c r="Q654" s="89" t="s">
        <v>34</v>
      </c>
      <c r="R654" s="90"/>
      <c r="S654" s="4"/>
      <c r="U654" s="5"/>
      <c r="V654" s="40" t="s">
        <v>37</v>
      </c>
      <c r="W654" s="38" t="s">
        <v>36</v>
      </c>
      <c r="X654" s="38" t="s">
        <v>35</v>
      </c>
      <c r="Y654" s="89" t="s">
        <v>34</v>
      </c>
      <c r="Z654" s="90"/>
      <c r="AA654" s="4"/>
      <c r="AC654" s="5"/>
      <c r="AD654" s="40" t="s">
        <v>37</v>
      </c>
      <c r="AE654" s="38" t="s">
        <v>36</v>
      </c>
      <c r="AF654" s="38" t="s">
        <v>35</v>
      </c>
      <c r="AG654" s="89" t="s">
        <v>34</v>
      </c>
      <c r="AH654" s="90"/>
      <c r="AI654" s="4"/>
      <c r="AK654" s="5"/>
      <c r="AL654" s="40" t="s">
        <v>37</v>
      </c>
      <c r="AM654" s="38" t="s">
        <v>36</v>
      </c>
      <c r="AN654" s="38" t="s">
        <v>35</v>
      </c>
      <c r="AO654" s="89" t="s">
        <v>34</v>
      </c>
      <c r="AP654" s="90"/>
      <c r="AQ654" s="4"/>
      <c r="AS654" s="5"/>
      <c r="AT654" s="40" t="s">
        <v>37</v>
      </c>
      <c r="AU654" s="38" t="s">
        <v>36</v>
      </c>
      <c r="AV654" s="38" t="s">
        <v>35</v>
      </c>
      <c r="AW654" s="89" t="s">
        <v>34</v>
      </c>
      <c r="AX654" s="90"/>
      <c r="AY654" s="4"/>
      <c r="BA654" s="5"/>
      <c r="BB654" s="40" t="s">
        <v>37</v>
      </c>
      <c r="BC654" s="38" t="s">
        <v>36</v>
      </c>
      <c r="BD654" s="38" t="s">
        <v>35</v>
      </c>
      <c r="BE654" s="89" t="s">
        <v>34</v>
      </c>
      <c r="BF654" s="90"/>
      <c r="BG654" s="4"/>
      <c r="BI654" s="5"/>
      <c r="BJ654" s="40" t="s">
        <v>37</v>
      </c>
      <c r="BK654" s="38" t="s">
        <v>36</v>
      </c>
      <c r="BL654" s="38" t="s">
        <v>35</v>
      </c>
      <c r="BM654" s="89" t="s">
        <v>34</v>
      </c>
      <c r="BN654" s="90"/>
      <c r="BO654" s="4"/>
      <c r="BQ654" s="5"/>
      <c r="BR654" s="40" t="s">
        <v>37</v>
      </c>
      <c r="BS654" s="38" t="s">
        <v>36</v>
      </c>
      <c r="BT654" s="38" t="s">
        <v>35</v>
      </c>
      <c r="BU654" s="89" t="s">
        <v>34</v>
      </c>
      <c r="BV654" s="90"/>
      <c r="BW654" s="4"/>
      <c r="BY654" s="5"/>
      <c r="BZ654" s="40" t="s">
        <v>37</v>
      </c>
      <c r="CA654" s="38" t="s">
        <v>36</v>
      </c>
      <c r="CB654" s="38" t="s">
        <v>35</v>
      </c>
      <c r="CC654" s="89" t="s">
        <v>34</v>
      </c>
      <c r="CD654" s="90"/>
      <c r="CE654" s="4"/>
      <c r="CG654" s="5"/>
      <c r="CH654" s="40" t="s">
        <v>37</v>
      </c>
      <c r="CI654" s="38" t="s">
        <v>36</v>
      </c>
      <c r="CJ654" s="38" t="s">
        <v>35</v>
      </c>
      <c r="CK654" s="89" t="s">
        <v>34</v>
      </c>
      <c r="CL654" s="90"/>
      <c r="CM654" s="4"/>
      <c r="CO654" s="5"/>
      <c r="CP654" s="40" t="s">
        <v>37</v>
      </c>
      <c r="CQ654" s="38" t="s">
        <v>36</v>
      </c>
      <c r="CR654" s="38" t="s">
        <v>35</v>
      </c>
      <c r="CS654" s="89" t="s">
        <v>34</v>
      </c>
      <c r="CT654" s="90"/>
      <c r="CU654" s="4"/>
    </row>
    <row r="655" spans="4:99" x14ac:dyDescent="0.25">
      <c r="D655" s="4"/>
      <c r="E655" s="5"/>
      <c r="F655" s="39"/>
      <c r="G655" s="38"/>
      <c r="H655" s="38"/>
      <c r="I655" t="s">
        <v>33</v>
      </c>
      <c r="J655" s="37" t="s">
        <v>32</v>
      </c>
      <c r="K655" s="4"/>
      <c r="M655" s="5"/>
      <c r="N655" s="39"/>
      <c r="O655" s="38"/>
      <c r="P655" s="38"/>
      <c r="Q655" t="s">
        <v>33</v>
      </c>
      <c r="R655" s="37" t="s">
        <v>32</v>
      </c>
      <c r="S655" s="4"/>
      <c r="U655" s="5"/>
      <c r="V655" s="39"/>
      <c r="W655" s="38"/>
      <c r="X655" s="38"/>
      <c r="Y655" t="s">
        <v>33</v>
      </c>
      <c r="Z655" s="37" t="s">
        <v>32</v>
      </c>
      <c r="AA655" s="4"/>
      <c r="AC655" s="5"/>
      <c r="AD655" s="39"/>
      <c r="AE655" s="38"/>
      <c r="AF655" s="38"/>
      <c r="AG655" t="s">
        <v>33</v>
      </c>
      <c r="AH655" s="37" t="s">
        <v>32</v>
      </c>
      <c r="AI655" s="4"/>
      <c r="AK655" s="5"/>
      <c r="AL655" s="39"/>
      <c r="AM655" s="38"/>
      <c r="AN655" s="38"/>
      <c r="AO655" t="s">
        <v>33</v>
      </c>
      <c r="AP655" s="37" t="s">
        <v>32</v>
      </c>
      <c r="AQ655" s="4"/>
      <c r="AS655" s="5"/>
      <c r="AT655" s="39"/>
      <c r="AU655" s="38"/>
      <c r="AV655" s="38"/>
      <c r="AW655" t="s">
        <v>33</v>
      </c>
      <c r="AX655" s="37" t="s">
        <v>32</v>
      </c>
      <c r="AY655" s="4"/>
      <c r="BA655" s="5"/>
      <c r="BB655" s="39"/>
      <c r="BC655" s="38"/>
      <c r="BD655" s="38"/>
      <c r="BE655" t="s">
        <v>33</v>
      </c>
      <c r="BF655" s="37" t="s">
        <v>32</v>
      </c>
      <c r="BG655" s="4"/>
      <c r="BI655" s="5"/>
      <c r="BJ655" s="39"/>
      <c r="BK655" s="38"/>
      <c r="BL655" s="38"/>
      <c r="BM655" t="s">
        <v>33</v>
      </c>
      <c r="BN655" s="37" t="s">
        <v>32</v>
      </c>
      <c r="BO655" s="4"/>
      <c r="BQ655" s="5"/>
      <c r="BR655" s="39"/>
      <c r="BS655" s="38"/>
      <c r="BT655" s="38"/>
      <c r="BU655" t="s">
        <v>33</v>
      </c>
      <c r="BV655" s="37" t="s">
        <v>32</v>
      </c>
      <c r="BW655" s="4"/>
      <c r="BY655" s="5"/>
      <c r="BZ655" s="39"/>
      <c r="CA655" s="38"/>
      <c r="CB655" s="38"/>
      <c r="CC655" t="s">
        <v>33</v>
      </c>
      <c r="CD655" s="37" t="s">
        <v>32</v>
      </c>
      <c r="CE655" s="4"/>
      <c r="CG655" s="5"/>
      <c r="CH655" s="39"/>
      <c r="CI655" s="38"/>
      <c r="CJ655" s="38"/>
      <c r="CK655" t="s">
        <v>33</v>
      </c>
      <c r="CL655" s="37" t="s">
        <v>32</v>
      </c>
      <c r="CM655" s="4"/>
      <c r="CO655" s="5"/>
      <c r="CP655" s="39"/>
      <c r="CQ655" s="38"/>
      <c r="CR655" s="38"/>
      <c r="CS655" t="s">
        <v>33</v>
      </c>
      <c r="CT655" s="37" t="s">
        <v>32</v>
      </c>
      <c r="CU655" s="4"/>
    </row>
    <row r="656" spans="4:99" x14ac:dyDescent="0.25">
      <c r="D656" s="4"/>
      <c r="E656" s="5"/>
      <c r="F656" s="26" t="s">
        <v>31</v>
      </c>
      <c r="H656">
        <v>151.66999999999999</v>
      </c>
      <c r="I656" s="36">
        <f t="shared" ref="I656" si="5123">IF(G649&lt;&gt;"",I649,$B$15)</f>
        <v>12.536691501285688</v>
      </c>
      <c r="J656" s="7">
        <f t="shared" ref="J656:J674" si="5124">(I656*H656)+I656*G656</f>
        <v>1901.44</v>
      </c>
      <c r="K656" s="4"/>
      <c r="M656" s="5"/>
      <c r="N656" s="26" t="s">
        <v>31</v>
      </c>
      <c r="P656">
        <v>151.66999999999999</v>
      </c>
      <c r="Q656" s="36">
        <f t="shared" ref="Q656" si="5125">IF(O649&lt;&gt;"",Q649,$B$15)</f>
        <v>12.536691501285688</v>
      </c>
      <c r="R656" s="7">
        <f t="shared" ref="R656:R674" si="5126">(Q656*P656)+Q656*O656</f>
        <v>1901.44</v>
      </c>
      <c r="S656" s="4"/>
      <c r="U656" s="5"/>
      <c r="V656" s="26" t="s">
        <v>31</v>
      </c>
      <c r="X656">
        <v>151.66999999999999</v>
      </c>
      <c r="Y656" s="36">
        <f t="shared" ref="Y656" si="5127">IF(W649&lt;&gt;"",Y649,$B$15)</f>
        <v>12.536691501285688</v>
      </c>
      <c r="Z656" s="7">
        <f t="shared" ref="Z656:Z674" si="5128">(Y656*X656)+Y656*W656</f>
        <v>1901.44</v>
      </c>
      <c r="AA656" s="4"/>
      <c r="AC656" s="5"/>
      <c r="AD656" s="26" t="s">
        <v>31</v>
      </c>
      <c r="AF656">
        <v>151.66999999999999</v>
      </c>
      <c r="AG656" s="36">
        <f t="shared" ref="AG656" si="5129">IF(AE649&lt;&gt;"",AG649,$B$15)</f>
        <v>12.536691501285688</v>
      </c>
      <c r="AH656" s="7">
        <f t="shared" ref="AH656:AH674" si="5130">(AG656*AF656)+AG656*AE656</f>
        <v>1901.44</v>
      </c>
      <c r="AI656" s="4"/>
      <c r="AK656" s="5"/>
      <c r="AL656" s="26" t="s">
        <v>31</v>
      </c>
      <c r="AN656">
        <v>151.66999999999999</v>
      </c>
      <c r="AO656" s="36">
        <f t="shared" ref="AO656" si="5131">IF(AM649&lt;&gt;"",AO649,$B$15)</f>
        <v>12.536691501285688</v>
      </c>
      <c r="AP656" s="7">
        <f t="shared" ref="AP656:AP674" si="5132">(AO656*AN656)+AO656*AM656</f>
        <v>1901.44</v>
      </c>
      <c r="AQ656" s="4"/>
      <c r="AS656" s="5"/>
      <c r="AT656" s="26" t="s">
        <v>31</v>
      </c>
      <c r="AV656">
        <v>151.66999999999999</v>
      </c>
      <c r="AW656" s="36">
        <f t="shared" ref="AW656" si="5133">IF(AU649&lt;&gt;"",AW649,$B$15)</f>
        <v>12.536691501285688</v>
      </c>
      <c r="AX656" s="7">
        <f t="shared" ref="AX656:AX674" si="5134">(AW656*AV656)+AW656*AU656</f>
        <v>1901.44</v>
      </c>
      <c r="AY656" s="4"/>
      <c r="BA656" s="5"/>
      <c r="BB656" s="26" t="s">
        <v>31</v>
      </c>
      <c r="BD656">
        <v>151.66999999999999</v>
      </c>
      <c r="BE656" s="36">
        <f t="shared" ref="BE656" si="5135">IF(BC649&lt;&gt;"",BE649,$B$15)</f>
        <v>12.536691501285688</v>
      </c>
      <c r="BF656" s="7">
        <f t="shared" ref="BF656:BF674" si="5136">(BE656*BD656)+BE656*BC656</f>
        <v>1901.44</v>
      </c>
      <c r="BG656" s="4"/>
      <c r="BI656" s="5"/>
      <c r="BJ656" s="26" t="s">
        <v>31</v>
      </c>
      <c r="BL656">
        <v>151.66999999999999</v>
      </c>
      <c r="BM656" s="36">
        <f t="shared" ref="BM656" si="5137">IF(BK649&lt;&gt;"",BM649,$B$15)</f>
        <v>12.536691501285688</v>
      </c>
      <c r="BN656" s="7">
        <f t="shared" ref="BN656:BN674" si="5138">(BM656*BL656)+BM656*BK656</f>
        <v>1901.44</v>
      </c>
      <c r="BO656" s="4"/>
      <c r="BQ656" s="5"/>
      <c r="BR656" s="26" t="s">
        <v>31</v>
      </c>
      <c r="BT656">
        <v>151.66999999999999</v>
      </c>
      <c r="BU656" s="36">
        <f t="shared" ref="BU656" si="5139">IF(BS649&lt;&gt;"",BU649,$B$15)</f>
        <v>12.536691501285688</v>
      </c>
      <c r="BV656" s="7">
        <f t="shared" ref="BV656:BV674" si="5140">(BU656*BT656)+BU656*BS656</f>
        <v>1901.44</v>
      </c>
      <c r="BW656" s="4"/>
      <c r="BY656" s="5"/>
      <c r="BZ656" s="26" t="s">
        <v>31</v>
      </c>
      <c r="CB656">
        <v>151.66999999999999</v>
      </c>
      <c r="CC656" s="36">
        <f t="shared" ref="CC656" si="5141">IF(CA649&lt;&gt;"",CC649,$B$15)</f>
        <v>12.536691501285688</v>
      </c>
      <c r="CD656" s="7">
        <f t="shared" ref="CD656:CD674" si="5142">(CC656*CB656)+CC656*CA656</f>
        <v>1901.44</v>
      </c>
      <c r="CE656" s="4"/>
      <c r="CG656" s="5"/>
      <c r="CH656" s="26" t="s">
        <v>31</v>
      </c>
      <c r="CJ656">
        <v>151.66999999999999</v>
      </c>
      <c r="CK656" s="36">
        <f t="shared" ref="CK656" si="5143">IF(CI649&lt;&gt;"",CK649,$B$15)</f>
        <v>12.536691501285688</v>
      </c>
      <c r="CL656" s="7">
        <f t="shared" ref="CL656:CL674" si="5144">(CK656*CJ656)+CK656*CI656</f>
        <v>1901.44</v>
      </c>
      <c r="CM656" s="4"/>
      <c r="CO656" s="5"/>
      <c r="CP656" s="26" t="s">
        <v>31</v>
      </c>
      <c r="CR656">
        <v>151.66999999999999</v>
      </c>
      <c r="CS656" s="36">
        <f t="shared" ref="CS656" si="5145">IF(CQ649&lt;&gt;"",CS649,$B$15)</f>
        <v>12.536691501285688</v>
      </c>
      <c r="CT656" s="7">
        <f t="shared" ref="CT656:CT674" si="5146">(CS656*CR656)+CS656*CQ656</f>
        <v>1901.44</v>
      </c>
      <c r="CU656" s="4"/>
    </row>
    <row r="657" spans="4:99" x14ac:dyDescent="0.25">
      <c r="D657" s="4"/>
      <c r="E657" s="5"/>
      <c r="F657" s="26" t="s">
        <v>30</v>
      </c>
      <c r="H657">
        <f t="shared" ref="H657:H720" si="5147">J656</f>
        <v>1901.44</v>
      </c>
      <c r="I657" s="35">
        <f t="shared" ref="I657:I720" si="5148">$B$16</f>
        <v>0.05</v>
      </c>
      <c r="J657" s="7">
        <f t="shared" si="5124"/>
        <v>95.072000000000003</v>
      </c>
      <c r="K657" s="4"/>
      <c r="M657" s="5"/>
      <c r="N657" s="26" t="s">
        <v>30</v>
      </c>
      <c r="P657">
        <f t="shared" ref="P657:P720" si="5149">R656</f>
        <v>1901.44</v>
      </c>
      <c r="Q657" s="35">
        <f t="shared" ref="Q657:Q720" si="5150">$B$16</f>
        <v>0.05</v>
      </c>
      <c r="R657" s="7">
        <f t="shared" si="5126"/>
        <v>95.072000000000003</v>
      </c>
      <c r="S657" s="4"/>
      <c r="U657" s="5"/>
      <c r="V657" s="26" t="s">
        <v>30</v>
      </c>
      <c r="X657">
        <f t="shared" ref="X657:X720" si="5151">Z656</f>
        <v>1901.44</v>
      </c>
      <c r="Y657" s="35">
        <f t="shared" ref="Y657:Y720" si="5152">$B$16</f>
        <v>0.05</v>
      </c>
      <c r="Z657" s="7">
        <f t="shared" si="5128"/>
        <v>95.072000000000003</v>
      </c>
      <c r="AA657" s="4"/>
      <c r="AC657" s="5"/>
      <c r="AD657" s="26" t="s">
        <v>30</v>
      </c>
      <c r="AF657">
        <f t="shared" ref="AF657:AF720" si="5153">AH656</f>
        <v>1901.44</v>
      </c>
      <c r="AG657" s="35">
        <f t="shared" ref="AG657:AG720" si="5154">$B$16</f>
        <v>0.05</v>
      </c>
      <c r="AH657" s="7">
        <f t="shared" si="5130"/>
        <v>95.072000000000003</v>
      </c>
      <c r="AI657" s="4"/>
      <c r="AK657" s="5"/>
      <c r="AL657" s="26" t="s">
        <v>30</v>
      </c>
      <c r="AN657">
        <f t="shared" ref="AN657:AN720" si="5155">AP656</f>
        <v>1901.44</v>
      </c>
      <c r="AO657" s="35">
        <f t="shared" ref="AO657:AO720" si="5156">$B$16</f>
        <v>0.05</v>
      </c>
      <c r="AP657" s="7">
        <f t="shared" si="5132"/>
        <v>95.072000000000003</v>
      </c>
      <c r="AQ657" s="4"/>
      <c r="AS657" s="5"/>
      <c r="AT657" s="26" t="s">
        <v>30</v>
      </c>
      <c r="AV657">
        <f t="shared" ref="AV657:AV720" si="5157">AX656</f>
        <v>1901.44</v>
      </c>
      <c r="AW657" s="35">
        <f t="shared" ref="AW657:AW720" si="5158">$B$16</f>
        <v>0.05</v>
      </c>
      <c r="AX657" s="7">
        <f t="shared" si="5134"/>
        <v>95.072000000000003</v>
      </c>
      <c r="AY657" s="4"/>
      <c r="BA657" s="5"/>
      <c r="BB657" s="26" t="s">
        <v>30</v>
      </c>
      <c r="BD657">
        <f t="shared" ref="BD657:BD720" si="5159">BF656</f>
        <v>1901.44</v>
      </c>
      <c r="BE657" s="35">
        <f t="shared" ref="BE657:BE720" si="5160">$B$16</f>
        <v>0.05</v>
      </c>
      <c r="BF657" s="7">
        <f t="shared" si="5136"/>
        <v>95.072000000000003</v>
      </c>
      <c r="BG657" s="4"/>
      <c r="BI657" s="5"/>
      <c r="BJ657" s="26" t="s">
        <v>30</v>
      </c>
      <c r="BL657">
        <f t="shared" ref="BL657:BL720" si="5161">BN656</f>
        <v>1901.44</v>
      </c>
      <c r="BM657" s="35">
        <f t="shared" ref="BM657:BM720" si="5162">$B$16</f>
        <v>0.05</v>
      </c>
      <c r="BN657" s="7">
        <f t="shared" si="5138"/>
        <v>95.072000000000003</v>
      </c>
      <c r="BO657" s="4"/>
      <c r="BQ657" s="5"/>
      <c r="BR657" s="26" t="s">
        <v>30</v>
      </c>
      <c r="BT657">
        <f t="shared" ref="BT657:BT720" si="5163">BV656</f>
        <v>1901.44</v>
      </c>
      <c r="BU657" s="35">
        <f t="shared" ref="BU657:BU720" si="5164">$B$16</f>
        <v>0.05</v>
      </c>
      <c r="BV657" s="7">
        <f t="shared" si="5140"/>
        <v>95.072000000000003</v>
      </c>
      <c r="BW657" s="4"/>
      <c r="BY657" s="5"/>
      <c r="BZ657" s="26" t="s">
        <v>30</v>
      </c>
      <c r="CB657">
        <f t="shared" ref="CB657:CB720" si="5165">CD656</f>
        <v>1901.44</v>
      </c>
      <c r="CC657" s="35">
        <f t="shared" ref="CC657:CC720" si="5166">$B$16</f>
        <v>0.05</v>
      </c>
      <c r="CD657" s="7">
        <f t="shared" si="5142"/>
        <v>95.072000000000003</v>
      </c>
      <c r="CE657" s="4"/>
      <c r="CG657" s="5"/>
      <c r="CH657" s="26" t="s">
        <v>30</v>
      </c>
      <c r="CJ657">
        <f t="shared" ref="CJ657:CJ720" si="5167">CL656</f>
        <v>1901.44</v>
      </c>
      <c r="CK657" s="35">
        <f t="shared" ref="CK657:CK720" si="5168">$B$16</f>
        <v>0.05</v>
      </c>
      <c r="CL657" s="7">
        <f t="shared" si="5144"/>
        <v>95.072000000000003</v>
      </c>
      <c r="CM657" s="4"/>
      <c r="CO657" s="5"/>
      <c r="CP657" s="26" t="s">
        <v>30</v>
      </c>
      <c r="CR657">
        <f t="shared" ref="CR657:CR720" si="5169">CT656</f>
        <v>1901.44</v>
      </c>
      <c r="CS657" s="35">
        <f t="shared" ref="CS657:CS720" si="5170">$B$16</f>
        <v>0.05</v>
      </c>
      <c r="CT657" s="7">
        <f t="shared" si="5146"/>
        <v>95.072000000000003</v>
      </c>
      <c r="CU657" s="4"/>
    </row>
    <row r="658" spans="4:99" x14ac:dyDescent="0.25">
      <c r="D658" s="4"/>
      <c r="E658" s="5"/>
      <c r="F658" s="26" t="s">
        <v>29</v>
      </c>
      <c r="H658" s="25">
        <f t="shared" ref="H658" si="5171">H656-(G669*5.06)</f>
        <v>151.66999999999999</v>
      </c>
      <c r="I658" s="33">
        <f t="shared" ref="I658:I721" si="5172">19.82/151.67</f>
        <v>0.13067844662754666</v>
      </c>
      <c r="J658" s="7">
        <f t="shared" si="5124"/>
        <v>19.82</v>
      </c>
      <c r="K658" s="4"/>
      <c r="L658" s="34"/>
      <c r="M658" s="5"/>
      <c r="N658" s="26" t="s">
        <v>29</v>
      </c>
      <c r="P658" s="25">
        <f t="shared" ref="P658" si="5173">P656-(O669*5.06)</f>
        <v>151.66999999999999</v>
      </c>
      <c r="Q658" s="33">
        <f t="shared" ref="Q658:Q721" si="5174">19.82/151.67</f>
        <v>0.13067844662754666</v>
      </c>
      <c r="R658" s="7">
        <f t="shared" si="5126"/>
        <v>19.82</v>
      </c>
      <c r="S658" s="4"/>
      <c r="T658" s="34"/>
      <c r="U658" s="5"/>
      <c r="V658" s="26" t="s">
        <v>29</v>
      </c>
      <c r="X658" s="25">
        <f t="shared" ref="X658" si="5175">X656-(W669*5.06)</f>
        <v>151.66999999999999</v>
      </c>
      <c r="Y658" s="33">
        <f t="shared" ref="Y658:Y721" si="5176">19.82/151.67</f>
        <v>0.13067844662754666</v>
      </c>
      <c r="Z658" s="7">
        <f t="shared" si="5128"/>
        <v>19.82</v>
      </c>
      <c r="AA658" s="4"/>
      <c r="AB658" s="34"/>
      <c r="AC658" s="5"/>
      <c r="AD658" s="26" t="s">
        <v>29</v>
      </c>
      <c r="AF658" s="25">
        <f t="shared" ref="AF658" si="5177">AF656-(AE669*5.06)</f>
        <v>151.66999999999999</v>
      </c>
      <c r="AG658" s="33">
        <f t="shared" ref="AG658:AG721" si="5178">19.82/151.67</f>
        <v>0.13067844662754666</v>
      </c>
      <c r="AH658" s="7">
        <f t="shared" si="5130"/>
        <v>19.82</v>
      </c>
      <c r="AI658" s="4"/>
      <c r="AJ658" s="34"/>
      <c r="AK658" s="5"/>
      <c r="AL658" s="26" t="s">
        <v>29</v>
      </c>
      <c r="AN658" s="25">
        <f t="shared" ref="AN658" si="5179">AN656-(AM669*5.06)</f>
        <v>151.66999999999999</v>
      </c>
      <c r="AO658" s="33">
        <f t="shared" ref="AO658:AO721" si="5180">19.82/151.67</f>
        <v>0.13067844662754666</v>
      </c>
      <c r="AP658" s="7">
        <f t="shared" si="5132"/>
        <v>19.82</v>
      </c>
      <c r="AQ658" s="4"/>
      <c r="AR658" s="34"/>
      <c r="AS658" s="5"/>
      <c r="AT658" s="26" t="s">
        <v>29</v>
      </c>
      <c r="AV658" s="25">
        <f t="shared" ref="AV658" si="5181">AV656-(AU669*5.06)</f>
        <v>151.66999999999999</v>
      </c>
      <c r="AW658" s="33">
        <f t="shared" ref="AW658:AW721" si="5182">19.82/151.67</f>
        <v>0.13067844662754666</v>
      </c>
      <c r="AX658" s="7">
        <f t="shared" si="5134"/>
        <v>19.82</v>
      </c>
      <c r="AY658" s="4"/>
      <c r="AZ658" s="34"/>
      <c r="BA658" s="5"/>
      <c r="BB658" s="26" t="s">
        <v>29</v>
      </c>
      <c r="BD658" s="25">
        <f t="shared" ref="BD658" si="5183">BD656-(BC669*5.06)</f>
        <v>151.66999999999999</v>
      </c>
      <c r="BE658" s="33">
        <f t="shared" ref="BE658:BE721" si="5184">19.82/151.67</f>
        <v>0.13067844662754666</v>
      </c>
      <c r="BF658" s="7">
        <f t="shared" si="5136"/>
        <v>19.82</v>
      </c>
      <c r="BG658" s="4"/>
      <c r="BH658" s="34"/>
      <c r="BI658" s="5"/>
      <c r="BJ658" s="26" t="s">
        <v>29</v>
      </c>
      <c r="BL658" s="25">
        <f t="shared" ref="BL658" si="5185">BL656-(BK669*5.06)</f>
        <v>151.66999999999999</v>
      </c>
      <c r="BM658" s="33">
        <f t="shared" ref="BM658:BM721" si="5186">19.82/151.67</f>
        <v>0.13067844662754666</v>
      </c>
      <c r="BN658" s="7">
        <f t="shared" si="5138"/>
        <v>19.82</v>
      </c>
      <c r="BO658" s="4"/>
      <c r="BP658" s="34"/>
      <c r="BQ658" s="5"/>
      <c r="BR658" s="26" t="s">
        <v>29</v>
      </c>
      <c r="BT658" s="25">
        <f t="shared" ref="BT658" si="5187">BT656-(BS669*5.06)</f>
        <v>151.66999999999999</v>
      </c>
      <c r="BU658" s="33">
        <f t="shared" ref="BU658:BU721" si="5188">19.82/151.67</f>
        <v>0.13067844662754666</v>
      </c>
      <c r="BV658" s="7">
        <f t="shared" si="5140"/>
        <v>19.82</v>
      </c>
      <c r="BW658" s="4"/>
      <c r="BX658" s="34"/>
      <c r="BY658" s="5"/>
      <c r="BZ658" s="26" t="s">
        <v>29</v>
      </c>
      <c r="CB658" s="25">
        <f t="shared" ref="CB658" si="5189">CB656-(CA669*5.06)</f>
        <v>151.66999999999999</v>
      </c>
      <c r="CC658" s="33">
        <f t="shared" ref="CC658:CC721" si="5190">19.82/151.67</f>
        <v>0.13067844662754666</v>
      </c>
      <c r="CD658" s="7">
        <f t="shared" si="5142"/>
        <v>19.82</v>
      </c>
      <c r="CE658" s="4"/>
      <c r="CF658" s="34"/>
      <c r="CG658" s="5"/>
      <c r="CH658" s="26" t="s">
        <v>29</v>
      </c>
      <c r="CJ658" s="25">
        <f t="shared" ref="CJ658" si="5191">CJ656-(CI669*5.06)</f>
        <v>151.66999999999999</v>
      </c>
      <c r="CK658" s="33">
        <f t="shared" ref="CK658:CK721" si="5192">19.82/151.67</f>
        <v>0.13067844662754666</v>
      </c>
      <c r="CL658" s="7">
        <f t="shared" si="5144"/>
        <v>19.82</v>
      </c>
      <c r="CM658" s="4"/>
      <c r="CN658" s="34"/>
      <c r="CO658" s="5"/>
      <c r="CP658" s="26" t="s">
        <v>29</v>
      </c>
      <c r="CR658" s="25">
        <f t="shared" ref="CR658" si="5193">CR656-(CQ669*5.06)</f>
        <v>151.66999999999999</v>
      </c>
      <c r="CS658" s="33">
        <f t="shared" ref="CS658:CS721" si="5194">19.82/151.67</f>
        <v>0.13067844662754666</v>
      </c>
      <c r="CT658" s="7">
        <f t="shared" si="5146"/>
        <v>19.82</v>
      </c>
      <c r="CU658" s="4"/>
    </row>
    <row r="659" spans="4:99" x14ac:dyDescent="0.25">
      <c r="D659" s="4"/>
      <c r="E659" s="5"/>
      <c r="F659" s="26" t="s">
        <v>28</v>
      </c>
      <c r="G659" s="31"/>
      <c r="H659" s="13"/>
      <c r="I659" s="11"/>
      <c r="J659" s="7">
        <f t="shared" si="5124"/>
        <v>0</v>
      </c>
      <c r="K659" s="4"/>
      <c r="M659" s="5"/>
      <c r="N659" s="26" t="s">
        <v>28</v>
      </c>
      <c r="O659" s="31"/>
      <c r="P659" s="13"/>
      <c r="Q659" s="11"/>
      <c r="R659" s="7">
        <f t="shared" si="5126"/>
        <v>0</v>
      </c>
      <c r="S659" s="4"/>
      <c r="U659" s="5"/>
      <c r="V659" s="26" t="s">
        <v>28</v>
      </c>
      <c r="W659" s="31"/>
      <c r="X659" s="13"/>
      <c r="Y659" s="11"/>
      <c r="Z659" s="7">
        <f t="shared" si="5128"/>
        <v>0</v>
      </c>
      <c r="AA659" s="4"/>
      <c r="AC659" s="5"/>
      <c r="AD659" s="26" t="s">
        <v>28</v>
      </c>
      <c r="AE659" s="31"/>
      <c r="AF659" s="13"/>
      <c r="AG659" s="11"/>
      <c r="AH659" s="7">
        <f t="shared" si="5130"/>
        <v>0</v>
      </c>
      <c r="AI659" s="4"/>
      <c r="AK659" s="5"/>
      <c r="AL659" s="26" t="s">
        <v>28</v>
      </c>
      <c r="AM659" s="31"/>
      <c r="AN659" s="13"/>
      <c r="AO659" s="11"/>
      <c r="AP659" s="7">
        <f t="shared" si="5132"/>
        <v>0</v>
      </c>
      <c r="AQ659" s="4"/>
      <c r="AS659" s="5"/>
      <c r="AT659" s="26" t="s">
        <v>28</v>
      </c>
      <c r="AU659" s="31"/>
      <c r="AV659" s="13"/>
      <c r="AW659" s="11"/>
      <c r="AX659" s="7">
        <f t="shared" si="5134"/>
        <v>0</v>
      </c>
      <c r="AY659" s="4"/>
      <c r="BA659" s="5"/>
      <c r="BB659" s="26" t="s">
        <v>28</v>
      </c>
      <c r="BC659" s="31"/>
      <c r="BD659" s="13"/>
      <c r="BE659" s="11"/>
      <c r="BF659" s="7">
        <f t="shared" si="5136"/>
        <v>0</v>
      </c>
      <c r="BG659" s="4"/>
      <c r="BI659" s="5"/>
      <c r="BJ659" s="26" t="s">
        <v>28</v>
      </c>
      <c r="BK659" s="31"/>
      <c r="BL659" s="13"/>
      <c r="BM659" s="11"/>
      <c r="BN659" s="7">
        <f t="shared" si="5138"/>
        <v>0</v>
      </c>
      <c r="BO659" s="4"/>
      <c r="BQ659" s="5"/>
      <c r="BR659" s="26" t="s">
        <v>28</v>
      </c>
      <c r="BS659" s="31"/>
      <c r="BT659" s="13"/>
      <c r="BU659" s="11"/>
      <c r="BV659" s="7">
        <f t="shared" si="5140"/>
        <v>0</v>
      </c>
      <c r="BW659" s="4"/>
      <c r="BY659" s="5"/>
      <c r="BZ659" s="26" t="s">
        <v>28</v>
      </c>
      <c r="CA659" s="31"/>
      <c r="CB659" s="13"/>
      <c r="CC659" s="11"/>
      <c r="CD659" s="7">
        <f t="shared" si="5142"/>
        <v>0</v>
      </c>
      <c r="CE659" s="4"/>
      <c r="CG659" s="5"/>
      <c r="CH659" s="26" t="s">
        <v>28</v>
      </c>
      <c r="CI659" s="31"/>
      <c r="CJ659" s="13"/>
      <c r="CK659" s="11"/>
      <c r="CL659" s="7">
        <f t="shared" si="5144"/>
        <v>0</v>
      </c>
      <c r="CM659" s="4"/>
      <c r="CO659" s="5"/>
      <c r="CP659" s="26" t="s">
        <v>28</v>
      </c>
      <c r="CQ659" s="31"/>
      <c r="CR659" s="13"/>
      <c r="CS659" s="11"/>
      <c r="CT659" s="7">
        <f t="shared" si="5146"/>
        <v>0</v>
      </c>
      <c r="CU659" s="4"/>
    </row>
    <row r="660" spans="4:99" x14ac:dyDescent="0.25">
      <c r="D660" s="4"/>
      <c r="E660" s="5"/>
      <c r="F660" s="26" t="s">
        <v>27</v>
      </c>
      <c r="G660" s="13"/>
      <c r="H660" s="32"/>
      <c r="I660" s="21">
        <f t="shared" ref="I660" si="5195">IF(G650&lt;&gt;"",G650,B661)</f>
        <v>0</v>
      </c>
      <c r="J660" s="7">
        <f t="shared" si="5124"/>
        <v>0</v>
      </c>
      <c r="K660" s="4"/>
      <c r="M660" s="5"/>
      <c r="N660" s="26" t="s">
        <v>27</v>
      </c>
      <c r="O660" s="13"/>
      <c r="P660" s="32"/>
      <c r="Q660" s="21">
        <f t="shared" ref="Q660" si="5196">IF(O650&lt;&gt;"",O650,J661)</f>
        <v>0</v>
      </c>
      <c r="R660" s="7">
        <f t="shared" si="5126"/>
        <v>0</v>
      </c>
      <c r="S660" s="4"/>
      <c r="U660" s="5"/>
      <c r="V660" s="26" t="s">
        <v>27</v>
      </c>
      <c r="W660" s="13"/>
      <c r="X660" s="32"/>
      <c r="Y660" s="21">
        <f t="shared" ref="Y660" si="5197">IF(W650&lt;&gt;"",W650,R661)</f>
        <v>0</v>
      </c>
      <c r="Z660" s="7">
        <f t="shared" si="5128"/>
        <v>0</v>
      </c>
      <c r="AA660" s="4"/>
      <c r="AC660" s="5"/>
      <c r="AD660" s="26" t="s">
        <v>27</v>
      </c>
      <c r="AE660" s="13"/>
      <c r="AF660" s="32"/>
      <c r="AG660" s="21">
        <f t="shared" ref="AG660" si="5198">IF(AE650&lt;&gt;"",AE650,Z661)</f>
        <v>0</v>
      </c>
      <c r="AH660" s="7">
        <f t="shared" si="5130"/>
        <v>0</v>
      </c>
      <c r="AI660" s="4"/>
      <c r="AK660" s="5"/>
      <c r="AL660" s="26" t="s">
        <v>27</v>
      </c>
      <c r="AM660" s="13"/>
      <c r="AN660" s="32"/>
      <c r="AO660" s="21">
        <f t="shared" ref="AO660" si="5199">IF(AM650&lt;&gt;"",AM650,AH661)</f>
        <v>0</v>
      </c>
      <c r="AP660" s="7">
        <f t="shared" si="5132"/>
        <v>0</v>
      </c>
      <c r="AQ660" s="4"/>
      <c r="AS660" s="5"/>
      <c r="AT660" s="26" t="s">
        <v>27</v>
      </c>
      <c r="AU660" s="13"/>
      <c r="AV660" s="32"/>
      <c r="AW660" s="21">
        <f t="shared" ref="AW660" si="5200">IF(AU650&lt;&gt;"",AU650,AP661)</f>
        <v>0</v>
      </c>
      <c r="AX660" s="7">
        <f t="shared" si="5134"/>
        <v>0</v>
      </c>
      <c r="AY660" s="4"/>
      <c r="BA660" s="5"/>
      <c r="BB660" s="26" t="s">
        <v>27</v>
      </c>
      <c r="BC660" s="13"/>
      <c r="BD660" s="32"/>
      <c r="BE660" s="21">
        <f t="shared" ref="BE660" si="5201">IF(BC650&lt;&gt;"",BC650,AX661)</f>
        <v>0</v>
      </c>
      <c r="BF660" s="7">
        <f t="shared" si="5136"/>
        <v>0</v>
      </c>
      <c r="BG660" s="4"/>
      <c r="BI660" s="5"/>
      <c r="BJ660" s="26" t="s">
        <v>27</v>
      </c>
      <c r="BK660" s="13"/>
      <c r="BL660" s="32"/>
      <c r="BM660" s="21">
        <f t="shared" ref="BM660" si="5202">IF(BK650&lt;&gt;"",BK650,BF661)</f>
        <v>0</v>
      </c>
      <c r="BN660" s="7">
        <f t="shared" si="5138"/>
        <v>0</v>
      </c>
      <c r="BO660" s="4"/>
      <c r="BQ660" s="5"/>
      <c r="BR660" s="26" t="s">
        <v>27</v>
      </c>
      <c r="BS660" s="13"/>
      <c r="BT660" s="32"/>
      <c r="BU660" s="21">
        <f t="shared" ref="BU660" si="5203">IF(BS650&lt;&gt;"",BS650,BN661)</f>
        <v>0</v>
      </c>
      <c r="BV660" s="7">
        <f t="shared" si="5140"/>
        <v>0</v>
      </c>
      <c r="BW660" s="4"/>
      <c r="BY660" s="5"/>
      <c r="BZ660" s="26" t="s">
        <v>27</v>
      </c>
      <c r="CA660" s="13"/>
      <c r="CB660" s="32"/>
      <c r="CC660" s="21">
        <f t="shared" ref="CC660" si="5204">IF(CA650&lt;&gt;"",CA650,BV661)</f>
        <v>0</v>
      </c>
      <c r="CD660" s="7">
        <f t="shared" si="5142"/>
        <v>0</v>
      </c>
      <c r="CE660" s="4"/>
      <c r="CG660" s="5"/>
      <c r="CH660" s="26" t="s">
        <v>27</v>
      </c>
      <c r="CI660" s="13"/>
      <c r="CJ660" s="32"/>
      <c r="CK660" s="21">
        <f t="shared" ref="CK660" si="5205">IF(CI650&lt;&gt;"",CI650,CD661)</f>
        <v>0</v>
      </c>
      <c r="CL660" s="7">
        <f t="shared" si="5144"/>
        <v>0</v>
      </c>
      <c r="CM660" s="4"/>
      <c r="CO660" s="5"/>
      <c r="CP660" s="26" t="s">
        <v>27</v>
      </c>
      <c r="CQ660" s="13"/>
      <c r="CR660" s="32"/>
      <c r="CS660" s="21">
        <f t="shared" ref="CS660" si="5206">IF(CQ650&lt;&gt;"",CQ650,CL661)</f>
        <v>0</v>
      </c>
      <c r="CT660" s="7">
        <f t="shared" si="5146"/>
        <v>0</v>
      </c>
      <c r="CU660" s="4"/>
    </row>
    <row r="661" spans="4:99" x14ac:dyDescent="0.25">
      <c r="D661" s="4"/>
      <c r="E661" s="5"/>
      <c r="F661" s="26" t="s">
        <v>26</v>
      </c>
      <c r="G661" s="31"/>
      <c r="H661" s="13"/>
      <c r="I661" s="11"/>
      <c r="J661" s="7">
        <f t="shared" si="5124"/>
        <v>0</v>
      </c>
      <c r="K661" s="4"/>
      <c r="M661" s="5"/>
      <c r="N661" s="26" t="s">
        <v>26</v>
      </c>
      <c r="O661" s="31"/>
      <c r="P661" s="13"/>
      <c r="Q661" s="11"/>
      <c r="R661" s="7">
        <f t="shared" si="5126"/>
        <v>0</v>
      </c>
      <c r="S661" s="4"/>
      <c r="U661" s="5"/>
      <c r="V661" s="26" t="s">
        <v>26</v>
      </c>
      <c r="W661" s="31"/>
      <c r="X661" s="13"/>
      <c r="Y661" s="11"/>
      <c r="Z661" s="7">
        <f t="shared" si="5128"/>
        <v>0</v>
      </c>
      <c r="AA661" s="4"/>
      <c r="AC661" s="5"/>
      <c r="AD661" s="26" t="s">
        <v>26</v>
      </c>
      <c r="AE661" s="31"/>
      <c r="AF661" s="13"/>
      <c r="AG661" s="11"/>
      <c r="AH661" s="7">
        <f t="shared" si="5130"/>
        <v>0</v>
      </c>
      <c r="AI661" s="4"/>
      <c r="AK661" s="5"/>
      <c r="AL661" s="26" t="s">
        <v>26</v>
      </c>
      <c r="AM661" s="31"/>
      <c r="AN661" s="13"/>
      <c r="AO661" s="11"/>
      <c r="AP661" s="7">
        <f t="shared" si="5132"/>
        <v>0</v>
      </c>
      <c r="AQ661" s="4"/>
      <c r="AS661" s="5"/>
      <c r="AT661" s="26" t="s">
        <v>26</v>
      </c>
      <c r="AU661" s="31"/>
      <c r="AV661" s="13"/>
      <c r="AW661" s="11"/>
      <c r="AX661" s="7">
        <f t="shared" si="5134"/>
        <v>0</v>
      </c>
      <c r="AY661" s="4"/>
      <c r="BA661" s="5"/>
      <c r="BB661" s="26" t="s">
        <v>26</v>
      </c>
      <c r="BC661" s="31"/>
      <c r="BD661" s="13"/>
      <c r="BE661" s="11"/>
      <c r="BF661" s="7">
        <f t="shared" si="5136"/>
        <v>0</v>
      </c>
      <c r="BG661" s="4"/>
      <c r="BI661" s="5"/>
      <c r="BJ661" s="26" t="s">
        <v>26</v>
      </c>
      <c r="BK661" s="31"/>
      <c r="BL661" s="13"/>
      <c r="BM661" s="11"/>
      <c r="BN661" s="7">
        <f t="shared" si="5138"/>
        <v>0</v>
      </c>
      <c r="BO661" s="4"/>
      <c r="BQ661" s="5"/>
      <c r="BR661" s="26" t="s">
        <v>26</v>
      </c>
      <c r="BS661" s="31"/>
      <c r="BT661" s="13"/>
      <c r="BU661" s="11"/>
      <c r="BV661" s="7">
        <f t="shared" si="5140"/>
        <v>0</v>
      </c>
      <c r="BW661" s="4"/>
      <c r="BY661" s="5"/>
      <c r="BZ661" s="26" t="s">
        <v>26</v>
      </c>
      <c r="CA661" s="31"/>
      <c r="CB661" s="13"/>
      <c r="CC661" s="11"/>
      <c r="CD661" s="7">
        <f t="shared" si="5142"/>
        <v>0</v>
      </c>
      <c r="CE661" s="4"/>
      <c r="CG661" s="5"/>
      <c r="CH661" s="26" t="s">
        <v>26</v>
      </c>
      <c r="CI661" s="31"/>
      <c r="CJ661" s="13"/>
      <c r="CK661" s="11"/>
      <c r="CL661" s="7">
        <f t="shared" si="5144"/>
        <v>0</v>
      </c>
      <c r="CM661" s="4"/>
      <c r="CO661" s="5"/>
      <c r="CP661" s="26" t="s">
        <v>26</v>
      </c>
      <c r="CQ661" s="31"/>
      <c r="CR661" s="13"/>
      <c r="CS661" s="11"/>
      <c r="CT661" s="7">
        <f t="shared" si="5146"/>
        <v>0</v>
      </c>
      <c r="CU661" s="4"/>
    </row>
    <row r="662" spans="4:99" x14ac:dyDescent="0.25">
      <c r="D662" s="4"/>
      <c r="E662" s="5"/>
      <c r="F662" s="26" t="s">
        <v>25</v>
      </c>
      <c r="G662" s="31"/>
      <c r="H662" s="13"/>
      <c r="I662" s="30">
        <f t="shared" ref="I662" si="5207">I656</f>
        <v>12.536691501285688</v>
      </c>
      <c r="J662" s="7">
        <f t="shared" si="5124"/>
        <v>0</v>
      </c>
      <c r="K662" s="4"/>
      <c r="M662" s="5"/>
      <c r="N662" s="26" t="s">
        <v>25</v>
      </c>
      <c r="O662" s="31"/>
      <c r="P662" s="13"/>
      <c r="Q662" s="30">
        <f t="shared" ref="Q662" si="5208">Q656</f>
        <v>12.536691501285688</v>
      </c>
      <c r="R662" s="7">
        <f t="shared" si="5126"/>
        <v>0</v>
      </c>
      <c r="S662" s="4"/>
      <c r="U662" s="5"/>
      <c r="V662" s="26" t="s">
        <v>25</v>
      </c>
      <c r="W662" s="31"/>
      <c r="X662" s="13"/>
      <c r="Y662" s="30">
        <f t="shared" ref="Y662" si="5209">Y656</f>
        <v>12.536691501285688</v>
      </c>
      <c r="Z662" s="7">
        <f t="shared" si="5128"/>
        <v>0</v>
      </c>
      <c r="AA662" s="4"/>
      <c r="AC662" s="5"/>
      <c r="AD662" s="26" t="s">
        <v>25</v>
      </c>
      <c r="AE662" s="31"/>
      <c r="AF662" s="13"/>
      <c r="AG662" s="30">
        <f t="shared" ref="AG662" si="5210">AG656</f>
        <v>12.536691501285688</v>
      </c>
      <c r="AH662" s="7">
        <f t="shared" si="5130"/>
        <v>0</v>
      </c>
      <c r="AI662" s="4"/>
      <c r="AK662" s="5"/>
      <c r="AL662" s="26" t="s">
        <v>25</v>
      </c>
      <c r="AM662" s="31"/>
      <c r="AN662" s="13"/>
      <c r="AO662" s="30">
        <f t="shared" ref="AO662" si="5211">AO656</f>
        <v>12.536691501285688</v>
      </c>
      <c r="AP662" s="7">
        <f t="shared" si="5132"/>
        <v>0</v>
      </c>
      <c r="AQ662" s="4"/>
      <c r="AS662" s="5"/>
      <c r="AT662" s="26" t="s">
        <v>25</v>
      </c>
      <c r="AU662" s="31"/>
      <c r="AV662" s="13"/>
      <c r="AW662" s="30">
        <f t="shared" ref="AW662" si="5212">AW656</f>
        <v>12.536691501285688</v>
      </c>
      <c r="AX662" s="7">
        <f t="shared" si="5134"/>
        <v>0</v>
      </c>
      <c r="AY662" s="4"/>
      <c r="BA662" s="5"/>
      <c r="BB662" s="26" t="s">
        <v>25</v>
      </c>
      <c r="BC662" s="31"/>
      <c r="BD662" s="13"/>
      <c r="BE662" s="30">
        <f t="shared" ref="BE662" si="5213">BE656</f>
        <v>12.536691501285688</v>
      </c>
      <c r="BF662" s="7">
        <f t="shared" si="5136"/>
        <v>0</v>
      </c>
      <c r="BG662" s="4"/>
      <c r="BI662" s="5"/>
      <c r="BJ662" s="26" t="s">
        <v>25</v>
      </c>
      <c r="BK662" s="31"/>
      <c r="BL662" s="13"/>
      <c r="BM662" s="30">
        <f t="shared" ref="BM662" si="5214">BM656</f>
        <v>12.536691501285688</v>
      </c>
      <c r="BN662" s="7">
        <f t="shared" si="5138"/>
        <v>0</v>
      </c>
      <c r="BO662" s="4"/>
      <c r="BQ662" s="5"/>
      <c r="BR662" s="26" t="s">
        <v>25</v>
      </c>
      <c r="BS662" s="31"/>
      <c r="BT662" s="13"/>
      <c r="BU662" s="30">
        <f t="shared" ref="BU662" si="5215">BU656</f>
        <v>12.536691501285688</v>
      </c>
      <c r="BV662" s="7">
        <f t="shared" si="5140"/>
        <v>0</v>
      </c>
      <c r="BW662" s="4"/>
      <c r="BY662" s="5"/>
      <c r="BZ662" s="26" t="s">
        <v>25</v>
      </c>
      <c r="CA662" s="31"/>
      <c r="CB662" s="13"/>
      <c r="CC662" s="30">
        <f t="shared" ref="CC662" si="5216">CC656</f>
        <v>12.536691501285688</v>
      </c>
      <c r="CD662" s="7">
        <f t="shared" si="5142"/>
        <v>0</v>
      </c>
      <c r="CE662" s="4"/>
      <c r="CG662" s="5"/>
      <c r="CH662" s="26" t="s">
        <v>25</v>
      </c>
      <c r="CI662" s="31"/>
      <c r="CJ662" s="13"/>
      <c r="CK662" s="30">
        <f t="shared" ref="CK662" si="5217">CK656</f>
        <v>12.536691501285688</v>
      </c>
      <c r="CL662" s="7">
        <f t="shared" si="5144"/>
        <v>0</v>
      </c>
      <c r="CM662" s="4"/>
      <c r="CO662" s="5"/>
      <c r="CP662" s="26" t="s">
        <v>25</v>
      </c>
      <c r="CQ662" s="31"/>
      <c r="CR662" s="13"/>
      <c r="CS662" s="30">
        <f t="shared" ref="CS662" si="5218">CS656</f>
        <v>12.536691501285688</v>
      </c>
      <c r="CT662" s="7">
        <f t="shared" si="5146"/>
        <v>0</v>
      </c>
      <c r="CU662" s="4"/>
    </row>
    <row r="663" spans="4:99" x14ac:dyDescent="0.25">
      <c r="D663" s="4"/>
      <c r="E663" s="5"/>
      <c r="F663" s="26" t="s">
        <v>24</v>
      </c>
      <c r="G663" s="13"/>
      <c r="H663" s="13"/>
      <c r="I663" s="29">
        <f t="shared" ref="I663" si="5219">I656*125%</f>
        <v>15.67086437660711</v>
      </c>
      <c r="J663" s="7">
        <f t="shared" si="5124"/>
        <v>0</v>
      </c>
      <c r="K663" s="4"/>
      <c r="M663" s="5"/>
      <c r="N663" s="26" t="s">
        <v>24</v>
      </c>
      <c r="O663" s="13"/>
      <c r="P663" s="13"/>
      <c r="Q663" s="29">
        <f t="shared" ref="Q663" si="5220">Q656*125%</f>
        <v>15.67086437660711</v>
      </c>
      <c r="R663" s="7">
        <f t="shared" si="5126"/>
        <v>0</v>
      </c>
      <c r="S663" s="4"/>
      <c r="U663" s="5"/>
      <c r="V663" s="26" t="s">
        <v>24</v>
      </c>
      <c r="W663" s="13"/>
      <c r="X663" s="13"/>
      <c r="Y663" s="29">
        <f t="shared" ref="Y663" si="5221">Y656*125%</f>
        <v>15.67086437660711</v>
      </c>
      <c r="Z663" s="7">
        <f t="shared" si="5128"/>
        <v>0</v>
      </c>
      <c r="AA663" s="4"/>
      <c r="AC663" s="5"/>
      <c r="AD663" s="26" t="s">
        <v>24</v>
      </c>
      <c r="AE663" s="13"/>
      <c r="AF663" s="13"/>
      <c r="AG663" s="29">
        <f t="shared" ref="AG663" si="5222">AG656*125%</f>
        <v>15.67086437660711</v>
      </c>
      <c r="AH663" s="7">
        <f t="shared" si="5130"/>
        <v>0</v>
      </c>
      <c r="AI663" s="4"/>
      <c r="AK663" s="5"/>
      <c r="AL663" s="26" t="s">
        <v>24</v>
      </c>
      <c r="AM663" s="13"/>
      <c r="AN663" s="13"/>
      <c r="AO663" s="29">
        <f t="shared" ref="AO663" si="5223">AO656*125%</f>
        <v>15.67086437660711</v>
      </c>
      <c r="AP663" s="7">
        <f t="shared" si="5132"/>
        <v>0</v>
      </c>
      <c r="AQ663" s="4"/>
      <c r="AS663" s="5"/>
      <c r="AT663" s="26" t="s">
        <v>24</v>
      </c>
      <c r="AU663" s="13"/>
      <c r="AV663" s="13"/>
      <c r="AW663" s="29">
        <f t="shared" ref="AW663" si="5224">AW656*125%</f>
        <v>15.67086437660711</v>
      </c>
      <c r="AX663" s="7">
        <f t="shared" si="5134"/>
        <v>0</v>
      </c>
      <c r="AY663" s="4"/>
      <c r="BA663" s="5"/>
      <c r="BB663" s="26" t="s">
        <v>24</v>
      </c>
      <c r="BC663" s="13"/>
      <c r="BD663" s="13"/>
      <c r="BE663" s="29">
        <f t="shared" ref="BE663" si="5225">BE656*125%</f>
        <v>15.67086437660711</v>
      </c>
      <c r="BF663" s="7">
        <f t="shared" si="5136"/>
        <v>0</v>
      </c>
      <c r="BG663" s="4"/>
      <c r="BI663" s="5"/>
      <c r="BJ663" s="26" t="s">
        <v>24</v>
      </c>
      <c r="BK663" s="13"/>
      <c r="BL663" s="13"/>
      <c r="BM663" s="29">
        <f t="shared" ref="BM663" si="5226">BM656*125%</f>
        <v>15.67086437660711</v>
      </c>
      <c r="BN663" s="7">
        <f t="shared" si="5138"/>
        <v>0</v>
      </c>
      <c r="BO663" s="4"/>
      <c r="BQ663" s="5"/>
      <c r="BR663" s="26" t="s">
        <v>24</v>
      </c>
      <c r="BS663" s="13"/>
      <c r="BT663" s="13"/>
      <c r="BU663" s="29">
        <f t="shared" ref="BU663" si="5227">BU656*125%</f>
        <v>15.67086437660711</v>
      </c>
      <c r="BV663" s="7">
        <f t="shared" si="5140"/>
        <v>0</v>
      </c>
      <c r="BW663" s="4"/>
      <c r="BY663" s="5"/>
      <c r="BZ663" s="26" t="s">
        <v>24</v>
      </c>
      <c r="CA663" s="13"/>
      <c r="CB663" s="13"/>
      <c r="CC663" s="29">
        <f t="shared" ref="CC663" si="5228">CC656*125%</f>
        <v>15.67086437660711</v>
      </c>
      <c r="CD663" s="7">
        <f t="shared" si="5142"/>
        <v>0</v>
      </c>
      <c r="CE663" s="4"/>
      <c r="CG663" s="5"/>
      <c r="CH663" s="26" t="s">
        <v>24</v>
      </c>
      <c r="CI663" s="13"/>
      <c r="CJ663" s="13"/>
      <c r="CK663" s="29">
        <f t="shared" ref="CK663" si="5229">CK656*125%</f>
        <v>15.67086437660711</v>
      </c>
      <c r="CL663" s="7">
        <f t="shared" si="5144"/>
        <v>0</v>
      </c>
      <c r="CM663" s="4"/>
      <c r="CO663" s="5"/>
      <c r="CP663" s="26" t="s">
        <v>24</v>
      </c>
      <c r="CQ663" s="13"/>
      <c r="CR663" s="13"/>
      <c r="CS663" s="29">
        <f t="shared" ref="CS663" si="5230">CS656*125%</f>
        <v>15.67086437660711</v>
      </c>
      <c r="CT663" s="7">
        <f t="shared" si="5146"/>
        <v>0</v>
      </c>
      <c r="CU663" s="4"/>
    </row>
    <row r="664" spans="4:99" x14ac:dyDescent="0.25">
      <c r="D664" s="4"/>
      <c r="E664" s="5"/>
      <c r="F664" s="26" t="s">
        <v>23</v>
      </c>
      <c r="G664" s="13">
        <f>SUMPRODUCT((MONTH([1]planning!$C$7:$C$11435)=(MONTH(E652)-1)&amp;(YEAR([1]planning!$C$7:$C$11435)=YEAR(E652)))*([1]planning!G651:G12079))</f>
        <v>0</v>
      </c>
      <c r="I664" s="28">
        <f t="shared" ref="I664" si="5231">I656*0.1</f>
        <v>1.2536691501285688</v>
      </c>
      <c r="J664" s="7">
        <f t="shared" si="5124"/>
        <v>0</v>
      </c>
      <c r="K664" s="4"/>
      <c r="M664" s="5"/>
      <c r="N664" s="26" t="s">
        <v>23</v>
      </c>
      <c r="O664" s="13">
        <f>SUMPRODUCT((MONTH([1]planning!$C$7:$C$11435)=(MONTH(M652)-1)&amp;(YEAR([1]planning!$C$7:$C$11435)=YEAR(M652)))*([1]planning!O651:O12079))</f>
        <v>0</v>
      </c>
      <c r="Q664" s="28">
        <f t="shared" ref="Q664" si="5232">Q656*0.1</f>
        <v>1.2536691501285688</v>
      </c>
      <c r="R664" s="7">
        <f t="shared" si="5126"/>
        <v>0</v>
      </c>
      <c r="S664" s="4"/>
      <c r="U664" s="5"/>
      <c r="V664" s="26" t="s">
        <v>23</v>
      </c>
      <c r="W664" s="13">
        <f>SUMPRODUCT((MONTH([1]planning!$C$7:$C$11435)=(MONTH(U652)-1)&amp;(YEAR([1]planning!$C$7:$C$11435)=YEAR(U652)))*([1]planning!W651:W12079))</f>
        <v>0</v>
      </c>
      <c r="Y664" s="28">
        <f t="shared" ref="Y664" si="5233">Y656*0.1</f>
        <v>1.2536691501285688</v>
      </c>
      <c r="Z664" s="7">
        <f t="shared" si="5128"/>
        <v>0</v>
      </c>
      <c r="AA664" s="4"/>
      <c r="AC664" s="5"/>
      <c r="AD664" s="26" t="s">
        <v>23</v>
      </c>
      <c r="AE664" s="13">
        <f>SUMPRODUCT((MONTH([1]planning!$C$7:$C$11435)=(MONTH(AC652)-1)&amp;(YEAR([1]planning!$C$7:$C$11435)=YEAR(AC652)))*([1]planning!AE651:AE12079))</f>
        <v>0</v>
      </c>
      <c r="AG664" s="28">
        <f t="shared" ref="AG664" si="5234">AG656*0.1</f>
        <v>1.2536691501285688</v>
      </c>
      <c r="AH664" s="7">
        <f t="shared" si="5130"/>
        <v>0</v>
      </c>
      <c r="AI664" s="4"/>
      <c r="AK664" s="5"/>
      <c r="AL664" s="26" t="s">
        <v>23</v>
      </c>
      <c r="AM664" s="13">
        <f>SUMPRODUCT((MONTH([1]planning!$C$7:$C$11435)=(MONTH(AK652)-1)&amp;(YEAR([1]planning!$C$7:$C$11435)=YEAR(AK652)))*([1]planning!AM651:AM12079))</f>
        <v>0</v>
      </c>
      <c r="AO664" s="28">
        <f t="shared" ref="AO664" si="5235">AO656*0.1</f>
        <v>1.2536691501285688</v>
      </c>
      <c r="AP664" s="7">
        <f t="shared" si="5132"/>
        <v>0</v>
      </c>
      <c r="AQ664" s="4"/>
      <c r="AS664" s="5"/>
      <c r="AT664" s="26" t="s">
        <v>23</v>
      </c>
      <c r="AU664" s="13">
        <f>SUMPRODUCT((MONTH([1]planning!$C$7:$C$11435)=(MONTH(AS652)-1)&amp;(YEAR([1]planning!$C$7:$C$11435)=YEAR(AS652)))*([1]planning!AU651:AU12079))</f>
        <v>0</v>
      </c>
      <c r="AW664" s="28">
        <f t="shared" ref="AW664" si="5236">AW656*0.1</f>
        <v>1.2536691501285688</v>
      </c>
      <c r="AX664" s="7">
        <f t="shared" si="5134"/>
        <v>0</v>
      </c>
      <c r="AY664" s="4"/>
      <c r="BA664" s="5"/>
      <c r="BB664" s="26" t="s">
        <v>23</v>
      </c>
      <c r="BC664" s="13">
        <f>SUMPRODUCT((MONTH([1]planning!$C$7:$C$11435)=(MONTH(BA652)-1)&amp;(YEAR([1]planning!$C$7:$C$11435)=YEAR(BA652)))*([1]planning!BC651:BC12079))</f>
        <v>0</v>
      </c>
      <c r="BE664" s="28">
        <f t="shared" ref="BE664" si="5237">BE656*0.1</f>
        <v>1.2536691501285688</v>
      </c>
      <c r="BF664" s="7">
        <f t="shared" si="5136"/>
        <v>0</v>
      </c>
      <c r="BG664" s="4"/>
      <c r="BI664" s="5"/>
      <c r="BJ664" s="26" t="s">
        <v>23</v>
      </c>
      <c r="BK664" s="13">
        <f>SUMPRODUCT((MONTH([1]planning!$C$7:$C$11435)=(MONTH(BI652)-1)&amp;(YEAR([1]planning!$C$7:$C$11435)=YEAR(BI652)))*([1]planning!BK651:BK12079))</f>
        <v>0</v>
      </c>
      <c r="BM664" s="28">
        <f t="shared" ref="BM664" si="5238">BM656*0.1</f>
        <v>1.2536691501285688</v>
      </c>
      <c r="BN664" s="7">
        <f t="shared" si="5138"/>
        <v>0</v>
      </c>
      <c r="BO664" s="4"/>
      <c r="BQ664" s="5"/>
      <c r="BR664" s="26" t="s">
        <v>23</v>
      </c>
      <c r="BS664" s="13">
        <f>SUMPRODUCT((MONTH([1]planning!$C$7:$C$11435)=(MONTH(BQ652)-1)&amp;(YEAR([1]planning!$C$7:$C$11435)=YEAR(BQ652)))*([1]planning!BS651:BS12079))</f>
        <v>0</v>
      </c>
      <c r="BU664" s="28">
        <f t="shared" ref="BU664" si="5239">BU656*0.1</f>
        <v>1.2536691501285688</v>
      </c>
      <c r="BV664" s="7">
        <f t="shared" si="5140"/>
        <v>0</v>
      </c>
      <c r="BW664" s="4"/>
      <c r="BY664" s="5"/>
      <c r="BZ664" s="26" t="s">
        <v>23</v>
      </c>
      <c r="CA664" s="13">
        <f>SUMPRODUCT((MONTH([1]planning!$C$7:$C$11435)=(MONTH(BY652)-1)&amp;(YEAR([1]planning!$C$7:$C$11435)=YEAR(BY652)))*([1]planning!CA651:CA12079))</f>
        <v>0</v>
      </c>
      <c r="CC664" s="28">
        <f t="shared" ref="CC664" si="5240">CC656*0.1</f>
        <v>1.2536691501285688</v>
      </c>
      <c r="CD664" s="7">
        <f t="shared" si="5142"/>
        <v>0</v>
      </c>
      <c r="CE664" s="4"/>
      <c r="CG664" s="5"/>
      <c r="CH664" s="26" t="s">
        <v>23</v>
      </c>
      <c r="CI664" s="13">
        <f>SUMPRODUCT((MONTH([1]planning!$C$7:$C$11435)=(MONTH(CG652)-1)&amp;(YEAR([1]planning!$C$7:$C$11435)=YEAR(CG652)))*([1]planning!CI651:CI12079))</f>
        <v>0</v>
      </c>
      <c r="CK664" s="28">
        <f t="shared" ref="CK664" si="5241">CK656*0.1</f>
        <v>1.2536691501285688</v>
      </c>
      <c r="CL664" s="7">
        <f t="shared" si="5144"/>
        <v>0</v>
      </c>
      <c r="CM664" s="4"/>
      <c r="CO664" s="5"/>
      <c r="CP664" s="26" t="s">
        <v>23</v>
      </c>
      <c r="CQ664" s="13">
        <f>SUMPRODUCT((MONTH([1]planning!$C$7:$C$11435)=(MONTH(CO652)-1)&amp;(YEAR([1]planning!$C$7:$C$11435)=YEAR(CO652)))*([1]planning!CQ651:CQ12079))</f>
        <v>0</v>
      </c>
      <c r="CS664" s="28">
        <f t="shared" ref="CS664" si="5242">CS656*0.1</f>
        <v>1.2536691501285688</v>
      </c>
      <c r="CT664" s="7">
        <f t="shared" si="5146"/>
        <v>0</v>
      </c>
      <c r="CU664" s="4"/>
    </row>
    <row r="665" spans="4:99" x14ac:dyDescent="0.25">
      <c r="D665" s="4"/>
      <c r="E665" s="5"/>
      <c r="F665" s="26" t="s">
        <v>22</v>
      </c>
      <c r="G665" s="13">
        <f>SUMPRODUCT((MONTH([1]planning!$C$7:$C$11435)=(MONTH(E652)-1)&amp;(YEAR([1]planning!$C$7:$C$11435)=YEAR(E652)))*([1]planning!$J$7:$J$11435))</f>
        <v>0</v>
      </c>
      <c r="I665" s="28">
        <f t="shared" ref="I665" si="5243">I656*0.1</f>
        <v>1.2536691501285688</v>
      </c>
      <c r="J665" s="7">
        <f t="shared" si="5124"/>
        <v>0</v>
      </c>
      <c r="K665" s="4"/>
      <c r="M665" s="5"/>
      <c r="N665" s="26" t="s">
        <v>22</v>
      </c>
      <c r="O665" s="13">
        <f>SUMPRODUCT((MONTH([1]planning!$C$7:$C$11435)=(MONTH(M652)-1)&amp;(YEAR([1]planning!$C$7:$C$11435)=YEAR(M652)))*([1]planning!$J$7:$J$11435))</f>
        <v>0</v>
      </c>
      <c r="Q665" s="28">
        <f t="shared" ref="Q665" si="5244">Q656*0.1</f>
        <v>1.2536691501285688</v>
      </c>
      <c r="R665" s="7">
        <f t="shared" si="5126"/>
        <v>0</v>
      </c>
      <c r="S665" s="4"/>
      <c r="U665" s="5"/>
      <c r="V665" s="26" t="s">
        <v>22</v>
      </c>
      <c r="W665" s="13">
        <f>SUMPRODUCT((MONTH([1]planning!$C$7:$C$11435)=(MONTH(U652)-1)&amp;(YEAR([1]planning!$C$7:$C$11435)=YEAR(U652)))*([1]planning!$J$7:$J$11435))</f>
        <v>0</v>
      </c>
      <c r="Y665" s="28">
        <f t="shared" ref="Y665" si="5245">Y656*0.1</f>
        <v>1.2536691501285688</v>
      </c>
      <c r="Z665" s="7">
        <f t="shared" si="5128"/>
        <v>0</v>
      </c>
      <c r="AA665" s="4"/>
      <c r="AC665" s="5"/>
      <c r="AD665" s="26" t="s">
        <v>22</v>
      </c>
      <c r="AE665" s="13">
        <f>SUMPRODUCT((MONTH([1]planning!$C$7:$C$11435)=(MONTH(AC652)-1)&amp;(YEAR([1]planning!$C$7:$C$11435)=YEAR(AC652)))*([1]planning!$J$7:$J$11435))</f>
        <v>0</v>
      </c>
      <c r="AG665" s="28">
        <f t="shared" ref="AG665" si="5246">AG656*0.1</f>
        <v>1.2536691501285688</v>
      </c>
      <c r="AH665" s="7">
        <f t="shared" si="5130"/>
        <v>0</v>
      </c>
      <c r="AI665" s="4"/>
      <c r="AK665" s="5"/>
      <c r="AL665" s="26" t="s">
        <v>22</v>
      </c>
      <c r="AM665" s="13">
        <f>SUMPRODUCT((MONTH([1]planning!$C$7:$C$11435)=(MONTH(AK652)-1)&amp;(YEAR([1]planning!$C$7:$C$11435)=YEAR(AK652)))*([1]planning!$J$7:$J$11435))</f>
        <v>0</v>
      </c>
      <c r="AO665" s="28">
        <f t="shared" ref="AO665" si="5247">AO656*0.1</f>
        <v>1.2536691501285688</v>
      </c>
      <c r="AP665" s="7">
        <f t="shared" si="5132"/>
        <v>0</v>
      </c>
      <c r="AQ665" s="4"/>
      <c r="AS665" s="5"/>
      <c r="AT665" s="26" t="s">
        <v>22</v>
      </c>
      <c r="AU665" s="13">
        <f>SUMPRODUCT((MONTH([1]planning!$C$7:$C$11435)=(MONTH(AS652)-1)&amp;(YEAR([1]planning!$C$7:$C$11435)=YEAR(AS652)))*([1]planning!$J$7:$J$11435))</f>
        <v>0</v>
      </c>
      <c r="AW665" s="28">
        <f t="shared" ref="AW665" si="5248">AW656*0.1</f>
        <v>1.2536691501285688</v>
      </c>
      <c r="AX665" s="7">
        <f t="shared" si="5134"/>
        <v>0</v>
      </c>
      <c r="AY665" s="4"/>
      <c r="BA665" s="5"/>
      <c r="BB665" s="26" t="s">
        <v>22</v>
      </c>
      <c r="BC665" s="13">
        <f>SUMPRODUCT((MONTH([1]planning!$C$7:$C$11435)=(MONTH(BA652)-1)&amp;(YEAR([1]planning!$C$7:$C$11435)=YEAR(BA652)))*([1]planning!$J$7:$J$11435))</f>
        <v>0</v>
      </c>
      <c r="BE665" s="28">
        <f t="shared" ref="BE665" si="5249">BE656*0.1</f>
        <v>1.2536691501285688</v>
      </c>
      <c r="BF665" s="7">
        <f t="shared" si="5136"/>
        <v>0</v>
      </c>
      <c r="BG665" s="4"/>
      <c r="BI665" s="5"/>
      <c r="BJ665" s="26" t="s">
        <v>22</v>
      </c>
      <c r="BK665" s="13">
        <f>SUMPRODUCT((MONTH([1]planning!$C$7:$C$11435)=(MONTH(BI652)-1)&amp;(YEAR([1]planning!$C$7:$C$11435)=YEAR(BI652)))*([1]planning!$J$7:$J$11435))</f>
        <v>0</v>
      </c>
      <c r="BM665" s="28">
        <f t="shared" ref="BM665" si="5250">BM656*0.1</f>
        <v>1.2536691501285688</v>
      </c>
      <c r="BN665" s="7">
        <f t="shared" si="5138"/>
        <v>0</v>
      </c>
      <c r="BO665" s="4"/>
      <c r="BQ665" s="5"/>
      <c r="BR665" s="26" t="s">
        <v>22</v>
      </c>
      <c r="BS665" s="13">
        <f>SUMPRODUCT((MONTH([1]planning!$C$7:$C$11435)=(MONTH(BQ652)-1)&amp;(YEAR([1]planning!$C$7:$C$11435)=YEAR(BQ652)))*([1]planning!$J$7:$J$11435))</f>
        <v>0</v>
      </c>
      <c r="BU665" s="28">
        <f t="shared" ref="BU665" si="5251">BU656*0.1</f>
        <v>1.2536691501285688</v>
      </c>
      <c r="BV665" s="7">
        <f t="shared" si="5140"/>
        <v>0</v>
      </c>
      <c r="BW665" s="4"/>
      <c r="BY665" s="5"/>
      <c r="BZ665" s="26" t="s">
        <v>22</v>
      </c>
      <c r="CA665" s="13">
        <f>SUMPRODUCT((MONTH([1]planning!$C$7:$C$11435)=(MONTH(BY652)-1)&amp;(YEAR([1]planning!$C$7:$C$11435)=YEAR(BY652)))*([1]planning!$J$7:$J$11435))</f>
        <v>0</v>
      </c>
      <c r="CC665" s="28">
        <f t="shared" ref="CC665" si="5252">CC656*0.1</f>
        <v>1.2536691501285688</v>
      </c>
      <c r="CD665" s="7">
        <f t="shared" si="5142"/>
        <v>0</v>
      </c>
      <c r="CE665" s="4"/>
      <c r="CG665" s="5"/>
      <c r="CH665" s="26" t="s">
        <v>22</v>
      </c>
      <c r="CI665" s="13">
        <f>SUMPRODUCT((MONTH([1]planning!$C$7:$C$11435)=(MONTH(CG652)-1)&amp;(YEAR([1]planning!$C$7:$C$11435)=YEAR(CG652)))*([1]planning!$J$7:$J$11435))</f>
        <v>0</v>
      </c>
      <c r="CK665" s="28">
        <f t="shared" ref="CK665" si="5253">CK656*0.1</f>
        <v>1.2536691501285688</v>
      </c>
      <c r="CL665" s="7">
        <f t="shared" si="5144"/>
        <v>0</v>
      </c>
      <c r="CM665" s="4"/>
      <c r="CO665" s="5"/>
      <c r="CP665" s="26" t="s">
        <v>22</v>
      </c>
      <c r="CQ665" s="13">
        <f>SUMPRODUCT((MONTH([1]planning!$C$7:$C$11435)=(MONTH(CO652)-1)&amp;(YEAR([1]planning!$C$7:$C$11435)=YEAR(CO652)))*([1]planning!$J$7:$J$11435))</f>
        <v>0</v>
      </c>
      <c r="CS665" s="28">
        <f t="shared" ref="CS665" si="5254">CS656*0.1</f>
        <v>1.2536691501285688</v>
      </c>
      <c r="CT665" s="7">
        <f t="shared" si="5146"/>
        <v>0</v>
      </c>
      <c r="CU665" s="4"/>
    </row>
    <row r="666" spans="4:99" x14ac:dyDescent="0.25">
      <c r="D666" s="4"/>
      <c r="E666" s="5"/>
      <c r="F666" s="26" t="s">
        <v>21</v>
      </c>
      <c r="G666" s="13">
        <f>SUMPRODUCT((MONTH([1]planning!$C$7:$C$11435)=(MONTH(E652)-1)&amp;(YEAR([1]planning!$C$7:$C$11435)=YEAR(E652)))*([1]planning!K651:K12079))</f>
        <v>0</v>
      </c>
      <c r="I666" s="28">
        <f t="shared" ref="I666" si="5255">I656</f>
        <v>12.536691501285688</v>
      </c>
      <c r="J666" s="7">
        <f t="shared" si="5124"/>
        <v>0</v>
      </c>
      <c r="K666" s="4"/>
      <c r="M666" s="5"/>
      <c r="N666" s="26" t="s">
        <v>21</v>
      </c>
      <c r="O666" s="13">
        <f>SUMPRODUCT((MONTH([1]planning!$C$7:$C$11435)=(MONTH(M652)-1)&amp;(YEAR([1]planning!$C$7:$C$11435)=YEAR(M652)))*([1]planning!S651:S12079))</f>
        <v>0</v>
      </c>
      <c r="Q666" s="28">
        <f t="shared" ref="Q666" si="5256">Q656</f>
        <v>12.536691501285688</v>
      </c>
      <c r="R666" s="7">
        <f t="shared" si="5126"/>
        <v>0</v>
      </c>
      <c r="S666" s="4"/>
      <c r="U666" s="5"/>
      <c r="V666" s="26" t="s">
        <v>21</v>
      </c>
      <c r="W666" s="13">
        <f>SUMPRODUCT((MONTH([1]planning!$C$7:$C$11435)=(MONTH(U652)-1)&amp;(YEAR([1]planning!$C$7:$C$11435)=YEAR(U652)))*([1]planning!AA651:AA12079))</f>
        <v>0</v>
      </c>
      <c r="Y666" s="28">
        <f t="shared" ref="Y666" si="5257">Y656</f>
        <v>12.536691501285688</v>
      </c>
      <c r="Z666" s="7">
        <f t="shared" si="5128"/>
        <v>0</v>
      </c>
      <c r="AA666" s="4"/>
      <c r="AC666" s="5"/>
      <c r="AD666" s="26" t="s">
        <v>21</v>
      </c>
      <c r="AE666" s="13">
        <f>SUMPRODUCT((MONTH([1]planning!$C$7:$C$11435)=(MONTH(AC652)-1)&amp;(YEAR([1]planning!$C$7:$C$11435)=YEAR(AC652)))*([1]planning!AI651:AI12079))</f>
        <v>0</v>
      </c>
      <c r="AG666" s="28">
        <f t="shared" ref="AG666" si="5258">AG656</f>
        <v>12.536691501285688</v>
      </c>
      <c r="AH666" s="7">
        <f t="shared" si="5130"/>
        <v>0</v>
      </c>
      <c r="AI666" s="4"/>
      <c r="AK666" s="5"/>
      <c r="AL666" s="26" t="s">
        <v>21</v>
      </c>
      <c r="AM666" s="13">
        <f>SUMPRODUCT((MONTH([1]planning!$C$7:$C$11435)=(MONTH(AK652)-1)&amp;(YEAR([1]planning!$C$7:$C$11435)=YEAR(AK652)))*([1]planning!AQ651:AQ12079))</f>
        <v>0</v>
      </c>
      <c r="AO666" s="28">
        <f t="shared" ref="AO666" si="5259">AO656</f>
        <v>12.536691501285688</v>
      </c>
      <c r="AP666" s="7">
        <f t="shared" si="5132"/>
        <v>0</v>
      </c>
      <c r="AQ666" s="4"/>
      <c r="AS666" s="5"/>
      <c r="AT666" s="26" t="s">
        <v>21</v>
      </c>
      <c r="AU666" s="13">
        <f>SUMPRODUCT((MONTH([1]planning!$C$7:$C$11435)=(MONTH(AS652)-1)&amp;(YEAR([1]planning!$C$7:$C$11435)=YEAR(AS652)))*([1]planning!AY651:AY12079))</f>
        <v>0</v>
      </c>
      <c r="AW666" s="28">
        <f t="shared" ref="AW666" si="5260">AW656</f>
        <v>12.536691501285688</v>
      </c>
      <c r="AX666" s="7">
        <f t="shared" si="5134"/>
        <v>0</v>
      </c>
      <c r="AY666" s="4"/>
      <c r="BA666" s="5"/>
      <c r="BB666" s="26" t="s">
        <v>21</v>
      </c>
      <c r="BC666" s="13">
        <f>SUMPRODUCT((MONTH([1]planning!$C$7:$C$11435)=(MONTH(BA652)-1)&amp;(YEAR([1]planning!$C$7:$C$11435)=YEAR(BA652)))*([1]planning!BG651:BG12079))</f>
        <v>0</v>
      </c>
      <c r="BE666" s="28">
        <f t="shared" ref="BE666" si="5261">BE656</f>
        <v>12.536691501285688</v>
      </c>
      <c r="BF666" s="7">
        <f t="shared" si="5136"/>
        <v>0</v>
      </c>
      <c r="BG666" s="4"/>
      <c r="BI666" s="5"/>
      <c r="BJ666" s="26" t="s">
        <v>21</v>
      </c>
      <c r="BK666" s="13">
        <f>SUMPRODUCT((MONTH([1]planning!$C$7:$C$11435)=(MONTH(BI652)-1)&amp;(YEAR([1]planning!$C$7:$C$11435)=YEAR(BI652)))*([1]planning!BO651:BO12079))</f>
        <v>0</v>
      </c>
      <c r="BM666" s="28">
        <f t="shared" ref="BM666" si="5262">BM656</f>
        <v>12.536691501285688</v>
      </c>
      <c r="BN666" s="7">
        <f t="shared" si="5138"/>
        <v>0</v>
      </c>
      <c r="BO666" s="4"/>
      <c r="BQ666" s="5"/>
      <c r="BR666" s="26" t="s">
        <v>21</v>
      </c>
      <c r="BS666" s="13">
        <f>SUMPRODUCT((MONTH([1]planning!$C$7:$C$11435)=(MONTH(BQ652)-1)&amp;(YEAR([1]planning!$C$7:$C$11435)=YEAR(BQ652)))*([1]planning!BW651:BW12079))</f>
        <v>0</v>
      </c>
      <c r="BU666" s="28">
        <f t="shared" ref="BU666" si="5263">BU656</f>
        <v>12.536691501285688</v>
      </c>
      <c r="BV666" s="7">
        <f t="shared" si="5140"/>
        <v>0</v>
      </c>
      <c r="BW666" s="4"/>
      <c r="BY666" s="5"/>
      <c r="BZ666" s="26" t="s">
        <v>21</v>
      </c>
      <c r="CA666" s="13">
        <f>SUMPRODUCT((MONTH([1]planning!$C$7:$C$11435)=(MONTH(BY652)-1)&amp;(YEAR([1]planning!$C$7:$C$11435)=YEAR(BY652)))*([1]planning!CE651:CE12079))</f>
        <v>0</v>
      </c>
      <c r="CC666" s="28">
        <f t="shared" ref="CC666" si="5264">CC656</f>
        <v>12.536691501285688</v>
      </c>
      <c r="CD666" s="7">
        <f t="shared" si="5142"/>
        <v>0</v>
      </c>
      <c r="CE666" s="4"/>
      <c r="CG666" s="5"/>
      <c r="CH666" s="26" t="s">
        <v>21</v>
      </c>
      <c r="CI666" s="13">
        <f>SUMPRODUCT((MONTH([1]planning!$C$7:$C$11435)=(MONTH(CG652)-1)&amp;(YEAR([1]planning!$C$7:$C$11435)=YEAR(CG652)))*([1]planning!CM651:CM12079))</f>
        <v>0</v>
      </c>
      <c r="CK666" s="28">
        <f t="shared" ref="CK666" si="5265">CK656</f>
        <v>12.536691501285688</v>
      </c>
      <c r="CL666" s="7">
        <f t="shared" si="5144"/>
        <v>0</v>
      </c>
      <c r="CM666" s="4"/>
      <c r="CO666" s="5"/>
      <c r="CP666" s="26" t="s">
        <v>21</v>
      </c>
      <c r="CQ666" s="13">
        <f>SUMPRODUCT((MONTH([1]planning!$C$7:$C$11435)=(MONTH(CO652)-1)&amp;(YEAR([1]planning!$C$7:$C$11435)=YEAR(CO652)))*([1]planning!CU651:CU12079))</f>
        <v>0</v>
      </c>
      <c r="CS666" s="28">
        <f t="shared" ref="CS666" si="5266">CS656</f>
        <v>12.536691501285688</v>
      </c>
      <c r="CT666" s="7">
        <f t="shared" si="5146"/>
        <v>0</v>
      </c>
      <c r="CU666" s="4"/>
    </row>
    <row r="667" spans="4:99" x14ac:dyDescent="0.25">
      <c r="D667" s="4"/>
      <c r="E667" s="5"/>
      <c r="F667" s="27"/>
      <c r="G667" s="13"/>
      <c r="J667" s="7">
        <f t="shared" si="5124"/>
        <v>0</v>
      </c>
      <c r="K667" s="4"/>
      <c r="M667" s="5"/>
      <c r="N667" s="27"/>
      <c r="O667" s="13"/>
      <c r="R667" s="7">
        <f t="shared" si="5126"/>
        <v>0</v>
      </c>
      <c r="S667" s="4"/>
      <c r="U667" s="5"/>
      <c r="V667" s="27"/>
      <c r="W667" s="13"/>
      <c r="Z667" s="7">
        <f t="shared" si="5128"/>
        <v>0</v>
      </c>
      <c r="AA667" s="4"/>
      <c r="AC667" s="5"/>
      <c r="AD667" s="27"/>
      <c r="AE667" s="13"/>
      <c r="AH667" s="7">
        <f t="shared" si="5130"/>
        <v>0</v>
      </c>
      <c r="AI667" s="4"/>
      <c r="AK667" s="5"/>
      <c r="AL667" s="27"/>
      <c r="AM667" s="13"/>
      <c r="AP667" s="7">
        <f t="shared" si="5132"/>
        <v>0</v>
      </c>
      <c r="AQ667" s="4"/>
      <c r="AS667" s="5"/>
      <c r="AT667" s="27"/>
      <c r="AU667" s="13"/>
      <c r="AX667" s="7">
        <f t="shared" si="5134"/>
        <v>0</v>
      </c>
      <c r="AY667" s="4"/>
      <c r="BA667" s="5"/>
      <c r="BB667" s="27"/>
      <c r="BC667" s="13"/>
      <c r="BF667" s="7">
        <f t="shared" si="5136"/>
        <v>0</v>
      </c>
      <c r="BG667" s="4"/>
      <c r="BI667" s="5"/>
      <c r="BJ667" s="27"/>
      <c r="BK667" s="13"/>
      <c r="BN667" s="7">
        <f t="shared" si="5138"/>
        <v>0</v>
      </c>
      <c r="BO667" s="4"/>
      <c r="BQ667" s="5"/>
      <c r="BR667" s="27"/>
      <c r="BS667" s="13"/>
      <c r="BV667" s="7">
        <f t="shared" si="5140"/>
        <v>0</v>
      </c>
      <c r="BW667" s="4"/>
      <c r="BY667" s="5"/>
      <c r="BZ667" s="27"/>
      <c r="CA667" s="13"/>
      <c r="CD667" s="7">
        <f t="shared" si="5142"/>
        <v>0</v>
      </c>
      <c r="CE667" s="4"/>
      <c r="CG667" s="5"/>
      <c r="CH667" s="27"/>
      <c r="CI667" s="13"/>
      <c r="CL667" s="7">
        <f t="shared" si="5144"/>
        <v>0</v>
      </c>
      <c r="CM667" s="4"/>
      <c r="CO667" s="5"/>
      <c r="CP667" s="27"/>
      <c r="CQ667" s="13"/>
      <c r="CT667" s="7">
        <f t="shared" si="5146"/>
        <v>0</v>
      </c>
      <c r="CU667" s="4"/>
    </row>
    <row r="668" spans="4:99" x14ac:dyDescent="0.25">
      <c r="D668" s="4"/>
      <c r="E668" s="5"/>
      <c r="F668" s="27"/>
      <c r="J668" s="7">
        <f t="shared" si="5124"/>
        <v>0</v>
      </c>
      <c r="K668" s="4"/>
      <c r="M668" s="5"/>
      <c r="N668" s="27"/>
      <c r="R668" s="7">
        <f t="shared" si="5126"/>
        <v>0</v>
      </c>
      <c r="S668" s="4"/>
      <c r="U668" s="5"/>
      <c r="V668" s="27"/>
      <c r="Z668" s="7">
        <f t="shared" si="5128"/>
        <v>0</v>
      </c>
      <c r="AA668" s="4"/>
      <c r="AC668" s="5"/>
      <c r="AD668" s="27"/>
      <c r="AH668" s="7">
        <f t="shared" si="5130"/>
        <v>0</v>
      </c>
      <c r="AI668" s="4"/>
      <c r="AK668" s="5"/>
      <c r="AL668" s="27"/>
      <c r="AP668" s="7">
        <f t="shared" si="5132"/>
        <v>0</v>
      </c>
      <c r="AQ668" s="4"/>
      <c r="AS668" s="5"/>
      <c r="AT668" s="27"/>
      <c r="AX668" s="7">
        <f t="shared" si="5134"/>
        <v>0</v>
      </c>
      <c r="AY668" s="4"/>
      <c r="BA668" s="5"/>
      <c r="BB668" s="27"/>
      <c r="BF668" s="7">
        <f t="shared" si="5136"/>
        <v>0</v>
      </c>
      <c r="BG668" s="4"/>
      <c r="BI668" s="5"/>
      <c r="BJ668" s="27"/>
      <c r="BN668" s="7">
        <f t="shared" si="5138"/>
        <v>0</v>
      </c>
      <c r="BO668" s="4"/>
      <c r="BQ668" s="5"/>
      <c r="BR668" s="27"/>
      <c r="BV668" s="7">
        <f t="shared" si="5140"/>
        <v>0</v>
      </c>
      <c r="BW668" s="4"/>
      <c r="BY668" s="5"/>
      <c r="BZ668" s="27"/>
      <c r="CD668" s="7">
        <f t="shared" si="5142"/>
        <v>0</v>
      </c>
      <c r="CE668" s="4"/>
      <c r="CG668" s="5"/>
      <c r="CH668" s="27"/>
      <c r="CL668" s="7">
        <f t="shared" si="5144"/>
        <v>0</v>
      </c>
      <c r="CM668" s="4"/>
      <c r="CO668" s="5"/>
      <c r="CP668" s="27"/>
      <c r="CT668" s="7">
        <f t="shared" si="5146"/>
        <v>0</v>
      </c>
      <c r="CU668" s="4"/>
    </row>
    <row r="669" spans="4:99" x14ac:dyDescent="0.25">
      <c r="D669" s="4"/>
      <c r="E669" s="5"/>
      <c r="F669" s="26" t="s">
        <v>20</v>
      </c>
      <c r="G669" s="13">
        <f>SUMPRODUCT((MONTH([1]planning!$C$7:$C$11435)=(MONTH(E652)-1)&amp;(YEAR([1]planning!$C$7:$C$11435)=YEAR(E652)))*([1]planning!$D$7:$D$11435="AT"))</f>
        <v>0</v>
      </c>
      <c r="H669" s="25"/>
      <c r="I669" s="25"/>
      <c r="J669" s="7">
        <f t="shared" si="5124"/>
        <v>0</v>
      </c>
      <c r="K669" s="4"/>
      <c r="M669" s="5"/>
      <c r="N669" s="26" t="s">
        <v>20</v>
      </c>
      <c r="O669" s="13">
        <f>SUMPRODUCT((MONTH([1]planning!$C$7:$C$11435)=(MONTH(M652)-1)&amp;(YEAR([1]planning!$C$7:$C$11435)=YEAR(M652)))*([1]planning!$D$7:$D$11435="AT"))</f>
        <v>0</v>
      </c>
      <c r="P669" s="25"/>
      <c r="Q669" s="25"/>
      <c r="R669" s="7">
        <f t="shared" si="5126"/>
        <v>0</v>
      </c>
      <c r="S669" s="4"/>
      <c r="U669" s="5"/>
      <c r="V669" s="26" t="s">
        <v>20</v>
      </c>
      <c r="W669" s="13">
        <f>SUMPRODUCT((MONTH([1]planning!$C$7:$C$11435)=(MONTH(U652)-1)&amp;(YEAR([1]planning!$C$7:$C$11435)=YEAR(U652)))*([1]planning!$D$7:$D$11435="AT"))</f>
        <v>0</v>
      </c>
      <c r="X669" s="25"/>
      <c r="Y669" s="25"/>
      <c r="Z669" s="7">
        <f t="shared" si="5128"/>
        <v>0</v>
      </c>
      <c r="AA669" s="4"/>
      <c r="AC669" s="5"/>
      <c r="AD669" s="26" t="s">
        <v>20</v>
      </c>
      <c r="AE669" s="13">
        <f>SUMPRODUCT((MONTH([1]planning!$C$7:$C$11435)=(MONTH(AC652)-1)&amp;(YEAR([1]planning!$C$7:$C$11435)=YEAR(AC652)))*([1]planning!$D$7:$D$11435="AT"))</f>
        <v>0</v>
      </c>
      <c r="AF669" s="25"/>
      <c r="AG669" s="25"/>
      <c r="AH669" s="7">
        <f t="shared" si="5130"/>
        <v>0</v>
      </c>
      <c r="AI669" s="4"/>
      <c r="AK669" s="5"/>
      <c r="AL669" s="26" t="s">
        <v>20</v>
      </c>
      <c r="AM669" s="13">
        <f>SUMPRODUCT((MONTH([1]planning!$C$7:$C$11435)=(MONTH(AK652)-1)&amp;(YEAR([1]planning!$C$7:$C$11435)=YEAR(AK652)))*([1]planning!$D$7:$D$11435="AT"))</f>
        <v>0</v>
      </c>
      <c r="AN669" s="25"/>
      <c r="AO669" s="25"/>
      <c r="AP669" s="7">
        <f t="shared" si="5132"/>
        <v>0</v>
      </c>
      <c r="AQ669" s="4"/>
      <c r="AS669" s="5"/>
      <c r="AT669" s="26" t="s">
        <v>20</v>
      </c>
      <c r="AU669" s="13">
        <f>SUMPRODUCT((MONTH([1]planning!$C$7:$C$11435)=(MONTH(AS652)-1)&amp;(YEAR([1]planning!$C$7:$C$11435)=YEAR(AS652)))*([1]planning!$D$7:$D$11435="AT"))</f>
        <v>0</v>
      </c>
      <c r="AV669" s="25"/>
      <c r="AW669" s="25"/>
      <c r="AX669" s="7">
        <f t="shared" si="5134"/>
        <v>0</v>
      </c>
      <c r="AY669" s="4"/>
      <c r="BA669" s="5"/>
      <c r="BB669" s="26" t="s">
        <v>20</v>
      </c>
      <c r="BC669" s="13">
        <f>SUMPRODUCT((MONTH([1]planning!$C$7:$C$11435)=(MONTH(BA652)-1)&amp;(YEAR([1]planning!$C$7:$C$11435)=YEAR(BA652)))*([1]planning!$D$7:$D$11435="AT"))</f>
        <v>0</v>
      </c>
      <c r="BD669" s="25"/>
      <c r="BE669" s="25"/>
      <c r="BF669" s="7">
        <f t="shared" si="5136"/>
        <v>0</v>
      </c>
      <c r="BG669" s="4"/>
      <c r="BI669" s="5"/>
      <c r="BJ669" s="26" t="s">
        <v>20</v>
      </c>
      <c r="BK669" s="13">
        <f>SUMPRODUCT((MONTH([1]planning!$C$7:$C$11435)=(MONTH(BI652)-1)&amp;(YEAR([1]planning!$C$7:$C$11435)=YEAR(BI652)))*([1]planning!$D$7:$D$11435="AT"))</f>
        <v>0</v>
      </c>
      <c r="BL669" s="25"/>
      <c r="BM669" s="25"/>
      <c r="BN669" s="7">
        <f t="shared" si="5138"/>
        <v>0</v>
      </c>
      <c r="BO669" s="4"/>
      <c r="BQ669" s="5"/>
      <c r="BR669" s="26" t="s">
        <v>20</v>
      </c>
      <c r="BS669" s="13">
        <f>SUMPRODUCT((MONTH([1]planning!$C$7:$C$11435)=(MONTH(BQ652)-1)&amp;(YEAR([1]planning!$C$7:$C$11435)=YEAR(BQ652)))*([1]planning!$D$7:$D$11435="AT"))</f>
        <v>0</v>
      </c>
      <c r="BT669" s="25"/>
      <c r="BU669" s="25"/>
      <c r="BV669" s="7">
        <f t="shared" si="5140"/>
        <v>0</v>
      </c>
      <c r="BW669" s="4"/>
      <c r="BY669" s="5"/>
      <c r="BZ669" s="26" t="s">
        <v>20</v>
      </c>
      <c r="CA669" s="13">
        <f>SUMPRODUCT((MONTH([1]planning!$C$7:$C$11435)=(MONTH(BY652)-1)&amp;(YEAR([1]planning!$C$7:$C$11435)=YEAR(BY652)))*([1]planning!$D$7:$D$11435="AT"))</f>
        <v>0</v>
      </c>
      <c r="CB669" s="25"/>
      <c r="CC669" s="25"/>
      <c r="CD669" s="7">
        <f t="shared" si="5142"/>
        <v>0</v>
      </c>
      <c r="CE669" s="4"/>
      <c r="CG669" s="5"/>
      <c r="CH669" s="26" t="s">
        <v>20</v>
      </c>
      <c r="CI669" s="13">
        <f>SUMPRODUCT((MONTH([1]planning!$C$7:$C$11435)=(MONTH(CG652)-1)&amp;(YEAR([1]planning!$C$7:$C$11435)=YEAR(CG652)))*([1]planning!$D$7:$D$11435="AT"))</f>
        <v>0</v>
      </c>
      <c r="CJ669" s="25"/>
      <c r="CK669" s="25"/>
      <c r="CL669" s="7">
        <f t="shared" si="5144"/>
        <v>0</v>
      </c>
      <c r="CM669" s="4"/>
      <c r="CO669" s="5"/>
      <c r="CP669" s="26" t="s">
        <v>20</v>
      </c>
      <c r="CQ669" s="13">
        <f>SUMPRODUCT((MONTH([1]planning!$C$7:$C$11435)=(MONTH(CO652)-1)&amp;(YEAR([1]planning!$C$7:$C$11435)=YEAR(CO652)))*([1]planning!$D$7:$D$11435="AT"))</f>
        <v>0</v>
      </c>
      <c r="CR669" s="25"/>
      <c r="CS669" s="25"/>
      <c r="CT669" s="7">
        <f t="shared" si="5146"/>
        <v>0</v>
      </c>
      <c r="CU669" s="4"/>
    </row>
    <row r="670" spans="4:99" x14ac:dyDescent="0.25">
      <c r="D670" s="4"/>
      <c r="E670" s="5"/>
      <c r="F670" s="26" t="s">
        <v>19</v>
      </c>
      <c r="G670" s="25">
        <f t="shared" ref="G670:G733" si="5267">G669</f>
        <v>0</v>
      </c>
      <c r="H670" s="25"/>
      <c r="I670" s="25"/>
      <c r="J670" s="7">
        <f t="shared" si="5124"/>
        <v>0</v>
      </c>
      <c r="K670" s="4"/>
      <c r="M670" s="5"/>
      <c r="N670" s="26" t="s">
        <v>19</v>
      </c>
      <c r="O670" s="25">
        <f t="shared" ref="O670:O733" si="5268">O669</f>
        <v>0</v>
      </c>
      <c r="P670" s="25"/>
      <c r="Q670" s="25"/>
      <c r="R670" s="7">
        <f t="shared" si="5126"/>
        <v>0</v>
      </c>
      <c r="S670" s="4"/>
      <c r="U670" s="5"/>
      <c r="V670" s="26" t="s">
        <v>19</v>
      </c>
      <c r="W670" s="25">
        <f t="shared" ref="W670:W733" si="5269">W669</f>
        <v>0</v>
      </c>
      <c r="X670" s="25"/>
      <c r="Y670" s="25"/>
      <c r="Z670" s="7">
        <f t="shared" si="5128"/>
        <v>0</v>
      </c>
      <c r="AA670" s="4"/>
      <c r="AC670" s="5"/>
      <c r="AD670" s="26" t="s">
        <v>19</v>
      </c>
      <c r="AE670" s="25">
        <f t="shared" ref="AE670:AE733" si="5270">AE669</f>
        <v>0</v>
      </c>
      <c r="AF670" s="25"/>
      <c r="AG670" s="25"/>
      <c r="AH670" s="7">
        <f t="shared" si="5130"/>
        <v>0</v>
      </c>
      <c r="AI670" s="4"/>
      <c r="AK670" s="5"/>
      <c r="AL670" s="26" t="s">
        <v>19</v>
      </c>
      <c r="AM670" s="25">
        <f t="shared" ref="AM670:AM733" si="5271">AM669</f>
        <v>0</v>
      </c>
      <c r="AN670" s="25"/>
      <c r="AO670" s="25"/>
      <c r="AP670" s="7">
        <f t="shared" si="5132"/>
        <v>0</v>
      </c>
      <c r="AQ670" s="4"/>
      <c r="AS670" s="5"/>
      <c r="AT670" s="26" t="s">
        <v>19</v>
      </c>
      <c r="AU670" s="25">
        <f t="shared" ref="AU670:AU733" si="5272">AU669</f>
        <v>0</v>
      </c>
      <c r="AV670" s="25"/>
      <c r="AW670" s="25"/>
      <c r="AX670" s="7">
        <f t="shared" si="5134"/>
        <v>0</v>
      </c>
      <c r="AY670" s="4"/>
      <c r="BA670" s="5"/>
      <c r="BB670" s="26" t="s">
        <v>19</v>
      </c>
      <c r="BC670" s="25">
        <f t="shared" ref="BC670:BC733" si="5273">BC669</f>
        <v>0</v>
      </c>
      <c r="BD670" s="25"/>
      <c r="BE670" s="25"/>
      <c r="BF670" s="7">
        <f t="shared" si="5136"/>
        <v>0</v>
      </c>
      <c r="BG670" s="4"/>
      <c r="BI670" s="5"/>
      <c r="BJ670" s="26" t="s">
        <v>19</v>
      </c>
      <c r="BK670" s="25">
        <f t="shared" ref="BK670:BK733" si="5274">BK669</f>
        <v>0</v>
      </c>
      <c r="BL670" s="25"/>
      <c r="BM670" s="25"/>
      <c r="BN670" s="7">
        <f t="shared" si="5138"/>
        <v>0</v>
      </c>
      <c r="BO670" s="4"/>
      <c r="BQ670" s="5"/>
      <c r="BR670" s="26" t="s">
        <v>19</v>
      </c>
      <c r="BS670" s="25">
        <f t="shared" ref="BS670:BS733" si="5275">BS669</f>
        <v>0</v>
      </c>
      <c r="BT670" s="25"/>
      <c r="BU670" s="25"/>
      <c r="BV670" s="7">
        <f t="shared" si="5140"/>
        <v>0</v>
      </c>
      <c r="BW670" s="4"/>
      <c r="BY670" s="5"/>
      <c r="BZ670" s="26" t="s">
        <v>19</v>
      </c>
      <c r="CA670" s="25">
        <f t="shared" ref="CA670:CA733" si="5276">CA669</f>
        <v>0</v>
      </c>
      <c r="CB670" s="25"/>
      <c r="CC670" s="25"/>
      <c r="CD670" s="7">
        <f t="shared" si="5142"/>
        <v>0</v>
      </c>
      <c r="CE670" s="4"/>
      <c r="CG670" s="5"/>
      <c r="CH670" s="26" t="s">
        <v>19</v>
      </c>
      <c r="CI670" s="25">
        <f t="shared" ref="CI670:CI733" si="5277">CI669</f>
        <v>0</v>
      </c>
      <c r="CJ670" s="25"/>
      <c r="CK670" s="25"/>
      <c r="CL670" s="7">
        <f t="shared" si="5144"/>
        <v>0</v>
      </c>
      <c r="CM670" s="4"/>
      <c r="CO670" s="5"/>
      <c r="CP670" s="26" t="s">
        <v>19</v>
      </c>
      <c r="CQ670" s="25">
        <f t="shared" ref="CQ670:CQ733" si="5278">CQ669</f>
        <v>0</v>
      </c>
      <c r="CR670" s="25"/>
      <c r="CS670" s="25"/>
      <c r="CT670" s="7">
        <f t="shared" si="5146"/>
        <v>0</v>
      </c>
      <c r="CU670" s="4"/>
    </row>
    <row r="671" spans="4:99" x14ac:dyDescent="0.25">
      <c r="D671" s="4"/>
      <c r="E671" s="5"/>
      <c r="F671" s="26" t="s">
        <v>18</v>
      </c>
      <c r="G671" s="13">
        <f>SUMPRODUCT((MONTH([1]planning!$C$7:$C$11435)=(MONTH(E652)-1)&amp;(YEAR([1]planning!$C$7:$C$11435)=YEAR(E652)))*([1]planning!$D$7:$D$11435="CE"))</f>
        <v>0</v>
      </c>
      <c r="H671" s="25"/>
      <c r="I671" s="25"/>
      <c r="J671" s="7">
        <f t="shared" si="5124"/>
        <v>0</v>
      </c>
      <c r="K671" s="4"/>
      <c r="M671" s="5"/>
      <c r="N671" s="26" t="s">
        <v>18</v>
      </c>
      <c r="O671" s="13">
        <f>SUMPRODUCT((MONTH([1]planning!$C$7:$C$11435)=(MONTH(M652)-1)&amp;(YEAR([1]planning!$C$7:$C$11435)=YEAR(M652)))*([1]planning!$D$7:$D$11435="CE"))</f>
        <v>0</v>
      </c>
      <c r="P671" s="25"/>
      <c r="Q671" s="25"/>
      <c r="R671" s="7">
        <f t="shared" si="5126"/>
        <v>0</v>
      </c>
      <c r="S671" s="4"/>
      <c r="U671" s="5"/>
      <c r="V671" s="26" t="s">
        <v>18</v>
      </c>
      <c r="W671" s="13">
        <f>SUMPRODUCT((MONTH([1]planning!$C$7:$C$11435)=(MONTH(U652)-1)&amp;(YEAR([1]planning!$C$7:$C$11435)=YEAR(U652)))*([1]planning!$D$7:$D$11435="CE"))</f>
        <v>0</v>
      </c>
      <c r="X671" s="25"/>
      <c r="Y671" s="25"/>
      <c r="Z671" s="7">
        <f t="shared" si="5128"/>
        <v>0</v>
      </c>
      <c r="AA671" s="4"/>
      <c r="AC671" s="5"/>
      <c r="AD671" s="26" t="s">
        <v>18</v>
      </c>
      <c r="AE671" s="13">
        <f>SUMPRODUCT((MONTH([1]planning!$C$7:$C$11435)=(MONTH(AC652)-1)&amp;(YEAR([1]planning!$C$7:$C$11435)=YEAR(AC652)))*([1]planning!$D$7:$D$11435="CE"))</f>
        <v>0</v>
      </c>
      <c r="AF671" s="25"/>
      <c r="AG671" s="25"/>
      <c r="AH671" s="7">
        <f t="shared" si="5130"/>
        <v>0</v>
      </c>
      <c r="AI671" s="4"/>
      <c r="AK671" s="5"/>
      <c r="AL671" s="26" t="s">
        <v>18</v>
      </c>
      <c r="AM671" s="13">
        <f>SUMPRODUCT((MONTH([1]planning!$C$7:$C$11435)=(MONTH(AK652)-1)&amp;(YEAR([1]planning!$C$7:$C$11435)=YEAR(AK652)))*([1]planning!$D$7:$D$11435="CE"))</f>
        <v>0</v>
      </c>
      <c r="AN671" s="25"/>
      <c r="AO671" s="25"/>
      <c r="AP671" s="7">
        <f t="shared" si="5132"/>
        <v>0</v>
      </c>
      <c r="AQ671" s="4"/>
      <c r="AS671" s="5"/>
      <c r="AT671" s="26" t="s">
        <v>18</v>
      </c>
      <c r="AU671" s="13">
        <f>SUMPRODUCT((MONTH([1]planning!$C$7:$C$11435)=(MONTH(AS652)-1)&amp;(YEAR([1]planning!$C$7:$C$11435)=YEAR(AS652)))*([1]planning!$D$7:$D$11435="CE"))</f>
        <v>0</v>
      </c>
      <c r="AV671" s="25"/>
      <c r="AW671" s="25"/>
      <c r="AX671" s="7">
        <f t="shared" si="5134"/>
        <v>0</v>
      </c>
      <c r="AY671" s="4"/>
      <c r="BA671" s="5"/>
      <c r="BB671" s="26" t="s">
        <v>18</v>
      </c>
      <c r="BC671" s="13">
        <f>SUMPRODUCT((MONTH([1]planning!$C$7:$C$11435)=(MONTH(BA652)-1)&amp;(YEAR([1]planning!$C$7:$C$11435)=YEAR(BA652)))*([1]planning!$D$7:$D$11435="CE"))</f>
        <v>0</v>
      </c>
      <c r="BD671" s="25"/>
      <c r="BE671" s="25"/>
      <c r="BF671" s="7">
        <f t="shared" si="5136"/>
        <v>0</v>
      </c>
      <c r="BG671" s="4"/>
      <c r="BI671" s="5"/>
      <c r="BJ671" s="26" t="s">
        <v>18</v>
      </c>
      <c r="BK671" s="13">
        <f>SUMPRODUCT((MONTH([1]planning!$C$7:$C$11435)=(MONTH(BI652)-1)&amp;(YEAR([1]planning!$C$7:$C$11435)=YEAR(BI652)))*([1]planning!$D$7:$D$11435="CE"))</f>
        <v>0</v>
      </c>
      <c r="BL671" s="25"/>
      <c r="BM671" s="25"/>
      <c r="BN671" s="7">
        <f t="shared" si="5138"/>
        <v>0</v>
      </c>
      <c r="BO671" s="4"/>
      <c r="BQ671" s="5"/>
      <c r="BR671" s="26" t="s">
        <v>18</v>
      </c>
      <c r="BS671" s="13">
        <f>SUMPRODUCT((MONTH([1]planning!$C$7:$C$11435)=(MONTH(BQ652)-1)&amp;(YEAR([1]planning!$C$7:$C$11435)=YEAR(BQ652)))*([1]planning!$D$7:$D$11435="CE"))</f>
        <v>0</v>
      </c>
      <c r="BT671" s="25"/>
      <c r="BU671" s="25"/>
      <c r="BV671" s="7">
        <f t="shared" si="5140"/>
        <v>0</v>
      </c>
      <c r="BW671" s="4"/>
      <c r="BY671" s="5"/>
      <c r="BZ671" s="26" t="s">
        <v>18</v>
      </c>
      <c r="CA671" s="13">
        <f>SUMPRODUCT((MONTH([1]planning!$C$7:$C$11435)=(MONTH(BY652)-1)&amp;(YEAR([1]planning!$C$7:$C$11435)=YEAR(BY652)))*([1]planning!$D$7:$D$11435="CE"))</f>
        <v>0</v>
      </c>
      <c r="CB671" s="25"/>
      <c r="CC671" s="25"/>
      <c r="CD671" s="7">
        <f t="shared" si="5142"/>
        <v>0</v>
      </c>
      <c r="CE671" s="4"/>
      <c r="CG671" s="5"/>
      <c r="CH671" s="26" t="s">
        <v>18</v>
      </c>
      <c r="CI671" s="13">
        <f>SUMPRODUCT((MONTH([1]planning!$C$7:$C$11435)=(MONTH(CG652)-1)&amp;(YEAR([1]planning!$C$7:$C$11435)=YEAR(CG652)))*([1]planning!$D$7:$D$11435="CE"))</f>
        <v>0</v>
      </c>
      <c r="CJ671" s="25"/>
      <c r="CK671" s="25"/>
      <c r="CL671" s="7">
        <f t="shared" si="5144"/>
        <v>0</v>
      </c>
      <c r="CM671" s="4"/>
      <c r="CO671" s="5"/>
      <c r="CP671" s="26" t="s">
        <v>18</v>
      </c>
      <c r="CQ671" s="13">
        <f>SUMPRODUCT((MONTH([1]planning!$C$7:$C$11435)=(MONTH(CO652)-1)&amp;(YEAR([1]planning!$C$7:$C$11435)=YEAR(CO652)))*([1]planning!$D$7:$D$11435="CE"))</f>
        <v>0</v>
      </c>
      <c r="CR671" s="25"/>
      <c r="CS671" s="25"/>
      <c r="CT671" s="7">
        <f t="shared" si="5146"/>
        <v>0</v>
      </c>
      <c r="CU671" s="4"/>
    </row>
    <row r="672" spans="4:99" x14ac:dyDescent="0.25">
      <c r="D672" s="4"/>
      <c r="E672" s="5"/>
      <c r="F672" s="26" t="s">
        <v>17</v>
      </c>
      <c r="G672" s="25">
        <f t="shared" ref="G672:G735" si="5279">G671</f>
        <v>0</v>
      </c>
      <c r="H672" s="25"/>
      <c r="I672" s="25"/>
      <c r="J672" s="7">
        <f t="shared" si="5124"/>
        <v>0</v>
      </c>
      <c r="K672" s="4"/>
      <c r="M672" s="5"/>
      <c r="N672" s="26" t="s">
        <v>17</v>
      </c>
      <c r="O672" s="25">
        <f t="shared" ref="O672:O735" si="5280">O671</f>
        <v>0</v>
      </c>
      <c r="P672" s="25"/>
      <c r="Q672" s="25"/>
      <c r="R672" s="7">
        <f t="shared" si="5126"/>
        <v>0</v>
      </c>
      <c r="S672" s="4"/>
      <c r="U672" s="5"/>
      <c r="V672" s="26" t="s">
        <v>17</v>
      </c>
      <c r="W672" s="25">
        <f t="shared" ref="W672:W735" si="5281">W671</f>
        <v>0</v>
      </c>
      <c r="X672" s="25"/>
      <c r="Y672" s="25"/>
      <c r="Z672" s="7">
        <f t="shared" si="5128"/>
        <v>0</v>
      </c>
      <c r="AA672" s="4"/>
      <c r="AC672" s="5"/>
      <c r="AD672" s="26" t="s">
        <v>17</v>
      </c>
      <c r="AE672" s="25">
        <f t="shared" ref="AE672:AE735" si="5282">AE671</f>
        <v>0</v>
      </c>
      <c r="AF672" s="25"/>
      <c r="AG672" s="25"/>
      <c r="AH672" s="7">
        <f t="shared" si="5130"/>
        <v>0</v>
      </c>
      <c r="AI672" s="4"/>
      <c r="AK672" s="5"/>
      <c r="AL672" s="26" t="s">
        <v>17</v>
      </c>
      <c r="AM672" s="25">
        <f t="shared" ref="AM672:AM735" si="5283">AM671</f>
        <v>0</v>
      </c>
      <c r="AN672" s="25"/>
      <c r="AO672" s="25"/>
      <c r="AP672" s="7">
        <f t="shared" si="5132"/>
        <v>0</v>
      </c>
      <c r="AQ672" s="4"/>
      <c r="AS672" s="5"/>
      <c r="AT672" s="26" t="s">
        <v>17</v>
      </c>
      <c r="AU672" s="25">
        <f t="shared" ref="AU672:AU735" si="5284">AU671</f>
        <v>0</v>
      </c>
      <c r="AV672" s="25"/>
      <c r="AW672" s="25"/>
      <c r="AX672" s="7">
        <f t="shared" si="5134"/>
        <v>0</v>
      </c>
      <c r="AY672" s="4"/>
      <c r="BA672" s="5"/>
      <c r="BB672" s="26" t="s">
        <v>17</v>
      </c>
      <c r="BC672" s="25">
        <f t="shared" ref="BC672:BC735" si="5285">BC671</f>
        <v>0</v>
      </c>
      <c r="BD672" s="25"/>
      <c r="BE672" s="25"/>
      <c r="BF672" s="7">
        <f t="shared" si="5136"/>
        <v>0</v>
      </c>
      <c r="BG672" s="4"/>
      <c r="BI672" s="5"/>
      <c r="BJ672" s="26" t="s">
        <v>17</v>
      </c>
      <c r="BK672" s="25">
        <f t="shared" ref="BK672:BK735" si="5286">BK671</f>
        <v>0</v>
      </c>
      <c r="BL672" s="25"/>
      <c r="BM672" s="25"/>
      <c r="BN672" s="7">
        <f t="shared" si="5138"/>
        <v>0</v>
      </c>
      <c r="BO672" s="4"/>
      <c r="BQ672" s="5"/>
      <c r="BR672" s="26" t="s">
        <v>17</v>
      </c>
      <c r="BS672" s="25">
        <f t="shared" ref="BS672:BS735" si="5287">BS671</f>
        <v>0</v>
      </c>
      <c r="BT672" s="25"/>
      <c r="BU672" s="25"/>
      <c r="BV672" s="7">
        <f t="shared" si="5140"/>
        <v>0</v>
      </c>
      <c r="BW672" s="4"/>
      <c r="BY672" s="5"/>
      <c r="BZ672" s="26" t="s">
        <v>17</v>
      </c>
      <c r="CA672" s="25">
        <f t="shared" ref="CA672:CA735" si="5288">CA671</f>
        <v>0</v>
      </c>
      <c r="CB672" s="25"/>
      <c r="CC672" s="25"/>
      <c r="CD672" s="7">
        <f t="shared" si="5142"/>
        <v>0</v>
      </c>
      <c r="CE672" s="4"/>
      <c r="CG672" s="5"/>
      <c r="CH672" s="26" t="s">
        <v>17</v>
      </c>
      <c r="CI672" s="25">
        <f t="shared" ref="CI672:CI735" si="5289">CI671</f>
        <v>0</v>
      </c>
      <c r="CJ672" s="25"/>
      <c r="CK672" s="25"/>
      <c r="CL672" s="7">
        <f t="shared" si="5144"/>
        <v>0</v>
      </c>
      <c r="CM672" s="4"/>
      <c r="CO672" s="5"/>
      <c r="CP672" s="26" t="s">
        <v>17</v>
      </c>
      <c r="CQ672" s="25">
        <f t="shared" ref="CQ672:CQ735" si="5290">CQ671</f>
        <v>0</v>
      </c>
      <c r="CR672" s="25"/>
      <c r="CS672" s="25"/>
      <c r="CT672" s="7">
        <f t="shared" si="5146"/>
        <v>0</v>
      </c>
      <c r="CU672" s="4"/>
    </row>
    <row r="673" spans="4:99" x14ac:dyDescent="0.25">
      <c r="D673" s="4"/>
      <c r="E673" s="5"/>
      <c r="F673" s="26" t="s">
        <v>16</v>
      </c>
      <c r="G673" s="13">
        <f>SUMPRODUCT((MONTH([1]planning!$C$7:$C$11435)=(MONTH(E652)-1)&amp;(YEAR([1]planning!$C$7:$C$11435)=YEAR(E652)))*([1]planning!$D$7:$D$11435="CP"))</f>
        <v>0</v>
      </c>
      <c r="H673" s="25"/>
      <c r="I673" s="24"/>
      <c r="J673" s="7">
        <f t="shared" si="5124"/>
        <v>0</v>
      </c>
      <c r="K673" s="4"/>
      <c r="M673" s="5"/>
      <c r="N673" s="26" t="s">
        <v>16</v>
      </c>
      <c r="O673" s="13">
        <f>SUMPRODUCT((MONTH([1]planning!$C$7:$C$11435)=(MONTH(M652)-1)&amp;(YEAR([1]planning!$C$7:$C$11435)=YEAR(M652)))*([1]planning!$D$7:$D$11435="CP"))</f>
        <v>0</v>
      </c>
      <c r="P673" s="25"/>
      <c r="Q673" s="24"/>
      <c r="R673" s="7">
        <f t="shared" si="5126"/>
        <v>0</v>
      </c>
      <c r="S673" s="4"/>
      <c r="U673" s="5"/>
      <c r="V673" s="26" t="s">
        <v>16</v>
      </c>
      <c r="W673" s="13">
        <f>SUMPRODUCT((MONTH([1]planning!$C$7:$C$11435)=(MONTH(U652)-1)&amp;(YEAR([1]planning!$C$7:$C$11435)=YEAR(U652)))*([1]planning!$D$7:$D$11435="CP"))</f>
        <v>0</v>
      </c>
      <c r="X673" s="25"/>
      <c r="Y673" s="24"/>
      <c r="Z673" s="7">
        <f t="shared" si="5128"/>
        <v>0</v>
      </c>
      <c r="AA673" s="4"/>
      <c r="AC673" s="5"/>
      <c r="AD673" s="26" t="s">
        <v>16</v>
      </c>
      <c r="AE673" s="13">
        <f>SUMPRODUCT((MONTH([1]planning!$C$7:$C$11435)=(MONTH(AC652)-1)&amp;(YEAR([1]planning!$C$7:$C$11435)=YEAR(AC652)))*([1]planning!$D$7:$D$11435="CP"))</f>
        <v>0</v>
      </c>
      <c r="AF673" s="25"/>
      <c r="AG673" s="24"/>
      <c r="AH673" s="7">
        <f t="shared" si="5130"/>
        <v>0</v>
      </c>
      <c r="AI673" s="4"/>
      <c r="AK673" s="5"/>
      <c r="AL673" s="26" t="s">
        <v>16</v>
      </c>
      <c r="AM673" s="13">
        <f>SUMPRODUCT((MONTH([1]planning!$C$7:$C$11435)=(MONTH(AK652)-1)&amp;(YEAR([1]planning!$C$7:$C$11435)=YEAR(AK652)))*([1]planning!$D$7:$D$11435="CP"))</f>
        <v>0</v>
      </c>
      <c r="AN673" s="25"/>
      <c r="AO673" s="24"/>
      <c r="AP673" s="7">
        <f t="shared" si="5132"/>
        <v>0</v>
      </c>
      <c r="AQ673" s="4"/>
      <c r="AS673" s="5"/>
      <c r="AT673" s="26" t="s">
        <v>16</v>
      </c>
      <c r="AU673" s="13">
        <f>SUMPRODUCT((MONTH([1]planning!$C$7:$C$11435)=(MONTH(AS652)-1)&amp;(YEAR([1]planning!$C$7:$C$11435)=YEAR(AS652)))*([1]planning!$D$7:$D$11435="CP"))</f>
        <v>0</v>
      </c>
      <c r="AV673" s="25"/>
      <c r="AW673" s="24"/>
      <c r="AX673" s="7">
        <f t="shared" si="5134"/>
        <v>0</v>
      </c>
      <c r="AY673" s="4"/>
      <c r="BA673" s="5"/>
      <c r="BB673" s="26" t="s">
        <v>16</v>
      </c>
      <c r="BC673" s="13">
        <f>SUMPRODUCT((MONTH([1]planning!$C$7:$C$11435)=(MONTH(BA652)-1)&amp;(YEAR([1]planning!$C$7:$C$11435)=YEAR(BA652)))*([1]planning!$D$7:$D$11435="CP"))</f>
        <v>0</v>
      </c>
      <c r="BD673" s="25"/>
      <c r="BE673" s="24"/>
      <c r="BF673" s="7">
        <f t="shared" si="5136"/>
        <v>0</v>
      </c>
      <c r="BG673" s="4"/>
      <c r="BI673" s="5"/>
      <c r="BJ673" s="26" t="s">
        <v>16</v>
      </c>
      <c r="BK673" s="13">
        <f>SUMPRODUCT((MONTH([1]planning!$C$7:$C$11435)=(MONTH(BI652)-1)&amp;(YEAR([1]planning!$C$7:$C$11435)=YEAR(BI652)))*([1]planning!$D$7:$D$11435="CP"))</f>
        <v>0</v>
      </c>
      <c r="BL673" s="25"/>
      <c r="BM673" s="24"/>
      <c r="BN673" s="7">
        <f t="shared" si="5138"/>
        <v>0</v>
      </c>
      <c r="BO673" s="4"/>
      <c r="BQ673" s="5"/>
      <c r="BR673" s="26" t="s">
        <v>16</v>
      </c>
      <c r="BS673" s="13">
        <f>SUMPRODUCT((MONTH([1]planning!$C$7:$C$11435)=(MONTH(BQ652)-1)&amp;(YEAR([1]planning!$C$7:$C$11435)=YEAR(BQ652)))*([1]planning!$D$7:$D$11435="CP"))</f>
        <v>0</v>
      </c>
      <c r="BT673" s="25"/>
      <c r="BU673" s="24"/>
      <c r="BV673" s="7">
        <f t="shared" si="5140"/>
        <v>0</v>
      </c>
      <c r="BW673" s="4"/>
      <c r="BY673" s="5"/>
      <c r="BZ673" s="26" t="s">
        <v>16</v>
      </c>
      <c r="CA673" s="13">
        <f>SUMPRODUCT((MONTH([1]planning!$C$7:$C$11435)=(MONTH(BY652)-1)&amp;(YEAR([1]planning!$C$7:$C$11435)=YEAR(BY652)))*([1]planning!$D$7:$D$11435="CP"))</f>
        <v>0</v>
      </c>
      <c r="CB673" s="25"/>
      <c r="CC673" s="24"/>
      <c r="CD673" s="7">
        <f t="shared" si="5142"/>
        <v>0</v>
      </c>
      <c r="CE673" s="4"/>
      <c r="CG673" s="5"/>
      <c r="CH673" s="26" t="s">
        <v>16</v>
      </c>
      <c r="CI673" s="13">
        <f>SUMPRODUCT((MONTH([1]planning!$C$7:$C$11435)=(MONTH(CG652)-1)&amp;(YEAR([1]planning!$C$7:$C$11435)=YEAR(CG652)))*([1]planning!$D$7:$D$11435="CP"))</f>
        <v>0</v>
      </c>
      <c r="CJ673" s="25"/>
      <c r="CK673" s="24"/>
      <c r="CL673" s="7">
        <f t="shared" si="5144"/>
        <v>0</v>
      </c>
      <c r="CM673" s="4"/>
      <c r="CO673" s="5"/>
      <c r="CP673" s="26" t="s">
        <v>16</v>
      </c>
      <c r="CQ673" s="13">
        <f>SUMPRODUCT((MONTH([1]planning!$C$7:$C$11435)=(MONTH(CO652)-1)&amp;(YEAR([1]planning!$C$7:$C$11435)=YEAR(CO652)))*([1]planning!$D$7:$D$11435="CP"))</f>
        <v>0</v>
      </c>
      <c r="CR673" s="25"/>
      <c r="CS673" s="24"/>
      <c r="CT673" s="7">
        <f t="shared" si="5146"/>
        <v>0</v>
      </c>
      <c r="CU673" s="4"/>
    </row>
    <row r="674" spans="4:99" x14ac:dyDescent="0.25">
      <c r="D674" s="4"/>
      <c r="E674" s="5"/>
      <c r="F674" s="26" t="s">
        <v>15</v>
      </c>
      <c r="G674" s="25">
        <f t="shared" ref="G674:G737" si="5291">G673</f>
        <v>0</v>
      </c>
      <c r="H674" s="25"/>
      <c r="I674" s="24"/>
      <c r="J674" s="7">
        <f t="shared" si="5124"/>
        <v>0</v>
      </c>
      <c r="K674" s="4"/>
      <c r="M674" s="5"/>
      <c r="N674" s="26" t="s">
        <v>15</v>
      </c>
      <c r="O674" s="25">
        <f t="shared" ref="O674:O737" si="5292">O673</f>
        <v>0</v>
      </c>
      <c r="P674" s="25"/>
      <c r="Q674" s="24"/>
      <c r="R674" s="7">
        <f t="shared" si="5126"/>
        <v>0</v>
      </c>
      <c r="S674" s="4"/>
      <c r="U674" s="5"/>
      <c r="V674" s="26" t="s">
        <v>15</v>
      </c>
      <c r="W674" s="25">
        <f t="shared" ref="W674:W737" si="5293">W673</f>
        <v>0</v>
      </c>
      <c r="X674" s="25"/>
      <c r="Y674" s="24"/>
      <c r="Z674" s="7">
        <f t="shared" si="5128"/>
        <v>0</v>
      </c>
      <c r="AA674" s="4"/>
      <c r="AC674" s="5"/>
      <c r="AD674" s="26" t="s">
        <v>15</v>
      </c>
      <c r="AE674" s="25">
        <f t="shared" ref="AE674:AE737" si="5294">AE673</f>
        <v>0</v>
      </c>
      <c r="AF674" s="25"/>
      <c r="AG674" s="24"/>
      <c r="AH674" s="7">
        <f t="shared" si="5130"/>
        <v>0</v>
      </c>
      <c r="AI674" s="4"/>
      <c r="AK674" s="5"/>
      <c r="AL674" s="26" t="s">
        <v>15</v>
      </c>
      <c r="AM674" s="25">
        <f t="shared" ref="AM674:AM737" si="5295">AM673</f>
        <v>0</v>
      </c>
      <c r="AN674" s="25"/>
      <c r="AO674" s="24"/>
      <c r="AP674" s="7">
        <f t="shared" si="5132"/>
        <v>0</v>
      </c>
      <c r="AQ674" s="4"/>
      <c r="AS674" s="5"/>
      <c r="AT674" s="26" t="s">
        <v>15</v>
      </c>
      <c r="AU674" s="25">
        <f t="shared" ref="AU674:AU737" si="5296">AU673</f>
        <v>0</v>
      </c>
      <c r="AV674" s="25"/>
      <c r="AW674" s="24"/>
      <c r="AX674" s="7">
        <f t="shared" si="5134"/>
        <v>0</v>
      </c>
      <c r="AY674" s="4"/>
      <c r="BA674" s="5"/>
      <c r="BB674" s="26" t="s">
        <v>15</v>
      </c>
      <c r="BC674" s="25">
        <f t="shared" ref="BC674:BC737" si="5297">BC673</f>
        <v>0</v>
      </c>
      <c r="BD674" s="25"/>
      <c r="BE674" s="24"/>
      <c r="BF674" s="7">
        <f t="shared" si="5136"/>
        <v>0</v>
      </c>
      <c r="BG674" s="4"/>
      <c r="BI674" s="5"/>
      <c r="BJ674" s="26" t="s">
        <v>15</v>
      </c>
      <c r="BK674" s="25">
        <f t="shared" ref="BK674:BK737" si="5298">BK673</f>
        <v>0</v>
      </c>
      <c r="BL674" s="25"/>
      <c r="BM674" s="24"/>
      <c r="BN674" s="7">
        <f t="shared" si="5138"/>
        <v>0</v>
      </c>
      <c r="BO674" s="4"/>
      <c r="BQ674" s="5"/>
      <c r="BR674" s="26" t="s">
        <v>15</v>
      </c>
      <c r="BS674" s="25">
        <f t="shared" ref="BS674:BS737" si="5299">BS673</f>
        <v>0</v>
      </c>
      <c r="BT674" s="25"/>
      <c r="BU674" s="24"/>
      <c r="BV674" s="7">
        <f t="shared" si="5140"/>
        <v>0</v>
      </c>
      <c r="BW674" s="4"/>
      <c r="BY674" s="5"/>
      <c r="BZ674" s="26" t="s">
        <v>15</v>
      </c>
      <c r="CA674" s="25">
        <f t="shared" ref="CA674:CA737" si="5300">CA673</f>
        <v>0</v>
      </c>
      <c r="CB674" s="25"/>
      <c r="CC674" s="24"/>
      <c r="CD674" s="7">
        <f t="shared" si="5142"/>
        <v>0</v>
      </c>
      <c r="CE674" s="4"/>
      <c r="CG674" s="5"/>
      <c r="CH674" s="26" t="s">
        <v>15</v>
      </c>
      <c r="CI674" s="25">
        <f t="shared" ref="CI674:CI737" si="5301">CI673</f>
        <v>0</v>
      </c>
      <c r="CJ674" s="25"/>
      <c r="CK674" s="24"/>
      <c r="CL674" s="7">
        <f t="shared" si="5144"/>
        <v>0</v>
      </c>
      <c r="CM674" s="4"/>
      <c r="CO674" s="5"/>
      <c r="CP674" s="26" t="s">
        <v>15</v>
      </c>
      <c r="CQ674" s="25">
        <f t="shared" ref="CQ674:CQ737" si="5302">CQ673</f>
        <v>0</v>
      </c>
      <c r="CR674" s="25"/>
      <c r="CS674" s="24"/>
      <c r="CT674" s="7">
        <f t="shared" si="5146"/>
        <v>0</v>
      </c>
      <c r="CU674" s="4"/>
    </row>
    <row r="675" spans="4:99" x14ac:dyDescent="0.25">
      <c r="D675" s="4"/>
      <c r="E675" s="5"/>
      <c r="F675" s="83" t="s">
        <v>14</v>
      </c>
      <c r="G675" s="84"/>
      <c r="H675" s="84"/>
      <c r="I675" s="98">
        <f t="shared" ref="I675" si="5303">SUM(J656:J668)-J673-J669+J670-J671+J672+J674</f>
        <v>2016.3320000000001</v>
      </c>
      <c r="J675" s="99"/>
      <c r="K675" s="4"/>
      <c r="M675" s="5"/>
      <c r="N675" s="83" t="s">
        <v>14</v>
      </c>
      <c r="O675" s="84"/>
      <c r="P675" s="84"/>
      <c r="Q675" s="98">
        <f t="shared" ref="Q675" si="5304">SUM(R656:R668)-R673-R669+R670-R671+R672+R674</f>
        <v>2016.3320000000001</v>
      </c>
      <c r="R675" s="99"/>
      <c r="S675" s="4"/>
      <c r="U675" s="5"/>
      <c r="V675" s="83" t="s">
        <v>14</v>
      </c>
      <c r="W675" s="84"/>
      <c r="X675" s="84"/>
      <c r="Y675" s="98">
        <f t="shared" ref="Y675" si="5305">SUM(Z656:Z668)-Z673-Z669+Z670-Z671+Z672+Z674</f>
        <v>2016.3320000000001</v>
      </c>
      <c r="Z675" s="99"/>
      <c r="AA675" s="4"/>
      <c r="AC675" s="5"/>
      <c r="AD675" s="83" t="s">
        <v>14</v>
      </c>
      <c r="AE675" s="84"/>
      <c r="AF675" s="84"/>
      <c r="AG675" s="98">
        <f t="shared" ref="AG675" si="5306">SUM(AH656:AH668)-AH673-AH669+AH670-AH671+AH672+AH674</f>
        <v>2016.3320000000001</v>
      </c>
      <c r="AH675" s="99"/>
      <c r="AI675" s="4"/>
      <c r="AK675" s="5"/>
      <c r="AL675" s="83" t="s">
        <v>14</v>
      </c>
      <c r="AM675" s="84"/>
      <c r="AN675" s="84"/>
      <c r="AO675" s="98">
        <f t="shared" ref="AO675" si="5307">SUM(AP656:AP668)-AP673-AP669+AP670-AP671+AP672+AP674</f>
        <v>2016.3320000000001</v>
      </c>
      <c r="AP675" s="99"/>
      <c r="AQ675" s="4"/>
      <c r="AS675" s="5"/>
      <c r="AT675" s="83" t="s">
        <v>14</v>
      </c>
      <c r="AU675" s="84"/>
      <c r="AV675" s="84"/>
      <c r="AW675" s="98">
        <f t="shared" ref="AW675" si="5308">SUM(AX656:AX668)-AX673-AX669+AX670-AX671+AX672+AX674</f>
        <v>2016.3320000000001</v>
      </c>
      <c r="AX675" s="99"/>
      <c r="AY675" s="4"/>
      <c r="BA675" s="5"/>
      <c r="BB675" s="83" t="s">
        <v>14</v>
      </c>
      <c r="BC675" s="84"/>
      <c r="BD675" s="84"/>
      <c r="BE675" s="98">
        <f t="shared" ref="BE675" si="5309">SUM(BF656:BF668)-BF673-BF669+BF670-BF671+BF672+BF674</f>
        <v>2016.3320000000001</v>
      </c>
      <c r="BF675" s="99"/>
      <c r="BG675" s="4"/>
      <c r="BI675" s="5"/>
      <c r="BJ675" s="83" t="s">
        <v>14</v>
      </c>
      <c r="BK675" s="84"/>
      <c r="BL675" s="84"/>
      <c r="BM675" s="98">
        <f t="shared" ref="BM675" si="5310">SUM(BN656:BN668)-BN673-BN669+BN670-BN671+BN672+BN674</f>
        <v>2016.3320000000001</v>
      </c>
      <c r="BN675" s="99"/>
      <c r="BO675" s="4"/>
      <c r="BQ675" s="5"/>
      <c r="BR675" s="83" t="s">
        <v>14</v>
      </c>
      <c r="BS675" s="84"/>
      <c r="BT675" s="84"/>
      <c r="BU675" s="98">
        <f t="shared" ref="BU675" si="5311">SUM(BV656:BV668)-BV673-BV669+BV670-BV671+BV672+BV674</f>
        <v>2016.3320000000001</v>
      </c>
      <c r="BV675" s="99"/>
      <c r="BW675" s="4"/>
      <c r="BY675" s="5"/>
      <c r="BZ675" s="83" t="s">
        <v>14</v>
      </c>
      <c r="CA675" s="84"/>
      <c r="CB675" s="84"/>
      <c r="CC675" s="98">
        <f t="shared" ref="CC675" si="5312">SUM(CD656:CD668)-CD673-CD669+CD670-CD671+CD672+CD674</f>
        <v>2016.3320000000001</v>
      </c>
      <c r="CD675" s="99"/>
      <c r="CE675" s="4"/>
      <c r="CG675" s="5"/>
      <c r="CH675" s="83" t="s">
        <v>14</v>
      </c>
      <c r="CI675" s="84"/>
      <c r="CJ675" s="84"/>
      <c r="CK675" s="98">
        <f t="shared" ref="CK675" si="5313">SUM(CL656:CL668)-CL673-CL669+CL670-CL671+CL672+CL674</f>
        <v>2016.3320000000001</v>
      </c>
      <c r="CL675" s="99"/>
      <c r="CM675" s="4"/>
      <c r="CO675" s="5"/>
      <c r="CP675" s="83" t="s">
        <v>14</v>
      </c>
      <c r="CQ675" s="84"/>
      <c r="CR675" s="84"/>
      <c r="CS675" s="98">
        <f t="shared" ref="CS675" si="5314">SUM(CT656:CT668)-CT673-CT669+CT670-CT671+CT672+CT674</f>
        <v>2016.3320000000001</v>
      </c>
      <c r="CT675" s="99"/>
      <c r="CU675" s="4"/>
    </row>
    <row r="676" spans="4:99" x14ac:dyDescent="0.25">
      <c r="D676" s="4"/>
      <c r="E676" s="5"/>
      <c r="F676" s="9" t="s">
        <v>13</v>
      </c>
      <c r="H676" s="21">
        <f t="shared" ref="H676:H739" si="5315">I675</f>
        <v>2016.3320000000001</v>
      </c>
      <c r="I676" s="19">
        <v>5.8500000000000002E-3</v>
      </c>
      <c r="J676" s="7">
        <f t="shared" ref="J676:J683" si="5316">(I676*H676)+I676*G676</f>
        <v>11.795542200000002</v>
      </c>
      <c r="K676" s="4"/>
      <c r="L676" s="23"/>
      <c r="M676" s="5"/>
      <c r="N676" s="9" t="s">
        <v>13</v>
      </c>
      <c r="P676" s="21">
        <f t="shared" ref="P676:P739" si="5317">Q675</f>
        <v>2016.3320000000001</v>
      </c>
      <c r="Q676" s="19">
        <v>5.8500000000000002E-3</v>
      </c>
      <c r="R676" s="7">
        <f t="shared" ref="R676:R683" si="5318">(Q676*P676)+Q676*O676</f>
        <v>11.795542200000002</v>
      </c>
      <c r="S676" s="4"/>
      <c r="T676" s="23"/>
      <c r="U676" s="5"/>
      <c r="V676" s="9" t="s">
        <v>13</v>
      </c>
      <c r="X676" s="21">
        <f t="shared" ref="X676:X739" si="5319">Y675</f>
        <v>2016.3320000000001</v>
      </c>
      <c r="Y676" s="19">
        <v>5.8500000000000002E-3</v>
      </c>
      <c r="Z676" s="7">
        <f t="shared" ref="Z676:Z683" si="5320">(Y676*X676)+Y676*W676</f>
        <v>11.795542200000002</v>
      </c>
      <c r="AA676" s="4"/>
      <c r="AB676" s="23"/>
      <c r="AC676" s="5"/>
      <c r="AD676" s="9" t="s">
        <v>13</v>
      </c>
      <c r="AF676" s="21">
        <f t="shared" ref="AF676:AF739" si="5321">AG675</f>
        <v>2016.3320000000001</v>
      </c>
      <c r="AG676" s="19">
        <v>5.8500000000000002E-3</v>
      </c>
      <c r="AH676" s="7">
        <f t="shared" ref="AH676:AH683" si="5322">(AG676*AF676)+AG676*AE676</f>
        <v>11.795542200000002</v>
      </c>
      <c r="AI676" s="4"/>
      <c r="AJ676" s="23"/>
      <c r="AK676" s="5"/>
      <c r="AL676" s="9" t="s">
        <v>13</v>
      </c>
      <c r="AN676" s="21">
        <f t="shared" ref="AN676:AN739" si="5323">AO675</f>
        <v>2016.3320000000001</v>
      </c>
      <c r="AO676" s="19">
        <v>5.8500000000000002E-3</v>
      </c>
      <c r="AP676" s="7">
        <f t="shared" ref="AP676:AP683" si="5324">(AO676*AN676)+AO676*AM676</f>
        <v>11.795542200000002</v>
      </c>
      <c r="AQ676" s="4"/>
      <c r="AR676" s="23"/>
      <c r="AS676" s="5"/>
      <c r="AT676" s="9" t="s">
        <v>13</v>
      </c>
      <c r="AV676" s="21">
        <f t="shared" ref="AV676:AV739" si="5325">AW675</f>
        <v>2016.3320000000001</v>
      </c>
      <c r="AW676" s="19">
        <v>5.8500000000000002E-3</v>
      </c>
      <c r="AX676" s="7">
        <f t="shared" ref="AX676:AX683" si="5326">(AW676*AV676)+AW676*AU676</f>
        <v>11.795542200000002</v>
      </c>
      <c r="AY676" s="4"/>
      <c r="AZ676" s="23"/>
      <c r="BA676" s="5"/>
      <c r="BB676" s="9" t="s">
        <v>13</v>
      </c>
      <c r="BD676" s="21">
        <f t="shared" ref="BD676:BD739" si="5327">BE675</f>
        <v>2016.3320000000001</v>
      </c>
      <c r="BE676" s="19">
        <v>5.8500000000000002E-3</v>
      </c>
      <c r="BF676" s="7">
        <f t="shared" ref="BF676:BF683" si="5328">(BE676*BD676)+BE676*BC676</f>
        <v>11.795542200000002</v>
      </c>
      <c r="BG676" s="4"/>
      <c r="BH676" s="23"/>
      <c r="BI676" s="5"/>
      <c r="BJ676" s="9" t="s">
        <v>13</v>
      </c>
      <c r="BL676" s="21">
        <f t="shared" ref="BL676:BL739" si="5329">BM675</f>
        <v>2016.3320000000001</v>
      </c>
      <c r="BM676" s="19">
        <v>5.8500000000000002E-3</v>
      </c>
      <c r="BN676" s="7">
        <f t="shared" ref="BN676:BN683" si="5330">(BM676*BL676)+BM676*BK676</f>
        <v>11.795542200000002</v>
      </c>
      <c r="BO676" s="4"/>
      <c r="BP676" s="23"/>
      <c r="BQ676" s="5"/>
      <c r="BR676" s="9" t="s">
        <v>13</v>
      </c>
      <c r="BT676" s="21">
        <f t="shared" ref="BT676:BT739" si="5331">BU675</f>
        <v>2016.3320000000001</v>
      </c>
      <c r="BU676" s="19">
        <v>5.8500000000000002E-3</v>
      </c>
      <c r="BV676" s="7">
        <f t="shared" ref="BV676:BV683" si="5332">(BU676*BT676)+BU676*BS676</f>
        <v>11.795542200000002</v>
      </c>
      <c r="BW676" s="4"/>
      <c r="BX676" s="23"/>
      <c r="BY676" s="5"/>
      <c r="BZ676" s="9" t="s">
        <v>13</v>
      </c>
      <c r="CB676" s="21">
        <f t="shared" ref="CB676:CB739" si="5333">CC675</f>
        <v>2016.3320000000001</v>
      </c>
      <c r="CC676" s="19">
        <v>5.8500000000000002E-3</v>
      </c>
      <c r="CD676" s="7">
        <f t="shared" ref="CD676:CD683" si="5334">(CC676*CB676)+CC676*CA676</f>
        <v>11.795542200000002</v>
      </c>
      <c r="CE676" s="4"/>
      <c r="CF676" s="23"/>
      <c r="CG676" s="5"/>
      <c r="CH676" s="9" t="s">
        <v>13</v>
      </c>
      <c r="CJ676" s="21">
        <f t="shared" ref="CJ676:CJ739" si="5335">CK675</f>
        <v>2016.3320000000001</v>
      </c>
      <c r="CK676" s="19">
        <v>5.8500000000000002E-3</v>
      </c>
      <c r="CL676" s="7">
        <f t="shared" ref="CL676:CL683" si="5336">(CK676*CJ676)+CK676*CI676</f>
        <v>11.795542200000002</v>
      </c>
      <c r="CM676" s="4"/>
      <c r="CN676" s="23"/>
      <c r="CO676" s="5"/>
      <c r="CP676" s="9" t="s">
        <v>13</v>
      </c>
      <c r="CR676" s="21">
        <f t="shared" ref="CR676:CR739" si="5337">CS675</f>
        <v>2016.3320000000001</v>
      </c>
      <c r="CS676" s="19">
        <v>5.8500000000000002E-3</v>
      </c>
      <c r="CT676" s="7">
        <f t="shared" ref="CT676:CT683" si="5338">(CS676*CR676)+CS676*CQ676</f>
        <v>11.795542200000002</v>
      </c>
      <c r="CU676" s="4"/>
    </row>
    <row r="677" spans="4:99" x14ac:dyDescent="0.25">
      <c r="D677" s="4"/>
      <c r="E677" s="5"/>
      <c r="F677" s="9" t="s">
        <v>12</v>
      </c>
      <c r="H677" s="22">
        <f t="shared" ref="H677" si="5339">IF(I650&lt;&gt;"",I650,$B$18)</f>
        <v>11.1</v>
      </c>
      <c r="I677">
        <v>1</v>
      </c>
      <c r="J677" s="7">
        <f t="shared" si="5316"/>
        <v>11.1</v>
      </c>
      <c r="K677" s="4"/>
      <c r="M677" s="5"/>
      <c r="N677" s="9" t="s">
        <v>12</v>
      </c>
      <c r="P677" s="22">
        <f t="shared" ref="P677" si="5340">IF(Q650&lt;&gt;"",Q650,$B$18)</f>
        <v>11.1</v>
      </c>
      <c r="Q677">
        <v>1</v>
      </c>
      <c r="R677" s="7">
        <f t="shared" si="5318"/>
        <v>11.1</v>
      </c>
      <c r="S677" s="4"/>
      <c r="U677" s="5"/>
      <c r="V677" s="9" t="s">
        <v>12</v>
      </c>
      <c r="X677" s="22">
        <f t="shared" ref="X677" si="5341">IF(Y650&lt;&gt;"",Y650,$B$18)</f>
        <v>11.1</v>
      </c>
      <c r="Y677">
        <v>1</v>
      </c>
      <c r="Z677" s="7">
        <f t="shared" si="5320"/>
        <v>11.1</v>
      </c>
      <c r="AA677" s="4"/>
      <c r="AC677" s="5"/>
      <c r="AD677" s="9" t="s">
        <v>12</v>
      </c>
      <c r="AF677" s="22">
        <f t="shared" ref="AF677" si="5342">IF(AG650&lt;&gt;"",AG650,$B$18)</f>
        <v>11.1</v>
      </c>
      <c r="AG677">
        <v>1</v>
      </c>
      <c r="AH677" s="7">
        <f t="shared" si="5322"/>
        <v>11.1</v>
      </c>
      <c r="AI677" s="4"/>
      <c r="AK677" s="5"/>
      <c r="AL677" s="9" t="s">
        <v>12</v>
      </c>
      <c r="AN677" s="22">
        <f t="shared" ref="AN677" si="5343">IF(AO650&lt;&gt;"",AO650,$B$18)</f>
        <v>11.1</v>
      </c>
      <c r="AO677">
        <v>1</v>
      </c>
      <c r="AP677" s="7">
        <f t="shared" si="5324"/>
        <v>11.1</v>
      </c>
      <c r="AQ677" s="4"/>
      <c r="AS677" s="5"/>
      <c r="AT677" s="9" t="s">
        <v>12</v>
      </c>
      <c r="AV677" s="22">
        <f t="shared" ref="AV677" si="5344">IF(AW650&lt;&gt;"",AW650,$B$18)</f>
        <v>11.1</v>
      </c>
      <c r="AW677">
        <v>1</v>
      </c>
      <c r="AX677" s="7">
        <f t="shared" si="5326"/>
        <v>11.1</v>
      </c>
      <c r="AY677" s="4"/>
      <c r="BA677" s="5"/>
      <c r="BB677" s="9" t="s">
        <v>12</v>
      </c>
      <c r="BD677" s="22">
        <f t="shared" ref="BD677" si="5345">IF(BE650&lt;&gt;"",BE650,$B$18)</f>
        <v>11.1</v>
      </c>
      <c r="BE677">
        <v>1</v>
      </c>
      <c r="BF677" s="7">
        <f t="shared" si="5328"/>
        <v>11.1</v>
      </c>
      <c r="BG677" s="4"/>
      <c r="BI677" s="5"/>
      <c r="BJ677" s="9" t="s">
        <v>12</v>
      </c>
      <c r="BL677" s="22">
        <f t="shared" ref="BL677" si="5346">IF(BM650&lt;&gt;"",BM650,$B$18)</f>
        <v>11.1</v>
      </c>
      <c r="BM677">
        <v>1</v>
      </c>
      <c r="BN677" s="7">
        <f t="shared" si="5330"/>
        <v>11.1</v>
      </c>
      <c r="BO677" s="4"/>
      <c r="BQ677" s="5"/>
      <c r="BR677" s="9" t="s">
        <v>12</v>
      </c>
      <c r="BT677" s="22">
        <f t="shared" ref="BT677" si="5347">IF(BU650&lt;&gt;"",BU650,$B$18)</f>
        <v>11.1</v>
      </c>
      <c r="BU677">
        <v>1</v>
      </c>
      <c r="BV677" s="7">
        <f t="shared" si="5332"/>
        <v>11.1</v>
      </c>
      <c r="BW677" s="4"/>
      <c r="BY677" s="5"/>
      <c r="BZ677" s="9" t="s">
        <v>12</v>
      </c>
      <c r="CB677" s="22">
        <f t="shared" ref="CB677" si="5348">IF(CC650&lt;&gt;"",CC650,$B$18)</f>
        <v>11.1</v>
      </c>
      <c r="CC677">
        <v>1</v>
      </c>
      <c r="CD677" s="7">
        <f t="shared" si="5334"/>
        <v>11.1</v>
      </c>
      <c r="CE677" s="4"/>
      <c r="CG677" s="5"/>
      <c r="CH677" s="9" t="s">
        <v>12</v>
      </c>
      <c r="CJ677" s="22">
        <f t="shared" ref="CJ677" si="5349">IF(CK650&lt;&gt;"",CK650,$B$18)</f>
        <v>11.1</v>
      </c>
      <c r="CK677">
        <v>1</v>
      </c>
      <c r="CL677" s="7">
        <f t="shared" si="5336"/>
        <v>11.1</v>
      </c>
      <c r="CM677" s="4"/>
      <c r="CO677" s="5"/>
      <c r="CP677" s="9" t="s">
        <v>12</v>
      </c>
      <c r="CR677" s="22">
        <f t="shared" ref="CR677" si="5350">IF(CS650&lt;&gt;"",CS650,$B$18)</f>
        <v>11.1</v>
      </c>
      <c r="CS677">
        <v>1</v>
      </c>
      <c r="CT677" s="7">
        <f t="shared" si="5338"/>
        <v>11.1</v>
      </c>
      <c r="CU677" s="4"/>
    </row>
    <row r="678" spans="4:99" x14ac:dyDescent="0.25">
      <c r="D678" s="4"/>
      <c r="E678" s="5"/>
      <c r="F678" s="9" t="s">
        <v>11</v>
      </c>
      <c r="H678" s="21">
        <f t="shared" ref="H678" si="5351">H676</f>
        <v>2016.3320000000001</v>
      </c>
      <c r="I678" s="19">
        <v>6.9000000000000006E-2</v>
      </c>
      <c r="J678" s="7">
        <f t="shared" si="5316"/>
        <v>139.12690800000001</v>
      </c>
      <c r="K678" s="4"/>
      <c r="M678" s="5"/>
      <c r="N678" s="9" t="s">
        <v>11</v>
      </c>
      <c r="P678" s="21">
        <f t="shared" ref="P678" si="5352">P676</f>
        <v>2016.3320000000001</v>
      </c>
      <c r="Q678" s="19">
        <v>6.9000000000000006E-2</v>
      </c>
      <c r="R678" s="7">
        <f t="shared" si="5318"/>
        <v>139.12690800000001</v>
      </c>
      <c r="S678" s="4"/>
      <c r="U678" s="5"/>
      <c r="V678" s="9" t="s">
        <v>11</v>
      </c>
      <c r="X678" s="21">
        <f t="shared" ref="X678" si="5353">X676</f>
        <v>2016.3320000000001</v>
      </c>
      <c r="Y678" s="19">
        <v>6.9000000000000006E-2</v>
      </c>
      <c r="Z678" s="7">
        <f t="shared" si="5320"/>
        <v>139.12690800000001</v>
      </c>
      <c r="AA678" s="4"/>
      <c r="AC678" s="5"/>
      <c r="AD678" s="9" t="s">
        <v>11</v>
      </c>
      <c r="AF678" s="21">
        <f t="shared" ref="AF678" si="5354">AF676</f>
        <v>2016.3320000000001</v>
      </c>
      <c r="AG678" s="19">
        <v>6.9000000000000006E-2</v>
      </c>
      <c r="AH678" s="7">
        <f t="shared" si="5322"/>
        <v>139.12690800000001</v>
      </c>
      <c r="AI678" s="4"/>
      <c r="AK678" s="5"/>
      <c r="AL678" s="9" t="s">
        <v>11</v>
      </c>
      <c r="AN678" s="21">
        <f t="shared" ref="AN678" si="5355">AN676</f>
        <v>2016.3320000000001</v>
      </c>
      <c r="AO678" s="19">
        <v>6.9000000000000006E-2</v>
      </c>
      <c r="AP678" s="7">
        <f t="shared" si="5324"/>
        <v>139.12690800000001</v>
      </c>
      <c r="AQ678" s="4"/>
      <c r="AS678" s="5"/>
      <c r="AT678" s="9" t="s">
        <v>11</v>
      </c>
      <c r="AV678" s="21">
        <f t="shared" ref="AV678" si="5356">AV676</f>
        <v>2016.3320000000001</v>
      </c>
      <c r="AW678" s="19">
        <v>6.9000000000000006E-2</v>
      </c>
      <c r="AX678" s="7">
        <f t="shared" si="5326"/>
        <v>139.12690800000001</v>
      </c>
      <c r="AY678" s="4"/>
      <c r="BA678" s="5"/>
      <c r="BB678" s="9" t="s">
        <v>11</v>
      </c>
      <c r="BD678" s="21">
        <f t="shared" ref="BD678" si="5357">BD676</f>
        <v>2016.3320000000001</v>
      </c>
      <c r="BE678" s="19">
        <v>6.9000000000000006E-2</v>
      </c>
      <c r="BF678" s="7">
        <f t="shared" si="5328"/>
        <v>139.12690800000001</v>
      </c>
      <c r="BG678" s="4"/>
      <c r="BI678" s="5"/>
      <c r="BJ678" s="9" t="s">
        <v>11</v>
      </c>
      <c r="BL678" s="21">
        <f t="shared" ref="BL678" si="5358">BL676</f>
        <v>2016.3320000000001</v>
      </c>
      <c r="BM678" s="19">
        <v>6.9000000000000006E-2</v>
      </c>
      <c r="BN678" s="7">
        <f t="shared" si="5330"/>
        <v>139.12690800000001</v>
      </c>
      <c r="BO678" s="4"/>
      <c r="BQ678" s="5"/>
      <c r="BR678" s="9" t="s">
        <v>11</v>
      </c>
      <c r="BT678" s="21">
        <f t="shared" ref="BT678" si="5359">BT676</f>
        <v>2016.3320000000001</v>
      </c>
      <c r="BU678" s="19">
        <v>6.9000000000000006E-2</v>
      </c>
      <c r="BV678" s="7">
        <f t="shared" si="5332"/>
        <v>139.12690800000001</v>
      </c>
      <c r="BW678" s="4"/>
      <c r="BY678" s="5"/>
      <c r="BZ678" s="9" t="s">
        <v>11</v>
      </c>
      <c r="CB678" s="21">
        <f t="shared" ref="CB678" si="5360">CB676</f>
        <v>2016.3320000000001</v>
      </c>
      <c r="CC678" s="19">
        <v>6.9000000000000006E-2</v>
      </c>
      <c r="CD678" s="7">
        <f t="shared" si="5334"/>
        <v>139.12690800000001</v>
      </c>
      <c r="CE678" s="4"/>
      <c r="CG678" s="5"/>
      <c r="CH678" s="9" t="s">
        <v>11</v>
      </c>
      <c r="CJ678" s="21">
        <f t="shared" ref="CJ678" si="5361">CJ676</f>
        <v>2016.3320000000001</v>
      </c>
      <c r="CK678" s="19">
        <v>6.9000000000000006E-2</v>
      </c>
      <c r="CL678" s="7">
        <f t="shared" si="5336"/>
        <v>139.12690800000001</v>
      </c>
      <c r="CM678" s="4"/>
      <c r="CO678" s="5"/>
      <c r="CP678" s="9" t="s">
        <v>11</v>
      </c>
      <c r="CR678" s="21">
        <f t="shared" ref="CR678" si="5362">CR676</f>
        <v>2016.3320000000001</v>
      </c>
      <c r="CS678" s="19">
        <v>6.9000000000000006E-2</v>
      </c>
      <c r="CT678" s="7">
        <f t="shared" si="5338"/>
        <v>139.12690800000001</v>
      </c>
      <c r="CU678" s="4"/>
    </row>
    <row r="679" spans="4:99" x14ac:dyDescent="0.25">
      <c r="D679" s="4"/>
      <c r="E679" s="5"/>
      <c r="F679" s="9" t="s">
        <v>10</v>
      </c>
      <c r="H679" s="21">
        <f t="shared" ref="H679" si="5363">H676</f>
        <v>2016.3320000000001</v>
      </c>
      <c r="I679" s="19">
        <v>4.0000000000000001E-3</v>
      </c>
      <c r="J679" s="7">
        <f t="shared" si="5316"/>
        <v>8.0653280000000009</v>
      </c>
      <c r="K679" s="4"/>
      <c r="M679" s="5"/>
      <c r="N679" s="9" t="s">
        <v>10</v>
      </c>
      <c r="P679" s="21">
        <f t="shared" ref="P679" si="5364">P676</f>
        <v>2016.3320000000001</v>
      </c>
      <c r="Q679" s="19">
        <v>4.0000000000000001E-3</v>
      </c>
      <c r="R679" s="7">
        <f t="shared" si="5318"/>
        <v>8.0653280000000009</v>
      </c>
      <c r="S679" s="4"/>
      <c r="U679" s="5"/>
      <c r="V679" s="9" t="s">
        <v>10</v>
      </c>
      <c r="X679" s="21">
        <f t="shared" ref="X679" si="5365">X676</f>
        <v>2016.3320000000001</v>
      </c>
      <c r="Y679" s="19">
        <v>4.0000000000000001E-3</v>
      </c>
      <c r="Z679" s="7">
        <f t="shared" si="5320"/>
        <v>8.0653280000000009</v>
      </c>
      <c r="AA679" s="4"/>
      <c r="AC679" s="5"/>
      <c r="AD679" s="9" t="s">
        <v>10</v>
      </c>
      <c r="AF679" s="21">
        <f t="shared" ref="AF679" si="5366">AF676</f>
        <v>2016.3320000000001</v>
      </c>
      <c r="AG679" s="19">
        <v>4.0000000000000001E-3</v>
      </c>
      <c r="AH679" s="7">
        <f t="shared" si="5322"/>
        <v>8.0653280000000009</v>
      </c>
      <c r="AI679" s="4"/>
      <c r="AK679" s="5"/>
      <c r="AL679" s="9" t="s">
        <v>10</v>
      </c>
      <c r="AN679" s="21">
        <f t="shared" ref="AN679" si="5367">AN676</f>
        <v>2016.3320000000001</v>
      </c>
      <c r="AO679" s="19">
        <v>4.0000000000000001E-3</v>
      </c>
      <c r="AP679" s="7">
        <f t="shared" si="5324"/>
        <v>8.0653280000000009</v>
      </c>
      <c r="AQ679" s="4"/>
      <c r="AS679" s="5"/>
      <c r="AT679" s="9" t="s">
        <v>10</v>
      </c>
      <c r="AV679" s="21">
        <f t="shared" ref="AV679" si="5368">AV676</f>
        <v>2016.3320000000001</v>
      </c>
      <c r="AW679" s="19">
        <v>4.0000000000000001E-3</v>
      </c>
      <c r="AX679" s="7">
        <f t="shared" si="5326"/>
        <v>8.0653280000000009</v>
      </c>
      <c r="AY679" s="4"/>
      <c r="BA679" s="5"/>
      <c r="BB679" s="9" t="s">
        <v>10</v>
      </c>
      <c r="BD679" s="21">
        <f t="shared" ref="BD679" si="5369">BD676</f>
        <v>2016.3320000000001</v>
      </c>
      <c r="BE679" s="19">
        <v>4.0000000000000001E-3</v>
      </c>
      <c r="BF679" s="7">
        <f t="shared" si="5328"/>
        <v>8.0653280000000009</v>
      </c>
      <c r="BG679" s="4"/>
      <c r="BI679" s="5"/>
      <c r="BJ679" s="9" t="s">
        <v>10</v>
      </c>
      <c r="BL679" s="21">
        <f t="shared" ref="BL679" si="5370">BL676</f>
        <v>2016.3320000000001</v>
      </c>
      <c r="BM679" s="19">
        <v>4.0000000000000001E-3</v>
      </c>
      <c r="BN679" s="7">
        <f t="shared" si="5330"/>
        <v>8.0653280000000009</v>
      </c>
      <c r="BO679" s="4"/>
      <c r="BQ679" s="5"/>
      <c r="BR679" s="9" t="s">
        <v>10</v>
      </c>
      <c r="BT679" s="21">
        <f t="shared" ref="BT679" si="5371">BT676</f>
        <v>2016.3320000000001</v>
      </c>
      <c r="BU679" s="19">
        <v>4.0000000000000001E-3</v>
      </c>
      <c r="BV679" s="7">
        <f t="shared" si="5332"/>
        <v>8.0653280000000009</v>
      </c>
      <c r="BW679" s="4"/>
      <c r="BY679" s="5"/>
      <c r="BZ679" s="9" t="s">
        <v>10</v>
      </c>
      <c r="CB679" s="21">
        <f t="shared" ref="CB679" si="5372">CB676</f>
        <v>2016.3320000000001</v>
      </c>
      <c r="CC679" s="19">
        <v>4.0000000000000001E-3</v>
      </c>
      <c r="CD679" s="7">
        <f t="shared" si="5334"/>
        <v>8.0653280000000009</v>
      </c>
      <c r="CE679" s="4"/>
      <c r="CG679" s="5"/>
      <c r="CH679" s="9" t="s">
        <v>10</v>
      </c>
      <c r="CJ679" s="21">
        <f t="shared" ref="CJ679" si="5373">CJ676</f>
        <v>2016.3320000000001</v>
      </c>
      <c r="CK679" s="19">
        <v>4.0000000000000001E-3</v>
      </c>
      <c r="CL679" s="7">
        <f t="shared" si="5336"/>
        <v>8.0653280000000009</v>
      </c>
      <c r="CM679" s="4"/>
      <c r="CO679" s="5"/>
      <c r="CP679" s="9" t="s">
        <v>10</v>
      </c>
      <c r="CR679" s="21">
        <f t="shared" ref="CR679" si="5374">CR676</f>
        <v>2016.3320000000001</v>
      </c>
      <c r="CS679" s="19">
        <v>4.0000000000000001E-3</v>
      </c>
      <c r="CT679" s="7">
        <f t="shared" si="5338"/>
        <v>8.0653280000000009</v>
      </c>
      <c r="CU679" s="4"/>
    </row>
    <row r="680" spans="4:99" x14ac:dyDescent="0.25">
      <c r="D680" s="4"/>
      <c r="E680" s="5"/>
      <c r="F680" s="9" t="s">
        <v>46</v>
      </c>
      <c r="H680" s="21">
        <f t="shared" ref="H680" si="5375">H676</f>
        <v>2016.3320000000001</v>
      </c>
      <c r="I680" s="19">
        <v>4.0099999999999997E-2</v>
      </c>
      <c r="J680" s="7">
        <f t="shared" si="5316"/>
        <v>80.854913199999999</v>
      </c>
      <c r="K680" s="4"/>
      <c r="M680" s="5"/>
      <c r="N680" s="9" t="s">
        <v>46</v>
      </c>
      <c r="P680" s="21">
        <f t="shared" ref="P680" si="5376">P676</f>
        <v>2016.3320000000001</v>
      </c>
      <c r="Q680" s="19">
        <v>4.0099999999999997E-2</v>
      </c>
      <c r="R680" s="7">
        <f t="shared" si="5318"/>
        <v>80.854913199999999</v>
      </c>
      <c r="S680" s="4"/>
      <c r="U680" s="5"/>
      <c r="V680" s="9" t="s">
        <v>46</v>
      </c>
      <c r="X680" s="21">
        <f t="shared" ref="X680" si="5377">X676</f>
        <v>2016.3320000000001</v>
      </c>
      <c r="Y680" s="19">
        <v>4.0099999999999997E-2</v>
      </c>
      <c r="Z680" s="7">
        <f t="shared" si="5320"/>
        <v>80.854913199999999</v>
      </c>
      <c r="AA680" s="4"/>
      <c r="AC680" s="5"/>
      <c r="AD680" s="9" t="s">
        <v>46</v>
      </c>
      <c r="AF680" s="21">
        <f t="shared" ref="AF680" si="5378">AF676</f>
        <v>2016.3320000000001</v>
      </c>
      <c r="AG680" s="19">
        <v>4.0099999999999997E-2</v>
      </c>
      <c r="AH680" s="7">
        <f t="shared" si="5322"/>
        <v>80.854913199999999</v>
      </c>
      <c r="AI680" s="4"/>
      <c r="AK680" s="5"/>
      <c r="AL680" s="9" t="s">
        <v>46</v>
      </c>
      <c r="AN680" s="21">
        <f t="shared" ref="AN680" si="5379">AN676</f>
        <v>2016.3320000000001</v>
      </c>
      <c r="AO680" s="19">
        <v>4.0099999999999997E-2</v>
      </c>
      <c r="AP680" s="7">
        <f t="shared" si="5324"/>
        <v>80.854913199999999</v>
      </c>
      <c r="AQ680" s="4"/>
      <c r="AS680" s="5"/>
      <c r="AT680" s="9" t="s">
        <v>46</v>
      </c>
      <c r="AV680" s="21">
        <f t="shared" ref="AV680" si="5380">AV676</f>
        <v>2016.3320000000001</v>
      </c>
      <c r="AW680" s="19">
        <v>4.0099999999999997E-2</v>
      </c>
      <c r="AX680" s="7">
        <f t="shared" si="5326"/>
        <v>80.854913199999999</v>
      </c>
      <c r="AY680" s="4"/>
      <c r="BA680" s="5"/>
      <c r="BB680" s="9" t="s">
        <v>46</v>
      </c>
      <c r="BD680" s="21">
        <f t="shared" ref="BD680" si="5381">BD676</f>
        <v>2016.3320000000001</v>
      </c>
      <c r="BE680" s="19">
        <v>4.0099999999999997E-2</v>
      </c>
      <c r="BF680" s="7">
        <f t="shared" si="5328"/>
        <v>80.854913199999999</v>
      </c>
      <c r="BG680" s="4"/>
      <c r="BI680" s="5"/>
      <c r="BJ680" s="9" t="s">
        <v>46</v>
      </c>
      <c r="BL680" s="21">
        <f t="shared" ref="BL680" si="5382">BL676</f>
        <v>2016.3320000000001</v>
      </c>
      <c r="BM680" s="19">
        <v>4.0099999999999997E-2</v>
      </c>
      <c r="BN680" s="7">
        <f t="shared" si="5330"/>
        <v>80.854913199999999</v>
      </c>
      <c r="BO680" s="4"/>
      <c r="BQ680" s="5"/>
      <c r="BR680" s="9" t="s">
        <v>46</v>
      </c>
      <c r="BT680" s="21">
        <f t="shared" ref="BT680" si="5383">BT676</f>
        <v>2016.3320000000001</v>
      </c>
      <c r="BU680" s="19">
        <v>4.0099999999999997E-2</v>
      </c>
      <c r="BV680" s="7">
        <f t="shared" si="5332"/>
        <v>80.854913199999999</v>
      </c>
      <c r="BW680" s="4"/>
      <c r="BY680" s="5"/>
      <c r="BZ680" s="9" t="s">
        <v>46</v>
      </c>
      <c r="CB680" s="21">
        <f t="shared" ref="CB680" si="5384">CB676</f>
        <v>2016.3320000000001</v>
      </c>
      <c r="CC680" s="19">
        <v>4.0099999999999997E-2</v>
      </c>
      <c r="CD680" s="7">
        <f t="shared" si="5334"/>
        <v>80.854913199999999</v>
      </c>
      <c r="CE680" s="4"/>
      <c r="CG680" s="5"/>
      <c r="CH680" s="9" t="s">
        <v>46</v>
      </c>
      <c r="CJ680" s="21">
        <f t="shared" ref="CJ680" si="5385">CJ676</f>
        <v>2016.3320000000001</v>
      </c>
      <c r="CK680" s="19">
        <v>4.0099999999999997E-2</v>
      </c>
      <c r="CL680" s="7">
        <f t="shared" si="5336"/>
        <v>80.854913199999999</v>
      </c>
      <c r="CM680" s="4"/>
      <c r="CO680" s="5"/>
      <c r="CP680" s="9" t="s">
        <v>46</v>
      </c>
      <c r="CR680" s="21">
        <f t="shared" ref="CR680" si="5386">CR676</f>
        <v>2016.3320000000001</v>
      </c>
      <c r="CS680" s="19">
        <v>4.0099999999999997E-2</v>
      </c>
      <c r="CT680" s="7">
        <f t="shared" si="5338"/>
        <v>80.854913199999999</v>
      </c>
      <c r="CU680" s="4"/>
    </row>
    <row r="681" spans="4:99" x14ac:dyDescent="0.25">
      <c r="D681" s="4"/>
      <c r="E681" s="5"/>
      <c r="F681" s="9" t="s">
        <v>9</v>
      </c>
      <c r="H681" s="20">
        <f t="shared" ref="H681" si="5387">G648</f>
        <v>1992.8417322000003</v>
      </c>
      <c r="I681" s="19">
        <v>6.8000000000000005E-2</v>
      </c>
      <c r="J681" s="7">
        <f t="shared" si="5316"/>
        <v>135.51323778960003</v>
      </c>
      <c r="K681" s="4"/>
      <c r="M681" s="5"/>
      <c r="N681" s="9" t="s">
        <v>9</v>
      </c>
      <c r="P681" s="20">
        <f t="shared" ref="P681" si="5388">O648</f>
        <v>1992.8417322000003</v>
      </c>
      <c r="Q681" s="19">
        <v>6.8000000000000005E-2</v>
      </c>
      <c r="R681" s="7">
        <f t="shared" si="5318"/>
        <v>135.51323778960003</v>
      </c>
      <c r="S681" s="4"/>
      <c r="U681" s="5"/>
      <c r="V681" s="9" t="s">
        <v>9</v>
      </c>
      <c r="X681" s="20">
        <f t="shared" ref="X681" si="5389">W648</f>
        <v>1992.8417322000003</v>
      </c>
      <c r="Y681" s="19">
        <v>6.8000000000000005E-2</v>
      </c>
      <c r="Z681" s="7">
        <f t="shared" si="5320"/>
        <v>135.51323778960003</v>
      </c>
      <c r="AA681" s="4"/>
      <c r="AC681" s="5"/>
      <c r="AD681" s="9" t="s">
        <v>9</v>
      </c>
      <c r="AF681" s="20">
        <f t="shared" ref="AF681" si="5390">AE648</f>
        <v>1992.8417322000003</v>
      </c>
      <c r="AG681" s="19">
        <v>6.8000000000000005E-2</v>
      </c>
      <c r="AH681" s="7">
        <f t="shared" si="5322"/>
        <v>135.51323778960003</v>
      </c>
      <c r="AI681" s="4"/>
      <c r="AK681" s="5"/>
      <c r="AL681" s="9" t="s">
        <v>9</v>
      </c>
      <c r="AN681" s="20">
        <f t="shared" ref="AN681" si="5391">AM648</f>
        <v>1992.8417322000003</v>
      </c>
      <c r="AO681" s="19">
        <v>6.8000000000000005E-2</v>
      </c>
      <c r="AP681" s="7">
        <f t="shared" si="5324"/>
        <v>135.51323778960003</v>
      </c>
      <c r="AQ681" s="4"/>
      <c r="AS681" s="5"/>
      <c r="AT681" s="9" t="s">
        <v>9</v>
      </c>
      <c r="AV681" s="20">
        <f t="shared" ref="AV681" si="5392">AU648</f>
        <v>1992.8417322000003</v>
      </c>
      <c r="AW681" s="19">
        <v>6.8000000000000005E-2</v>
      </c>
      <c r="AX681" s="7">
        <f t="shared" si="5326"/>
        <v>135.51323778960003</v>
      </c>
      <c r="AY681" s="4"/>
      <c r="BA681" s="5"/>
      <c r="BB681" s="9" t="s">
        <v>9</v>
      </c>
      <c r="BD681" s="20">
        <f t="shared" ref="BD681" si="5393">BC648</f>
        <v>1992.8417322000003</v>
      </c>
      <c r="BE681" s="19">
        <v>6.8000000000000005E-2</v>
      </c>
      <c r="BF681" s="7">
        <f t="shared" si="5328"/>
        <v>135.51323778960003</v>
      </c>
      <c r="BG681" s="4"/>
      <c r="BI681" s="5"/>
      <c r="BJ681" s="9" t="s">
        <v>9</v>
      </c>
      <c r="BL681" s="20">
        <f t="shared" ref="BL681" si="5394">BK648</f>
        <v>1992.8417322000003</v>
      </c>
      <c r="BM681" s="19">
        <v>6.8000000000000005E-2</v>
      </c>
      <c r="BN681" s="7">
        <f t="shared" si="5330"/>
        <v>135.51323778960003</v>
      </c>
      <c r="BO681" s="4"/>
      <c r="BQ681" s="5"/>
      <c r="BR681" s="9" t="s">
        <v>9</v>
      </c>
      <c r="BT681" s="20">
        <f t="shared" ref="BT681" si="5395">BS648</f>
        <v>1992.8417322000003</v>
      </c>
      <c r="BU681" s="19">
        <v>6.8000000000000005E-2</v>
      </c>
      <c r="BV681" s="7">
        <f t="shared" si="5332"/>
        <v>135.51323778960003</v>
      </c>
      <c r="BW681" s="4"/>
      <c r="BY681" s="5"/>
      <c r="BZ681" s="9" t="s">
        <v>9</v>
      </c>
      <c r="CB681" s="20">
        <f t="shared" ref="CB681" si="5396">CA648</f>
        <v>1992.8417322000003</v>
      </c>
      <c r="CC681" s="19">
        <v>6.8000000000000005E-2</v>
      </c>
      <c r="CD681" s="7">
        <f t="shared" si="5334"/>
        <v>135.51323778960003</v>
      </c>
      <c r="CE681" s="4"/>
      <c r="CG681" s="5"/>
      <c r="CH681" s="9" t="s">
        <v>9</v>
      </c>
      <c r="CJ681" s="20">
        <f t="shared" ref="CJ681" si="5397">CI648</f>
        <v>1992.8417322000003</v>
      </c>
      <c r="CK681" s="19">
        <v>6.8000000000000005E-2</v>
      </c>
      <c r="CL681" s="7">
        <f t="shared" si="5336"/>
        <v>135.51323778960003</v>
      </c>
      <c r="CM681" s="4"/>
      <c r="CO681" s="5"/>
      <c r="CP681" s="9" t="s">
        <v>9</v>
      </c>
      <c r="CR681" s="20">
        <f t="shared" ref="CR681" si="5398">CQ648</f>
        <v>1992.8417322000003</v>
      </c>
      <c r="CS681" s="19">
        <v>6.8000000000000005E-2</v>
      </c>
      <c r="CT681" s="7">
        <f t="shared" si="5338"/>
        <v>135.51323778960003</v>
      </c>
      <c r="CU681" s="4"/>
    </row>
    <row r="682" spans="4:99" x14ac:dyDescent="0.25">
      <c r="D682" s="4"/>
      <c r="E682" s="5"/>
      <c r="F682" s="9" t="s">
        <v>8</v>
      </c>
      <c r="H682" s="10">
        <f t="shared" ref="H682" si="5399">G648</f>
        <v>1992.8417322000003</v>
      </c>
      <c r="I682" s="19">
        <v>2.9000000000000001E-2</v>
      </c>
      <c r="J682" s="7">
        <f t="shared" si="5316"/>
        <v>57.792410233800013</v>
      </c>
      <c r="K682" s="4"/>
      <c r="M682" s="5"/>
      <c r="N682" s="9" t="s">
        <v>8</v>
      </c>
      <c r="P682" s="10">
        <f t="shared" ref="P682" si="5400">O648</f>
        <v>1992.8417322000003</v>
      </c>
      <c r="Q682" s="19">
        <v>2.9000000000000001E-2</v>
      </c>
      <c r="R682" s="7">
        <f t="shared" si="5318"/>
        <v>57.792410233800013</v>
      </c>
      <c r="S682" s="4"/>
      <c r="U682" s="5"/>
      <c r="V682" s="9" t="s">
        <v>8</v>
      </c>
      <c r="X682" s="10">
        <f t="shared" ref="X682" si="5401">W648</f>
        <v>1992.8417322000003</v>
      </c>
      <c r="Y682" s="19">
        <v>2.9000000000000001E-2</v>
      </c>
      <c r="Z682" s="7">
        <f t="shared" si="5320"/>
        <v>57.792410233800013</v>
      </c>
      <c r="AA682" s="4"/>
      <c r="AC682" s="5"/>
      <c r="AD682" s="9" t="s">
        <v>8</v>
      </c>
      <c r="AF682" s="10">
        <f t="shared" ref="AF682" si="5402">AE648</f>
        <v>1992.8417322000003</v>
      </c>
      <c r="AG682" s="19">
        <v>2.9000000000000001E-2</v>
      </c>
      <c r="AH682" s="7">
        <f t="shared" si="5322"/>
        <v>57.792410233800013</v>
      </c>
      <c r="AI682" s="4"/>
      <c r="AK682" s="5"/>
      <c r="AL682" s="9" t="s">
        <v>8</v>
      </c>
      <c r="AN682" s="10">
        <f t="shared" ref="AN682" si="5403">AM648</f>
        <v>1992.8417322000003</v>
      </c>
      <c r="AO682" s="19">
        <v>2.9000000000000001E-2</v>
      </c>
      <c r="AP682" s="7">
        <f t="shared" si="5324"/>
        <v>57.792410233800013</v>
      </c>
      <c r="AQ682" s="4"/>
      <c r="AS682" s="5"/>
      <c r="AT682" s="9" t="s">
        <v>8</v>
      </c>
      <c r="AV682" s="10">
        <f t="shared" ref="AV682" si="5404">AU648</f>
        <v>1992.8417322000003</v>
      </c>
      <c r="AW682" s="19">
        <v>2.9000000000000001E-2</v>
      </c>
      <c r="AX682" s="7">
        <f t="shared" si="5326"/>
        <v>57.792410233800013</v>
      </c>
      <c r="AY682" s="4"/>
      <c r="BA682" s="5"/>
      <c r="BB682" s="9" t="s">
        <v>8</v>
      </c>
      <c r="BD682" s="10">
        <f t="shared" ref="BD682" si="5405">BC648</f>
        <v>1992.8417322000003</v>
      </c>
      <c r="BE682" s="19">
        <v>2.9000000000000001E-2</v>
      </c>
      <c r="BF682" s="7">
        <f t="shared" si="5328"/>
        <v>57.792410233800013</v>
      </c>
      <c r="BG682" s="4"/>
      <c r="BI682" s="5"/>
      <c r="BJ682" s="9" t="s">
        <v>8</v>
      </c>
      <c r="BL682" s="10">
        <f t="shared" ref="BL682" si="5406">BK648</f>
        <v>1992.8417322000003</v>
      </c>
      <c r="BM682" s="19">
        <v>2.9000000000000001E-2</v>
      </c>
      <c r="BN682" s="7">
        <f t="shared" si="5330"/>
        <v>57.792410233800013</v>
      </c>
      <c r="BO682" s="4"/>
      <c r="BQ682" s="5"/>
      <c r="BR682" s="9" t="s">
        <v>8</v>
      </c>
      <c r="BT682" s="10">
        <f t="shared" ref="BT682" si="5407">BS648</f>
        <v>1992.8417322000003</v>
      </c>
      <c r="BU682" s="19">
        <v>2.9000000000000001E-2</v>
      </c>
      <c r="BV682" s="7">
        <f t="shared" si="5332"/>
        <v>57.792410233800013</v>
      </c>
      <c r="BW682" s="4"/>
      <c r="BY682" s="5"/>
      <c r="BZ682" s="9" t="s">
        <v>8</v>
      </c>
      <c r="CB682" s="10">
        <f t="shared" ref="CB682" si="5408">CA648</f>
        <v>1992.8417322000003</v>
      </c>
      <c r="CC682" s="19">
        <v>2.9000000000000001E-2</v>
      </c>
      <c r="CD682" s="7">
        <f t="shared" si="5334"/>
        <v>57.792410233800013</v>
      </c>
      <c r="CE682" s="4"/>
      <c r="CG682" s="5"/>
      <c r="CH682" s="9" t="s">
        <v>8</v>
      </c>
      <c r="CJ682" s="10">
        <f t="shared" ref="CJ682" si="5409">CI648</f>
        <v>1992.8417322000003</v>
      </c>
      <c r="CK682" s="19">
        <v>2.9000000000000001E-2</v>
      </c>
      <c r="CL682" s="7">
        <f t="shared" si="5336"/>
        <v>57.792410233800013</v>
      </c>
      <c r="CM682" s="4"/>
      <c r="CO682" s="5"/>
      <c r="CP682" s="9" t="s">
        <v>8</v>
      </c>
      <c r="CR682" s="10">
        <f t="shared" ref="CR682" si="5410">CQ648</f>
        <v>1992.8417322000003</v>
      </c>
      <c r="CS682" s="19">
        <v>2.9000000000000001E-2</v>
      </c>
      <c r="CT682" s="7">
        <f t="shared" si="5338"/>
        <v>57.792410233800013</v>
      </c>
      <c r="CU682" s="4"/>
    </row>
    <row r="683" spans="4:99" x14ac:dyDescent="0.25">
      <c r="D683" s="4"/>
      <c r="E683" s="5"/>
      <c r="F683" s="9" t="s">
        <v>7</v>
      </c>
      <c r="H683" s="18"/>
      <c r="I683" s="17">
        <v>9.7000000000000003E-2</v>
      </c>
      <c r="J683" s="7">
        <f t="shared" si="5316"/>
        <v>0</v>
      </c>
      <c r="K683" s="4"/>
      <c r="M683" s="5"/>
      <c r="N683" s="9" t="s">
        <v>7</v>
      </c>
      <c r="P683" s="18"/>
      <c r="Q683" s="17">
        <v>9.7000000000000003E-2</v>
      </c>
      <c r="R683" s="7">
        <f t="shared" si="5318"/>
        <v>0</v>
      </c>
      <c r="S683" s="4"/>
      <c r="U683" s="5"/>
      <c r="V683" s="9" t="s">
        <v>7</v>
      </c>
      <c r="X683" s="18"/>
      <c r="Y683" s="17">
        <v>9.7000000000000003E-2</v>
      </c>
      <c r="Z683" s="7">
        <f t="shared" si="5320"/>
        <v>0</v>
      </c>
      <c r="AA683" s="4"/>
      <c r="AC683" s="5"/>
      <c r="AD683" s="9" t="s">
        <v>7</v>
      </c>
      <c r="AF683" s="18"/>
      <c r="AG683" s="17">
        <v>9.7000000000000003E-2</v>
      </c>
      <c r="AH683" s="7">
        <f t="shared" si="5322"/>
        <v>0</v>
      </c>
      <c r="AI683" s="4"/>
      <c r="AK683" s="5"/>
      <c r="AL683" s="9" t="s">
        <v>7</v>
      </c>
      <c r="AN683" s="18"/>
      <c r="AO683" s="17">
        <v>9.7000000000000003E-2</v>
      </c>
      <c r="AP683" s="7">
        <f t="shared" si="5324"/>
        <v>0</v>
      </c>
      <c r="AQ683" s="4"/>
      <c r="AS683" s="5"/>
      <c r="AT683" s="9" t="s">
        <v>7</v>
      </c>
      <c r="AV683" s="18"/>
      <c r="AW683" s="17">
        <v>9.7000000000000003E-2</v>
      </c>
      <c r="AX683" s="7">
        <f t="shared" si="5326"/>
        <v>0</v>
      </c>
      <c r="AY683" s="4"/>
      <c r="BA683" s="5"/>
      <c r="BB683" s="9" t="s">
        <v>7</v>
      </c>
      <c r="BD683" s="18"/>
      <c r="BE683" s="17">
        <v>9.7000000000000003E-2</v>
      </c>
      <c r="BF683" s="7">
        <f t="shared" si="5328"/>
        <v>0</v>
      </c>
      <c r="BG683" s="4"/>
      <c r="BI683" s="5"/>
      <c r="BJ683" s="9" t="s">
        <v>7</v>
      </c>
      <c r="BL683" s="18"/>
      <c r="BM683" s="17">
        <v>9.7000000000000003E-2</v>
      </c>
      <c r="BN683" s="7">
        <f t="shared" si="5330"/>
        <v>0</v>
      </c>
      <c r="BO683" s="4"/>
      <c r="BQ683" s="5"/>
      <c r="BR683" s="9" t="s">
        <v>7</v>
      </c>
      <c r="BT683" s="18"/>
      <c r="BU683" s="17">
        <v>9.7000000000000003E-2</v>
      </c>
      <c r="BV683" s="7">
        <f t="shared" si="5332"/>
        <v>0</v>
      </c>
      <c r="BW683" s="4"/>
      <c r="BY683" s="5"/>
      <c r="BZ683" s="9" t="s">
        <v>7</v>
      </c>
      <c r="CB683" s="18"/>
      <c r="CC683" s="17">
        <v>9.7000000000000003E-2</v>
      </c>
      <c r="CD683" s="7">
        <f t="shared" si="5334"/>
        <v>0</v>
      </c>
      <c r="CE683" s="4"/>
      <c r="CG683" s="5"/>
      <c r="CH683" s="9" t="s">
        <v>7</v>
      </c>
      <c r="CJ683" s="18"/>
      <c r="CK683" s="17">
        <v>9.7000000000000003E-2</v>
      </c>
      <c r="CL683" s="7">
        <f t="shared" si="5336"/>
        <v>0</v>
      </c>
      <c r="CM683" s="4"/>
      <c r="CO683" s="5"/>
      <c r="CP683" s="9" t="s">
        <v>7</v>
      </c>
      <c r="CR683" s="18"/>
      <c r="CS683" s="17">
        <v>9.7000000000000003E-2</v>
      </c>
      <c r="CT683" s="7">
        <f t="shared" si="5338"/>
        <v>0</v>
      </c>
      <c r="CU683" s="4"/>
    </row>
    <row r="684" spans="4:99" x14ac:dyDescent="0.25">
      <c r="D684" s="4"/>
      <c r="E684" s="5"/>
      <c r="F684" s="16" t="s">
        <v>6</v>
      </c>
      <c r="G684" s="13"/>
      <c r="H684" s="13"/>
      <c r="I684" s="14">
        <f t="shared" ref="I684" si="5411">SUM(J676:J683)</f>
        <v>444.24833942340007</v>
      </c>
      <c r="J684" s="15"/>
      <c r="K684" s="4"/>
      <c r="M684" s="5"/>
      <c r="N684" s="16" t="s">
        <v>6</v>
      </c>
      <c r="O684" s="13"/>
      <c r="P684" s="13"/>
      <c r="Q684" s="14">
        <f t="shared" ref="Q684" si="5412">SUM(R676:R683)</f>
        <v>444.24833942340007</v>
      </c>
      <c r="R684" s="15"/>
      <c r="S684" s="4"/>
      <c r="U684" s="5"/>
      <c r="V684" s="16" t="s">
        <v>6</v>
      </c>
      <c r="W684" s="13"/>
      <c r="X684" s="13"/>
      <c r="Y684" s="14">
        <f t="shared" ref="Y684" si="5413">SUM(Z676:Z683)</f>
        <v>444.24833942340007</v>
      </c>
      <c r="Z684" s="15"/>
      <c r="AA684" s="4"/>
      <c r="AC684" s="5"/>
      <c r="AD684" s="16" t="s">
        <v>6</v>
      </c>
      <c r="AE684" s="13"/>
      <c r="AF684" s="13"/>
      <c r="AG684" s="14">
        <f t="shared" ref="AG684" si="5414">SUM(AH676:AH683)</f>
        <v>444.24833942340007</v>
      </c>
      <c r="AH684" s="15"/>
      <c r="AI684" s="4"/>
      <c r="AK684" s="5"/>
      <c r="AL684" s="16" t="s">
        <v>6</v>
      </c>
      <c r="AM684" s="13"/>
      <c r="AN684" s="13"/>
      <c r="AO684" s="14">
        <f t="shared" ref="AO684" si="5415">SUM(AP676:AP683)</f>
        <v>444.24833942340007</v>
      </c>
      <c r="AP684" s="15"/>
      <c r="AQ684" s="4"/>
      <c r="AS684" s="5"/>
      <c r="AT684" s="16" t="s">
        <v>6</v>
      </c>
      <c r="AU684" s="13"/>
      <c r="AV684" s="13"/>
      <c r="AW684" s="14">
        <f t="shared" ref="AW684" si="5416">SUM(AX676:AX683)</f>
        <v>444.24833942340007</v>
      </c>
      <c r="AX684" s="15"/>
      <c r="AY684" s="4"/>
      <c r="BA684" s="5"/>
      <c r="BB684" s="16" t="s">
        <v>6</v>
      </c>
      <c r="BC684" s="13"/>
      <c r="BD684" s="13"/>
      <c r="BE684" s="14">
        <f t="shared" ref="BE684" si="5417">SUM(BF676:BF683)</f>
        <v>444.24833942340007</v>
      </c>
      <c r="BF684" s="15"/>
      <c r="BG684" s="4"/>
      <c r="BI684" s="5"/>
      <c r="BJ684" s="16" t="s">
        <v>6</v>
      </c>
      <c r="BK684" s="13"/>
      <c r="BL684" s="13"/>
      <c r="BM684" s="14">
        <f t="shared" ref="BM684" si="5418">SUM(BN676:BN683)</f>
        <v>444.24833942340007</v>
      </c>
      <c r="BN684" s="15"/>
      <c r="BO684" s="4"/>
      <c r="BQ684" s="5"/>
      <c r="BR684" s="16" t="s">
        <v>6</v>
      </c>
      <c r="BS684" s="13"/>
      <c r="BT684" s="13"/>
      <c r="BU684" s="14">
        <f t="shared" ref="BU684" si="5419">SUM(BV676:BV683)</f>
        <v>444.24833942340007</v>
      </c>
      <c r="BV684" s="15"/>
      <c r="BW684" s="4"/>
      <c r="BY684" s="5"/>
      <c r="BZ684" s="16" t="s">
        <v>6</v>
      </c>
      <c r="CA684" s="13"/>
      <c r="CB684" s="13"/>
      <c r="CC684" s="14">
        <f t="shared" ref="CC684" si="5420">SUM(CD676:CD683)</f>
        <v>444.24833942340007</v>
      </c>
      <c r="CD684" s="15"/>
      <c r="CE684" s="4"/>
      <c r="CG684" s="5"/>
      <c r="CH684" s="16" t="s">
        <v>6</v>
      </c>
      <c r="CI684" s="13"/>
      <c r="CJ684" s="13"/>
      <c r="CK684" s="14">
        <f t="shared" ref="CK684" si="5421">SUM(CL676:CL683)</f>
        <v>444.24833942340007</v>
      </c>
      <c r="CL684" s="15"/>
      <c r="CM684" s="4"/>
      <c r="CO684" s="5"/>
      <c r="CP684" s="16" t="s">
        <v>6</v>
      </c>
      <c r="CQ684" s="13"/>
      <c r="CR684" s="13"/>
      <c r="CS684" s="14">
        <f t="shared" ref="CS684" si="5422">SUM(CT676:CT683)</f>
        <v>444.24833942340007</v>
      </c>
      <c r="CT684" s="15"/>
      <c r="CU684" s="4"/>
    </row>
    <row r="685" spans="4:99" x14ac:dyDescent="0.25">
      <c r="D685" s="4"/>
      <c r="E685" s="5"/>
      <c r="F685" s="9" t="s">
        <v>5</v>
      </c>
      <c r="G685" s="13"/>
      <c r="H685" s="13"/>
      <c r="I685" s="14"/>
      <c r="J685" s="12">
        <f t="shared" ref="J685" si="5423">(I685*H685)+I685*G685</f>
        <v>0</v>
      </c>
      <c r="K685" s="4"/>
      <c r="M685" s="5"/>
      <c r="N685" s="9" t="s">
        <v>5</v>
      </c>
      <c r="O685" s="13"/>
      <c r="P685" s="13"/>
      <c r="Q685" s="14"/>
      <c r="R685" s="12">
        <f t="shared" ref="R685" si="5424">(Q685*P685)+Q685*O685</f>
        <v>0</v>
      </c>
      <c r="S685" s="4"/>
      <c r="U685" s="5"/>
      <c r="V685" s="9" t="s">
        <v>5</v>
      </c>
      <c r="W685" s="13"/>
      <c r="X685" s="13"/>
      <c r="Y685" s="14"/>
      <c r="Z685" s="12">
        <f t="shared" ref="Z685" si="5425">(Y685*X685)+Y685*W685</f>
        <v>0</v>
      </c>
      <c r="AA685" s="4"/>
      <c r="AC685" s="5"/>
      <c r="AD685" s="9" t="s">
        <v>5</v>
      </c>
      <c r="AE685" s="13"/>
      <c r="AF685" s="13"/>
      <c r="AG685" s="14"/>
      <c r="AH685" s="12">
        <f t="shared" ref="AH685" si="5426">(AG685*AF685)+AG685*AE685</f>
        <v>0</v>
      </c>
      <c r="AI685" s="4"/>
      <c r="AK685" s="5"/>
      <c r="AL685" s="9" t="s">
        <v>5</v>
      </c>
      <c r="AM685" s="13"/>
      <c r="AN685" s="13"/>
      <c r="AO685" s="14"/>
      <c r="AP685" s="12">
        <f t="shared" ref="AP685" si="5427">(AO685*AN685)+AO685*AM685</f>
        <v>0</v>
      </c>
      <c r="AQ685" s="4"/>
      <c r="AS685" s="5"/>
      <c r="AT685" s="9" t="s">
        <v>5</v>
      </c>
      <c r="AU685" s="13"/>
      <c r="AV685" s="13"/>
      <c r="AW685" s="14"/>
      <c r="AX685" s="12">
        <f t="shared" ref="AX685" si="5428">(AW685*AV685)+AW685*AU685</f>
        <v>0</v>
      </c>
      <c r="AY685" s="4"/>
      <c r="BA685" s="5"/>
      <c r="BB685" s="9" t="s">
        <v>5</v>
      </c>
      <c r="BC685" s="13"/>
      <c r="BD685" s="13"/>
      <c r="BE685" s="14"/>
      <c r="BF685" s="12">
        <f t="shared" ref="BF685" si="5429">(BE685*BD685)+BE685*BC685</f>
        <v>0</v>
      </c>
      <c r="BG685" s="4"/>
      <c r="BI685" s="5"/>
      <c r="BJ685" s="9" t="s">
        <v>5</v>
      </c>
      <c r="BK685" s="13"/>
      <c r="BL685" s="13"/>
      <c r="BM685" s="14"/>
      <c r="BN685" s="12">
        <f t="shared" ref="BN685" si="5430">(BM685*BL685)+BM685*BK685</f>
        <v>0</v>
      </c>
      <c r="BO685" s="4"/>
      <c r="BQ685" s="5"/>
      <c r="BR685" s="9" t="s">
        <v>5</v>
      </c>
      <c r="BS685" s="13"/>
      <c r="BT685" s="13"/>
      <c r="BU685" s="14"/>
      <c r="BV685" s="12">
        <f t="shared" ref="BV685" si="5431">(BU685*BT685)+BU685*BS685</f>
        <v>0</v>
      </c>
      <c r="BW685" s="4"/>
      <c r="BY685" s="5"/>
      <c r="BZ685" s="9" t="s">
        <v>5</v>
      </c>
      <c r="CA685" s="13"/>
      <c r="CB685" s="13"/>
      <c r="CC685" s="14"/>
      <c r="CD685" s="12">
        <f t="shared" ref="CD685" si="5432">(CC685*CB685)+CC685*CA685</f>
        <v>0</v>
      </c>
      <c r="CE685" s="4"/>
      <c r="CG685" s="5"/>
      <c r="CH685" s="9" t="s">
        <v>5</v>
      </c>
      <c r="CI685" s="13"/>
      <c r="CJ685" s="13"/>
      <c r="CK685" s="14"/>
      <c r="CL685" s="12">
        <f t="shared" ref="CL685" si="5433">(CK685*CJ685)+CK685*CI685</f>
        <v>0</v>
      </c>
      <c r="CM685" s="4"/>
      <c r="CO685" s="5"/>
      <c r="CP685" s="9" t="s">
        <v>5</v>
      </c>
      <c r="CQ685" s="13"/>
      <c r="CR685" s="13"/>
      <c r="CS685" s="14"/>
      <c r="CT685" s="12">
        <f t="shared" ref="CT685" si="5434">(CS685*CR685)+CS685*CQ685</f>
        <v>0</v>
      </c>
      <c r="CU685" s="4"/>
    </row>
    <row r="686" spans="4:99" x14ac:dyDescent="0.25">
      <c r="D686" s="4"/>
      <c r="E686" s="5"/>
      <c r="F686" s="9"/>
      <c r="G686" s="13"/>
      <c r="H686" s="13"/>
      <c r="I686" s="13"/>
      <c r="J686" s="12"/>
      <c r="K686" s="4"/>
      <c r="M686" s="5"/>
      <c r="N686" s="9"/>
      <c r="O686" s="13"/>
      <c r="P686" s="13"/>
      <c r="Q686" s="13"/>
      <c r="R686" s="12"/>
      <c r="S686" s="4"/>
      <c r="U686" s="5"/>
      <c r="V686" s="9"/>
      <c r="W686" s="13"/>
      <c r="X686" s="13"/>
      <c r="Y686" s="13"/>
      <c r="Z686" s="12"/>
      <c r="AA686" s="4"/>
      <c r="AC686" s="5"/>
      <c r="AD686" s="9"/>
      <c r="AE686" s="13"/>
      <c r="AF686" s="13"/>
      <c r="AG686" s="13"/>
      <c r="AH686" s="12"/>
      <c r="AI686" s="4"/>
      <c r="AK686" s="5"/>
      <c r="AL686" s="9"/>
      <c r="AM686" s="13"/>
      <c r="AN686" s="13"/>
      <c r="AO686" s="13"/>
      <c r="AP686" s="12"/>
      <c r="AQ686" s="4"/>
      <c r="AS686" s="5"/>
      <c r="AT686" s="9"/>
      <c r="AU686" s="13"/>
      <c r="AV686" s="13"/>
      <c r="AW686" s="13"/>
      <c r="AX686" s="12"/>
      <c r="AY686" s="4"/>
      <c r="BA686" s="5"/>
      <c r="BB686" s="9"/>
      <c r="BC686" s="13"/>
      <c r="BD686" s="13"/>
      <c r="BE686" s="13"/>
      <c r="BF686" s="12"/>
      <c r="BG686" s="4"/>
      <c r="BI686" s="5"/>
      <c r="BJ686" s="9"/>
      <c r="BK686" s="13"/>
      <c r="BL686" s="13"/>
      <c r="BM686" s="13"/>
      <c r="BN686" s="12"/>
      <c r="BO686" s="4"/>
      <c r="BQ686" s="5"/>
      <c r="BR686" s="9"/>
      <c r="BS686" s="13"/>
      <c r="BT686" s="13"/>
      <c r="BU686" s="13"/>
      <c r="BV686" s="12"/>
      <c r="BW686" s="4"/>
      <c r="BY686" s="5"/>
      <c r="BZ686" s="9"/>
      <c r="CA686" s="13"/>
      <c r="CB686" s="13"/>
      <c r="CC686" s="13"/>
      <c r="CD686" s="12"/>
      <c r="CE686" s="4"/>
      <c r="CG686" s="5"/>
      <c r="CH686" s="9"/>
      <c r="CI686" s="13"/>
      <c r="CJ686" s="13"/>
      <c r="CK686" s="13"/>
      <c r="CL686" s="12"/>
      <c r="CM686" s="4"/>
      <c r="CO686" s="5"/>
      <c r="CP686" s="9"/>
      <c r="CQ686" s="13"/>
      <c r="CR686" s="13"/>
      <c r="CS686" s="13"/>
      <c r="CT686" s="12"/>
      <c r="CU686" s="4"/>
    </row>
    <row r="687" spans="4:99" x14ac:dyDescent="0.25">
      <c r="D687" s="4"/>
      <c r="E687" s="5"/>
      <c r="F687" s="9" t="s">
        <v>4</v>
      </c>
      <c r="G687" s="11"/>
      <c r="H687" s="11"/>
      <c r="I687" s="10"/>
      <c r="J687" s="7">
        <f t="shared" ref="J687:J689" si="5435">(I687*H687)+I687*G687</f>
        <v>0</v>
      </c>
      <c r="K687" s="4"/>
      <c r="M687" s="5"/>
      <c r="N687" s="9" t="s">
        <v>4</v>
      </c>
      <c r="O687" s="11"/>
      <c r="P687" s="11"/>
      <c r="Q687" s="10"/>
      <c r="R687" s="7">
        <f t="shared" ref="R687:R689" si="5436">(Q687*P687)+Q687*O687</f>
        <v>0</v>
      </c>
      <c r="S687" s="4"/>
      <c r="U687" s="5"/>
      <c r="V687" s="9" t="s">
        <v>4</v>
      </c>
      <c r="W687" s="11"/>
      <c r="X687" s="11"/>
      <c r="Y687" s="10"/>
      <c r="Z687" s="7">
        <f t="shared" ref="Z687:Z689" si="5437">(Y687*X687)+Y687*W687</f>
        <v>0</v>
      </c>
      <c r="AA687" s="4"/>
      <c r="AC687" s="5"/>
      <c r="AD687" s="9" t="s">
        <v>4</v>
      </c>
      <c r="AE687" s="11"/>
      <c r="AF687" s="11"/>
      <c r="AG687" s="10"/>
      <c r="AH687" s="7">
        <f t="shared" ref="AH687:AH689" si="5438">(AG687*AF687)+AG687*AE687</f>
        <v>0</v>
      </c>
      <c r="AI687" s="4"/>
      <c r="AK687" s="5"/>
      <c r="AL687" s="9" t="s">
        <v>4</v>
      </c>
      <c r="AM687" s="11"/>
      <c r="AN687" s="11"/>
      <c r="AO687" s="10"/>
      <c r="AP687" s="7">
        <f t="shared" ref="AP687:AP689" si="5439">(AO687*AN687)+AO687*AM687</f>
        <v>0</v>
      </c>
      <c r="AQ687" s="4"/>
      <c r="AS687" s="5"/>
      <c r="AT687" s="9" t="s">
        <v>4</v>
      </c>
      <c r="AU687" s="11"/>
      <c r="AV687" s="11"/>
      <c r="AW687" s="10"/>
      <c r="AX687" s="7">
        <f t="shared" ref="AX687:AX689" si="5440">(AW687*AV687)+AW687*AU687</f>
        <v>0</v>
      </c>
      <c r="AY687" s="4"/>
      <c r="BA687" s="5"/>
      <c r="BB687" s="9" t="s">
        <v>4</v>
      </c>
      <c r="BC687" s="11"/>
      <c r="BD687" s="11"/>
      <c r="BE687" s="10"/>
      <c r="BF687" s="7">
        <f t="shared" ref="BF687:BF689" si="5441">(BE687*BD687)+BE687*BC687</f>
        <v>0</v>
      </c>
      <c r="BG687" s="4"/>
      <c r="BI687" s="5"/>
      <c r="BJ687" s="9" t="s">
        <v>4</v>
      </c>
      <c r="BK687" s="11"/>
      <c r="BL687" s="11"/>
      <c r="BM687" s="10"/>
      <c r="BN687" s="7">
        <f t="shared" ref="BN687:BN689" si="5442">(BM687*BL687)+BM687*BK687</f>
        <v>0</v>
      </c>
      <c r="BO687" s="4"/>
      <c r="BQ687" s="5"/>
      <c r="BR687" s="9" t="s">
        <v>4</v>
      </c>
      <c r="BS687" s="11"/>
      <c r="BT687" s="11"/>
      <c r="BU687" s="10"/>
      <c r="BV687" s="7">
        <f t="shared" ref="BV687:BV689" si="5443">(BU687*BT687)+BU687*BS687</f>
        <v>0</v>
      </c>
      <c r="BW687" s="4"/>
      <c r="BY687" s="5"/>
      <c r="BZ687" s="9" t="s">
        <v>4</v>
      </c>
      <c r="CA687" s="11"/>
      <c r="CB687" s="11"/>
      <c r="CC687" s="10"/>
      <c r="CD687" s="7">
        <f t="shared" ref="CD687:CD689" si="5444">(CC687*CB687)+CC687*CA687</f>
        <v>0</v>
      </c>
      <c r="CE687" s="4"/>
      <c r="CG687" s="5"/>
      <c r="CH687" s="9" t="s">
        <v>4</v>
      </c>
      <c r="CI687" s="11"/>
      <c r="CJ687" s="11"/>
      <c r="CK687" s="10"/>
      <c r="CL687" s="7">
        <f t="shared" ref="CL687:CL689" si="5445">(CK687*CJ687)+CK687*CI687</f>
        <v>0</v>
      </c>
      <c r="CM687" s="4"/>
      <c r="CO687" s="5"/>
      <c r="CP687" s="9" t="s">
        <v>4</v>
      </c>
      <c r="CQ687" s="11"/>
      <c r="CR687" s="11"/>
      <c r="CS687" s="10"/>
      <c r="CT687" s="7">
        <f t="shared" ref="CT687:CT689" si="5446">(CS687*CR687)+CS687*CQ687</f>
        <v>0</v>
      </c>
      <c r="CU687" s="4"/>
    </row>
    <row r="688" spans="4:99" x14ac:dyDescent="0.25">
      <c r="D688" s="4"/>
      <c r="E688" s="5"/>
      <c r="F688" s="9" t="s">
        <v>3</v>
      </c>
      <c r="G688">
        <f>SUMPRODUCT((MONTH([1]planning!$C$7:$C$11435)=(MONTH(E652)-1)&amp;(YEAR([1]planning!$C$7:$C$11435)=YEAR(E652)))*([1]planning!$Y$7:$Y$11435))</f>
        <v>0</v>
      </c>
      <c r="I688" s="8">
        <v>3.5680000000000001</v>
      </c>
      <c r="J688" s="7">
        <f t="shared" si="5435"/>
        <v>0</v>
      </c>
      <c r="K688" s="4"/>
      <c r="M688" s="5"/>
      <c r="N688" s="9" t="s">
        <v>3</v>
      </c>
      <c r="O688">
        <f>SUMPRODUCT((MONTH([1]planning!$C$7:$C$11435)=(MONTH(M652)-1)&amp;(YEAR([1]planning!$C$7:$C$11435)=YEAR(M652)))*([1]planning!$Y$7:$Y$11435))</f>
        <v>0</v>
      </c>
      <c r="Q688" s="8">
        <v>3.5680000000000001</v>
      </c>
      <c r="R688" s="7">
        <f t="shared" si="5436"/>
        <v>0</v>
      </c>
      <c r="S688" s="4"/>
      <c r="U688" s="5"/>
      <c r="V688" s="9" t="s">
        <v>3</v>
      </c>
      <c r="W688">
        <f>SUMPRODUCT((MONTH([1]planning!$C$7:$C$11435)=(MONTH(U652)-1)&amp;(YEAR([1]planning!$C$7:$C$11435)=YEAR(U652)))*([1]planning!$Y$7:$Y$11435))</f>
        <v>0</v>
      </c>
      <c r="Y688" s="8">
        <v>3.5680000000000001</v>
      </c>
      <c r="Z688" s="7">
        <f t="shared" si="5437"/>
        <v>0</v>
      </c>
      <c r="AA688" s="4"/>
      <c r="AC688" s="5"/>
      <c r="AD688" s="9" t="s">
        <v>3</v>
      </c>
      <c r="AE688">
        <f>SUMPRODUCT((MONTH([1]planning!$C$7:$C$11435)=(MONTH(AC652)-1)&amp;(YEAR([1]planning!$C$7:$C$11435)=YEAR(AC652)))*([1]planning!$Y$7:$Y$11435))</f>
        <v>0</v>
      </c>
      <c r="AG688" s="8">
        <v>3.5680000000000001</v>
      </c>
      <c r="AH688" s="7">
        <f t="shared" si="5438"/>
        <v>0</v>
      </c>
      <c r="AI688" s="4"/>
      <c r="AK688" s="5"/>
      <c r="AL688" s="9" t="s">
        <v>3</v>
      </c>
      <c r="AM688">
        <f>SUMPRODUCT((MONTH([1]planning!$C$7:$C$11435)=(MONTH(AK652)-1)&amp;(YEAR([1]planning!$C$7:$C$11435)=YEAR(AK652)))*([1]planning!$Y$7:$Y$11435))</f>
        <v>0</v>
      </c>
      <c r="AO688" s="8">
        <v>3.5680000000000001</v>
      </c>
      <c r="AP688" s="7">
        <f t="shared" si="5439"/>
        <v>0</v>
      </c>
      <c r="AQ688" s="4"/>
      <c r="AS688" s="5"/>
      <c r="AT688" s="9" t="s">
        <v>3</v>
      </c>
      <c r="AU688">
        <f>SUMPRODUCT((MONTH([1]planning!$C$7:$C$11435)=(MONTH(AS652)-1)&amp;(YEAR([1]planning!$C$7:$C$11435)=YEAR(AS652)))*([1]planning!$Y$7:$Y$11435))</f>
        <v>0</v>
      </c>
      <c r="AW688" s="8">
        <v>3.5680000000000001</v>
      </c>
      <c r="AX688" s="7">
        <f t="shared" si="5440"/>
        <v>0</v>
      </c>
      <c r="AY688" s="4"/>
      <c r="BA688" s="5"/>
      <c r="BB688" s="9" t="s">
        <v>3</v>
      </c>
      <c r="BC688">
        <f>SUMPRODUCT((MONTH([1]planning!$C$7:$C$11435)=(MONTH(BA652)-1)&amp;(YEAR([1]planning!$C$7:$C$11435)=YEAR(BA652)))*([1]planning!$Y$7:$Y$11435))</f>
        <v>0</v>
      </c>
      <c r="BE688" s="8">
        <v>3.5680000000000001</v>
      </c>
      <c r="BF688" s="7">
        <f t="shared" si="5441"/>
        <v>0</v>
      </c>
      <c r="BG688" s="4"/>
      <c r="BI688" s="5"/>
      <c r="BJ688" s="9" t="s">
        <v>3</v>
      </c>
      <c r="BK688">
        <f>SUMPRODUCT((MONTH([1]planning!$C$7:$C$11435)=(MONTH(BI652)-1)&amp;(YEAR([1]planning!$C$7:$C$11435)=YEAR(BI652)))*([1]planning!$Y$7:$Y$11435))</f>
        <v>0</v>
      </c>
      <c r="BM688" s="8">
        <v>3.5680000000000001</v>
      </c>
      <c r="BN688" s="7">
        <f t="shared" si="5442"/>
        <v>0</v>
      </c>
      <c r="BO688" s="4"/>
      <c r="BQ688" s="5"/>
      <c r="BR688" s="9" t="s">
        <v>3</v>
      </c>
      <c r="BS688">
        <f>SUMPRODUCT((MONTH([1]planning!$C$7:$C$11435)=(MONTH(BQ652)-1)&amp;(YEAR([1]planning!$C$7:$C$11435)=YEAR(BQ652)))*([1]planning!$Y$7:$Y$11435))</f>
        <v>0</v>
      </c>
      <c r="BU688" s="8">
        <v>3.5680000000000001</v>
      </c>
      <c r="BV688" s="7">
        <f t="shared" si="5443"/>
        <v>0</v>
      </c>
      <c r="BW688" s="4"/>
      <c r="BY688" s="5"/>
      <c r="BZ688" s="9" t="s">
        <v>3</v>
      </c>
      <c r="CA688">
        <f>SUMPRODUCT((MONTH([1]planning!$C$7:$C$11435)=(MONTH(BY652)-1)&amp;(YEAR([1]planning!$C$7:$C$11435)=YEAR(BY652)))*([1]planning!$Y$7:$Y$11435))</f>
        <v>0</v>
      </c>
      <c r="CC688" s="8">
        <v>3.5680000000000001</v>
      </c>
      <c r="CD688" s="7">
        <f t="shared" si="5444"/>
        <v>0</v>
      </c>
      <c r="CE688" s="4"/>
      <c r="CG688" s="5"/>
      <c r="CH688" s="9" t="s">
        <v>3</v>
      </c>
      <c r="CI688">
        <f>SUMPRODUCT((MONTH([1]planning!$C$7:$C$11435)=(MONTH(CG652)-1)&amp;(YEAR([1]planning!$C$7:$C$11435)=YEAR(CG652)))*([1]planning!$Y$7:$Y$11435))</f>
        <v>0</v>
      </c>
      <c r="CK688" s="8">
        <v>3.5680000000000001</v>
      </c>
      <c r="CL688" s="7">
        <f t="shared" si="5445"/>
        <v>0</v>
      </c>
      <c r="CM688" s="4"/>
      <c r="CO688" s="5"/>
      <c r="CP688" s="9" t="s">
        <v>3</v>
      </c>
      <c r="CQ688">
        <f>SUMPRODUCT((MONTH([1]planning!$C$7:$C$11435)=(MONTH(CO652)-1)&amp;(YEAR([1]planning!$C$7:$C$11435)=YEAR(CO652)))*([1]planning!$Y$7:$Y$11435))</f>
        <v>0</v>
      </c>
      <c r="CS688" s="8">
        <v>3.5680000000000001</v>
      </c>
      <c r="CT688" s="7">
        <f t="shared" si="5446"/>
        <v>0</v>
      </c>
      <c r="CU688" s="4"/>
    </row>
    <row r="689" spans="4:99" x14ac:dyDescent="0.25">
      <c r="D689" s="4"/>
      <c r="E689" s="5"/>
      <c r="F689" s="9" t="s">
        <v>2</v>
      </c>
      <c r="H689">
        <f t="shared" ref="H689" si="5447">H658</f>
        <v>151.66999999999999</v>
      </c>
      <c r="I689" s="8">
        <v>4.5999999999999999E-2</v>
      </c>
      <c r="J689" s="7">
        <f t="shared" si="5435"/>
        <v>6.9768199999999991</v>
      </c>
      <c r="K689" s="4"/>
      <c r="M689" s="5"/>
      <c r="N689" s="9" t="s">
        <v>2</v>
      </c>
      <c r="P689">
        <f t="shared" ref="P689" si="5448">P658</f>
        <v>151.66999999999999</v>
      </c>
      <c r="Q689" s="8">
        <v>4.5999999999999999E-2</v>
      </c>
      <c r="R689" s="7">
        <f t="shared" si="5436"/>
        <v>6.9768199999999991</v>
      </c>
      <c r="S689" s="4"/>
      <c r="U689" s="5"/>
      <c r="V689" s="9" t="s">
        <v>2</v>
      </c>
      <c r="X689">
        <f t="shared" ref="X689" si="5449">X658</f>
        <v>151.66999999999999</v>
      </c>
      <c r="Y689" s="8">
        <v>4.5999999999999999E-2</v>
      </c>
      <c r="Z689" s="7">
        <f t="shared" si="5437"/>
        <v>6.9768199999999991</v>
      </c>
      <c r="AA689" s="4"/>
      <c r="AC689" s="5"/>
      <c r="AD689" s="9" t="s">
        <v>2</v>
      </c>
      <c r="AF689">
        <f t="shared" ref="AF689" si="5450">AF658</f>
        <v>151.66999999999999</v>
      </c>
      <c r="AG689" s="8">
        <v>4.5999999999999999E-2</v>
      </c>
      <c r="AH689" s="7">
        <f t="shared" si="5438"/>
        <v>6.9768199999999991</v>
      </c>
      <c r="AI689" s="4"/>
      <c r="AK689" s="5"/>
      <c r="AL689" s="9" t="s">
        <v>2</v>
      </c>
      <c r="AN689">
        <f t="shared" ref="AN689" si="5451">AN658</f>
        <v>151.66999999999999</v>
      </c>
      <c r="AO689" s="8">
        <v>4.5999999999999999E-2</v>
      </c>
      <c r="AP689" s="7">
        <f t="shared" si="5439"/>
        <v>6.9768199999999991</v>
      </c>
      <c r="AQ689" s="4"/>
      <c r="AS689" s="5"/>
      <c r="AT689" s="9" t="s">
        <v>2</v>
      </c>
      <c r="AV689">
        <f t="shared" ref="AV689" si="5452">AV658</f>
        <v>151.66999999999999</v>
      </c>
      <c r="AW689" s="8">
        <v>4.5999999999999999E-2</v>
      </c>
      <c r="AX689" s="7">
        <f t="shared" si="5440"/>
        <v>6.9768199999999991</v>
      </c>
      <c r="AY689" s="4"/>
      <c r="BA689" s="5"/>
      <c r="BB689" s="9" t="s">
        <v>2</v>
      </c>
      <c r="BD689">
        <f t="shared" ref="BD689" si="5453">BD658</f>
        <v>151.66999999999999</v>
      </c>
      <c r="BE689" s="8">
        <v>4.5999999999999999E-2</v>
      </c>
      <c r="BF689" s="7">
        <f t="shared" si="5441"/>
        <v>6.9768199999999991</v>
      </c>
      <c r="BG689" s="4"/>
      <c r="BI689" s="5"/>
      <c r="BJ689" s="9" t="s">
        <v>2</v>
      </c>
      <c r="BL689">
        <f t="shared" ref="BL689" si="5454">BL658</f>
        <v>151.66999999999999</v>
      </c>
      <c r="BM689" s="8">
        <v>4.5999999999999999E-2</v>
      </c>
      <c r="BN689" s="7">
        <f t="shared" si="5442"/>
        <v>6.9768199999999991</v>
      </c>
      <c r="BO689" s="4"/>
      <c r="BQ689" s="5"/>
      <c r="BR689" s="9" t="s">
        <v>2</v>
      </c>
      <c r="BT689">
        <f t="shared" ref="BT689" si="5455">BT658</f>
        <v>151.66999999999999</v>
      </c>
      <c r="BU689" s="8">
        <v>4.5999999999999999E-2</v>
      </c>
      <c r="BV689" s="7">
        <f t="shared" si="5443"/>
        <v>6.9768199999999991</v>
      </c>
      <c r="BW689" s="4"/>
      <c r="BY689" s="5"/>
      <c r="BZ689" s="9" t="s">
        <v>2</v>
      </c>
      <c r="CB689">
        <f t="shared" ref="CB689" si="5456">CB658</f>
        <v>151.66999999999999</v>
      </c>
      <c r="CC689" s="8">
        <v>4.5999999999999999E-2</v>
      </c>
      <c r="CD689" s="7">
        <f t="shared" si="5444"/>
        <v>6.9768199999999991</v>
      </c>
      <c r="CE689" s="4"/>
      <c r="CG689" s="5"/>
      <c r="CH689" s="9" t="s">
        <v>2</v>
      </c>
      <c r="CJ689">
        <f t="shared" ref="CJ689" si="5457">CJ658</f>
        <v>151.66999999999999</v>
      </c>
      <c r="CK689" s="8">
        <v>4.5999999999999999E-2</v>
      </c>
      <c r="CL689" s="7">
        <f t="shared" si="5445"/>
        <v>6.9768199999999991</v>
      </c>
      <c r="CM689" s="4"/>
      <c r="CO689" s="5"/>
      <c r="CP689" s="9" t="s">
        <v>2</v>
      </c>
      <c r="CR689">
        <f t="shared" ref="CR689" si="5458">CR658</f>
        <v>151.66999999999999</v>
      </c>
      <c r="CS689" s="8">
        <v>4.5999999999999999E-2</v>
      </c>
      <c r="CT689" s="7">
        <f t="shared" si="5446"/>
        <v>6.9768199999999991</v>
      </c>
      <c r="CU689" s="4"/>
    </row>
    <row r="690" spans="4:99" x14ac:dyDescent="0.25">
      <c r="D690" s="4"/>
      <c r="E690" s="5"/>
      <c r="F690" s="87" t="s">
        <v>1</v>
      </c>
      <c r="G690" s="88"/>
      <c r="H690" s="6">
        <f t="shared" ref="H690:H753" si="5459">$B$19</f>
        <v>0</v>
      </c>
      <c r="I690" s="100">
        <f t="shared" ref="I690" si="5460">I675-I684+J685+J687+J688+J689+J686</f>
        <v>1579.0604805766002</v>
      </c>
      <c r="J690" s="101"/>
      <c r="K690" s="4"/>
      <c r="M690" s="5"/>
      <c r="N690" s="87" t="s">
        <v>1</v>
      </c>
      <c r="O690" s="88"/>
      <c r="P690" s="6">
        <f t="shared" ref="P690:P753" si="5461">$B$19</f>
        <v>0</v>
      </c>
      <c r="Q690" s="100">
        <f t="shared" ref="Q690" si="5462">Q675-Q684+R685+R687+R688+R689+R686</f>
        <v>1579.0604805766002</v>
      </c>
      <c r="R690" s="101"/>
      <c r="S690" s="4"/>
      <c r="U690" s="5"/>
      <c r="V690" s="87" t="s">
        <v>1</v>
      </c>
      <c r="W690" s="88"/>
      <c r="X690" s="6">
        <f t="shared" ref="X690:X753" si="5463">$B$19</f>
        <v>0</v>
      </c>
      <c r="Y690" s="100">
        <f t="shared" ref="Y690" si="5464">Y675-Y684+Z685+Z687+Z688+Z689+Z686</f>
        <v>1579.0604805766002</v>
      </c>
      <c r="Z690" s="101"/>
      <c r="AA690" s="4"/>
      <c r="AC690" s="5"/>
      <c r="AD690" s="87" t="s">
        <v>1</v>
      </c>
      <c r="AE690" s="88"/>
      <c r="AF690" s="6">
        <f t="shared" ref="AF690:AF753" si="5465">$B$19</f>
        <v>0</v>
      </c>
      <c r="AG690" s="100">
        <f t="shared" ref="AG690" si="5466">AG675-AG684+AH685+AH687+AH688+AH689+AH686</f>
        <v>1579.0604805766002</v>
      </c>
      <c r="AH690" s="101"/>
      <c r="AI690" s="4"/>
      <c r="AK690" s="5"/>
      <c r="AL690" s="87" t="s">
        <v>1</v>
      </c>
      <c r="AM690" s="88"/>
      <c r="AN690" s="6">
        <f t="shared" ref="AN690:AN753" si="5467">$B$19</f>
        <v>0</v>
      </c>
      <c r="AO690" s="100">
        <f t="shared" ref="AO690" si="5468">AO675-AO684+AP685+AP687+AP688+AP689+AP686</f>
        <v>1579.0604805766002</v>
      </c>
      <c r="AP690" s="101"/>
      <c r="AQ690" s="4"/>
      <c r="AS690" s="5"/>
      <c r="AT690" s="87" t="s">
        <v>1</v>
      </c>
      <c r="AU690" s="88"/>
      <c r="AV690" s="6">
        <f t="shared" ref="AV690:AV753" si="5469">$B$19</f>
        <v>0</v>
      </c>
      <c r="AW690" s="100">
        <f t="shared" ref="AW690" si="5470">AW675-AW684+AX685+AX687+AX688+AX689+AX686</f>
        <v>1579.0604805766002</v>
      </c>
      <c r="AX690" s="101"/>
      <c r="AY690" s="4"/>
      <c r="BA690" s="5"/>
      <c r="BB690" s="87" t="s">
        <v>1</v>
      </c>
      <c r="BC690" s="88"/>
      <c r="BD690" s="6">
        <f t="shared" ref="BD690:BD753" si="5471">$B$19</f>
        <v>0</v>
      </c>
      <c r="BE690" s="100">
        <f t="shared" ref="BE690" si="5472">BE675-BE684+BF685+BF687+BF688+BF689+BF686</f>
        <v>1579.0604805766002</v>
      </c>
      <c r="BF690" s="101"/>
      <c r="BG690" s="4"/>
      <c r="BI690" s="5"/>
      <c r="BJ690" s="87" t="s">
        <v>1</v>
      </c>
      <c r="BK690" s="88"/>
      <c r="BL690" s="6">
        <f t="shared" ref="BL690:BL753" si="5473">$B$19</f>
        <v>0</v>
      </c>
      <c r="BM690" s="100">
        <f t="shared" ref="BM690" si="5474">BM675-BM684+BN685+BN687+BN688+BN689+BN686</f>
        <v>1579.0604805766002</v>
      </c>
      <c r="BN690" s="101"/>
      <c r="BO690" s="4"/>
      <c r="BQ690" s="5"/>
      <c r="BR690" s="87" t="s">
        <v>1</v>
      </c>
      <c r="BS690" s="88"/>
      <c r="BT690" s="6">
        <f t="shared" ref="BT690:BT753" si="5475">$B$19</f>
        <v>0</v>
      </c>
      <c r="BU690" s="100">
        <f t="shared" ref="BU690" si="5476">BU675-BU684+BV685+BV687+BV688+BV689+BV686</f>
        <v>1579.0604805766002</v>
      </c>
      <c r="BV690" s="101"/>
      <c r="BW690" s="4"/>
      <c r="BY690" s="5"/>
      <c r="BZ690" s="87" t="s">
        <v>1</v>
      </c>
      <c r="CA690" s="88"/>
      <c r="CB690" s="6">
        <f t="shared" ref="CB690:CB753" si="5477">$B$19</f>
        <v>0</v>
      </c>
      <c r="CC690" s="100">
        <f t="shared" ref="CC690" si="5478">CC675-CC684+CD685+CD687+CD688+CD689+CD686</f>
        <v>1579.0604805766002</v>
      </c>
      <c r="CD690" s="101"/>
      <c r="CE690" s="4"/>
      <c r="CG690" s="5"/>
      <c r="CH690" s="87" t="s">
        <v>1</v>
      </c>
      <c r="CI690" s="88"/>
      <c r="CJ690" s="6">
        <f t="shared" ref="CJ690:CJ753" si="5479">$B$19</f>
        <v>0</v>
      </c>
      <c r="CK690" s="100">
        <f t="shared" ref="CK690" si="5480">CK675-CK684+CL685+CL687+CL688+CL689+CL686</f>
        <v>1579.0604805766002</v>
      </c>
      <c r="CL690" s="101"/>
      <c r="CM690" s="4"/>
      <c r="CO690" s="5"/>
      <c r="CP690" s="87" t="s">
        <v>1</v>
      </c>
      <c r="CQ690" s="88"/>
      <c r="CR690" s="6">
        <f t="shared" ref="CR690:CR753" si="5481">$B$19</f>
        <v>0</v>
      </c>
      <c r="CS690" s="100">
        <f t="shared" ref="CS690" si="5482">CS675-CS684+CT685+CT687+CT688+CT689+CT686</f>
        <v>1579.0604805766002</v>
      </c>
      <c r="CT690" s="101"/>
      <c r="CU690" s="4"/>
    </row>
    <row r="691" spans="4:99" ht="15.75" thickBot="1" x14ac:dyDescent="0.3">
      <c r="D691" s="4"/>
      <c r="E691" s="5"/>
      <c r="F691" s="85" t="s">
        <v>0</v>
      </c>
      <c r="G691" s="86"/>
      <c r="H691" s="86"/>
      <c r="I691" s="102">
        <f t="shared" ref="I691:I754" si="5483">I690-(I690*H690)</f>
        <v>1579.0604805766002</v>
      </c>
      <c r="J691" s="103"/>
      <c r="K691" s="4"/>
      <c r="M691" s="5"/>
      <c r="N691" s="85" t="s">
        <v>0</v>
      </c>
      <c r="O691" s="86"/>
      <c r="P691" s="86"/>
      <c r="Q691" s="102">
        <f t="shared" ref="Q691:Q754" si="5484">Q690-(Q690*P690)</f>
        <v>1579.0604805766002</v>
      </c>
      <c r="R691" s="103"/>
      <c r="S691" s="4"/>
      <c r="U691" s="5"/>
      <c r="V691" s="85" t="s">
        <v>0</v>
      </c>
      <c r="W691" s="86"/>
      <c r="X691" s="86"/>
      <c r="Y691" s="102">
        <f t="shared" ref="Y691:Y754" si="5485">Y690-(Y690*X690)</f>
        <v>1579.0604805766002</v>
      </c>
      <c r="Z691" s="103"/>
      <c r="AA691" s="4"/>
      <c r="AC691" s="5"/>
      <c r="AD691" s="85" t="s">
        <v>0</v>
      </c>
      <c r="AE691" s="86"/>
      <c r="AF691" s="86"/>
      <c r="AG691" s="102">
        <f t="shared" ref="AG691:AG754" si="5486">AG690-(AG690*AF690)</f>
        <v>1579.0604805766002</v>
      </c>
      <c r="AH691" s="103"/>
      <c r="AI691" s="4"/>
      <c r="AK691" s="5"/>
      <c r="AL691" s="85" t="s">
        <v>0</v>
      </c>
      <c r="AM691" s="86"/>
      <c r="AN691" s="86"/>
      <c r="AO691" s="102">
        <f t="shared" ref="AO691:AO754" si="5487">AO690-(AO690*AN690)</f>
        <v>1579.0604805766002</v>
      </c>
      <c r="AP691" s="103"/>
      <c r="AQ691" s="4"/>
      <c r="AS691" s="5"/>
      <c r="AT691" s="85" t="s">
        <v>0</v>
      </c>
      <c r="AU691" s="86"/>
      <c r="AV691" s="86"/>
      <c r="AW691" s="102">
        <f t="shared" ref="AW691:AW754" si="5488">AW690-(AW690*AV690)</f>
        <v>1579.0604805766002</v>
      </c>
      <c r="AX691" s="103"/>
      <c r="AY691" s="4"/>
      <c r="BA691" s="5"/>
      <c r="BB691" s="85" t="s">
        <v>0</v>
      </c>
      <c r="BC691" s="86"/>
      <c r="BD691" s="86"/>
      <c r="BE691" s="102">
        <f t="shared" ref="BE691:BE754" si="5489">BE690-(BE690*BD690)</f>
        <v>1579.0604805766002</v>
      </c>
      <c r="BF691" s="103"/>
      <c r="BG691" s="4"/>
      <c r="BI691" s="5"/>
      <c r="BJ691" s="85" t="s">
        <v>0</v>
      </c>
      <c r="BK691" s="86"/>
      <c r="BL691" s="86"/>
      <c r="BM691" s="102">
        <f t="shared" ref="BM691:BM754" si="5490">BM690-(BM690*BL690)</f>
        <v>1579.0604805766002</v>
      </c>
      <c r="BN691" s="103"/>
      <c r="BO691" s="4"/>
      <c r="BQ691" s="5"/>
      <c r="BR691" s="85" t="s">
        <v>0</v>
      </c>
      <c r="BS691" s="86"/>
      <c r="BT691" s="86"/>
      <c r="BU691" s="102">
        <f t="shared" ref="BU691:BU754" si="5491">BU690-(BU690*BT690)</f>
        <v>1579.0604805766002</v>
      </c>
      <c r="BV691" s="103"/>
      <c r="BW691" s="4"/>
      <c r="BY691" s="5"/>
      <c r="BZ691" s="85" t="s">
        <v>0</v>
      </c>
      <c r="CA691" s="86"/>
      <c r="CB691" s="86"/>
      <c r="CC691" s="102">
        <f t="shared" ref="CC691:CC754" si="5492">CC690-(CC690*CB690)</f>
        <v>1579.0604805766002</v>
      </c>
      <c r="CD691" s="103"/>
      <c r="CE691" s="4"/>
      <c r="CG691" s="5"/>
      <c r="CH691" s="85" t="s">
        <v>0</v>
      </c>
      <c r="CI691" s="86"/>
      <c r="CJ691" s="86"/>
      <c r="CK691" s="102">
        <f t="shared" ref="CK691:CK754" si="5493">CK690-(CK690*CJ690)</f>
        <v>1579.0604805766002</v>
      </c>
      <c r="CL691" s="103"/>
      <c r="CM691" s="4"/>
      <c r="CO691" s="5"/>
      <c r="CP691" s="85" t="s">
        <v>0</v>
      </c>
      <c r="CQ691" s="86"/>
      <c r="CR691" s="86"/>
      <c r="CS691" s="102">
        <f t="shared" ref="CS691:CS754" si="5494">CS690-(CS690*CR690)</f>
        <v>1579.0604805766002</v>
      </c>
      <c r="CT691" s="103"/>
      <c r="CU691" s="4"/>
    </row>
    <row r="692" spans="4:99" ht="15.75" thickBot="1" x14ac:dyDescent="0.3">
      <c r="D692" s="4"/>
      <c r="E692" s="3"/>
      <c r="F692" s="2"/>
      <c r="G692" s="2"/>
      <c r="H692" s="2"/>
      <c r="I692" s="2"/>
      <c r="J692" s="2"/>
      <c r="K692" s="1"/>
      <c r="M692" s="3"/>
      <c r="N692" s="2"/>
      <c r="O692" s="2"/>
      <c r="P692" s="2"/>
      <c r="Q692" s="2"/>
      <c r="R692" s="2"/>
      <c r="S692" s="1"/>
      <c r="U692" s="3"/>
      <c r="V692" s="2"/>
      <c r="W692" s="2"/>
      <c r="X692" s="2"/>
      <c r="Y692" s="2"/>
      <c r="Z692" s="2"/>
      <c r="AA692" s="1"/>
      <c r="AC692" s="3"/>
      <c r="AD692" s="2"/>
      <c r="AE692" s="2"/>
      <c r="AF692" s="2"/>
      <c r="AG692" s="2"/>
      <c r="AH692" s="2"/>
      <c r="AI692" s="1"/>
      <c r="AK692" s="3"/>
      <c r="AL692" s="2"/>
      <c r="AM692" s="2"/>
      <c r="AN692" s="2"/>
      <c r="AO692" s="2"/>
      <c r="AP692" s="2"/>
      <c r="AQ692" s="1"/>
      <c r="AS692" s="3"/>
      <c r="AT692" s="2"/>
      <c r="AU692" s="2"/>
      <c r="AV692" s="2"/>
      <c r="AW692" s="2"/>
      <c r="AX692" s="2"/>
      <c r="AY692" s="1"/>
      <c r="BA692" s="3"/>
      <c r="BB692" s="2"/>
      <c r="BC692" s="2"/>
      <c r="BD692" s="2"/>
      <c r="BE692" s="2"/>
      <c r="BF692" s="2"/>
      <c r="BG692" s="1"/>
      <c r="BI692" s="3"/>
      <c r="BJ692" s="2"/>
      <c r="BK692" s="2"/>
      <c r="BL692" s="2"/>
      <c r="BM692" s="2"/>
      <c r="BN692" s="2"/>
      <c r="BO692" s="1"/>
      <c r="BQ692" s="3"/>
      <c r="BR692" s="2"/>
      <c r="BS692" s="2"/>
      <c r="BT692" s="2"/>
      <c r="BU692" s="2"/>
      <c r="BV692" s="2"/>
      <c r="BW692" s="1"/>
      <c r="BY692" s="3"/>
      <c r="BZ692" s="2"/>
      <c r="CA692" s="2"/>
      <c r="CB692" s="2"/>
      <c r="CC692" s="2"/>
      <c r="CD692" s="2"/>
      <c r="CE692" s="1"/>
      <c r="CG692" s="3"/>
      <c r="CH692" s="2"/>
      <c r="CI692" s="2"/>
      <c r="CJ692" s="2"/>
      <c r="CK692" s="2"/>
      <c r="CL692" s="2"/>
      <c r="CM692" s="1"/>
      <c r="CO692" s="3"/>
      <c r="CP692" s="2"/>
      <c r="CQ692" s="2"/>
      <c r="CR692" s="2"/>
      <c r="CS692" s="2"/>
      <c r="CT692" s="2"/>
      <c r="CU692" s="1"/>
    </row>
    <row r="693" spans="4:99" ht="16.5" thickTop="1" thickBot="1" x14ac:dyDescent="0.3">
      <c r="D693" s="4"/>
      <c r="E693" s="60">
        <v>15</v>
      </c>
      <c r="F693" s="58">
        <f>annee_depart+$E693</f>
        <v>2029</v>
      </c>
      <c r="G693" s="59">
        <f t="shared" ref="G693" si="5495">G699</f>
        <v>41640</v>
      </c>
      <c r="H693" s="58"/>
      <c r="I693" s="58"/>
      <c r="J693" s="58"/>
      <c r="K693" s="57"/>
      <c r="M693" s="60">
        <v>0</v>
      </c>
      <c r="N693" s="58">
        <f t="shared" ref="N693:N756" si="5496">$F693</f>
        <v>2029</v>
      </c>
      <c r="O693" s="59">
        <f t="shared" ref="O693" si="5497">O699</f>
        <v>41671</v>
      </c>
      <c r="P693" s="58"/>
      <c r="Q693" s="58"/>
      <c r="R693" s="58"/>
      <c r="S693" s="57"/>
      <c r="U693" s="60">
        <v>0</v>
      </c>
      <c r="V693" s="58">
        <f t="shared" ref="V693:V756" si="5498">$F693</f>
        <v>2029</v>
      </c>
      <c r="W693" s="59">
        <f t="shared" ref="W693" si="5499">W699</f>
        <v>41699</v>
      </c>
      <c r="X693" s="58"/>
      <c r="Y693" s="58"/>
      <c r="Z693" s="58"/>
      <c r="AA693" s="57"/>
      <c r="AC693" s="60">
        <v>0</v>
      </c>
      <c r="AD693" s="58">
        <f t="shared" ref="AD693:AD756" si="5500">$F693</f>
        <v>2029</v>
      </c>
      <c r="AE693" s="59">
        <f t="shared" ref="AE693" si="5501">AE699</f>
        <v>41730</v>
      </c>
      <c r="AF693" s="58"/>
      <c r="AG693" s="58"/>
      <c r="AH693" s="58"/>
      <c r="AI693" s="57"/>
      <c r="AK693" s="60">
        <v>0</v>
      </c>
      <c r="AL693" s="58">
        <f t="shared" ref="AL693:AL756" si="5502">$F693</f>
        <v>2029</v>
      </c>
      <c r="AM693" s="59">
        <f t="shared" ref="AM693" si="5503">AM699</f>
        <v>41760</v>
      </c>
      <c r="AN693" s="58"/>
      <c r="AO693" s="58"/>
      <c r="AP693" s="58"/>
      <c r="AQ693" s="57"/>
      <c r="AS693" s="60">
        <v>0</v>
      </c>
      <c r="AT693" s="58">
        <f t="shared" ref="AT693:AT756" si="5504">$F693</f>
        <v>2029</v>
      </c>
      <c r="AU693" s="59">
        <f t="shared" ref="AU693" si="5505">AU699</f>
        <v>41791</v>
      </c>
      <c r="AV693" s="58"/>
      <c r="AW693" s="58"/>
      <c r="AX693" s="58"/>
      <c r="AY693" s="57"/>
      <c r="BA693" s="60">
        <v>0</v>
      </c>
      <c r="BB693" s="58">
        <f t="shared" ref="BB693:BB756" si="5506">$F693</f>
        <v>2029</v>
      </c>
      <c r="BC693" s="59">
        <f t="shared" ref="BC693" si="5507">BC699</f>
        <v>41821</v>
      </c>
      <c r="BD693" s="58"/>
      <c r="BE693" s="58"/>
      <c r="BF693" s="58"/>
      <c r="BG693" s="57"/>
      <c r="BI693" s="60">
        <v>0</v>
      </c>
      <c r="BJ693" s="58">
        <f t="shared" ref="BJ693:BJ756" si="5508">$F693</f>
        <v>2029</v>
      </c>
      <c r="BK693" s="59">
        <f t="shared" ref="BK693" si="5509">BK699</f>
        <v>41852</v>
      </c>
      <c r="BL693" s="58"/>
      <c r="BM693" s="58"/>
      <c r="BN693" s="58"/>
      <c r="BO693" s="57"/>
      <c r="BQ693" s="60">
        <v>0</v>
      </c>
      <c r="BR693" s="58">
        <f t="shared" ref="BR693:BR756" si="5510">$F693</f>
        <v>2029</v>
      </c>
      <c r="BS693" s="59">
        <f t="shared" ref="BS693" si="5511">BS699</f>
        <v>41883</v>
      </c>
      <c r="BT693" s="58"/>
      <c r="BU693" s="58"/>
      <c r="BV693" s="58"/>
      <c r="BW693" s="57"/>
      <c r="BY693" s="60">
        <v>0</v>
      </c>
      <c r="BZ693" s="58">
        <f t="shared" ref="BZ693:BZ756" si="5512">$F693</f>
        <v>2029</v>
      </c>
      <c r="CA693" s="59">
        <f t="shared" ref="CA693" si="5513">CA699</f>
        <v>41913</v>
      </c>
      <c r="CB693" s="58"/>
      <c r="CC693" s="58"/>
      <c r="CD693" s="58"/>
      <c r="CE693" s="57"/>
      <c r="CG693" s="60">
        <v>0</v>
      </c>
      <c r="CH693" s="58">
        <f t="shared" ref="CH693:CH756" si="5514">$F693</f>
        <v>2029</v>
      </c>
      <c r="CI693" s="59">
        <f t="shared" ref="CI693" si="5515">CI699</f>
        <v>41944</v>
      </c>
      <c r="CJ693" s="58"/>
      <c r="CK693" s="58"/>
      <c r="CL693" s="58"/>
      <c r="CM693" s="57"/>
      <c r="CO693" s="60">
        <v>0</v>
      </c>
      <c r="CP693" s="58">
        <f t="shared" ref="CP693:CP756" si="5516">$F693</f>
        <v>2029</v>
      </c>
      <c r="CQ693" s="59">
        <f t="shared" ref="CQ693" si="5517">CQ699</f>
        <v>41974</v>
      </c>
      <c r="CR693" s="58"/>
      <c r="CS693" s="58"/>
      <c r="CT693" s="58"/>
      <c r="CU693" s="57"/>
    </row>
    <row r="694" spans="4:99" ht="19.5" x14ac:dyDescent="0.25">
      <c r="D694" s="4"/>
      <c r="E694" s="5"/>
      <c r="F694" s="56" t="s">
        <v>43</v>
      </c>
      <c r="G694" s="55">
        <f t="shared" ref="G694" si="5518">(98.25%*I721)+J722+(IF(I696&lt;&gt;"",J696,C708))</f>
        <v>1992.8417322000003</v>
      </c>
      <c r="H694" s="54"/>
      <c r="I694" s="54"/>
      <c r="J694" s="53"/>
      <c r="K694" s="4"/>
      <c r="M694" s="5"/>
      <c r="N694" s="56" t="s">
        <v>43</v>
      </c>
      <c r="O694" s="55">
        <f t="shared" ref="O694" si="5519">(98.25%*Q721)+R722+(IF(Q696&lt;&gt;"",R696,K708))</f>
        <v>1992.8417322000003</v>
      </c>
      <c r="P694" s="54"/>
      <c r="Q694" s="54"/>
      <c r="R694" s="53"/>
      <c r="S694" s="4"/>
      <c r="U694" s="5"/>
      <c r="V694" s="56" t="s">
        <v>43</v>
      </c>
      <c r="W694" s="55">
        <f t="shared" ref="W694" si="5520">(98.25%*Y721)+Z722+(IF(Y696&lt;&gt;"",Z696,S708))</f>
        <v>1992.8417322000003</v>
      </c>
      <c r="X694" s="54"/>
      <c r="Y694" s="54"/>
      <c r="Z694" s="53"/>
      <c r="AA694" s="4"/>
      <c r="AC694" s="5"/>
      <c r="AD694" s="56" t="s">
        <v>43</v>
      </c>
      <c r="AE694" s="55">
        <f t="shared" ref="AE694" si="5521">(98.25%*AG721)+AH722+(IF(AG696&lt;&gt;"",AH696,AA708))</f>
        <v>1992.8417322000003</v>
      </c>
      <c r="AF694" s="54"/>
      <c r="AG694" s="54"/>
      <c r="AH694" s="53"/>
      <c r="AI694" s="4"/>
      <c r="AK694" s="5"/>
      <c r="AL694" s="56" t="s">
        <v>43</v>
      </c>
      <c r="AM694" s="55">
        <f t="shared" ref="AM694" si="5522">(98.25%*AO721)+AP722+(IF(AO696&lt;&gt;"",AP696,AI708))</f>
        <v>1992.8417322000003</v>
      </c>
      <c r="AN694" s="54"/>
      <c r="AO694" s="54"/>
      <c r="AP694" s="53"/>
      <c r="AQ694" s="4"/>
      <c r="AS694" s="5"/>
      <c r="AT694" s="56" t="s">
        <v>43</v>
      </c>
      <c r="AU694" s="55">
        <f t="shared" ref="AU694" si="5523">(98.25%*AW721)+AX722+(IF(AW696&lt;&gt;"",AX696,AQ708))</f>
        <v>1992.8417322000003</v>
      </c>
      <c r="AV694" s="54"/>
      <c r="AW694" s="54"/>
      <c r="AX694" s="53"/>
      <c r="AY694" s="4"/>
      <c r="BA694" s="5"/>
      <c r="BB694" s="56" t="s">
        <v>43</v>
      </c>
      <c r="BC694" s="55">
        <f t="shared" ref="BC694" si="5524">(98.25%*BE721)+BF722+(IF(BE696&lt;&gt;"",BF696,AY708))</f>
        <v>1992.8417322000003</v>
      </c>
      <c r="BD694" s="54"/>
      <c r="BE694" s="54"/>
      <c r="BF694" s="53"/>
      <c r="BG694" s="4"/>
      <c r="BI694" s="5"/>
      <c r="BJ694" s="56" t="s">
        <v>43</v>
      </c>
      <c r="BK694" s="55">
        <f t="shared" ref="BK694" si="5525">(98.25%*BM721)+BN722+(IF(BM696&lt;&gt;"",BN696,BG708))</f>
        <v>1992.8417322000003</v>
      </c>
      <c r="BL694" s="54"/>
      <c r="BM694" s="54"/>
      <c r="BN694" s="53"/>
      <c r="BO694" s="4"/>
      <c r="BQ694" s="5"/>
      <c r="BR694" s="56" t="s">
        <v>43</v>
      </c>
      <c r="BS694" s="55">
        <f t="shared" ref="BS694" si="5526">(98.25%*BU721)+BV722+(IF(BU696&lt;&gt;"",BV696,BO708))</f>
        <v>1992.8417322000003</v>
      </c>
      <c r="BT694" s="54"/>
      <c r="BU694" s="54"/>
      <c r="BV694" s="53"/>
      <c r="BW694" s="4"/>
      <c r="BY694" s="5"/>
      <c r="BZ694" s="56" t="s">
        <v>43</v>
      </c>
      <c r="CA694" s="55">
        <f t="shared" ref="CA694" si="5527">(98.25%*CC721)+CD722+(IF(CC696&lt;&gt;"",CD696,BW708))</f>
        <v>1992.8417322000003</v>
      </c>
      <c r="CB694" s="54"/>
      <c r="CC694" s="54"/>
      <c r="CD694" s="53"/>
      <c r="CE694" s="4"/>
      <c r="CG694" s="5"/>
      <c r="CH694" s="56" t="s">
        <v>43</v>
      </c>
      <c r="CI694" s="55">
        <f t="shared" ref="CI694" si="5528">(98.25%*CK721)+CL722+(IF(CK696&lt;&gt;"",CL696,CE708))</f>
        <v>1992.8417322000003</v>
      </c>
      <c r="CJ694" s="54"/>
      <c r="CK694" s="54"/>
      <c r="CL694" s="53"/>
      <c r="CM694" s="4"/>
      <c r="CO694" s="5"/>
      <c r="CP694" s="56" t="s">
        <v>43</v>
      </c>
      <c r="CQ694" s="55">
        <f t="shared" ref="CQ694" si="5529">(98.25%*CS721)+CT722+(IF(CS696&lt;&gt;"",CT696,CM708))</f>
        <v>1992.8417322000003</v>
      </c>
      <c r="CR694" s="54"/>
      <c r="CS694" s="54"/>
      <c r="CT694" s="53"/>
      <c r="CU694" s="4"/>
    </row>
    <row r="695" spans="4:99" x14ac:dyDescent="0.25">
      <c r="D695" s="4"/>
      <c r="E695" s="5"/>
      <c r="F695" s="52" t="s">
        <v>42</v>
      </c>
      <c r="G695" s="51"/>
      <c r="H695" s="50" t="s">
        <v>41</v>
      </c>
      <c r="I695" s="49">
        <f t="shared" ref="I695:I758" si="5530">G695/151.67</f>
        <v>0</v>
      </c>
      <c r="J695" s="48"/>
      <c r="K695" s="4"/>
      <c r="M695" s="5"/>
      <c r="N695" s="52" t="s">
        <v>42</v>
      </c>
      <c r="O695" s="51"/>
      <c r="P695" s="50" t="s">
        <v>41</v>
      </c>
      <c r="Q695" s="49">
        <f t="shared" ref="Q695:Q758" si="5531">O695/151.67</f>
        <v>0</v>
      </c>
      <c r="R695" s="48"/>
      <c r="S695" s="4"/>
      <c r="U695" s="5"/>
      <c r="V695" s="52" t="s">
        <v>42</v>
      </c>
      <c r="W695" s="51"/>
      <c r="X695" s="50" t="s">
        <v>41</v>
      </c>
      <c r="Y695" s="49">
        <f t="shared" ref="Y695:Y758" si="5532">W695/151.67</f>
        <v>0</v>
      </c>
      <c r="Z695" s="48"/>
      <c r="AA695" s="4"/>
      <c r="AC695" s="5"/>
      <c r="AD695" s="52" t="s">
        <v>42</v>
      </c>
      <c r="AE695" s="51"/>
      <c r="AF695" s="50" t="s">
        <v>41</v>
      </c>
      <c r="AG695" s="49">
        <f t="shared" ref="AG695:AG758" si="5533">AE695/151.67</f>
        <v>0</v>
      </c>
      <c r="AH695" s="48"/>
      <c r="AI695" s="4"/>
      <c r="AK695" s="5"/>
      <c r="AL695" s="52" t="s">
        <v>42</v>
      </c>
      <c r="AM695" s="51"/>
      <c r="AN695" s="50" t="s">
        <v>41</v>
      </c>
      <c r="AO695" s="49">
        <f t="shared" ref="AO695:AO758" si="5534">AM695/151.67</f>
        <v>0</v>
      </c>
      <c r="AP695" s="48"/>
      <c r="AQ695" s="4"/>
      <c r="AS695" s="5"/>
      <c r="AT695" s="52" t="s">
        <v>42</v>
      </c>
      <c r="AU695" s="51"/>
      <c r="AV695" s="50" t="s">
        <v>41</v>
      </c>
      <c r="AW695" s="49">
        <f t="shared" ref="AW695:AW758" si="5535">AU695/151.67</f>
        <v>0</v>
      </c>
      <c r="AX695" s="48"/>
      <c r="AY695" s="4"/>
      <c r="BA695" s="5"/>
      <c r="BB695" s="52" t="s">
        <v>42</v>
      </c>
      <c r="BC695" s="51"/>
      <c r="BD695" s="50" t="s">
        <v>41</v>
      </c>
      <c r="BE695" s="49">
        <f t="shared" ref="BE695:BE758" si="5536">BC695/151.67</f>
        <v>0</v>
      </c>
      <c r="BF695" s="48"/>
      <c r="BG695" s="4"/>
      <c r="BI695" s="5"/>
      <c r="BJ695" s="52" t="s">
        <v>42</v>
      </c>
      <c r="BK695" s="51"/>
      <c r="BL695" s="50" t="s">
        <v>41</v>
      </c>
      <c r="BM695" s="49">
        <f t="shared" ref="BM695:BM758" si="5537">BK695/151.67</f>
        <v>0</v>
      </c>
      <c r="BN695" s="48"/>
      <c r="BO695" s="4"/>
      <c r="BQ695" s="5"/>
      <c r="BR695" s="52" t="s">
        <v>42</v>
      </c>
      <c r="BS695" s="51"/>
      <c r="BT695" s="50" t="s">
        <v>41</v>
      </c>
      <c r="BU695" s="49">
        <f t="shared" ref="BU695:BU758" si="5538">BS695/151.67</f>
        <v>0</v>
      </c>
      <c r="BV695" s="48"/>
      <c r="BW695" s="4"/>
      <c r="BY695" s="5"/>
      <c r="BZ695" s="52" t="s">
        <v>42</v>
      </c>
      <c r="CA695" s="51"/>
      <c r="CB695" s="50" t="s">
        <v>41</v>
      </c>
      <c r="CC695" s="49">
        <f t="shared" ref="CC695:CC758" si="5539">CA695/151.67</f>
        <v>0</v>
      </c>
      <c r="CD695" s="48"/>
      <c r="CE695" s="4"/>
      <c r="CG695" s="5"/>
      <c r="CH695" s="52" t="s">
        <v>42</v>
      </c>
      <c r="CI695" s="51"/>
      <c r="CJ695" s="50" t="s">
        <v>41</v>
      </c>
      <c r="CK695" s="49">
        <f t="shared" ref="CK695:CK758" si="5540">CI695/151.67</f>
        <v>0</v>
      </c>
      <c r="CL695" s="48"/>
      <c r="CM695" s="4"/>
      <c r="CO695" s="5"/>
      <c r="CP695" s="52" t="s">
        <v>42</v>
      </c>
      <c r="CQ695" s="51"/>
      <c r="CR695" s="50" t="s">
        <v>41</v>
      </c>
      <c r="CS695" s="49">
        <f t="shared" ref="CS695:CS758" si="5541">CQ695/151.67</f>
        <v>0</v>
      </c>
      <c r="CT695" s="48"/>
      <c r="CU695" s="4"/>
    </row>
    <row r="696" spans="4:99" ht="15.75" thickBot="1" x14ac:dyDescent="0.3">
      <c r="D696" s="4"/>
      <c r="E696" s="5"/>
      <c r="F696" s="47" t="s">
        <v>40</v>
      </c>
      <c r="G696" s="46"/>
      <c r="H696" s="45" t="s">
        <v>39</v>
      </c>
      <c r="I696" s="44"/>
      <c r="J696" s="43"/>
      <c r="K696" s="4"/>
      <c r="M696" s="5"/>
      <c r="N696" s="47" t="s">
        <v>40</v>
      </c>
      <c r="O696" s="46"/>
      <c r="P696" s="45" t="s">
        <v>39</v>
      </c>
      <c r="Q696" s="44"/>
      <c r="R696" s="43"/>
      <c r="S696" s="4"/>
      <c r="U696" s="5"/>
      <c r="V696" s="47" t="s">
        <v>40</v>
      </c>
      <c r="W696" s="46"/>
      <c r="X696" s="45" t="s">
        <v>39</v>
      </c>
      <c r="Y696" s="44"/>
      <c r="Z696" s="43"/>
      <c r="AA696" s="4"/>
      <c r="AC696" s="5"/>
      <c r="AD696" s="47" t="s">
        <v>40</v>
      </c>
      <c r="AE696" s="46"/>
      <c r="AF696" s="45" t="s">
        <v>39</v>
      </c>
      <c r="AG696" s="44"/>
      <c r="AH696" s="43"/>
      <c r="AI696" s="4"/>
      <c r="AK696" s="5"/>
      <c r="AL696" s="47" t="s">
        <v>40</v>
      </c>
      <c r="AM696" s="46"/>
      <c r="AN696" s="45" t="s">
        <v>39</v>
      </c>
      <c r="AO696" s="44"/>
      <c r="AP696" s="43"/>
      <c r="AQ696" s="4"/>
      <c r="AS696" s="5"/>
      <c r="AT696" s="47" t="s">
        <v>40</v>
      </c>
      <c r="AU696" s="46"/>
      <c r="AV696" s="45" t="s">
        <v>39</v>
      </c>
      <c r="AW696" s="44"/>
      <c r="AX696" s="43"/>
      <c r="AY696" s="4"/>
      <c r="BA696" s="5"/>
      <c r="BB696" s="47" t="s">
        <v>40</v>
      </c>
      <c r="BC696" s="46"/>
      <c r="BD696" s="45" t="s">
        <v>39</v>
      </c>
      <c r="BE696" s="44"/>
      <c r="BF696" s="43"/>
      <c r="BG696" s="4"/>
      <c r="BI696" s="5"/>
      <c r="BJ696" s="47" t="s">
        <v>40</v>
      </c>
      <c r="BK696" s="46"/>
      <c r="BL696" s="45" t="s">
        <v>39</v>
      </c>
      <c r="BM696" s="44"/>
      <c r="BN696" s="43"/>
      <c r="BO696" s="4"/>
      <c r="BQ696" s="5"/>
      <c r="BR696" s="47" t="s">
        <v>40</v>
      </c>
      <c r="BS696" s="46"/>
      <c r="BT696" s="45" t="s">
        <v>39</v>
      </c>
      <c r="BU696" s="44"/>
      <c r="BV696" s="43"/>
      <c r="BW696" s="4"/>
      <c r="BY696" s="5"/>
      <c r="BZ696" s="47" t="s">
        <v>40</v>
      </c>
      <c r="CA696" s="46"/>
      <c r="CB696" s="45" t="s">
        <v>39</v>
      </c>
      <c r="CC696" s="44"/>
      <c r="CD696" s="43"/>
      <c r="CE696" s="4"/>
      <c r="CG696" s="5"/>
      <c r="CH696" s="47" t="s">
        <v>40</v>
      </c>
      <c r="CI696" s="46"/>
      <c r="CJ696" s="45" t="s">
        <v>39</v>
      </c>
      <c r="CK696" s="44"/>
      <c r="CL696" s="43"/>
      <c r="CM696" s="4"/>
      <c r="CO696" s="5"/>
      <c r="CP696" s="47" t="s">
        <v>40</v>
      </c>
      <c r="CQ696" s="46"/>
      <c r="CR696" s="45" t="s">
        <v>39</v>
      </c>
      <c r="CS696" s="44"/>
      <c r="CT696" s="43"/>
      <c r="CU696" s="4"/>
    </row>
    <row r="697" spans="4:99" ht="15.75" thickBot="1" x14ac:dyDescent="0.3">
      <c r="D697" s="4"/>
      <c r="E697" s="5"/>
      <c r="K697" s="4"/>
      <c r="M697" s="5"/>
      <c r="S697" s="4"/>
      <c r="U697" s="5"/>
      <c r="AA697" s="4"/>
      <c r="AC697" s="5"/>
      <c r="AI697" s="4"/>
      <c r="AK697" s="5"/>
      <c r="AQ697" s="4"/>
      <c r="AS697" s="5"/>
      <c r="AY697" s="4"/>
      <c r="BA697" s="5"/>
      <c r="BG697" s="4"/>
      <c r="BI697" s="5"/>
      <c r="BO697" s="4"/>
      <c r="BQ697" s="5"/>
      <c r="BW697" s="4"/>
      <c r="BY697" s="5"/>
      <c r="CE697" s="4"/>
      <c r="CG697" s="5"/>
      <c r="CM697" s="4"/>
      <c r="CO697" s="5"/>
      <c r="CU697" s="4"/>
    </row>
    <row r="698" spans="4:99" ht="21" x14ac:dyDescent="0.25">
      <c r="D698" s="4"/>
      <c r="E698" s="42">
        <f>DATE(annee_depart+$E693,1,1)</f>
        <v>47119</v>
      </c>
      <c r="F698" s="93" t="s">
        <v>38</v>
      </c>
      <c r="G698" s="94"/>
      <c r="H698" s="94"/>
      <c r="I698" s="94"/>
      <c r="J698" s="95"/>
      <c r="K698" s="4"/>
      <c r="M698" s="42">
        <f>DATE(annee_depart+$E693,1,1)</f>
        <v>47119</v>
      </c>
      <c r="N698" s="93" t="s">
        <v>38</v>
      </c>
      <c r="O698" s="94"/>
      <c r="P698" s="94"/>
      <c r="Q698" s="94"/>
      <c r="R698" s="95"/>
      <c r="S698" s="4"/>
      <c r="U698" s="42">
        <f>DATE(annee_depart+$E693,1,1)</f>
        <v>47119</v>
      </c>
      <c r="V698" s="93" t="s">
        <v>38</v>
      </c>
      <c r="W698" s="94"/>
      <c r="X698" s="94"/>
      <c r="Y698" s="94"/>
      <c r="Z698" s="95"/>
      <c r="AA698" s="4"/>
      <c r="AC698" s="42">
        <f>DATE(annee_depart+$E693,1,1)</f>
        <v>47119</v>
      </c>
      <c r="AD698" s="93" t="s">
        <v>38</v>
      </c>
      <c r="AE698" s="94"/>
      <c r="AF698" s="94"/>
      <c r="AG698" s="94"/>
      <c r="AH698" s="95"/>
      <c r="AI698" s="4"/>
      <c r="AK698" s="42">
        <f>DATE(annee_depart+$E693,1,1)</f>
        <v>47119</v>
      </c>
      <c r="AL698" s="93" t="s">
        <v>38</v>
      </c>
      <c r="AM698" s="94"/>
      <c r="AN698" s="94"/>
      <c r="AO698" s="94"/>
      <c r="AP698" s="95"/>
      <c r="AQ698" s="4"/>
      <c r="AS698" s="42">
        <f>DATE(annee_depart+$E693,1,1)</f>
        <v>47119</v>
      </c>
      <c r="AT698" s="93" t="s">
        <v>38</v>
      </c>
      <c r="AU698" s="94"/>
      <c r="AV698" s="94"/>
      <c r="AW698" s="94"/>
      <c r="AX698" s="95"/>
      <c r="AY698" s="4"/>
      <c r="BA698" s="42">
        <f>DATE(annee_depart+$E693,1,1)</f>
        <v>47119</v>
      </c>
      <c r="BB698" s="93" t="s">
        <v>38</v>
      </c>
      <c r="BC698" s="94"/>
      <c r="BD698" s="94"/>
      <c r="BE698" s="94"/>
      <c r="BF698" s="95"/>
      <c r="BG698" s="4"/>
      <c r="BI698" s="42">
        <f>DATE(annee_depart+$E693,1,1)</f>
        <v>47119</v>
      </c>
      <c r="BJ698" s="93" t="s">
        <v>38</v>
      </c>
      <c r="BK698" s="94"/>
      <c r="BL698" s="94"/>
      <c r="BM698" s="94"/>
      <c r="BN698" s="95"/>
      <c r="BO698" s="4"/>
      <c r="BQ698" s="42">
        <f>DATE(annee_depart+$E693,1,1)</f>
        <v>47119</v>
      </c>
      <c r="BR698" s="93" t="s">
        <v>38</v>
      </c>
      <c r="BS698" s="94"/>
      <c r="BT698" s="94"/>
      <c r="BU698" s="94"/>
      <c r="BV698" s="95"/>
      <c r="BW698" s="4"/>
      <c r="BY698" s="42">
        <f>DATE(annee_depart+$E693,1,1)</f>
        <v>47119</v>
      </c>
      <c r="BZ698" s="93" t="s">
        <v>38</v>
      </c>
      <c r="CA698" s="94"/>
      <c r="CB698" s="94"/>
      <c r="CC698" s="94"/>
      <c r="CD698" s="95"/>
      <c r="CE698" s="4"/>
      <c r="CG698" s="42">
        <f>DATE(annee_depart+$E693,1,1)</f>
        <v>47119</v>
      </c>
      <c r="CH698" s="93" t="s">
        <v>38</v>
      </c>
      <c r="CI698" s="94"/>
      <c r="CJ698" s="94"/>
      <c r="CK698" s="94"/>
      <c r="CL698" s="95"/>
      <c r="CM698" s="4"/>
      <c r="CO698" s="42">
        <f>DATE(annee_depart+$E693,1,1)</f>
        <v>47119</v>
      </c>
      <c r="CP698" s="93" t="s">
        <v>38</v>
      </c>
      <c r="CQ698" s="94"/>
      <c r="CR698" s="94"/>
      <c r="CS698" s="94"/>
      <c r="CT698" s="95"/>
      <c r="CU698" s="4"/>
    </row>
    <row r="699" spans="4:99" x14ac:dyDescent="0.25">
      <c r="D699" s="4"/>
      <c r="E699" s="5"/>
      <c r="F699" s="41">
        <v>1</v>
      </c>
      <c r="G699" s="91">
        <f>DATE(annee_depart,F699,1)</f>
        <v>41640</v>
      </c>
      <c r="H699" s="91"/>
      <c r="I699" s="91"/>
      <c r="J699" s="92"/>
      <c r="K699" s="4"/>
      <c r="M699" s="5"/>
      <c r="N699" s="41">
        <v>2</v>
      </c>
      <c r="O699" s="91">
        <f>DATE(annee_depart,N699,1)</f>
        <v>41671</v>
      </c>
      <c r="P699" s="91"/>
      <c r="Q699" s="91"/>
      <c r="R699" s="92"/>
      <c r="S699" s="4"/>
      <c r="U699" s="5"/>
      <c r="V699" s="41">
        <v>3</v>
      </c>
      <c r="W699" s="91">
        <f>DATE(annee_depart,V699,1)</f>
        <v>41699</v>
      </c>
      <c r="X699" s="91"/>
      <c r="Y699" s="91"/>
      <c r="Z699" s="92"/>
      <c r="AA699" s="4"/>
      <c r="AC699" s="5"/>
      <c r="AD699" s="41">
        <v>4</v>
      </c>
      <c r="AE699" s="91">
        <f>DATE(annee_depart,AD699,1)</f>
        <v>41730</v>
      </c>
      <c r="AF699" s="91"/>
      <c r="AG699" s="91"/>
      <c r="AH699" s="92"/>
      <c r="AI699" s="4"/>
      <c r="AK699" s="5"/>
      <c r="AL699" s="41">
        <v>5</v>
      </c>
      <c r="AM699" s="91">
        <f>DATE(annee_depart,AL699,1)</f>
        <v>41760</v>
      </c>
      <c r="AN699" s="91"/>
      <c r="AO699" s="91"/>
      <c r="AP699" s="92"/>
      <c r="AQ699" s="4"/>
      <c r="AS699" s="5"/>
      <c r="AT699" s="41">
        <v>6</v>
      </c>
      <c r="AU699" s="91">
        <f>DATE(annee_depart,AT699,1)</f>
        <v>41791</v>
      </c>
      <c r="AV699" s="91"/>
      <c r="AW699" s="91"/>
      <c r="AX699" s="92"/>
      <c r="AY699" s="4"/>
      <c r="BA699" s="5"/>
      <c r="BB699" s="41">
        <v>7</v>
      </c>
      <c r="BC699" s="91">
        <f>DATE(annee_depart,BB699,1)</f>
        <v>41821</v>
      </c>
      <c r="BD699" s="91"/>
      <c r="BE699" s="91"/>
      <c r="BF699" s="92"/>
      <c r="BG699" s="4"/>
      <c r="BI699" s="5"/>
      <c r="BJ699" s="41">
        <v>8</v>
      </c>
      <c r="BK699" s="91">
        <f>DATE(annee_depart,BJ699,1)</f>
        <v>41852</v>
      </c>
      <c r="BL699" s="91"/>
      <c r="BM699" s="91"/>
      <c r="BN699" s="92"/>
      <c r="BO699" s="4"/>
      <c r="BQ699" s="5"/>
      <c r="BR699" s="41">
        <v>9</v>
      </c>
      <c r="BS699" s="91">
        <f>DATE(annee_depart,BR699,1)</f>
        <v>41883</v>
      </c>
      <c r="BT699" s="91"/>
      <c r="BU699" s="91"/>
      <c r="BV699" s="92"/>
      <c r="BW699" s="4"/>
      <c r="BY699" s="5"/>
      <c r="BZ699" s="41">
        <v>10</v>
      </c>
      <c r="CA699" s="91">
        <f>DATE(annee_depart,BZ699,1)</f>
        <v>41913</v>
      </c>
      <c r="CB699" s="91"/>
      <c r="CC699" s="91"/>
      <c r="CD699" s="92"/>
      <c r="CE699" s="4"/>
      <c r="CG699" s="5"/>
      <c r="CH699" s="41">
        <v>11</v>
      </c>
      <c r="CI699" s="91">
        <f>DATE(annee_depart,CH699,1)</f>
        <v>41944</v>
      </c>
      <c r="CJ699" s="91"/>
      <c r="CK699" s="91"/>
      <c r="CL699" s="92"/>
      <c r="CM699" s="4"/>
      <c r="CO699" s="5"/>
      <c r="CP699" s="41">
        <v>12</v>
      </c>
      <c r="CQ699" s="91">
        <f>DATE(annee_depart,CP699,1)</f>
        <v>41974</v>
      </c>
      <c r="CR699" s="91"/>
      <c r="CS699" s="91"/>
      <c r="CT699" s="92"/>
      <c r="CU699" s="4"/>
    </row>
    <row r="700" spans="4:99" x14ac:dyDescent="0.25">
      <c r="D700" s="4"/>
      <c r="E700" s="5"/>
      <c r="F700" s="40" t="s">
        <v>37</v>
      </c>
      <c r="G700" s="38" t="s">
        <v>36</v>
      </c>
      <c r="H700" s="38" t="s">
        <v>35</v>
      </c>
      <c r="I700" s="89" t="s">
        <v>34</v>
      </c>
      <c r="J700" s="90"/>
      <c r="K700" s="4"/>
      <c r="M700" s="5"/>
      <c r="N700" s="40" t="s">
        <v>37</v>
      </c>
      <c r="O700" s="38" t="s">
        <v>36</v>
      </c>
      <c r="P700" s="38" t="s">
        <v>35</v>
      </c>
      <c r="Q700" s="89" t="s">
        <v>34</v>
      </c>
      <c r="R700" s="90"/>
      <c r="S700" s="4"/>
      <c r="U700" s="5"/>
      <c r="V700" s="40" t="s">
        <v>37</v>
      </c>
      <c r="W700" s="38" t="s">
        <v>36</v>
      </c>
      <c r="X700" s="38" t="s">
        <v>35</v>
      </c>
      <c r="Y700" s="89" t="s">
        <v>34</v>
      </c>
      <c r="Z700" s="90"/>
      <c r="AA700" s="4"/>
      <c r="AC700" s="5"/>
      <c r="AD700" s="40" t="s">
        <v>37</v>
      </c>
      <c r="AE700" s="38" t="s">
        <v>36</v>
      </c>
      <c r="AF700" s="38" t="s">
        <v>35</v>
      </c>
      <c r="AG700" s="89" t="s">
        <v>34</v>
      </c>
      <c r="AH700" s="90"/>
      <c r="AI700" s="4"/>
      <c r="AK700" s="5"/>
      <c r="AL700" s="40" t="s">
        <v>37</v>
      </c>
      <c r="AM700" s="38" t="s">
        <v>36</v>
      </c>
      <c r="AN700" s="38" t="s">
        <v>35</v>
      </c>
      <c r="AO700" s="89" t="s">
        <v>34</v>
      </c>
      <c r="AP700" s="90"/>
      <c r="AQ700" s="4"/>
      <c r="AS700" s="5"/>
      <c r="AT700" s="40" t="s">
        <v>37</v>
      </c>
      <c r="AU700" s="38" t="s">
        <v>36</v>
      </c>
      <c r="AV700" s="38" t="s">
        <v>35</v>
      </c>
      <c r="AW700" s="89" t="s">
        <v>34</v>
      </c>
      <c r="AX700" s="90"/>
      <c r="AY700" s="4"/>
      <c r="BA700" s="5"/>
      <c r="BB700" s="40" t="s">
        <v>37</v>
      </c>
      <c r="BC700" s="38" t="s">
        <v>36</v>
      </c>
      <c r="BD700" s="38" t="s">
        <v>35</v>
      </c>
      <c r="BE700" s="89" t="s">
        <v>34</v>
      </c>
      <c r="BF700" s="90"/>
      <c r="BG700" s="4"/>
      <c r="BI700" s="5"/>
      <c r="BJ700" s="40" t="s">
        <v>37</v>
      </c>
      <c r="BK700" s="38" t="s">
        <v>36</v>
      </c>
      <c r="BL700" s="38" t="s">
        <v>35</v>
      </c>
      <c r="BM700" s="89" t="s">
        <v>34</v>
      </c>
      <c r="BN700" s="90"/>
      <c r="BO700" s="4"/>
      <c r="BQ700" s="5"/>
      <c r="BR700" s="40" t="s">
        <v>37</v>
      </c>
      <c r="BS700" s="38" t="s">
        <v>36</v>
      </c>
      <c r="BT700" s="38" t="s">
        <v>35</v>
      </c>
      <c r="BU700" s="89" t="s">
        <v>34</v>
      </c>
      <c r="BV700" s="90"/>
      <c r="BW700" s="4"/>
      <c r="BY700" s="5"/>
      <c r="BZ700" s="40" t="s">
        <v>37</v>
      </c>
      <c r="CA700" s="38" t="s">
        <v>36</v>
      </c>
      <c r="CB700" s="38" t="s">
        <v>35</v>
      </c>
      <c r="CC700" s="89" t="s">
        <v>34</v>
      </c>
      <c r="CD700" s="90"/>
      <c r="CE700" s="4"/>
      <c r="CG700" s="5"/>
      <c r="CH700" s="40" t="s">
        <v>37</v>
      </c>
      <c r="CI700" s="38" t="s">
        <v>36</v>
      </c>
      <c r="CJ700" s="38" t="s">
        <v>35</v>
      </c>
      <c r="CK700" s="89" t="s">
        <v>34</v>
      </c>
      <c r="CL700" s="90"/>
      <c r="CM700" s="4"/>
      <c r="CO700" s="5"/>
      <c r="CP700" s="40" t="s">
        <v>37</v>
      </c>
      <c r="CQ700" s="38" t="s">
        <v>36</v>
      </c>
      <c r="CR700" s="38" t="s">
        <v>35</v>
      </c>
      <c r="CS700" s="89" t="s">
        <v>34</v>
      </c>
      <c r="CT700" s="90"/>
      <c r="CU700" s="4"/>
    </row>
    <row r="701" spans="4:99" x14ac:dyDescent="0.25">
      <c r="D701" s="4"/>
      <c r="E701" s="5"/>
      <c r="F701" s="39"/>
      <c r="G701" s="38"/>
      <c r="H701" s="38"/>
      <c r="I701" t="s">
        <v>33</v>
      </c>
      <c r="J701" s="37" t="s">
        <v>32</v>
      </c>
      <c r="K701" s="4"/>
      <c r="M701" s="5"/>
      <c r="N701" s="39"/>
      <c r="O701" s="38"/>
      <c r="P701" s="38"/>
      <c r="Q701" t="s">
        <v>33</v>
      </c>
      <c r="R701" s="37" t="s">
        <v>32</v>
      </c>
      <c r="S701" s="4"/>
      <c r="U701" s="5"/>
      <c r="V701" s="39"/>
      <c r="W701" s="38"/>
      <c r="X701" s="38"/>
      <c r="Y701" t="s">
        <v>33</v>
      </c>
      <c r="Z701" s="37" t="s">
        <v>32</v>
      </c>
      <c r="AA701" s="4"/>
      <c r="AC701" s="5"/>
      <c r="AD701" s="39"/>
      <c r="AE701" s="38"/>
      <c r="AF701" s="38"/>
      <c r="AG701" t="s">
        <v>33</v>
      </c>
      <c r="AH701" s="37" t="s">
        <v>32</v>
      </c>
      <c r="AI701" s="4"/>
      <c r="AK701" s="5"/>
      <c r="AL701" s="39"/>
      <c r="AM701" s="38"/>
      <c r="AN701" s="38"/>
      <c r="AO701" t="s">
        <v>33</v>
      </c>
      <c r="AP701" s="37" t="s">
        <v>32</v>
      </c>
      <c r="AQ701" s="4"/>
      <c r="AS701" s="5"/>
      <c r="AT701" s="39"/>
      <c r="AU701" s="38"/>
      <c r="AV701" s="38"/>
      <c r="AW701" t="s">
        <v>33</v>
      </c>
      <c r="AX701" s="37" t="s">
        <v>32</v>
      </c>
      <c r="AY701" s="4"/>
      <c r="BA701" s="5"/>
      <c r="BB701" s="39"/>
      <c r="BC701" s="38"/>
      <c r="BD701" s="38"/>
      <c r="BE701" t="s">
        <v>33</v>
      </c>
      <c r="BF701" s="37" t="s">
        <v>32</v>
      </c>
      <c r="BG701" s="4"/>
      <c r="BI701" s="5"/>
      <c r="BJ701" s="39"/>
      <c r="BK701" s="38"/>
      <c r="BL701" s="38"/>
      <c r="BM701" t="s">
        <v>33</v>
      </c>
      <c r="BN701" s="37" t="s">
        <v>32</v>
      </c>
      <c r="BO701" s="4"/>
      <c r="BQ701" s="5"/>
      <c r="BR701" s="39"/>
      <c r="BS701" s="38"/>
      <c r="BT701" s="38"/>
      <c r="BU701" t="s">
        <v>33</v>
      </c>
      <c r="BV701" s="37" t="s">
        <v>32</v>
      </c>
      <c r="BW701" s="4"/>
      <c r="BY701" s="5"/>
      <c r="BZ701" s="39"/>
      <c r="CA701" s="38"/>
      <c r="CB701" s="38"/>
      <c r="CC701" t="s">
        <v>33</v>
      </c>
      <c r="CD701" s="37" t="s">
        <v>32</v>
      </c>
      <c r="CE701" s="4"/>
      <c r="CG701" s="5"/>
      <c r="CH701" s="39"/>
      <c r="CI701" s="38"/>
      <c r="CJ701" s="38"/>
      <c r="CK701" t="s">
        <v>33</v>
      </c>
      <c r="CL701" s="37" t="s">
        <v>32</v>
      </c>
      <c r="CM701" s="4"/>
      <c r="CO701" s="5"/>
      <c r="CP701" s="39"/>
      <c r="CQ701" s="38"/>
      <c r="CR701" s="38"/>
      <c r="CS701" t="s">
        <v>33</v>
      </c>
      <c r="CT701" s="37" t="s">
        <v>32</v>
      </c>
      <c r="CU701" s="4"/>
    </row>
    <row r="702" spans="4:99" x14ac:dyDescent="0.25">
      <c r="D702" s="4"/>
      <c r="E702" s="5"/>
      <c r="F702" s="26" t="s">
        <v>31</v>
      </c>
      <c r="H702">
        <v>151.66999999999999</v>
      </c>
      <c r="I702" s="36">
        <f t="shared" ref="I702" si="5542">IF(G695&lt;&gt;"",I695,$B$15)</f>
        <v>12.536691501285688</v>
      </c>
      <c r="J702" s="7">
        <f t="shared" ref="J702:J720" si="5543">(I702*H702)+I702*G702</f>
        <v>1901.44</v>
      </c>
      <c r="K702" s="4"/>
      <c r="M702" s="5"/>
      <c r="N702" s="26" t="s">
        <v>31</v>
      </c>
      <c r="P702">
        <v>151.66999999999999</v>
      </c>
      <c r="Q702" s="36">
        <f t="shared" ref="Q702" si="5544">IF(O695&lt;&gt;"",Q695,$B$15)</f>
        <v>12.536691501285688</v>
      </c>
      <c r="R702" s="7">
        <f t="shared" ref="R702:R720" si="5545">(Q702*P702)+Q702*O702</f>
        <v>1901.44</v>
      </c>
      <c r="S702" s="4"/>
      <c r="U702" s="5"/>
      <c r="V702" s="26" t="s">
        <v>31</v>
      </c>
      <c r="X702">
        <v>151.66999999999999</v>
      </c>
      <c r="Y702" s="36">
        <f t="shared" ref="Y702" si="5546">IF(W695&lt;&gt;"",Y695,$B$15)</f>
        <v>12.536691501285688</v>
      </c>
      <c r="Z702" s="7">
        <f t="shared" ref="Z702:Z720" si="5547">(Y702*X702)+Y702*W702</f>
        <v>1901.44</v>
      </c>
      <c r="AA702" s="4"/>
      <c r="AC702" s="5"/>
      <c r="AD702" s="26" t="s">
        <v>31</v>
      </c>
      <c r="AF702">
        <v>151.66999999999999</v>
      </c>
      <c r="AG702" s="36">
        <f t="shared" ref="AG702" si="5548">IF(AE695&lt;&gt;"",AG695,$B$15)</f>
        <v>12.536691501285688</v>
      </c>
      <c r="AH702" s="7">
        <f t="shared" ref="AH702:AH720" si="5549">(AG702*AF702)+AG702*AE702</f>
        <v>1901.44</v>
      </c>
      <c r="AI702" s="4"/>
      <c r="AK702" s="5"/>
      <c r="AL702" s="26" t="s">
        <v>31</v>
      </c>
      <c r="AN702">
        <v>151.66999999999999</v>
      </c>
      <c r="AO702" s="36">
        <f t="shared" ref="AO702" si="5550">IF(AM695&lt;&gt;"",AO695,$B$15)</f>
        <v>12.536691501285688</v>
      </c>
      <c r="AP702" s="7">
        <f t="shared" ref="AP702:AP720" si="5551">(AO702*AN702)+AO702*AM702</f>
        <v>1901.44</v>
      </c>
      <c r="AQ702" s="4"/>
      <c r="AS702" s="5"/>
      <c r="AT702" s="26" t="s">
        <v>31</v>
      </c>
      <c r="AV702">
        <v>151.66999999999999</v>
      </c>
      <c r="AW702" s="36">
        <f t="shared" ref="AW702" si="5552">IF(AU695&lt;&gt;"",AW695,$B$15)</f>
        <v>12.536691501285688</v>
      </c>
      <c r="AX702" s="7">
        <f t="shared" ref="AX702:AX720" si="5553">(AW702*AV702)+AW702*AU702</f>
        <v>1901.44</v>
      </c>
      <c r="AY702" s="4"/>
      <c r="BA702" s="5"/>
      <c r="BB702" s="26" t="s">
        <v>31</v>
      </c>
      <c r="BD702">
        <v>151.66999999999999</v>
      </c>
      <c r="BE702" s="36">
        <f t="shared" ref="BE702" si="5554">IF(BC695&lt;&gt;"",BE695,$B$15)</f>
        <v>12.536691501285688</v>
      </c>
      <c r="BF702" s="7">
        <f t="shared" ref="BF702:BF720" si="5555">(BE702*BD702)+BE702*BC702</f>
        <v>1901.44</v>
      </c>
      <c r="BG702" s="4"/>
      <c r="BI702" s="5"/>
      <c r="BJ702" s="26" t="s">
        <v>31</v>
      </c>
      <c r="BL702">
        <v>151.66999999999999</v>
      </c>
      <c r="BM702" s="36">
        <f t="shared" ref="BM702" si="5556">IF(BK695&lt;&gt;"",BM695,$B$15)</f>
        <v>12.536691501285688</v>
      </c>
      <c r="BN702" s="7">
        <f t="shared" ref="BN702:BN720" si="5557">(BM702*BL702)+BM702*BK702</f>
        <v>1901.44</v>
      </c>
      <c r="BO702" s="4"/>
      <c r="BQ702" s="5"/>
      <c r="BR702" s="26" t="s">
        <v>31</v>
      </c>
      <c r="BT702">
        <v>151.66999999999999</v>
      </c>
      <c r="BU702" s="36">
        <f t="shared" ref="BU702" si="5558">IF(BS695&lt;&gt;"",BU695,$B$15)</f>
        <v>12.536691501285688</v>
      </c>
      <c r="BV702" s="7">
        <f t="shared" ref="BV702:BV720" si="5559">(BU702*BT702)+BU702*BS702</f>
        <v>1901.44</v>
      </c>
      <c r="BW702" s="4"/>
      <c r="BY702" s="5"/>
      <c r="BZ702" s="26" t="s">
        <v>31</v>
      </c>
      <c r="CB702">
        <v>151.66999999999999</v>
      </c>
      <c r="CC702" s="36">
        <f t="shared" ref="CC702" si="5560">IF(CA695&lt;&gt;"",CC695,$B$15)</f>
        <v>12.536691501285688</v>
      </c>
      <c r="CD702" s="7">
        <f t="shared" ref="CD702:CD720" si="5561">(CC702*CB702)+CC702*CA702</f>
        <v>1901.44</v>
      </c>
      <c r="CE702" s="4"/>
      <c r="CG702" s="5"/>
      <c r="CH702" s="26" t="s">
        <v>31</v>
      </c>
      <c r="CJ702">
        <v>151.66999999999999</v>
      </c>
      <c r="CK702" s="36">
        <f t="shared" ref="CK702" si="5562">IF(CI695&lt;&gt;"",CK695,$B$15)</f>
        <v>12.536691501285688</v>
      </c>
      <c r="CL702" s="7">
        <f t="shared" ref="CL702:CL720" si="5563">(CK702*CJ702)+CK702*CI702</f>
        <v>1901.44</v>
      </c>
      <c r="CM702" s="4"/>
      <c r="CO702" s="5"/>
      <c r="CP702" s="26" t="s">
        <v>31</v>
      </c>
      <c r="CR702">
        <v>151.66999999999999</v>
      </c>
      <c r="CS702" s="36">
        <f t="shared" ref="CS702" si="5564">IF(CQ695&lt;&gt;"",CS695,$B$15)</f>
        <v>12.536691501285688</v>
      </c>
      <c r="CT702" s="7">
        <f t="shared" ref="CT702:CT720" si="5565">(CS702*CR702)+CS702*CQ702</f>
        <v>1901.44</v>
      </c>
      <c r="CU702" s="4"/>
    </row>
    <row r="703" spans="4:99" x14ac:dyDescent="0.25">
      <c r="D703" s="4"/>
      <c r="E703" s="5"/>
      <c r="F703" s="26" t="s">
        <v>30</v>
      </c>
      <c r="H703">
        <f t="shared" ref="H703:H766" si="5566">J702</f>
        <v>1901.44</v>
      </c>
      <c r="I703" s="35">
        <f t="shared" ref="I703:I766" si="5567">$B$16</f>
        <v>0.05</v>
      </c>
      <c r="J703" s="7">
        <f t="shared" si="5543"/>
        <v>95.072000000000003</v>
      </c>
      <c r="K703" s="4"/>
      <c r="M703" s="5"/>
      <c r="N703" s="26" t="s">
        <v>30</v>
      </c>
      <c r="P703">
        <f t="shared" ref="P703:P766" si="5568">R702</f>
        <v>1901.44</v>
      </c>
      <c r="Q703" s="35">
        <f t="shared" ref="Q703:Q766" si="5569">$B$16</f>
        <v>0.05</v>
      </c>
      <c r="R703" s="7">
        <f t="shared" si="5545"/>
        <v>95.072000000000003</v>
      </c>
      <c r="S703" s="4"/>
      <c r="U703" s="5"/>
      <c r="V703" s="26" t="s">
        <v>30</v>
      </c>
      <c r="X703">
        <f t="shared" ref="X703:X766" si="5570">Z702</f>
        <v>1901.44</v>
      </c>
      <c r="Y703" s="35">
        <f t="shared" ref="Y703:Y766" si="5571">$B$16</f>
        <v>0.05</v>
      </c>
      <c r="Z703" s="7">
        <f t="shared" si="5547"/>
        <v>95.072000000000003</v>
      </c>
      <c r="AA703" s="4"/>
      <c r="AC703" s="5"/>
      <c r="AD703" s="26" t="s">
        <v>30</v>
      </c>
      <c r="AF703">
        <f t="shared" ref="AF703:AF766" si="5572">AH702</f>
        <v>1901.44</v>
      </c>
      <c r="AG703" s="35">
        <f t="shared" ref="AG703:AG766" si="5573">$B$16</f>
        <v>0.05</v>
      </c>
      <c r="AH703" s="7">
        <f t="shared" si="5549"/>
        <v>95.072000000000003</v>
      </c>
      <c r="AI703" s="4"/>
      <c r="AK703" s="5"/>
      <c r="AL703" s="26" t="s">
        <v>30</v>
      </c>
      <c r="AN703">
        <f t="shared" ref="AN703:AN766" si="5574">AP702</f>
        <v>1901.44</v>
      </c>
      <c r="AO703" s="35">
        <f t="shared" ref="AO703:AO766" si="5575">$B$16</f>
        <v>0.05</v>
      </c>
      <c r="AP703" s="7">
        <f t="shared" si="5551"/>
        <v>95.072000000000003</v>
      </c>
      <c r="AQ703" s="4"/>
      <c r="AS703" s="5"/>
      <c r="AT703" s="26" t="s">
        <v>30</v>
      </c>
      <c r="AV703">
        <f t="shared" ref="AV703:AV766" si="5576">AX702</f>
        <v>1901.44</v>
      </c>
      <c r="AW703" s="35">
        <f t="shared" ref="AW703:AW766" si="5577">$B$16</f>
        <v>0.05</v>
      </c>
      <c r="AX703" s="7">
        <f t="shared" si="5553"/>
        <v>95.072000000000003</v>
      </c>
      <c r="AY703" s="4"/>
      <c r="BA703" s="5"/>
      <c r="BB703" s="26" t="s">
        <v>30</v>
      </c>
      <c r="BD703">
        <f t="shared" ref="BD703:BD766" si="5578">BF702</f>
        <v>1901.44</v>
      </c>
      <c r="BE703" s="35">
        <f t="shared" ref="BE703:BE766" si="5579">$B$16</f>
        <v>0.05</v>
      </c>
      <c r="BF703" s="7">
        <f t="shared" si="5555"/>
        <v>95.072000000000003</v>
      </c>
      <c r="BG703" s="4"/>
      <c r="BI703" s="5"/>
      <c r="BJ703" s="26" t="s">
        <v>30</v>
      </c>
      <c r="BL703">
        <f t="shared" ref="BL703:BL766" si="5580">BN702</f>
        <v>1901.44</v>
      </c>
      <c r="BM703" s="35">
        <f t="shared" ref="BM703:BM766" si="5581">$B$16</f>
        <v>0.05</v>
      </c>
      <c r="BN703" s="7">
        <f t="shared" si="5557"/>
        <v>95.072000000000003</v>
      </c>
      <c r="BO703" s="4"/>
      <c r="BQ703" s="5"/>
      <c r="BR703" s="26" t="s">
        <v>30</v>
      </c>
      <c r="BT703">
        <f t="shared" ref="BT703:BT766" si="5582">BV702</f>
        <v>1901.44</v>
      </c>
      <c r="BU703" s="35">
        <f t="shared" ref="BU703:BU766" si="5583">$B$16</f>
        <v>0.05</v>
      </c>
      <c r="BV703" s="7">
        <f t="shared" si="5559"/>
        <v>95.072000000000003</v>
      </c>
      <c r="BW703" s="4"/>
      <c r="BY703" s="5"/>
      <c r="BZ703" s="26" t="s">
        <v>30</v>
      </c>
      <c r="CB703">
        <f t="shared" ref="CB703:CB766" si="5584">CD702</f>
        <v>1901.44</v>
      </c>
      <c r="CC703" s="35">
        <f t="shared" ref="CC703:CC766" si="5585">$B$16</f>
        <v>0.05</v>
      </c>
      <c r="CD703" s="7">
        <f t="shared" si="5561"/>
        <v>95.072000000000003</v>
      </c>
      <c r="CE703" s="4"/>
      <c r="CG703" s="5"/>
      <c r="CH703" s="26" t="s">
        <v>30</v>
      </c>
      <c r="CJ703">
        <f t="shared" ref="CJ703:CJ766" si="5586">CL702</f>
        <v>1901.44</v>
      </c>
      <c r="CK703" s="35">
        <f t="shared" ref="CK703:CK766" si="5587">$B$16</f>
        <v>0.05</v>
      </c>
      <c r="CL703" s="7">
        <f t="shared" si="5563"/>
        <v>95.072000000000003</v>
      </c>
      <c r="CM703" s="4"/>
      <c r="CO703" s="5"/>
      <c r="CP703" s="26" t="s">
        <v>30</v>
      </c>
      <c r="CR703">
        <f t="shared" ref="CR703:CR766" si="5588">CT702</f>
        <v>1901.44</v>
      </c>
      <c r="CS703" s="35">
        <f t="shared" ref="CS703:CS766" si="5589">$B$16</f>
        <v>0.05</v>
      </c>
      <c r="CT703" s="7">
        <f t="shared" si="5565"/>
        <v>95.072000000000003</v>
      </c>
      <c r="CU703" s="4"/>
    </row>
    <row r="704" spans="4:99" x14ac:dyDescent="0.25">
      <c r="D704" s="4"/>
      <c r="E704" s="5"/>
      <c r="F704" s="26" t="s">
        <v>29</v>
      </c>
      <c r="H704" s="25">
        <f t="shared" ref="H704" si="5590">H702-(G715*5.06)</f>
        <v>151.66999999999999</v>
      </c>
      <c r="I704" s="33">
        <f t="shared" ref="I704:I767" si="5591">19.82/151.67</f>
        <v>0.13067844662754666</v>
      </c>
      <c r="J704" s="7">
        <f t="shared" si="5543"/>
        <v>19.82</v>
      </c>
      <c r="K704" s="4"/>
      <c r="L704" s="34"/>
      <c r="M704" s="5"/>
      <c r="N704" s="26" t="s">
        <v>29</v>
      </c>
      <c r="P704" s="25">
        <f t="shared" ref="P704" si="5592">P702-(O715*5.06)</f>
        <v>151.66999999999999</v>
      </c>
      <c r="Q704" s="33">
        <f t="shared" ref="Q704:Q767" si="5593">19.82/151.67</f>
        <v>0.13067844662754666</v>
      </c>
      <c r="R704" s="7">
        <f t="shared" si="5545"/>
        <v>19.82</v>
      </c>
      <c r="S704" s="4"/>
      <c r="T704" s="34"/>
      <c r="U704" s="5"/>
      <c r="V704" s="26" t="s">
        <v>29</v>
      </c>
      <c r="X704" s="25">
        <f t="shared" ref="X704" si="5594">X702-(W715*5.06)</f>
        <v>151.66999999999999</v>
      </c>
      <c r="Y704" s="33">
        <f t="shared" ref="Y704:Y767" si="5595">19.82/151.67</f>
        <v>0.13067844662754666</v>
      </c>
      <c r="Z704" s="7">
        <f t="shared" si="5547"/>
        <v>19.82</v>
      </c>
      <c r="AA704" s="4"/>
      <c r="AB704" s="34"/>
      <c r="AC704" s="5"/>
      <c r="AD704" s="26" t="s">
        <v>29</v>
      </c>
      <c r="AF704" s="25">
        <f t="shared" ref="AF704" si="5596">AF702-(AE715*5.06)</f>
        <v>151.66999999999999</v>
      </c>
      <c r="AG704" s="33">
        <f t="shared" ref="AG704:AG767" si="5597">19.82/151.67</f>
        <v>0.13067844662754666</v>
      </c>
      <c r="AH704" s="7">
        <f t="shared" si="5549"/>
        <v>19.82</v>
      </c>
      <c r="AI704" s="4"/>
      <c r="AJ704" s="34"/>
      <c r="AK704" s="5"/>
      <c r="AL704" s="26" t="s">
        <v>29</v>
      </c>
      <c r="AN704" s="25">
        <f t="shared" ref="AN704" si="5598">AN702-(AM715*5.06)</f>
        <v>151.66999999999999</v>
      </c>
      <c r="AO704" s="33">
        <f t="shared" ref="AO704:AO767" si="5599">19.82/151.67</f>
        <v>0.13067844662754666</v>
      </c>
      <c r="AP704" s="7">
        <f t="shared" si="5551"/>
        <v>19.82</v>
      </c>
      <c r="AQ704" s="4"/>
      <c r="AR704" s="34"/>
      <c r="AS704" s="5"/>
      <c r="AT704" s="26" t="s">
        <v>29</v>
      </c>
      <c r="AV704" s="25">
        <f t="shared" ref="AV704" si="5600">AV702-(AU715*5.06)</f>
        <v>151.66999999999999</v>
      </c>
      <c r="AW704" s="33">
        <f t="shared" ref="AW704:AW767" si="5601">19.82/151.67</f>
        <v>0.13067844662754666</v>
      </c>
      <c r="AX704" s="7">
        <f t="shared" si="5553"/>
        <v>19.82</v>
      </c>
      <c r="AY704" s="4"/>
      <c r="AZ704" s="34"/>
      <c r="BA704" s="5"/>
      <c r="BB704" s="26" t="s">
        <v>29</v>
      </c>
      <c r="BD704" s="25">
        <f t="shared" ref="BD704" si="5602">BD702-(BC715*5.06)</f>
        <v>151.66999999999999</v>
      </c>
      <c r="BE704" s="33">
        <f t="shared" ref="BE704:BE767" si="5603">19.82/151.67</f>
        <v>0.13067844662754666</v>
      </c>
      <c r="BF704" s="7">
        <f t="shared" si="5555"/>
        <v>19.82</v>
      </c>
      <c r="BG704" s="4"/>
      <c r="BH704" s="34"/>
      <c r="BI704" s="5"/>
      <c r="BJ704" s="26" t="s">
        <v>29</v>
      </c>
      <c r="BL704" s="25">
        <f t="shared" ref="BL704" si="5604">BL702-(BK715*5.06)</f>
        <v>151.66999999999999</v>
      </c>
      <c r="BM704" s="33">
        <f t="shared" ref="BM704:BM767" si="5605">19.82/151.67</f>
        <v>0.13067844662754666</v>
      </c>
      <c r="BN704" s="7">
        <f t="shared" si="5557"/>
        <v>19.82</v>
      </c>
      <c r="BO704" s="4"/>
      <c r="BP704" s="34"/>
      <c r="BQ704" s="5"/>
      <c r="BR704" s="26" t="s">
        <v>29</v>
      </c>
      <c r="BT704" s="25">
        <f t="shared" ref="BT704" si="5606">BT702-(BS715*5.06)</f>
        <v>151.66999999999999</v>
      </c>
      <c r="BU704" s="33">
        <f t="shared" ref="BU704:BU767" si="5607">19.82/151.67</f>
        <v>0.13067844662754666</v>
      </c>
      <c r="BV704" s="7">
        <f t="shared" si="5559"/>
        <v>19.82</v>
      </c>
      <c r="BW704" s="4"/>
      <c r="BX704" s="34"/>
      <c r="BY704" s="5"/>
      <c r="BZ704" s="26" t="s">
        <v>29</v>
      </c>
      <c r="CB704" s="25">
        <f t="shared" ref="CB704" si="5608">CB702-(CA715*5.06)</f>
        <v>151.66999999999999</v>
      </c>
      <c r="CC704" s="33">
        <f t="shared" ref="CC704:CC767" si="5609">19.82/151.67</f>
        <v>0.13067844662754666</v>
      </c>
      <c r="CD704" s="7">
        <f t="shared" si="5561"/>
        <v>19.82</v>
      </c>
      <c r="CE704" s="4"/>
      <c r="CF704" s="34"/>
      <c r="CG704" s="5"/>
      <c r="CH704" s="26" t="s">
        <v>29</v>
      </c>
      <c r="CJ704" s="25">
        <f t="shared" ref="CJ704" si="5610">CJ702-(CI715*5.06)</f>
        <v>151.66999999999999</v>
      </c>
      <c r="CK704" s="33">
        <f t="shared" ref="CK704:CK767" si="5611">19.82/151.67</f>
        <v>0.13067844662754666</v>
      </c>
      <c r="CL704" s="7">
        <f t="shared" si="5563"/>
        <v>19.82</v>
      </c>
      <c r="CM704" s="4"/>
      <c r="CN704" s="34"/>
      <c r="CO704" s="5"/>
      <c r="CP704" s="26" t="s">
        <v>29</v>
      </c>
      <c r="CR704" s="25">
        <f t="shared" ref="CR704" si="5612">CR702-(CQ715*5.06)</f>
        <v>151.66999999999999</v>
      </c>
      <c r="CS704" s="33">
        <f t="shared" ref="CS704:CS767" si="5613">19.82/151.67</f>
        <v>0.13067844662754666</v>
      </c>
      <c r="CT704" s="7">
        <f t="shared" si="5565"/>
        <v>19.82</v>
      </c>
      <c r="CU704" s="4"/>
    </row>
    <row r="705" spans="4:99" x14ac:dyDescent="0.25">
      <c r="D705" s="4"/>
      <c r="E705" s="5"/>
      <c r="F705" s="26" t="s">
        <v>28</v>
      </c>
      <c r="G705" s="31"/>
      <c r="H705" s="13"/>
      <c r="I705" s="11"/>
      <c r="J705" s="7">
        <f t="shared" si="5543"/>
        <v>0</v>
      </c>
      <c r="K705" s="4"/>
      <c r="M705" s="5"/>
      <c r="N705" s="26" t="s">
        <v>28</v>
      </c>
      <c r="O705" s="31"/>
      <c r="P705" s="13"/>
      <c r="Q705" s="11"/>
      <c r="R705" s="7">
        <f t="shared" si="5545"/>
        <v>0</v>
      </c>
      <c r="S705" s="4"/>
      <c r="U705" s="5"/>
      <c r="V705" s="26" t="s">
        <v>28</v>
      </c>
      <c r="W705" s="31"/>
      <c r="X705" s="13"/>
      <c r="Y705" s="11"/>
      <c r="Z705" s="7">
        <f t="shared" si="5547"/>
        <v>0</v>
      </c>
      <c r="AA705" s="4"/>
      <c r="AC705" s="5"/>
      <c r="AD705" s="26" t="s">
        <v>28</v>
      </c>
      <c r="AE705" s="31"/>
      <c r="AF705" s="13"/>
      <c r="AG705" s="11"/>
      <c r="AH705" s="7">
        <f t="shared" si="5549"/>
        <v>0</v>
      </c>
      <c r="AI705" s="4"/>
      <c r="AK705" s="5"/>
      <c r="AL705" s="26" t="s">
        <v>28</v>
      </c>
      <c r="AM705" s="31"/>
      <c r="AN705" s="13"/>
      <c r="AO705" s="11"/>
      <c r="AP705" s="7">
        <f t="shared" si="5551"/>
        <v>0</v>
      </c>
      <c r="AQ705" s="4"/>
      <c r="AS705" s="5"/>
      <c r="AT705" s="26" t="s">
        <v>28</v>
      </c>
      <c r="AU705" s="31"/>
      <c r="AV705" s="13"/>
      <c r="AW705" s="11"/>
      <c r="AX705" s="7">
        <f t="shared" si="5553"/>
        <v>0</v>
      </c>
      <c r="AY705" s="4"/>
      <c r="BA705" s="5"/>
      <c r="BB705" s="26" t="s">
        <v>28</v>
      </c>
      <c r="BC705" s="31"/>
      <c r="BD705" s="13"/>
      <c r="BE705" s="11"/>
      <c r="BF705" s="7">
        <f t="shared" si="5555"/>
        <v>0</v>
      </c>
      <c r="BG705" s="4"/>
      <c r="BI705" s="5"/>
      <c r="BJ705" s="26" t="s">
        <v>28</v>
      </c>
      <c r="BK705" s="31"/>
      <c r="BL705" s="13"/>
      <c r="BM705" s="11"/>
      <c r="BN705" s="7">
        <f t="shared" si="5557"/>
        <v>0</v>
      </c>
      <c r="BO705" s="4"/>
      <c r="BQ705" s="5"/>
      <c r="BR705" s="26" t="s">
        <v>28</v>
      </c>
      <c r="BS705" s="31"/>
      <c r="BT705" s="13"/>
      <c r="BU705" s="11"/>
      <c r="BV705" s="7">
        <f t="shared" si="5559"/>
        <v>0</v>
      </c>
      <c r="BW705" s="4"/>
      <c r="BY705" s="5"/>
      <c r="BZ705" s="26" t="s">
        <v>28</v>
      </c>
      <c r="CA705" s="31"/>
      <c r="CB705" s="13"/>
      <c r="CC705" s="11"/>
      <c r="CD705" s="7">
        <f t="shared" si="5561"/>
        <v>0</v>
      </c>
      <c r="CE705" s="4"/>
      <c r="CG705" s="5"/>
      <c r="CH705" s="26" t="s">
        <v>28</v>
      </c>
      <c r="CI705" s="31"/>
      <c r="CJ705" s="13"/>
      <c r="CK705" s="11"/>
      <c r="CL705" s="7">
        <f t="shared" si="5563"/>
        <v>0</v>
      </c>
      <c r="CM705" s="4"/>
      <c r="CO705" s="5"/>
      <c r="CP705" s="26" t="s">
        <v>28</v>
      </c>
      <c r="CQ705" s="31"/>
      <c r="CR705" s="13"/>
      <c r="CS705" s="11"/>
      <c r="CT705" s="7">
        <f t="shared" si="5565"/>
        <v>0</v>
      </c>
      <c r="CU705" s="4"/>
    </row>
    <row r="706" spans="4:99" x14ac:dyDescent="0.25">
      <c r="D706" s="4"/>
      <c r="E706" s="5"/>
      <c r="F706" s="26" t="s">
        <v>27</v>
      </c>
      <c r="G706" s="13"/>
      <c r="H706" s="32"/>
      <c r="I706" s="21">
        <f t="shared" ref="I706" si="5614">IF(G696&lt;&gt;"",G696,B707)</f>
        <v>0</v>
      </c>
      <c r="J706" s="7">
        <f t="shared" si="5543"/>
        <v>0</v>
      </c>
      <c r="K706" s="4"/>
      <c r="M706" s="5"/>
      <c r="N706" s="26" t="s">
        <v>27</v>
      </c>
      <c r="O706" s="13"/>
      <c r="P706" s="32"/>
      <c r="Q706" s="21">
        <f t="shared" ref="Q706" si="5615">IF(O696&lt;&gt;"",O696,J707)</f>
        <v>0</v>
      </c>
      <c r="R706" s="7">
        <f t="shared" si="5545"/>
        <v>0</v>
      </c>
      <c r="S706" s="4"/>
      <c r="U706" s="5"/>
      <c r="V706" s="26" t="s">
        <v>27</v>
      </c>
      <c r="W706" s="13"/>
      <c r="X706" s="32"/>
      <c r="Y706" s="21">
        <f t="shared" ref="Y706" si="5616">IF(W696&lt;&gt;"",W696,R707)</f>
        <v>0</v>
      </c>
      <c r="Z706" s="7">
        <f t="shared" si="5547"/>
        <v>0</v>
      </c>
      <c r="AA706" s="4"/>
      <c r="AC706" s="5"/>
      <c r="AD706" s="26" t="s">
        <v>27</v>
      </c>
      <c r="AE706" s="13"/>
      <c r="AF706" s="32"/>
      <c r="AG706" s="21">
        <f t="shared" ref="AG706" si="5617">IF(AE696&lt;&gt;"",AE696,Z707)</f>
        <v>0</v>
      </c>
      <c r="AH706" s="7">
        <f t="shared" si="5549"/>
        <v>0</v>
      </c>
      <c r="AI706" s="4"/>
      <c r="AK706" s="5"/>
      <c r="AL706" s="26" t="s">
        <v>27</v>
      </c>
      <c r="AM706" s="13"/>
      <c r="AN706" s="32"/>
      <c r="AO706" s="21">
        <f t="shared" ref="AO706" si="5618">IF(AM696&lt;&gt;"",AM696,AH707)</f>
        <v>0</v>
      </c>
      <c r="AP706" s="7">
        <f t="shared" si="5551"/>
        <v>0</v>
      </c>
      <c r="AQ706" s="4"/>
      <c r="AS706" s="5"/>
      <c r="AT706" s="26" t="s">
        <v>27</v>
      </c>
      <c r="AU706" s="13"/>
      <c r="AV706" s="32"/>
      <c r="AW706" s="21">
        <f t="shared" ref="AW706" si="5619">IF(AU696&lt;&gt;"",AU696,AP707)</f>
        <v>0</v>
      </c>
      <c r="AX706" s="7">
        <f t="shared" si="5553"/>
        <v>0</v>
      </c>
      <c r="AY706" s="4"/>
      <c r="BA706" s="5"/>
      <c r="BB706" s="26" t="s">
        <v>27</v>
      </c>
      <c r="BC706" s="13"/>
      <c r="BD706" s="32"/>
      <c r="BE706" s="21">
        <f t="shared" ref="BE706" si="5620">IF(BC696&lt;&gt;"",BC696,AX707)</f>
        <v>0</v>
      </c>
      <c r="BF706" s="7">
        <f t="shared" si="5555"/>
        <v>0</v>
      </c>
      <c r="BG706" s="4"/>
      <c r="BI706" s="5"/>
      <c r="BJ706" s="26" t="s">
        <v>27</v>
      </c>
      <c r="BK706" s="13"/>
      <c r="BL706" s="32"/>
      <c r="BM706" s="21">
        <f t="shared" ref="BM706" si="5621">IF(BK696&lt;&gt;"",BK696,BF707)</f>
        <v>0</v>
      </c>
      <c r="BN706" s="7">
        <f t="shared" si="5557"/>
        <v>0</v>
      </c>
      <c r="BO706" s="4"/>
      <c r="BQ706" s="5"/>
      <c r="BR706" s="26" t="s">
        <v>27</v>
      </c>
      <c r="BS706" s="13"/>
      <c r="BT706" s="32"/>
      <c r="BU706" s="21">
        <f t="shared" ref="BU706" si="5622">IF(BS696&lt;&gt;"",BS696,BN707)</f>
        <v>0</v>
      </c>
      <c r="BV706" s="7">
        <f t="shared" si="5559"/>
        <v>0</v>
      </c>
      <c r="BW706" s="4"/>
      <c r="BY706" s="5"/>
      <c r="BZ706" s="26" t="s">
        <v>27</v>
      </c>
      <c r="CA706" s="13"/>
      <c r="CB706" s="32"/>
      <c r="CC706" s="21">
        <f t="shared" ref="CC706" si="5623">IF(CA696&lt;&gt;"",CA696,BV707)</f>
        <v>0</v>
      </c>
      <c r="CD706" s="7">
        <f t="shared" si="5561"/>
        <v>0</v>
      </c>
      <c r="CE706" s="4"/>
      <c r="CG706" s="5"/>
      <c r="CH706" s="26" t="s">
        <v>27</v>
      </c>
      <c r="CI706" s="13"/>
      <c r="CJ706" s="32"/>
      <c r="CK706" s="21">
        <f t="shared" ref="CK706" si="5624">IF(CI696&lt;&gt;"",CI696,CD707)</f>
        <v>0</v>
      </c>
      <c r="CL706" s="7">
        <f t="shared" si="5563"/>
        <v>0</v>
      </c>
      <c r="CM706" s="4"/>
      <c r="CO706" s="5"/>
      <c r="CP706" s="26" t="s">
        <v>27</v>
      </c>
      <c r="CQ706" s="13"/>
      <c r="CR706" s="32"/>
      <c r="CS706" s="21">
        <f t="shared" ref="CS706" si="5625">IF(CQ696&lt;&gt;"",CQ696,CL707)</f>
        <v>0</v>
      </c>
      <c r="CT706" s="7">
        <f t="shared" si="5565"/>
        <v>0</v>
      </c>
      <c r="CU706" s="4"/>
    </row>
    <row r="707" spans="4:99" x14ac:dyDescent="0.25">
      <c r="D707" s="4"/>
      <c r="E707" s="5"/>
      <c r="F707" s="26" t="s">
        <v>26</v>
      </c>
      <c r="G707" s="31"/>
      <c r="H707" s="13"/>
      <c r="I707" s="11"/>
      <c r="J707" s="7">
        <f t="shared" si="5543"/>
        <v>0</v>
      </c>
      <c r="K707" s="4"/>
      <c r="M707" s="5"/>
      <c r="N707" s="26" t="s">
        <v>26</v>
      </c>
      <c r="O707" s="31"/>
      <c r="P707" s="13"/>
      <c r="Q707" s="11"/>
      <c r="R707" s="7">
        <f t="shared" si="5545"/>
        <v>0</v>
      </c>
      <c r="S707" s="4"/>
      <c r="U707" s="5"/>
      <c r="V707" s="26" t="s">
        <v>26</v>
      </c>
      <c r="W707" s="31"/>
      <c r="X707" s="13"/>
      <c r="Y707" s="11"/>
      <c r="Z707" s="7">
        <f t="shared" si="5547"/>
        <v>0</v>
      </c>
      <c r="AA707" s="4"/>
      <c r="AC707" s="5"/>
      <c r="AD707" s="26" t="s">
        <v>26</v>
      </c>
      <c r="AE707" s="31"/>
      <c r="AF707" s="13"/>
      <c r="AG707" s="11"/>
      <c r="AH707" s="7">
        <f t="shared" si="5549"/>
        <v>0</v>
      </c>
      <c r="AI707" s="4"/>
      <c r="AK707" s="5"/>
      <c r="AL707" s="26" t="s">
        <v>26</v>
      </c>
      <c r="AM707" s="31"/>
      <c r="AN707" s="13"/>
      <c r="AO707" s="11"/>
      <c r="AP707" s="7">
        <f t="shared" si="5551"/>
        <v>0</v>
      </c>
      <c r="AQ707" s="4"/>
      <c r="AS707" s="5"/>
      <c r="AT707" s="26" t="s">
        <v>26</v>
      </c>
      <c r="AU707" s="31"/>
      <c r="AV707" s="13"/>
      <c r="AW707" s="11"/>
      <c r="AX707" s="7">
        <f t="shared" si="5553"/>
        <v>0</v>
      </c>
      <c r="AY707" s="4"/>
      <c r="BA707" s="5"/>
      <c r="BB707" s="26" t="s">
        <v>26</v>
      </c>
      <c r="BC707" s="31"/>
      <c r="BD707" s="13"/>
      <c r="BE707" s="11"/>
      <c r="BF707" s="7">
        <f t="shared" si="5555"/>
        <v>0</v>
      </c>
      <c r="BG707" s="4"/>
      <c r="BI707" s="5"/>
      <c r="BJ707" s="26" t="s">
        <v>26</v>
      </c>
      <c r="BK707" s="31"/>
      <c r="BL707" s="13"/>
      <c r="BM707" s="11"/>
      <c r="BN707" s="7">
        <f t="shared" si="5557"/>
        <v>0</v>
      </c>
      <c r="BO707" s="4"/>
      <c r="BQ707" s="5"/>
      <c r="BR707" s="26" t="s">
        <v>26</v>
      </c>
      <c r="BS707" s="31"/>
      <c r="BT707" s="13"/>
      <c r="BU707" s="11"/>
      <c r="BV707" s="7">
        <f t="shared" si="5559"/>
        <v>0</v>
      </c>
      <c r="BW707" s="4"/>
      <c r="BY707" s="5"/>
      <c r="BZ707" s="26" t="s">
        <v>26</v>
      </c>
      <c r="CA707" s="31"/>
      <c r="CB707" s="13"/>
      <c r="CC707" s="11"/>
      <c r="CD707" s="7">
        <f t="shared" si="5561"/>
        <v>0</v>
      </c>
      <c r="CE707" s="4"/>
      <c r="CG707" s="5"/>
      <c r="CH707" s="26" t="s">
        <v>26</v>
      </c>
      <c r="CI707" s="31"/>
      <c r="CJ707" s="13"/>
      <c r="CK707" s="11"/>
      <c r="CL707" s="7">
        <f t="shared" si="5563"/>
        <v>0</v>
      </c>
      <c r="CM707" s="4"/>
      <c r="CO707" s="5"/>
      <c r="CP707" s="26" t="s">
        <v>26</v>
      </c>
      <c r="CQ707" s="31"/>
      <c r="CR707" s="13"/>
      <c r="CS707" s="11"/>
      <c r="CT707" s="7">
        <f t="shared" si="5565"/>
        <v>0</v>
      </c>
      <c r="CU707" s="4"/>
    </row>
    <row r="708" spans="4:99" x14ac:dyDescent="0.25">
      <c r="D708" s="4"/>
      <c r="E708" s="5"/>
      <c r="F708" s="26" t="s">
        <v>25</v>
      </c>
      <c r="G708" s="31"/>
      <c r="H708" s="13"/>
      <c r="I708" s="30">
        <f t="shared" ref="I708" si="5626">I702</f>
        <v>12.536691501285688</v>
      </c>
      <c r="J708" s="7">
        <f t="shared" si="5543"/>
        <v>0</v>
      </c>
      <c r="K708" s="4"/>
      <c r="M708" s="5"/>
      <c r="N708" s="26" t="s">
        <v>25</v>
      </c>
      <c r="O708" s="31"/>
      <c r="P708" s="13"/>
      <c r="Q708" s="30">
        <f t="shared" ref="Q708" si="5627">Q702</f>
        <v>12.536691501285688</v>
      </c>
      <c r="R708" s="7">
        <f t="shared" si="5545"/>
        <v>0</v>
      </c>
      <c r="S708" s="4"/>
      <c r="U708" s="5"/>
      <c r="V708" s="26" t="s">
        <v>25</v>
      </c>
      <c r="W708" s="31"/>
      <c r="X708" s="13"/>
      <c r="Y708" s="30">
        <f t="shared" ref="Y708" si="5628">Y702</f>
        <v>12.536691501285688</v>
      </c>
      <c r="Z708" s="7">
        <f t="shared" si="5547"/>
        <v>0</v>
      </c>
      <c r="AA708" s="4"/>
      <c r="AC708" s="5"/>
      <c r="AD708" s="26" t="s">
        <v>25</v>
      </c>
      <c r="AE708" s="31"/>
      <c r="AF708" s="13"/>
      <c r="AG708" s="30">
        <f t="shared" ref="AG708" si="5629">AG702</f>
        <v>12.536691501285688</v>
      </c>
      <c r="AH708" s="7">
        <f t="shared" si="5549"/>
        <v>0</v>
      </c>
      <c r="AI708" s="4"/>
      <c r="AK708" s="5"/>
      <c r="AL708" s="26" t="s">
        <v>25</v>
      </c>
      <c r="AM708" s="31"/>
      <c r="AN708" s="13"/>
      <c r="AO708" s="30">
        <f t="shared" ref="AO708" si="5630">AO702</f>
        <v>12.536691501285688</v>
      </c>
      <c r="AP708" s="7">
        <f t="shared" si="5551"/>
        <v>0</v>
      </c>
      <c r="AQ708" s="4"/>
      <c r="AS708" s="5"/>
      <c r="AT708" s="26" t="s">
        <v>25</v>
      </c>
      <c r="AU708" s="31"/>
      <c r="AV708" s="13"/>
      <c r="AW708" s="30">
        <f t="shared" ref="AW708" si="5631">AW702</f>
        <v>12.536691501285688</v>
      </c>
      <c r="AX708" s="7">
        <f t="shared" si="5553"/>
        <v>0</v>
      </c>
      <c r="AY708" s="4"/>
      <c r="BA708" s="5"/>
      <c r="BB708" s="26" t="s">
        <v>25</v>
      </c>
      <c r="BC708" s="31"/>
      <c r="BD708" s="13"/>
      <c r="BE708" s="30">
        <f t="shared" ref="BE708" si="5632">BE702</f>
        <v>12.536691501285688</v>
      </c>
      <c r="BF708" s="7">
        <f t="shared" si="5555"/>
        <v>0</v>
      </c>
      <c r="BG708" s="4"/>
      <c r="BI708" s="5"/>
      <c r="BJ708" s="26" t="s">
        <v>25</v>
      </c>
      <c r="BK708" s="31"/>
      <c r="BL708" s="13"/>
      <c r="BM708" s="30">
        <f t="shared" ref="BM708" si="5633">BM702</f>
        <v>12.536691501285688</v>
      </c>
      <c r="BN708" s="7">
        <f t="shared" si="5557"/>
        <v>0</v>
      </c>
      <c r="BO708" s="4"/>
      <c r="BQ708" s="5"/>
      <c r="BR708" s="26" t="s">
        <v>25</v>
      </c>
      <c r="BS708" s="31"/>
      <c r="BT708" s="13"/>
      <c r="BU708" s="30">
        <f t="shared" ref="BU708" si="5634">BU702</f>
        <v>12.536691501285688</v>
      </c>
      <c r="BV708" s="7">
        <f t="shared" si="5559"/>
        <v>0</v>
      </c>
      <c r="BW708" s="4"/>
      <c r="BY708" s="5"/>
      <c r="BZ708" s="26" t="s">
        <v>25</v>
      </c>
      <c r="CA708" s="31"/>
      <c r="CB708" s="13"/>
      <c r="CC708" s="30">
        <f t="shared" ref="CC708" si="5635">CC702</f>
        <v>12.536691501285688</v>
      </c>
      <c r="CD708" s="7">
        <f t="shared" si="5561"/>
        <v>0</v>
      </c>
      <c r="CE708" s="4"/>
      <c r="CG708" s="5"/>
      <c r="CH708" s="26" t="s">
        <v>25</v>
      </c>
      <c r="CI708" s="31"/>
      <c r="CJ708" s="13"/>
      <c r="CK708" s="30">
        <f t="shared" ref="CK708" si="5636">CK702</f>
        <v>12.536691501285688</v>
      </c>
      <c r="CL708" s="7">
        <f t="shared" si="5563"/>
        <v>0</v>
      </c>
      <c r="CM708" s="4"/>
      <c r="CO708" s="5"/>
      <c r="CP708" s="26" t="s">
        <v>25</v>
      </c>
      <c r="CQ708" s="31"/>
      <c r="CR708" s="13"/>
      <c r="CS708" s="30">
        <f t="shared" ref="CS708" si="5637">CS702</f>
        <v>12.536691501285688</v>
      </c>
      <c r="CT708" s="7">
        <f t="shared" si="5565"/>
        <v>0</v>
      </c>
      <c r="CU708" s="4"/>
    </row>
    <row r="709" spans="4:99" x14ac:dyDescent="0.25">
      <c r="D709" s="4"/>
      <c r="E709" s="5"/>
      <c r="F709" s="26" t="s">
        <v>24</v>
      </c>
      <c r="G709" s="13"/>
      <c r="H709" s="13"/>
      <c r="I709" s="29">
        <f t="shared" ref="I709" si="5638">I702*125%</f>
        <v>15.67086437660711</v>
      </c>
      <c r="J709" s="7">
        <f t="shared" si="5543"/>
        <v>0</v>
      </c>
      <c r="K709" s="4"/>
      <c r="M709" s="5"/>
      <c r="N709" s="26" t="s">
        <v>24</v>
      </c>
      <c r="O709" s="13"/>
      <c r="P709" s="13"/>
      <c r="Q709" s="29">
        <f t="shared" ref="Q709" si="5639">Q702*125%</f>
        <v>15.67086437660711</v>
      </c>
      <c r="R709" s="7">
        <f t="shared" si="5545"/>
        <v>0</v>
      </c>
      <c r="S709" s="4"/>
      <c r="U709" s="5"/>
      <c r="V709" s="26" t="s">
        <v>24</v>
      </c>
      <c r="W709" s="13"/>
      <c r="X709" s="13"/>
      <c r="Y709" s="29">
        <f t="shared" ref="Y709" si="5640">Y702*125%</f>
        <v>15.67086437660711</v>
      </c>
      <c r="Z709" s="7">
        <f t="shared" si="5547"/>
        <v>0</v>
      </c>
      <c r="AA709" s="4"/>
      <c r="AC709" s="5"/>
      <c r="AD709" s="26" t="s">
        <v>24</v>
      </c>
      <c r="AE709" s="13"/>
      <c r="AF709" s="13"/>
      <c r="AG709" s="29">
        <f t="shared" ref="AG709" si="5641">AG702*125%</f>
        <v>15.67086437660711</v>
      </c>
      <c r="AH709" s="7">
        <f t="shared" si="5549"/>
        <v>0</v>
      </c>
      <c r="AI709" s="4"/>
      <c r="AK709" s="5"/>
      <c r="AL709" s="26" t="s">
        <v>24</v>
      </c>
      <c r="AM709" s="13"/>
      <c r="AN709" s="13"/>
      <c r="AO709" s="29">
        <f t="shared" ref="AO709" si="5642">AO702*125%</f>
        <v>15.67086437660711</v>
      </c>
      <c r="AP709" s="7">
        <f t="shared" si="5551"/>
        <v>0</v>
      </c>
      <c r="AQ709" s="4"/>
      <c r="AS709" s="5"/>
      <c r="AT709" s="26" t="s">
        <v>24</v>
      </c>
      <c r="AU709" s="13"/>
      <c r="AV709" s="13"/>
      <c r="AW709" s="29">
        <f t="shared" ref="AW709" si="5643">AW702*125%</f>
        <v>15.67086437660711</v>
      </c>
      <c r="AX709" s="7">
        <f t="shared" si="5553"/>
        <v>0</v>
      </c>
      <c r="AY709" s="4"/>
      <c r="BA709" s="5"/>
      <c r="BB709" s="26" t="s">
        <v>24</v>
      </c>
      <c r="BC709" s="13"/>
      <c r="BD709" s="13"/>
      <c r="BE709" s="29">
        <f t="shared" ref="BE709" si="5644">BE702*125%</f>
        <v>15.67086437660711</v>
      </c>
      <c r="BF709" s="7">
        <f t="shared" si="5555"/>
        <v>0</v>
      </c>
      <c r="BG709" s="4"/>
      <c r="BI709" s="5"/>
      <c r="BJ709" s="26" t="s">
        <v>24</v>
      </c>
      <c r="BK709" s="13"/>
      <c r="BL709" s="13"/>
      <c r="BM709" s="29">
        <f t="shared" ref="BM709" si="5645">BM702*125%</f>
        <v>15.67086437660711</v>
      </c>
      <c r="BN709" s="7">
        <f t="shared" si="5557"/>
        <v>0</v>
      </c>
      <c r="BO709" s="4"/>
      <c r="BQ709" s="5"/>
      <c r="BR709" s="26" t="s">
        <v>24</v>
      </c>
      <c r="BS709" s="13"/>
      <c r="BT709" s="13"/>
      <c r="BU709" s="29">
        <f t="shared" ref="BU709" si="5646">BU702*125%</f>
        <v>15.67086437660711</v>
      </c>
      <c r="BV709" s="7">
        <f t="shared" si="5559"/>
        <v>0</v>
      </c>
      <c r="BW709" s="4"/>
      <c r="BY709" s="5"/>
      <c r="BZ709" s="26" t="s">
        <v>24</v>
      </c>
      <c r="CA709" s="13"/>
      <c r="CB709" s="13"/>
      <c r="CC709" s="29">
        <f t="shared" ref="CC709" si="5647">CC702*125%</f>
        <v>15.67086437660711</v>
      </c>
      <c r="CD709" s="7">
        <f t="shared" si="5561"/>
        <v>0</v>
      </c>
      <c r="CE709" s="4"/>
      <c r="CG709" s="5"/>
      <c r="CH709" s="26" t="s">
        <v>24</v>
      </c>
      <c r="CI709" s="13"/>
      <c r="CJ709" s="13"/>
      <c r="CK709" s="29">
        <f t="shared" ref="CK709" si="5648">CK702*125%</f>
        <v>15.67086437660711</v>
      </c>
      <c r="CL709" s="7">
        <f t="shared" si="5563"/>
        <v>0</v>
      </c>
      <c r="CM709" s="4"/>
      <c r="CO709" s="5"/>
      <c r="CP709" s="26" t="s">
        <v>24</v>
      </c>
      <c r="CQ709" s="13"/>
      <c r="CR709" s="13"/>
      <c r="CS709" s="29">
        <f t="shared" ref="CS709" si="5649">CS702*125%</f>
        <v>15.67086437660711</v>
      </c>
      <c r="CT709" s="7">
        <f t="shared" si="5565"/>
        <v>0</v>
      </c>
      <c r="CU709" s="4"/>
    </row>
    <row r="710" spans="4:99" x14ac:dyDescent="0.25">
      <c r="D710" s="4"/>
      <c r="E710" s="5"/>
      <c r="F710" s="26" t="s">
        <v>23</v>
      </c>
      <c r="G710" s="13">
        <f>SUMPRODUCT((MONTH([1]planning!$C$7:$C$11435)=(MONTH(E698)-1)&amp;(YEAR([1]planning!$C$7:$C$11435)=YEAR(E698)))*([1]planning!G697:G12125))</f>
        <v>0</v>
      </c>
      <c r="I710" s="28">
        <f t="shared" ref="I710" si="5650">I702*0.1</f>
        <v>1.2536691501285688</v>
      </c>
      <c r="J710" s="7">
        <f t="shared" si="5543"/>
        <v>0</v>
      </c>
      <c r="K710" s="4"/>
      <c r="M710" s="5"/>
      <c r="N710" s="26" t="s">
        <v>23</v>
      </c>
      <c r="O710" s="13">
        <f>SUMPRODUCT((MONTH([1]planning!$C$7:$C$11435)=(MONTH(M698)-1)&amp;(YEAR([1]planning!$C$7:$C$11435)=YEAR(M698)))*([1]planning!O697:O12125))</f>
        <v>0</v>
      </c>
      <c r="Q710" s="28">
        <f t="shared" ref="Q710" si="5651">Q702*0.1</f>
        <v>1.2536691501285688</v>
      </c>
      <c r="R710" s="7">
        <f t="shared" si="5545"/>
        <v>0</v>
      </c>
      <c r="S710" s="4"/>
      <c r="U710" s="5"/>
      <c r="V710" s="26" t="s">
        <v>23</v>
      </c>
      <c r="W710" s="13">
        <f>SUMPRODUCT((MONTH([1]planning!$C$7:$C$11435)=(MONTH(U698)-1)&amp;(YEAR([1]planning!$C$7:$C$11435)=YEAR(U698)))*([1]planning!W697:W12125))</f>
        <v>0</v>
      </c>
      <c r="Y710" s="28">
        <f t="shared" ref="Y710" si="5652">Y702*0.1</f>
        <v>1.2536691501285688</v>
      </c>
      <c r="Z710" s="7">
        <f t="shared" si="5547"/>
        <v>0</v>
      </c>
      <c r="AA710" s="4"/>
      <c r="AC710" s="5"/>
      <c r="AD710" s="26" t="s">
        <v>23</v>
      </c>
      <c r="AE710" s="13">
        <f>SUMPRODUCT((MONTH([1]planning!$C$7:$C$11435)=(MONTH(AC698)-1)&amp;(YEAR([1]planning!$C$7:$C$11435)=YEAR(AC698)))*([1]planning!AE697:AE12125))</f>
        <v>0</v>
      </c>
      <c r="AG710" s="28">
        <f t="shared" ref="AG710" si="5653">AG702*0.1</f>
        <v>1.2536691501285688</v>
      </c>
      <c r="AH710" s="7">
        <f t="shared" si="5549"/>
        <v>0</v>
      </c>
      <c r="AI710" s="4"/>
      <c r="AK710" s="5"/>
      <c r="AL710" s="26" t="s">
        <v>23</v>
      </c>
      <c r="AM710" s="13">
        <f>SUMPRODUCT((MONTH([1]planning!$C$7:$C$11435)=(MONTH(AK698)-1)&amp;(YEAR([1]planning!$C$7:$C$11435)=YEAR(AK698)))*([1]planning!AM697:AM12125))</f>
        <v>0</v>
      </c>
      <c r="AO710" s="28">
        <f t="shared" ref="AO710" si="5654">AO702*0.1</f>
        <v>1.2536691501285688</v>
      </c>
      <c r="AP710" s="7">
        <f t="shared" si="5551"/>
        <v>0</v>
      </c>
      <c r="AQ710" s="4"/>
      <c r="AS710" s="5"/>
      <c r="AT710" s="26" t="s">
        <v>23</v>
      </c>
      <c r="AU710" s="13">
        <f>SUMPRODUCT((MONTH([1]planning!$C$7:$C$11435)=(MONTH(AS698)-1)&amp;(YEAR([1]planning!$C$7:$C$11435)=YEAR(AS698)))*([1]planning!AU697:AU12125))</f>
        <v>0</v>
      </c>
      <c r="AW710" s="28">
        <f t="shared" ref="AW710" si="5655">AW702*0.1</f>
        <v>1.2536691501285688</v>
      </c>
      <c r="AX710" s="7">
        <f t="shared" si="5553"/>
        <v>0</v>
      </c>
      <c r="AY710" s="4"/>
      <c r="BA710" s="5"/>
      <c r="BB710" s="26" t="s">
        <v>23</v>
      </c>
      <c r="BC710" s="13">
        <f>SUMPRODUCT((MONTH([1]planning!$C$7:$C$11435)=(MONTH(BA698)-1)&amp;(YEAR([1]planning!$C$7:$C$11435)=YEAR(BA698)))*([1]planning!BC697:BC12125))</f>
        <v>0</v>
      </c>
      <c r="BE710" s="28">
        <f t="shared" ref="BE710" si="5656">BE702*0.1</f>
        <v>1.2536691501285688</v>
      </c>
      <c r="BF710" s="7">
        <f t="shared" si="5555"/>
        <v>0</v>
      </c>
      <c r="BG710" s="4"/>
      <c r="BI710" s="5"/>
      <c r="BJ710" s="26" t="s">
        <v>23</v>
      </c>
      <c r="BK710" s="13">
        <f>SUMPRODUCT((MONTH([1]planning!$C$7:$C$11435)=(MONTH(BI698)-1)&amp;(YEAR([1]planning!$C$7:$C$11435)=YEAR(BI698)))*([1]planning!BK697:BK12125))</f>
        <v>0</v>
      </c>
      <c r="BM710" s="28">
        <f t="shared" ref="BM710" si="5657">BM702*0.1</f>
        <v>1.2536691501285688</v>
      </c>
      <c r="BN710" s="7">
        <f t="shared" si="5557"/>
        <v>0</v>
      </c>
      <c r="BO710" s="4"/>
      <c r="BQ710" s="5"/>
      <c r="BR710" s="26" t="s">
        <v>23</v>
      </c>
      <c r="BS710" s="13">
        <f>SUMPRODUCT((MONTH([1]planning!$C$7:$C$11435)=(MONTH(BQ698)-1)&amp;(YEAR([1]planning!$C$7:$C$11435)=YEAR(BQ698)))*([1]planning!BS697:BS12125))</f>
        <v>0</v>
      </c>
      <c r="BU710" s="28">
        <f t="shared" ref="BU710" si="5658">BU702*0.1</f>
        <v>1.2536691501285688</v>
      </c>
      <c r="BV710" s="7">
        <f t="shared" si="5559"/>
        <v>0</v>
      </c>
      <c r="BW710" s="4"/>
      <c r="BY710" s="5"/>
      <c r="BZ710" s="26" t="s">
        <v>23</v>
      </c>
      <c r="CA710" s="13">
        <f>SUMPRODUCT((MONTH([1]planning!$C$7:$C$11435)=(MONTH(BY698)-1)&amp;(YEAR([1]planning!$C$7:$C$11435)=YEAR(BY698)))*([1]planning!CA697:CA12125))</f>
        <v>0</v>
      </c>
      <c r="CC710" s="28">
        <f t="shared" ref="CC710" si="5659">CC702*0.1</f>
        <v>1.2536691501285688</v>
      </c>
      <c r="CD710" s="7">
        <f t="shared" si="5561"/>
        <v>0</v>
      </c>
      <c r="CE710" s="4"/>
      <c r="CG710" s="5"/>
      <c r="CH710" s="26" t="s">
        <v>23</v>
      </c>
      <c r="CI710" s="13">
        <f>SUMPRODUCT((MONTH([1]planning!$C$7:$C$11435)=(MONTH(CG698)-1)&amp;(YEAR([1]planning!$C$7:$C$11435)=YEAR(CG698)))*([1]planning!CI697:CI12125))</f>
        <v>0</v>
      </c>
      <c r="CK710" s="28">
        <f t="shared" ref="CK710" si="5660">CK702*0.1</f>
        <v>1.2536691501285688</v>
      </c>
      <c r="CL710" s="7">
        <f t="shared" si="5563"/>
        <v>0</v>
      </c>
      <c r="CM710" s="4"/>
      <c r="CO710" s="5"/>
      <c r="CP710" s="26" t="s">
        <v>23</v>
      </c>
      <c r="CQ710" s="13">
        <f>SUMPRODUCT((MONTH([1]planning!$C$7:$C$11435)=(MONTH(CO698)-1)&amp;(YEAR([1]planning!$C$7:$C$11435)=YEAR(CO698)))*([1]planning!CQ697:CQ12125))</f>
        <v>0</v>
      </c>
      <c r="CS710" s="28">
        <f t="shared" ref="CS710" si="5661">CS702*0.1</f>
        <v>1.2536691501285688</v>
      </c>
      <c r="CT710" s="7">
        <f t="shared" si="5565"/>
        <v>0</v>
      </c>
      <c r="CU710" s="4"/>
    </row>
    <row r="711" spans="4:99" x14ac:dyDescent="0.25">
      <c r="D711" s="4"/>
      <c r="E711" s="5"/>
      <c r="F711" s="26" t="s">
        <v>22</v>
      </c>
      <c r="G711" s="13">
        <f>SUMPRODUCT((MONTH([1]planning!$C$7:$C$11435)=(MONTH(E698)-1)&amp;(YEAR([1]planning!$C$7:$C$11435)=YEAR(E698)))*([1]planning!$J$7:$J$11435))</f>
        <v>0</v>
      </c>
      <c r="I711" s="28">
        <f t="shared" ref="I711" si="5662">I702*0.1</f>
        <v>1.2536691501285688</v>
      </c>
      <c r="J711" s="7">
        <f t="shared" si="5543"/>
        <v>0</v>
      </c>
      <c r="K711" s="4"/>
      <c r="M711" s="5"/>
      <c r="N711" s="26" t="s">
        <v>22</v>
      </c>
      <c r="O711" s="13">
        <f>SUMPRODUCT((MONTH([1]planning!$C$7:$C$11435)=(MONTH(M698)-1)&amp;(YEAR([1]planning!$C$7:$C$11435)=YEAR(M698)))*([1]planning!$J$7:$J$11435))</f>
        <v>0</v>
      </c>
      <c r="Q711" s="28">
        <f t="shared" ref="Q711" si="5663">Q702*0.1</f>
        <v>1.2536691501285688</v>
      </c>
      <c r="R711" s="7">
        <f t="shared" si="5545"/>
        <v>0</v>
      </c>
      <c r="S711" s="4"/>
      <c r="U711" s="5"/>
      <c r="V711" s="26" t="s">
        <v>22</v>
      </c>
      <c r="W711" s="13">
        <f>SUMPRODUCT((MONTH([1]planning!$C$7:$C$11435)=(MONTH(U698)-1)&amp;(YEAR([1]planning!$C$7:$C$11435)=YEAR(U698)))*([1]planning!$J$7:$J$11435))</f>
        <v>0</v>
      </c>
      <c r="Y711" s="28">
        <f t="shared" ref="Y711" si="5664">Y702*0.1</f>
        <v>1.2536691501285688</v>
      </c>
      <c r="Z711" s="7">
        <f t="shared" si="5547"/>
        <v>0</v>
      </c>
      <c r="AA711" s="4"/>
      <c r="AC711" s="5"/>
      <c r="AD711" s="26" t="s">
        <v>22</v>
      </c>
      <c r="AE711" s="13">
        <f>SUMPRODUCT((MONTH([1]planning!$C$7:$C$11435)=(MONTH(AC698)-1)&amp;(YEAR([1]planning!$C$7:$C$11435)=YEAR(AC698)))*([1]planning!$J$7:$J$11435))</f>
        <v>0</v>
      </c>
      <c r="AG711" s="28">
        <f t="shared" ref="AG711" si="5665">AG702*0.1</f>
        <v>1.2536691501285688</v>
      </c>
      <c r="AH711" s="7">
        <f t="shared" si="5549"/>
        <v>0</v>
      </c>
      <c r="AI711" s="4"/>
      <c r="AK711" s="5"/>
      <c r="AL711" s="26" t="s">
        <v>22</v>
      </c>
      <c r="AM711" s="13">
        <f>SUMPRODUCT((MONTH([1]planning!$C$7:$C$11435)=(MONTH(AK698)-1)&amp;(YEAR([1]planning!$C$7:$C$11435)=YEAR(AK698)))*([1]planning!$J$7:$J$11435))</f>
        <v>0</v>
      </c>
      <c r="AO711" s="28">
        <f t="shared" ref="AO711" si="5666">AO702*0.1</f>
        <v>1.2536691501285688</v>
      </c>
      <c r="AP711" s="7">
        <f t="shared" si="5551"/>
        <v>0</v>
      </c>
      <c r="AQ711" s="4"/>
      <c r="AS711" s="5"/>
      <c r="AT711" s="26" t="s">
        <v>22</v>
      </c>
      <c r="AU711" s="13">
        <f>SUMPRODUCT((MONTH([1]planning!$C$7:$C$11435)=(MONTH(AS698)-1)&amp;(YEAR([1]planning!$C$7:$C$11435)=YEAR(AS698)))*([1]planning!$J$7:$J$11435))</f>
        <v>0</v>
      </c>
      <c r="AW711" s="28">
        <f t="shared" ref="AW711" si="5667">AW702*0.1</f>
        <v>1.2536691501285688</v>
      </c>
      <c r="AX711" s="7">
        <f t="shared" si="5553"/>
        <v>0</v>
      </c>
      <c r="AY711" s="4"/>
      <c r="BA711" s="5"/>
      <c r="BB711" s="26" t="s">
        <v>22</v>
      </c>
      <c r="BC711" s="13">
        <f>SUMPRODUCT((MONTH([1]planning!$C$7:$C$11435)=(MONTH(BA698)-1)&amp;(YEAR([1]planning!$C$7:$C$11435)=YEAR(BA698)))*([1]planning!$J$7:$J$11435))</f>
        <v>0</v>
      </c>
      <c r="BE711" s="28">
        <f t="shared" ref="BE711" si="5668">BE702*0.1</f>
        <v>1.2536691501285688</v>
      </c>
      <c r="BF711" s="7">
        <f t="shared" si="5555"/>
        <v>0</v>
      </c>
      <c r="BG711" s="4"/>
      <c r="BI711" s="5"/>
      <c r="BJ711" s="26" t="s">
        <v>22</v>
      </c>
      <c r="BK711" s="13">
        <f>SUMPRODUCT((MONTH([1]planning!$C$7:$C$11435)=(MONTH(BI698)-1)&amp;(YEAR([1]planning!$C$7:$C$11435)=YEAR(BI698)))*([1]planning!$J$7:$J$11435))</f>
        <v>0</v>
      </c>
      <c r="BM711" s="28">
        <f t="shared" ref="BM711" si="5669">BM702*0.1</f>
        <v>1.2536691501285688</v>
      </c>
      <c r="BN711" s="7">
        <f t="shared" si="5557"/>
        <v>0</v>
      </c>
      <c r="BO711" s="4"/>
      <c r="BQ711" s="5"/>
      <c r="BR711" s="26" t="s">
        <v>22</v>
      </c>
      <c r="BS711" s="13">
        <f>SUMPRODUCT((MONTH([1]planning!$C$7:$C$11435)=(MONTH(BQ698)-1)&amp;(YEAR([1]planning!$C$7:$C$11435)=YEAR(BQ698)))*([1]planning!$J$7:$J$11435))</f>
        <v>0</v>
      </c>
      <c r="BU711" s="28">
        <f t="shared" ref="BU711" si="5670">BU702*0.1</f>
        <v>1.2536691501285688</v>
      </c>
      <c r="BV711" s="7">
        <f t="shared" si="5559"/>
        <v>0</v>
      </c>
      <c r="BW711" s="4"/>
      <c r="BY711" s="5"/>
      <c r="BZ711" s="26" t="s">
        <v>22</v>
      </c>
      <c r="CA711" s="13">
        <f>SUMPRODUCT((MONTH([1]planning!$C$7:$C$11435)=(MONTH(BY698)-1)&amp;(YEAR([1]planning!$C$7:$C$11435)=YEAR(BY698)))*([1]planning!$J$7:$J$11435))</f>
        <v>0</v>
      </c>
      <c r="CC711" s="28">
        <f t="shared" ref="CC711" si="5671">CC702*0.1</f>
        <v>1.2536691501285688</v>
      </c>
      <c r="CD711" s="7">
        <f t="shared" si="5561"/>
        <v>0</v>
      </c>
      <c r="CE711" s="4"/>
      <c r="CG711" s="5"/>
      <c r="CH711" s="26" t="s">
        <v>22</v>
      </c>
      <c r="CI711" s="13">
        <f>SUMPRODUCT((MONTH([1]planning!$C$7:$C$11435)=(MONTH(CG698)-1)&amp;(YEAR([1]planning!$C$7:$C$11435)=YEAR(CG698)))*([1]planning!$J$7:$J$11435))</f>
        <v>0</v>
      </c>
      <c r="CK711" s="28">
        <f t="shared" ref="CK711" si="5672">CK702*0.1</f>
        <v>1.2536691501285688</v>
      </c>
      <c r="CL711" s="7">
        <f t="shared" si="5563"/>
        <v>0</v>
      </c>
      <c r="CM711" s="4"/>
      <c r="CO711" s="5"/>
      <c r="CP711" s="26" t="s">
        <v>22</v>
      </c>
      <c r="CQ711" s="13">
        <f>SUMPRODUCT((MONTH([1]planning!$C$7:$C$11435)=(MONTH(CO698)-1)&amp;(YEAR([1]planning!$C$7:$C$11435)=YEAR(CO698)))*([1]planning!$J$7:$J$11435))</f>
        <v>0</v>
      </c>
      <c r="CS711" s="28">
        <f t="shared" ref="CS711" si="5673">CS702*0.1</f>
        <v>1.2536691501285688</v>
      </c>
      <c r="CT711" s="7">
        <f t="shared" si="5565"/>
        <v>0</v>
      </c>
      <c r="CU711" s="4"/>
    </row>
    <row r="712" spans="4:99" x14ac:dyDescent="0.25">
      <c r="D712" s="4"/>
      <c r="E712" s="5"/>
      <c r="F712" s="26" t="s">
        <v>21</v>
      </c>
      <c r="G712" s="13">
        <f>SUMPRODUCT((MONTH([1]planning!$C$7:$C$11435)=(MONTH(E698)-1)&amp;(YEAR([1]planning!$C$7:$C$11435)=YEAR(E698)))*([1]planning!K697:K12125))</f>
        <v>0</v>
      </c>
      <c r="I712" s="28">
        <f t="shared" ref="I712" si="5674">I702</f>
        <v>12.536691501285688</v>
      </c>
      <c r="J712" s="7">
        <f t="shared" si="5543"/>
        <v>0</v>
      </c>
      <c r="K712" s="4"/>
      <c r="M712" s="5"/>
      <c r="N712" s="26" t="s">
        <v>21</v>
      </c>
      <c r="O712" s="13">
        <f>SUMPRODUCT((MONTH([1]planning!$C$7:$C$11435)=(MONTH(M698)-1)&amp;(YEAR([1]planning!$C$7:$C$11435)=YEAR(M698)))*([1]planning!S697:S12125))</f>
        <v>0</v>
      </c>
      <c r="Q712" s="28">
        <f t="shared" ref="Q712" si="5675">Q702</f>
        <v>12.536691501285688</v>
      </c>
      <c r="R712" s="7">
        <f t="shared" si="5545"/>
        <v>0</v>
      </c>
      <c r="S712" s="4"/>
      <c r="U712" s="5"/>
      <c r="V712" s="26" t="s">
        <v>21</v>
      </c>
      <c r="W712" s="13">
        <f>SUMPRODUCT((MONTH([1]planning!$C$7:$C$11435)=(MONTH(U698)-1)&amp;(YEAR([1]planning!$C$7:$C$11435)=YEAR(U698)))*([1]planning!AA697:AA12125))</f>
        <v>0</v>
      </c>
      <c r="Y712" s="28">
        <f t="shared" ref="Y712" si="5676">Y702</f>
        <v>12.536691501285688</v>
      </c>
      <c r="Z712" s="7">
        <f t="shared" si="5547"/>
        <v>0</v>
      </c>
      <c r="AA712" s="4"/>
      <c r="AC712" s="5"/>
      <c r="AD712" s="26" t="s">
        <v>21</v>
      </c>
      <c r="AE712" s="13">
        <f>SUMPRODUCT((MONTH([1]planning!$C$7:$C$11435)=(MONTH(AC698)-1)&amp;(YEAR([1]planning!$C$7:$C$11435)=YEAR(AC698)))*([1]planning!AI697:AI12125))</f>
        <v>0</v>
      </c>
      <c r="AG712" s="28">
        <f t="shared" ref="AG712" si="5677">AG702</f>
        <v>12.536691501285688</v>
      </c>
      <c r="AH712" s="7">
        <f t="shared" si="5549"/>
        <v>0</v>
      </c>
      <c r="AI712" s="4"/>
      <c r="AK712" s="5"/>
      <c r="AL712" s="26" t="s">
        <v>21</v>
      </c>
      <c r="AM712" s="13">
        <f>SUMPRODUCT((MONTH([1]planning!$C$7:$C$11435)=(MONTH(AK698)-1)&amp;(YEAR([1]planning!$C$7:$C$11435)=YEAR(AK698)))*([1]planning!AQ697:AQ12125))</f>
        <v>0</v>
      </c>
      <c r="AO712" s="28">
        <f t="shared" ref="AO712" si="5678">AO702</f>
        <v>12.536691501285688</v>
      </c>
      <c r="AP712" s="7">
        <f t="shared" si="5551"/>
        <v>0</v>
      </c>
      <c r="AQ712" s="4"/>
      <c r="AS712" s="5"/>
      <c r="AT712" s="26" t="s">
        <v>21</v>
      </c>
      <c r="AU712" s="13">
        <f>SUMPRODUCT((MONTH([1]planning!$C$7:$C$11435)=(MONTH(AS698)-1)&amp;(YEAR([1]planning!$C$7:$C$11435)=YEAR(AS698)))*([1]planning!AY697:AY12125))</f>
        <v>0</v>
      </c>
      <c r="AW712" s="28">
        <f t="shared" ref="AW712" si="5679">AW702</f>
        <v>12.536691501285688</v>
      </c>
      <c r="AX712" s="7">
        <f t="shared" si="5553"/>
        <v>0</v>
      </c>
      <c r="AY712" s="4"/>
      <c r="BA712" s="5"/>
      <c r="BB712" s="26" t="s">
        <v>21</v>
      </c>
      <c r="BC712" s="13">
        <f>SUMPRODUCT((MONTH([1]planning!$C$7:$C$11435)=(MONTH(BA698)-1)&amp;(YEAR([1]planning!$C$7:$C$11435)=YEAR(BA698)))*([1]planning!BG697:BG12125))</f>
        <v>0</v>
      </c>
      <c r="BE712" s="28">
        <f t="shared" ref="BE712" si="5680">BE702</f>
        <v>12.536691501285688</v>
      </c>
      <c r="BF712" s="7">
        <f t="shared" si="5555"/>
        <v>0</v>
      </c>
      <c r="BG712" s="4"/>
      <c r="BI712" s="5"/>
      <c r="BJ712" s="26" t="s">
        <v>21</v>
      </c>
      <c r="BK712" s="13">
        <f>SUMPRODUCT((MONTH([1]planning!$C$7:$C$11435)=(MONTH(BI698)-1)&amp;(YEAR([1]planning!$C$7:$C$11435)=YEAR(BI698)))*([1]planning!BO697:BO12125))</f>
        <v>0</v>
      </c>
      <c r="BM712" s="28">
        <f t="shared" ref="BM712" si="5681">BM702</f>
        <v>12.536691501285688</v>
      </c>
      <c r="BN712" s="7">
        <f t="shared" si="5557"/>
        <v>0</v>
      </c>
      <c r="BO712" s="4"/>
      <c r="BQ712" s="5"/>
      <c r="BR712" s="26" t="s">
        <v>21</v>
      </c>
      <c r="BS712" s="13">
        <f>SUMPRODUCT((MONTH([1]planning!$C$7:$C$11435)=(MONTH(BQ698)-1)&amp;(YEAR([1]planning!$C$7:$C$11435)=YEAR(BQ698)))*([1]planning!BW697:BW12125))</f>
        <v>0</v>
      </c>
      <c r="BU712" s="28">
        <f t="shared" ref="BU712" si="5682">BU702</f>
        <v>12.536691501285688</v>
      </c>
      <c r="BV712" s="7">
        <f t="shared" si="5559"/>
        <v>0</v>
      </c>
      <c r="BW712" s="4"/>
      <c r="BY712" s="5"/>
      <c r="BZ712" s="26" t="s">
        <v>21</v>
      </c>
      <c r="CA712" s="13">
        <f>SUMPRODUCT((MONTH([1]planning!$C$7:$C$11435)=(MONTH(BY698)-1)&amp;(YEAR([1]planning!$C$7:$C$11435)=YEAR(BY698)))*([1]planning!CE697:CE12125))</f>
        <v>0</v>
      </c>
      <c r="CC712" s="28">
        <f t="shared" ref="CC712" si="5683">CC702</f>
        <v>12.536691501285688</v>
      </c>
      <c r="CD712" s="7">
        <f t="shared" si="5561"/>
        <v>0</v>
      </c>
      <c r="CE712" s="4"/>
      <c r="CG712" s="5"/>
      <c r="CH712" s="26" t="s">
        <v>21</v>
      </c>
      <c r="CI712" s="13">
        <f>SUMPRODUCT((MONTH([1]planning!$C$7:$C$11435)=(MONTH(CG698)-1)&amp;(YEAR([1]planning!$C$7:$C$11435)=YEAR(CG698)))*([1]planning!CM697:CM12125))</f>
        <v>0</v>
      </c>
      <c r="CK712" s="28">
        <f t="shared" ref="CK712" si="5684">CK702</f>
        <v>12.536691501285688</v>
      </c>
      <c r="CL712" s="7">
        <f t="shared" si="5563"/>
        <v>0</v>
      </c>
      <c r="CM712" s="4"/>
      <c r="CO712" s="5"/>
      <c r="CP712" s="26" t="s">
        <v>21</v>
      </c>
      <c r="CQ712" s="13">
        <f>SUMPRODUCT((MONTH([1]planning!$C$7:$C$11435)=(MONTH(CO698)-1)&amp;(YEAR([1]planning!$C$7:$C$11435)=YEAR(CO698)))*([1]planning!CU697:CU12125))</f>
        <v>0</v>
      </c>
      <c r="CS712" s="28">
        <f t="shared" ref="CS712" si="5685">CS702</f>
        <v>12.536691501285688</v>
      </c>
      <c r="CT712" s="7">
        <f t="shared" si="5565"/>
        <v>0</v>
      </c>
      <c r="CU712" s="4"/>
    </row>
    <row r="713" spans="4:99" x14ac:dyDescent="0.25">
      <c r="D713" s="4"/>
      <c r="E713" s="5"/>
      <c r="F713" s="27"/>
      <c r="G713" s="13"/>
      <c r="J713" s="7">
        <f t="shared" si="5543"/>
        <v>0</v>
      </c>
      <c r="K713" s="4"/>
      <c r="M713" s="5"/>
      <c r="N713" s="27"/>
      <c r="O713" s="13"/>
      <c r="R713" s="7">
        <f t="shared" si="5545"/>
        <v>0</v>
      </c>
      <c r="S713" s="4"/>
      <c r="U713" s="5"/>
      <c r="V713" s="27"/>
      <c r="W713" s="13"/>
      <c r="Z713" s="7">
        <f t="shared" si="5547"/>
        <v>0</v>
      </c>
      <c r="AA713" s="4"/>
      <c r="AC713" s="5"/>
      <c r="AD713" s="27"/>
      <c r="AE713" s="13"/>
      <c r="AH713" s="7">
        <f t="shared" si="5549"/>
        <v>0</v>
      </c>
      <c r="AI713" s="4"/>
      <c r="AK713" s="5"/>
      <c r="AL713" s="27"/>
      <c r="AM713" s="13"/>
      <c r="AP713" s="7">
        <f t="shared" si="5551"/>
        <v>0</v>
      </c>
      <c r="AQ713" s="4"/>
      <c r="AS713" s="5"/>
      <c r="AT713" s="27"/>
      <c r="AU713" s="13"/>
      <c r="AX713" s="7">
        <f t="shared" si="5553"/>
        <v>0</v>
      </c>
      <c r="AY713" s="4"/>
      <c r="BA713" s="5"/>
      <c r="BB713" s="27"/>
      <c r="BC713" s="13"/>
      <c r="BF713" s="7">
        <f t="shared" si="5555"/>
        <v>0</v>
      </c>
      <c r="BG713" s="4"/>
      <c r="BI713" s="5"/>
      <c r="BJ713" s="27"/>
      <c r="BK713" s="13"/>
      <c r="BN713" s="7">
        <f t="shared" si="5557"/>
        <v>0</v>
      </c>
      <c r="BO713" s="4"/>
      <c r="BQ713" s="5"/>
      <c r="BR713" s="27"/>
      <c r="BS713" s="13"/>
      <c r="BV713" s="7">
        <f t="shared" si="5559"/>
        <v>0</v>
      </c>
      <c r="BW713" s="4"/>
      <c r="BY713" s="5"/>
      <c r="BZ713" s="27"/>
      <c r="CA713" s="13"/>
      <c r="CD713" s="7">
        <f t="shared" si="5561"/>
        <v>0</v>
      </c>
      <c r="CE713" s="4"/>
      <c r="CG713" s="5"/>
      <c r="CH713" s="27"/>
      <c r="CI713" s="13"/>
      <c r="CL713" s="7">
        <f t="shared" si="5563"/>
        <v>0</v>
      </c>
      <c r="CM713" s="4"/>
      <c r="CO713" s="5"/>
      <c r="CP713" s="27"/>
      <c r="CQ713" s="13"/>
      <c r="CT713" s="7">
        <f t="shared" si="5565"/>
        <v>0</v>
      </c>
      <c r="CU713" s="4"/>
    </row>
    <row r="714" spans="4:99" x14ac:dyDescent="0.25">
      <c r="D714" s="4"/>
      <c r="E714" s="5"/>
      <c r="F714" s="27"/>
      <c r="J714" s="7">
        <f t="shared" si="5543"/>
        <v>0</v>
      </c>
      <c r="K714" s="4"/>
      <c r="M714" s="5"/>
      <c r="N714" s="27"/>
      <c r="R714" s="7">
        <f t="shared" si="5545"/>
        <v>0</v>
      </c>
      <c r="S714" s="4"/>
      <c r="U714" s="5"/>
      <c r="V714" s="27"/>
      <c r="Z714" s="7">
        <f t="shared" si="5547"/>
        <v>0</v>
      </c>
      <c r="AA714" s="4"/>
      <c r="AC714" s="5"/>
      <c r="AD714" s="27"/>
      <c r="AH714" s="7">
        <f t="shared" si="5549"/>
        <v>0</v>
      </c>
      <c r="AI714" s="4"/>
      <c r="AK714" s="5"/>
      <c r="AL714" s="27"/>
      <c r="AP714" s="7">
        <f t="shared" si="5551"/>
        <v>0</v>
      </c>
      <c r="AQ714" s="4"/>
      <c r="AS714" s="5"/>
      <c r="AT714" s="27"/>
      <c r="AX714" s="7">
        <f t="shared" si="5553"/>
        <v>0</v>
      </c>
      <c r="AY714" s="4"/>
      <c r="BA714" s="5"/>
      <c r="BB714" s="27"/>
      <c r="BF714" s="7">
        <f t="shared" si="5555"/>
        <v>0</v>
      </c>
      <c r="BG714" s="4"/>
      <c r="BI714" s="5"/>
      <c r="BJ714" s="27"/>
      <c r="BN714" s="7">
        <f t="shared" si="5557"/>
        <v>0</v>
      </c>
      <c r="BO714" s="4"/>
      <c r="BQ714" s="5"/>
      <c r="BR714" s="27"/>
      <c r="BV714" s="7">
        <f t="shared" si="5559"/>
        <v>0</v>
      </c>
      <c r="BW714" s="4"/>
      <c r="BY714" s="5"/>
      <c r="BZ714" s="27"/>
      <c r="CD714" s="7">
        <f t="shared" si="5561"/>
        <v>0</v>
      </c>
      <c r="CE714" s="4"/>
      <c r="CG714" s="5"/>
      <c r="CH714" s="27"/>
      <c r="CL714" s="7">
        <f t="shared" si="5563"/>
        <v>0</v>
      </c>
      <c r="CM714" s="4"/>
      <c r="CO714" s="5"/>
      <c r="CP714" s="27"/>
      <c r="CT714" s="7">
        <f t="shared" si="5565"/>
        <v>0</v>
      </c>
      <c r="CU714" s="4"/>
    </row>
    <row r="715" spans="4:99" x14ac:dyDescent="0.25">
      <c r="D715" s="4"/>
      <c r="E715" s="5"/>
      <c r="F715" s="26" t="s">
        <v>20</v>
      </c>
      <c r="G715" s="13">
        <f>SUMPRODUCT((MONTH([1]planning!$C$7:$C$11435)=(MONTH(E698)-1)&amp;(YEAR([1]planning!$C$7:$C$11435)=YEAR(E698)))*([1]planning!$D$7:$D$11435="AT"))</f>
        <v>0</v>
      </c>
      <c r="H715" s="25"/>
      <c r="I715" s="25"/>
      <c r="J715" s="7">
        <f t="shared" si="5543"/>
        <v>0</v>
      </c>
      <c r="K715" s="4"/>
      <c r="M715" s="5"/>
      <c r="N715" s="26" t="s">
        <v>20</v>
      </c>
      <c r="O715" s="13">
        <f>SUMPRODUCT((MONTH([1]planning!$C$7:$C$11435)=(MONTH(M698)-1)&amp;(YEAR([1]planning!$C$7:$C$11435)=YEAR(M698)))*([1]planning!$D$7:$D$11435="AT"))</f>
        <v>0</v>
      </c>
      <c r="P715" s="25"/>
      <c r="Q715" s="25"/>
      <c r="R715" s="7">
        <f t="shared" si="5545"/>
        <v>0</v>
      </c>
      <c r="S715" s="4"/>
      <c r="U715" s="5"/>
      <c r="V715" s="26" t="s">
        <v>20</v>
      </c>
      <c r="W715" s="13">
        <f>SUMPRODUCT((MONTH([1]planning!$C$7:$C$11435)=(MONTH(U698)-1)&amp;(YEAR([1]planning!$C$7:$C$11435)=YEAR(U698)))*([1]planning!$D$7:$D$11435="AT"))</f>
        <v>0</v>
      </c>
      <c r="X715" s="25"/>
      <c r="Y715" s="25"/>
      <c r="Z715" s="7">
        <f t="shared" si="5547"/>
        <v>0</v>
      </c>
      <c r="AA715" s="4"/>
      <c r="AC715" s="5"/>
      <c r="AD715" s="26" t="s">
        <v>20</v>
      </c>
      <c r="AE715" s="13">
        <f>SUMPRODUCT((MONTH([1]planning!$C$7:$C$11435)=(MONTH(AC698)-1)&amp;(YEAR([1]planning!$C$7:$C$11435)=YEAR(AC698)))*([1]planning!$D$7:$D$11435="AT"))</f>
        <v>0</v>
      </c>
      <c r="AF715" s="25"/>
      <c r="AG715" s="25"/>
      <c r="AH715" s="7">
        <f t="shared" si="5549"/>
        <v>0</v>
      </c>
      <c r="AI715" s="4"/>
      <c r="AK715" s="5"/>
      <c r="AL715" s="26" t="s">
        <v>20</v>
      </c>
      <c r="AM715" s="13">
        <f>SUMPRODUCT((MONTH([1]planning!$C$7:$C$11435)=(MONTH(AK698)-1)&amp;(YEAR([1]planning!$C$7:$C$11435)=YEAR(AK698)))*([1]planning!$D$7:$D$11435="AT"))</f>
        <v>0</v>
      </c>
      <c r="AN715" s="25"/>
      <c r="AO715" s="25"/>
      <c r="AP715" s="7">
        <f t="shared" si="5551"/>
        <v>0</v>
      </c>
      <c r="AQ715" s="4"/>
      <c r="AS715" s="5"/>
      <c r="AT715" s="26" t="s">
        <v>20</v>
      </c>
      <c r="AU715" s="13">
        <f>SUMPRODUCT((MONTH([1]planning!$C$7:$C$11435)=(MONTH(AS698)-1)&amp;(YEAR([1]planning!$C$7:$C$11435)=YEAR(AS698)))*([1]planning!$D$7:$D$11435="AT"))</f>
        <v>0</v>
      </c>
      <c r="AV715" s="25"/>
      <c r="AW715" s="25"/>
      <c r="AX715" s="7">
        <f t="shared" si="5553"/>
        <v>0</v>
      </c>
      <c r="AY715" s="4"/>
      <c r="BA715" s="5"/>
      <c r="BB715" s="26" t="s">
        <v>20</v>
      </c>
      <c r="BC715" s="13">
        <f>SUMPRODUCT((MONTH([1]planning!$C$7:$C$11435)=(MONTH(BA698)-1)&amp;(YEAR([1]planning!$C$7:$C$11435)=YEAR(BA698)))*([1]planning!$D$7:$D$11435="AT"))</f>
        <v>0</v>
      </c>
      <c r="BD715" s="25"/>
      <c r="BE715" s="25"/>
      <c r="BF715" s="7">
        <f t="shared" si="5555"/>
        <v>0</v>
      </c>
      <c r="BG715" s="4"/>
      <c r="BI715" s="5"/>
      <c r="BJ715" s="26" t="s">
        <v>20</v>
      </c>
      <c r="BK715" s="13">
        <f>SUMPRODUCT((MONTH([1]planning!$C$7:$C$11435)=(MONTH(BI698)-1)&amp;(YEAR([1]planning!$C$7:$C$11435)=YEAR(BI698)))*([1]planning!$D$7:$D$11435="AT"))</f>
        <v>0</v>
      </c>
      <c r="BL715" s="25"/>
      <c r="BM715" s="25"/>
      <c r="BN715" s="7">
        <f t="shared" si="5557"/>
        <v>0</v>
      </c>
      <c r="BO715" s="4"/>
      <c r="BQ715" s="5"/>
      <c r="BR715" s="26" t="s">
        <v>20</v>
      </c>
      <c r="BS715" s="13">
        <f>SUMPRODUCT((MONTH([1]planning!$C$7:$C$11435)=(MONTH(BQ698)-1)&amp;(YEAR([1]planning!$C$7:$C$11435)=YEAR(BQ698)))*([1]planning!$D$7:$D$11435="AT"))</f>
        <v>0</v>
      </c>
      <c r="BT715" s="25"/>
      <c r="BU715" s="25"/>
      <c r="BV715" s="7">
        <f t="shared" si="5559"/>
        <v>0</v>
      </c>
      <c r="BW715" s="4"/>
      <c r="BY715" s="5"/>
      <c r="BZ715" s="26" t="s">
        <v>20</v>
      </c>
      <c r="CA715" s="13">
        <f>SUMPRODUCT((MONTH([1]planning!$C$7:$C$11435)=(MONTH(BY698)-1)&amp;(YEAR([1]planning!$C$7:$C$11435)=YEAR(BY698)))*([1]planning!$D$7:$D$11435="AT"))</f>
        <v>0</v>
      </c>
      <c r="CB715" s="25"/>
      <c r="CC715" s="25"/>
      <c r="CD715" s="7">
        <f t="shared" si="5561"/>
        <v>0</v>
      </c>
      <c r="CE715" s="4"/>
      <c r="CG715" s="5"/>
      <c r="CH715" s="26" t="s">
        <v>20</v>
      </c>
      <c r="CI715" s="13">
        <f>SUMPRODUCT((MONTH([1]planning!$C$7:$C$11435)=(MONTH(CG698)-1)&amp;(YEAR([1]planning!$C$7:$C$11435)=YEAR(CG698)))*([1]planning!$D$7:$D$11435="AT"))</f>
        <v>0</v>
      </c>
      <c r="CJ715" s="25"/>
      <c r="CK715" s="25"/>
      <c r="CL715" s="7">
        <f t="shared" si="5563"/>
        <v>0</v>
      </c>
      <c r="CM715" s="4"/>
      <c r="CO715" s="5"/>
      <c r="CP715" s="26" t="s">
        <v>20</v>
      </c>
      <c r="CQ715" s="13">
        <f>SUMPRODUCT((MONTH([1]planning!$C$7:$C$11435)=(MONTH(CO698)-1)&amp;(YEAR([1]planning!$C$7:$C$11435)=YEAR(CO698)))*([1]planning!$D$7:$D$11435="AT"))</f>
        <v>0</v>
      </c>
      <c r="CR715" s="25"/>
      <c r="CS715" s="25"/>
      <c r="CT715" s="7">
        <f t="shared" si="5565"/>
        <v>0</v>
      </c>
      <c r="CU715" s="4"/>
    </row>
    <row r="716" spans="4:99" x14ac:dyDescent="0.25">
      <c r="D716" s="4"/>
      <c r="E716" s="5"/>
      <c r="F716" s="26" t="s">
        <v>19</v>
      </c>
      <c r="G716" s="25">
        <f t="shared" ref="G716:G779" si="5686">G715</f>
        <v>0</v>
      </c>
      <c r="H716" s="25"/>
      <c r="I716" s="25"/>
      <c r="J716" s="7">
        <f t="shared" si="5543"/>
        <v>0</v>
      </c>
      <c r="K716" s="4"/>
      <c r="M716" s="5"/>
      <c r="N716" s="26" t="s">
        <v>19</v>
      </c>
      <c r="O716" s="25">
        <f t="shared" ref="O716:O779" si="5687">O715</f>
        <v>0</v>
      </c>
      <c r="P716" s="25"/>
      <c r="Q716" s="25"/>
      <c r="R716" s="7">
        <f t="shared" si="5545"/>
        <v>0</v>
      </c>
      <c r="S716" s="4"/>
      <c r="U716" s="5"/>
      <c r="V716" s="26" t="s">
        <v>19</v>
      </c>
      <c r="W716" s="25">
        <f t="shared" ref="W716:W779" si="5688">W715</f>
        <v>0</v>
      </c>
      <c r="X716" s="25"/>
      <c r="Y716" s="25"/>
      <c r="Z716" s="7">
        <f t="shared" si="5547"/>
        <v>0</v>
      </c>
      <c r="AA716" s="4"/>
      <c r="AC716" s="5"/>
      <c r="AD716" s="26" t="s">
        <v>19</v>
      </c>
      <c r="AE716" s="25">
        <f t="shared" ref="AE716:AE779" si="5689">AE715</f>
        <v>0</v>
      </c>
      <c r="AF716" s="25"/>
      <c r="AG716" s="25"/>
      <c r="AH716" s="7">
        <f t="shared" si="5549"/>
        <v>0</v>
      </c>
      <c r="AI716" s="4"/>
      <c r="AK716" s="5"/>
      <c r="AL716" s="26" t="s">
        <v>19</v>
      </c>
      <c r="AM716" s="25">
        <f t="shared" ref="AM716:AM779" si="5690">AM715</f>
        <v>0</v>
      </c>
      <c r="AN716" s="25"/>
      <c r="AO716" s="25"/>
      <c r="AP716" s="7">
        <f t="shared" si="5551"/>
        <v>0</v>
      </c>
      <c r="AQ716" s="4"/>
      <c r="AS716" s="5"/>
      <c r="AT716" s="26" t="s">
        <v>19</v>
      </c>
      <c r="AU716" s="25">
        <f t="shared" ref="AU716:AU779" si="5691">AU715</f>
        <v>0</v>
      </c>
      <c r="AV716" s="25"/>
      <c r="AW716" s="25"/>
      <c r="AX716" s="7">
        <f t="shared" si="5553"/>
        <v>0</v>
      </c>
      <c r="AY716" s="4"/>
      <c r="BA716" s="5"/>
      <c r="BB716" s="26" t="s">
        <v>19</v>
      </c>
      <c r="BC716" s="25">
        <f t="shared" ref="BC716:BC779" si="5692">BC715</f>
        <v>0</v>
      </c>
      <c r="BD716" s="25"/>
      <c r="BE716" s="25"/>
      <c r="BF716" s="7">
        <f t="shared" si="5555"/>
        <v>0</v>
      </c>
      <c r="BG716" s="4"/>
      <c r="BI716" s="5"/>
      <c r="BJ716" s="26" t="s">
        <v>19</v>
      </c>
      <c r="BK716" s="25">
        <f t="shared" ref="BK716:BK779" si="5693">BK715</f>
        <v>0</v>
      </c>
      <c r="BL716" s="25"/>
      <c r="BM716" s="25"/>
      <c r="BN716" s="7">
        <f t="shared" si="5557"/>
        <v>0</v>
      </c>
      <c r="BO716" s="4"/>
      <c r="BQ716" s="5"/>
      <c r="BR716" s="26" t="s">
        <v>19</v>
      </c>
      <c r="BS716" s="25">
        <f t="shared" ref="BS716:BS779" si="5694">BS715</f>
        <v>0</v>
      </c>
      <c r="BT716" s="25"/>
      <c r="BU716" s="25"/>
      <c r="BV716" s="7">
        <f t="shared" si="5559"/>
        <v>0</v>
      </c>
      <c r="BW716" s="4"/>
      <c r="BY716" s="5"/>
      <c r="BZ716" s="26" t="s">
        <v>19</v>
      </c>
      <c r="CA716" s="25">
        <f t="shared" ref="CA716:CA779" si="5695">CA715</f>
        <v>0</v>
      </c>
      <c r="CB716" s="25"/>
      <c r="CC716" s="25"/>
      <c r="CD716" s="7">
        <f t="shared" si="5561"/>
        <v>0</v>
      </c>
      <c r="CE716" s="4"/>
      <c r="CG716" s="5"/>
      <c r="CH716" s="26" t="s">
        <v>19</v>
      </c>
      <c r="CI716" s="25">
        <f t="shared" ref="CI716:CI779" si="5696">CI715</f>
        <v>0</v>
      </c>
      <c r="CJ716" s="25"/>
      <c r="CK716" s="25"/>
      <c r="CL716" s="7">
        <f t="shared" si="5563"/>
        <v>0</v>
      </c>
      <c r="CM716" s="4"/>
      <c r="CO716" s="5"/>
      <c r="CP716" s="26" t="s">
        <v>19</v>
      </c>
      <c r="CQ716" s="25">
        <f t="shared" ref="CQ716:CQ779" si="5697">CQ715</f>
        <v>0</v>
      </c>
      <c r="CR716" s="25"/>
      <c r="CS716" s="25"/>
      <c r="CT716" s="7">
        <f t="shared" si="5565"/>
        <v>0</v>
      </c>
      <c r="CU716" s="4"/>
    </row>
    <row r="717" spans="4:99" x14ac:dyDescent="0.25">
      <c r="D717" s="4"/>
      <c r="E717" s="5"/>
      <c r="F717" s="26" t="s">
        <v>18</v>
      </c>
      <c r="G717" s="13">
        <f>SUMPRODUCT((MONTH([1]planning!$C$7:$C$11435)=(MONTH(E698)-1)&amp;(YEAR([1]planning!$C$7:$C$11435)=YEAR(E698)))*([1]planning!$D$7:$D$11435="CE"))</f>
        <v>0</v>
      </c>
      <c r="H717" s="25"/>
      <c r="I717" s="25"/>
      <c r="J717" s="7">
        <f t="shared" si="5543"/>
        <v>0</v>
      </c>
      <c r="K717" s="4"/>
      <c r="M717" s="5"/>
      <c r="N717" s="26" t="s">
        <v>18</v>
      </c>
      <c r="O717" s="13">
        <f>SUMPRODUCT((MONTH([1]planning!$C$7:$C$11435)=(MONTH(M698)-1)&amp;(YEAR([1]planning!$C$7:$C$11435)=YEAR(M698)))*([1]planning!$D$7:$D$11435="CE"))</f>
        <v>0</v>
      </c>
      <c r="P717" s="25"/>
      <c r="Q717" s="25"/>
      <c r="R717" s="7">
        <f t="shared" si="5545"/>
        <v>0</v>
      </c>
      <c r="S717" s="4"/>
      <c r="U717" s="5"/>
      <c r="V717" s="26" t="s">
        <v>18</v>
      </c>
      <c r="W717" s="13">
        <f>SUMPRODUCT((MONTH([1]planning!$C$7:$C$11435)=(MONTH(U698)-1)&amp;(YEAR([1]planning!$C$7:$C$11435)=YEAR(U698)))*([1]planning!$D$7:$D$11435="CE"))</f>
        <v>0</v>
      </c>
      <c r="X717" s="25"/>
      <c r="Y717" s="25"/>
      <c r="Z717" s="7">
        <f t="shared" si="5547"/>
        <v>0</v>
      </c>
      <c r="AA717" s="4"/>
      <c r="AC717" s="5"/>
      <c r="AD717" s="26" t="s">
        <v>18</v>
      </c>
      <c r="AE717" s="13">
        <f>SUMPRODUCT((MONTH([1]planning!$C$7:$C$11435)=(MONTH(AC698)-1)&amp;(YEAR([1]planning!$C$7:$C$11435)=YEAR(AC698)))*([1]planning!$D$7:$D$11435="CE"))</f>
        <v>0</v>
      </c>
      <c r="AF717" s="25"/>
      <c r="AG717" s="25"/>
      <c r="AH717" s="7">
        <f t="shared" si="5549"/>
        <v>0</v>
      </c>
      <c r="AI717" s="4"/>
      <c r="AK717" s="5"/>
      <c r="AL717" s="26" t="s">
        <v>18</v>
      </c>
      <c r="AM717" s="13">
        <f>SUMPRODUCT((MONTH([1]planning!$C$7:$C$11435)=(MONTH(AK698)-1)&amp;(YEAR([1]planning!$C$7:$C$11435)=YEAR(AK698)))*([1]planning!$D$7:$D$11435="CE"))</f>
        <v>0</v>
      </c>
      <c r="AN717" s="25"/>
      <c r="AO717" s="25"/>
      <c r="AP717" s="7">
        <f t="shared" si="5551"/>
        <v>0</v>
      </c>
      <c r="AQ717" s="4"/>
      <c r="AS717" s="5"/>
      <c r="AT717" s="26" t="s">
        <v>18</v>
      </c>
      <c r="AU717" s="13">
        <f>SUMPRODUCT((MONTH([1]planning!$C$7:$C$11435)=(MONTH(AS698)-1)&amp;(YEAR([1]planning!$C$7:$C$11435)=YEAR(AS698)))*([1]planning!$D$7:$D$11435="CE"))</f>
        <v>0</v>
      </c>
      <c r="AV717" s="25"/>
      <c r="AW717" s="25"/>
      <c r="AX717" s="7">
        <f t="shared" si="5553"/>
        <v>0</v>
      </c>
      <c r="AY717" s="4"/>
      <c r="BA717" s="5"/>
      <c r="BB717" s="26" t="s">
        <v>18</v>
      </c>
      <c r="BC717" s="13">
        <f>SUMPRODUCT((MONTH([1]planning!$C$7:$C$11435)=(MONTH(BA698)-1)&amp;(YEAR([1]planning!$C$7:$C$11435)=YEAR(BA698)))*([1]planning!$D$7:$D$11435="CE"))</f>
        <v>0</v>
      </c>
      <c r="BD717" s="25"/>
      <c r="BE717" s="25"/>
      <c r="BF717" s="7">
        <f t="shared" si="5555"/>
        <v>0</v>
      </c>
      <c r="BG717" s="4"/>
      <c r="BI717" s="5"/>
      <c r="BJ717" s="26" t="s">
        <v>18</v>
      </c>
      <c r="BK717" s="13">
        <f>SUMPRODUCT((MONTH([1]planning!$C$7:$C$11435)=(MONTH(BI698)-1)&amp;(YEAR([1]planning!$C$7:$C$11435)=YEAR(BI698)))*([1]planning!$D$7:$D$11435="CE"))</f>
        <v>0</v>
      </c>
      <c r="BL717" s="25"/>
      <c r="BM717" s="25"/>
      <c r="BN717" s="7">
        <f t="shared" si="5557"/>
        <v>0</v>
      </c>
      <c r="BO717" s="4"/>
      <c r="BQ717" s="5"/>
      <c r="BR717" s="26" t="s">
        <v>18</v>
      </c>
      <c r="BS717" s="13">
        <f>SUMPRODUCT((MONTH([1]planning!$C$7:$C$11435)=(MONTH(BQ698)-1)&amp;(YEAR([1]planning!$C$7:$C$11435)=YEAR(BQ698)))*([1]planning!$D$7:$D$11435="CE"))</f>
        <v>0</v>
      </c>
      <c r="BT717" s="25"/>
      <c r="BU717" s="25"/>
      <c r="BV717" s="7">
        <f t="shared" si="5559"/>
        <v>0</v>
      </c>
      <c r="BW717" s="4"/>
      <c r="BY717" s="5"/>
      <c r="BZ717" s="26" t="s">
        <v>18</v>
      </c>
      <c r="CA717" s="13">
        <f>SUMPRODUCT((MONTH([1]planning!$C$7:$C$11435)=(MONTH(BY698)-1)&amp;(YEAR([1]planning!$C$7:$C$11435)=YEAR(BY698)))*([1]planning!$D$7:$D$11435="CE"))</f>
        <v>0</v>
      </c>
      <c r="CB717" s="25"/>
      <c r="CC717" s="25"/>
      <c r="CD717" s="7">
        <f t="shared" si="5561"/>
        <v>0</v>
      </c>
      <c r="CE717" s="4"/>
      <c r="CG717" s="5"/>
      <c r="CH717" s="26" t="s">
        <v>18</v>
      </c>
      <c r="CI717" s="13">
        <f>SUMPRODUCT((MONTH([1]planning!$C$7:$C$11435)=(MONTH(CG698)-1)&amp;(YEAR([1]planning!$C$7:$C$11435)=YEAR(CG698)))*([1]planning!$D$7:$D$11435="CE"))</f>
        <v>0</v>
      </c>
      <c r="CJ717" s="25"/>
      <c r="CK717" s="25"/>
      <c r="CL717" s="7">
        <f t="shared" si="5563"/>
        <v>0</v>
      </c>
      <c r="CM717" s="4"/>
      <c r="CO717" s="5"/>
      <c r="CP717" s="26" t="s">
        <v>18</v>
      </c>
      <c r="CQ717" s="13">
        <f>SUMPRODUCT((MONTH([1]planning!$C$7:$C$11435)=(MONTH(CO698)-1)&amp;(YEAR([1]planning!$C$7:$C$11435)=YEAR(CO698)))*([1]planning!$D$7:$D$11435="CE"))</f>
        <v>0</v>
      </c>
      <c r="CR717" s="25"/>
      <c r="CS717" s="25"/>
      <c r="CT717" s="7">
        <f t="shared" si="5565"/>
        <v>0</v>
      </c>
      <c r="CU717" s="4"/>
    </row>
    <row r="718" spans="4:99" x14ac:dyDescent="0.25">
      <c r="D718" s="4"/>
      <c r="E718" s="5"/>
      <c r="F718" s="26" t="s">
        <v>17</v>
      </c>
      <c r="G718" s="25">
        <f t="shared" ref="G718:G781" si="5698">G717</f>
        <v>0</v>
      </c>
      <c r="H718" s="25"/>
      <c r="I718" s="25"/>
      <c r="J718" s="7">
        <f t="shared" si="5543"/>
        <v>0</v>
      </c>
      <c r="K718" s="4"/>
      <c r="M718" s="5"/>
      <c r="N718" s="26" t="s">
        <v>17</v>
      </c>
      <c r="O718" s="25">
        <f t="shared" ref="O718:O781" si="5699">O717</f>
        <v>0</v>
      </c>
      <c r="P718" s="25"/>
      <c r="Q718" s="25"/>
      <c r="R718" s="7">
        <f t="shared" si="5545"/>
        <v>0</v>
      </c>
      <c r="S718" s="4"/>
      <c r="U718" s="5"/>
      <c r="V718" s="26" t="s">
        <v>17</v>
      </c>
      <c r="W718" s="25">
        <f t="shared" ref="W718:W781" si="5700">W717</f>
        <v>0</v>
      </c>
      <c r="X718" s="25"/>
      <c r="Y718" s="25"/>
      <c r="Z718" s="7">
        <f t="shared" si="5547"/>
        <v>0</v>
      </c>
      <c r="AA718" s="4"/>
      <c r="AC718" s="5"/>
      <c r="AD718" s="26" t="s">
        <v>17</v>
      </c>
      <c r="AE718" s="25">
        <f t="shared" ref="AE718:AE781" si="5701">AE717</f>
        <v>0</v>
      </c>
      <c r="AF718" s="25"/>
      <c r="AG718" s="25"/>
      <c r="AH718" s="7">
        <f t="shared" si="5549"/>
        <v>0</v>
      </c>
      <c r="AI718" s="4"/>
      <c r="AK718" s="5"/>
      <c r="AL718" s="26" t="s">
        <v>17</v>
      </c>
      <c r="AM718" s="25">
        <f t="shared" ref="AM718:AM781" si="5702">AM717</f>
        <v>0</v>
      </c>
      <c r="AN718" s="25"/>
      <c r="AO718" s="25"/>
      <c r="AP718" s="7">
        <f t="shared" si="5551"/>
        <v>0</v>
      </c>
      <c r="AQ718" s="4"/>
      <c r="AS718" s="5"/>
      <c r="AT718" s="26" t="s">
        <v>17</v>
      </c>
      <c r="AU718" s="25">
        <f t="shared" ref="AU718:AU781" si="5703">AU717</f>
        <v>0</v>
      </c>
      <c r="AV718" s="25"/>
      <c r="AW718" s="25"/>
      <c r="AX718" s="7">
        <f t="shared" si="5553"/>
        <v>0</v>
      </c>
      <c r="AY718" s="4"/>
      <c r="BA718" s="5"/>
      <c r="BB718" s="26" t="s">
        <v>17</v>
      </c>
      <c r="BC718" s="25">
        <f t="shared" ref="BC718:BC781" si="5704">BC717</f>
        <v>0</v>
      </c>
      <c r="BD718" s="25"/>
      <c r="BE718" s="25"/>
      <c r="BF718" s="7">
        <f t="shared" si="5555"/>
        <v>0</v>
      </c>
      <c r="BG718" s="4"/>
      <c r="BI718" s="5"/>
      <c r="BJ718" s="26" t="s">
        <v>17</v>
      </c>
      <c r="BK718" s="25">
        <f t="shared" ref="BK718:BK781" si="5705">BK717</f>
        <v>0</v>
      </c>
      <c r="BL718" s="25"/>
      <c r="BM718" s="25"/>
      <c r="BN718" s="7">
        <f t="shared" si="5557"/>
        <v>0</v>
      </c>
      <c r="BO718" s="4"/>
      <c r="BQ718" s="5"/>
      <c r="BR718" s="26" t="s">
        <v>17</v>
      </c>
      <c r="BS718" s="25">
        <f t="shared" ref="BS718:BS781" si="5706">BS717</f>
        <v>0</v>
      </c>
      <c r="BT718" s="25"/>
      <c r="BU718" s="25"/>
      <c r="BV718" s="7">
        <f t="shared" si="5559"/>
        <v>0</v>
      </c>
      <c r="BW718" s="4"/>
      <c r="BY718" s="5"/>
      <c r="BZ718" s="26" t="s">
        <v>17</v>
      </c>
      <c r="CA718" s="25">
        <f t="shared" ref="CA718:CA781" si="5707">CA717</f>
        <v>0</v>
      </c>
      <c r="CB718" s="25"/>
      <c r="CC718" s="25"/>
      <c r="CD718" s="7">
        <f t="shared" si="5561"/>
        <v>0</v>
      </c>
      <c r="CE718" s="4"/>
      <c r="CG718" s="5"/>
      <c r="CH718" s="26" t="s">
        <v>17</v>
      </c>
      <c r="CI718" s="25">
        <f t="shared" ref="CI718:CI781" si="5708">CI717</f>
        <v>0</v>
      </c>
      <c r="CJ718" s="25"/>
      <c r="CK718" s="25"/>
      <c r="CL718" s="7">
        <f t="shared" si="5563"/>
        <v>0</v>
      </c>
      <c r="CM718" s="4"/>
      <c r="CO718" s="5"/>
      <c r="CP718" s="26" t="s">
        <v>17</v>
      </c>
      <c r="CQ718" s="25">
        <f t="shared" ref="CQ718:CQ781" si="5709">CQ717</f>
        <v>0</v>
      </c>
      <c r="CR718" s="25"/>
      <c r="CS718" s="25"/>
      <c r="CT718" s="7">
        <f t="shared" si="5565"/>
        <v>0</v>
      </c>
      <c r="CU718" s="4"/>
    </row>
    <row r="719" spans="4:99" x14ac:dyDescent="0.25">
      <c r="D719" s="4"/>
      <c r="E719" s="5"/>
      <c r="F719" s="26" t="s">
        <v>16</v>
      </c>
      <c r="G719" s="13">
        <f>SUMPRODUCT((MONTH([1]planning!$C$7:$C$11435)=(MONTH(E698)-1)&amp;(YEAR([1]planning!$C$7:$C$11435)=YEAR(E698)))*([1]planning!$D$7:$D$11435="CP"))</f>
        <v>0</v>
      </c>
      <c r="H719" s="25"/>
      <c r="I719" s="24"/>
      <c r="J719" s="7">
        <f t="shared" si="5543"/>
        <v>0</v>
      </c>
      <c r="K719" s="4"/>
      <c r="M719" s="5"/>
      <c r="N719" s="26" t="s">
        <v>16</v>
      </c>
      <c r="O719" s="13">
        <f>SUMPRODUCT((MONTH([1]planning!$C$7:$C$11435)=(MONTH(M698)-1)&amp;(YEAR([1]planning!$C$7:$C$11435)=YEAR(M698)))*([1]planning!$D$7:$D$11435="CP"))</f>
        <v>0</v>
      </c>
      <c r="P719" s="25"/>
      <c r="Q719" s="24"/>
      <c r="R719" s="7">
        <f t="shared" si="5545"/>
        <v>0</v>
      </c>
      <c r="S719" s="4"/>
      <c r="U719" s="5"/>
      <c r="V719" s="26" t="s">
        <v>16</v>
      </c>
      <c r="W719" s="13">
        <f>SUMPRODUCT((MONTH([1]planning!$C$7:$C$11435)=(MONTH(U698)-1)&amp;(YEAR([1]planning!$C$7:$C$11435)=YEAR(U698)))*([1]planning!$D$7:$D$11435="CP"))</f>
        <v>0</v>
      </c>
      <c r="X719" s="25"/>
      <c r="Y719" s="24"/>
      <c r="Z719" s="7">
        <f t="shared" si="5547"/>
        <v>0</v>
      </c>
      <c r="AA719" s="4"/>
      <c r="AC719" s="5"/>
      <c r="AD719" s="26" t="s">
        <v>16</v>
      </c>
      <c r="AE719" s="13">
        <f>SUMPRODUCT((MONTH([1]planning!$C$7:$C$11435)=(MONTH(AC698)-1)&amp;(YEAR([1]planning!$C$7:$C$11435)=YEAR(AC698)))*([1]planning!$D$7:$D$11435="CP"))</f>
        <v>0</v>
      </c>
      <c r="AF719" s="25"/>
      <c r="AG719" s="24"/>
      <c r="AH719" s="7">
        <f t="shared" si="5549"/>
        <v>0</v>
      </c>
      <c r="AI719" s="4"/>
      <c r="AK719" s="5"/>
      <c r="AL719" s="26" t="s">
        <v>16</v>
      </c>
      <c r="AM719" s="13">
        <f>SUMPRODUCT((MONTH([1]planning!$C$7:$C$11435)=(MONTH(AK698)-1)&amp;(YEAR([1]planning!$C$7:$C$11435)=YEAR(AK698)))*([1]planning!$D$7:$D$11435="CP"))</f>
        <v>0</v>
      </c>
      <c r="AN719" s="25"/>
      <c r="AO719" s="24"/>
      <c r="AP719" s="7">
        <f t="shared" si="5551"/>
        <v>0</v>
      </c>
      <c r="AQ719" s="4"/>
      <c r="AS719" s="5"/>
      <c r="AT719" s="26" t="s">
        <v>16</v>
      </c>
      <c r="AU719" s="13">
        <f>SUMPRODUCT((MONTH([1]planning!$C$7:$C$11435)=(MONTH(AS698)-1)&amp;(YEAR([1]planning!$C$7:$C$11435)=YEAR(AS698)))*([1]planning!$D$7:$D$11435="CP"))</f>
        <v>0</v>
      </c>
      <c r="AV719" s="25"/>
      <c r="AW719" s="24"/>
      <c r="AX719" s="7">
        <f t="shared" si="5553"/>
        <v>0</v>
      </c>
      <c r="AY719" s="4"/>
      <c r="BA719" s="5"/>
      <c r="BB719" s="26" t="s">
        <v>16</v>
      </c>
      <c r="BC719" s="13">
        <f>SUMPRODUCT((MONTH([1]planning!$C$7:$C$11435)=(MONTH(BA698)-1)&amp;(YEAR([1]planning!$C$7:$C$11435)=YEAR(BA698)))*([1]planning!$D$7:$D$11435="CP"))</f>
        <v>0</v>
      </c>
      <c r="BD719" s="25"/>
      <c r="BE719" s="24"/>
      <c r="BF719" s="7">
        <f t="shared" si="5555"/>
        <v>0</v>
      </c>
      <c r="BG719" s="4"/>
      <c r="BI719" s="5"/>
      <c r="BJ719" s="26" t="s">
        <v>16</v>
      </c>
      <c r="BK719" s="13">
        <f>SUMPRODUCT((MONTH([1]planning!$C$7:$C$11435)=(MONTH(BI698)-1)&amp;(YEAR([1]planning!$C$7:$C$11435)=YEAR(BI698)))*([1]planning!$D$7:$D$11435="CP"))</f>
        <v>0</v>
      </c>
      <c r="BL719" s="25"/>
      <c r="BM719" s="24"/>
      <c r="BN719" s="7">
        <f t="shared" si="5557"/>
        <v>0</v>
      </c>
      <c r="BO719" s="4"/>
      <c r="BQ719" s="5"/>
      <c r="BR719" s="26" t="s">
        <v>16</v>
      </c>
      <c r="BS719" s="13">
        <f>SUMPRODUCT((MONTH([1]planning!$C$7:$C$11435)=(MONTH(BQ698)-1)&amp;(YEAR([1]planning!$C$7:$C$11435)=YEAR(BQ698)))*([1]planning!$D$7:$D$11435="CP"))</f>
        <v>0</v>
      </c>
      <c r="BT719" s="25"/>
      <c r="BU719" s="24"/>
      <c r="BV719" s="7">
        <f t="shared" si="5559"/>
        <v>0</v>
      </c>
      <c r="BW719" s="4"/>
      <c r="BY719" s="5"/>
      <c r="BZ719" s="26" t="s">
        <v>16</v>
      </c>
      <c r="CA719" s="13">
        <f>SUMPRODUCT((MONTH([1]planning!$C$7:$C$11435)=(MONTH(BY698)-1)&amp;(YEAR([1]planning!$C$7:$C$11435)=YEAR(BY698)))*([1]planning!$D$7:$D$11435="CP"))</f>
        <v>0</v>
      </c>
      <c r="CB719" s="25"/>
      <c r="CC719" s="24"/>
      <c r="CD719" s="7">
        <f t="shared" si="5561"/>
        <v>0</v>
      </c>
      <c r="CE719" s="4"/>
      <c r="CG719" s="5"/>
      <c r="CH719" s="26" t="s">
        <v>16</v>
      </c>
      <c r="CI719" s="13">
        <f>SUMPRODUCT((MONTH([1]planning!$C$7:$C$11435)=(MONTH(CG698)-1)&amp;(YEAR([1]planning!$C$7:$C$11435)=YEAR(CG698)))*([1]planning!$D$7:$D$11435="CP"))</f>
        <v>0</v>
      </c>
      <c r="CJ719" s="25"/>
      <c r="CK719" s="24"/>
      <c r="CL719" s="7">
        <f t="shared" si="5563"/>
        <v>0</v>
      </c>
      <c r="CM719" s="4"/>
      <c r="CO719" s="5"/>
      <c r="CP719" s="26" t="s">
        <v>16</v>
      </c>
      <c r="CQ719" s="13">
        <f>SUMPRODUCT((MONTH([1]planning!$C$7:$C$11435)=(MONTH(CO698)-1)&amp;(YEAR([1]planning!$C$7:$C$11435)=YEAR(CO698)))*([1]planning!$D$7:$D$11435="CP"))</f>
        <v>0</v>
      </c>
      <c r="CR719" s="25"/>
      <c r="CS719" s="24"/>
      <c r="CT719" s="7">
        <f t="shared" si="5565"/>
        <v>0</v>
      </c>
      <c r="CU719" s="4"/>
    </row>
    <row r="720" spans="4:99" x14ac:dyDescent="0.25">
      <c r="D720" s="4"/>
      <c r="E720" s="5"/>
      <c r="F720" s="26" t="s">
        <v>15</v>
      </c>
      <c r="G720" s="25">
        <f t="shared" ref="G720:G783" si="5710">G719</f>
        <v>0</v>
      </c>
      <c r="H720" s="25"/>
      <c r="I720" s="24"/>
      <c r="J720" s="7">
        <f t="shared" si="5543"/>
        <v>0</v>
      </c>
      <c r="K720" s="4"/>
      <c r="M720" s="5"/>
      <c r="N720" s="26" t="s">
        <v>15</v>
      </c>
      <c r="O720" s="25">
        <f t="shared" ref="O720:O783" si="5711">O719</f>
        <v>0</v>
      </c>
      <c r="P720" s="25"/>
      <c r="Q720" s="24"/>
      <c r="R720" s="7">
        <f t="shared" si="5545"/>
        <v>0</v>
      </c>
      <c r="S720" s="4"/>
      <c r="U720" s="5"/>
      <c r="V720" s="26" t="s">
        <v>15</v>
      </c>
      <c r="W720" s="25">
        <f t="shared" ref="W720:W783" si="5712">W719</f>
        <v>0</v>
      </c>
      <c r="X720" s="25"/>
      <c r="Y720" s="24"/>
      <c r="Z720" s="7">
        <f t="shared" si="5547"/>
        <v>0</v>
      </c>
      <c r="AA720" s="4"/>
      <c r="AC720" s="5"/>
      <c r="AD720" s="26" t="s">
        <v>15</v>
      </c>
      <c r="AE720" s="25">
        <f t="shared" ref="AE720:AE783" si="5713">AE719</f>
        <v>0</v>
      </c>
      <c r="AF720" s="25"/>
      <c r="AG720" s="24"/>
      <c r="AH720" s="7">
        <f t="shared" si="5549"/>
        <v>0</v>
      </c>
      <c r="AI720" s="4"/>
      <c r="AK720" s="5"/>
      <c r="AL720" s="26" t="s">
        <v>15</v>
      </c>
      <c r="AM720" s="25">
        <f t="shared" ref="AM720:AM783" si="5714">AM719</f>
        <v>0</v>
      </c>
      <c r="AN720" s="25"/>
      <c r="AO720" s="24"/>
      <c r="AP720" s="7">
        <f t="shared" si="5551"/>
        <v>0</v>
      </c>
      <c r="AQ720" s="4"/>
      <c r="AS720" s="5"/>
      <c r="AT720" s="26" t="s">
        <v>15</v>
      </c>
      <c r="AU720" s="25">
        <f t="shared" ref="AU720:AU783" si="5715">AU719</f>
        <v>0</v>
      </c>
      <c r="AV720" s="25"/>
      <c r="AW720" s="24"/>
      <c r="AX720" s="7">
        <f t="shared" si="5553"/>
        <v>0</v>
      </c>
      <c r="AY720" s="4"/>
      <c r="BA720" s="5"/>
      <c r="BB720" s="26" t="s">
        <v>15</v>
      </c>
      <c r="BC720" s="25">
        <f t="shared" ref="BC720:BC783" si="5716">BC719</f>
        <v>0</v>
      </c>
      <c r="BD720" s="25"/>
      <c r="BE720" s="24"/>
      <c r="BF720" s="7">
        <f t="shared" si="5555"/>
        <v>0</v>
      </c>
      <c r="BG720" s="4"/>
      <c r="BI720" s="5"/>
      <c r="BJ720" s="26" t="s">
        <v>15</v>
      </c>
      <c r="BK720" s="25">
        <f t="shared" ref="BK720:BK783" si="5717">BK719</f>
        <v>0</v>
      </c>
      <c r="BL720" s="25"/>
      <c r="BM720" s="24"/>
      <c r="BN720" s="7">
        <f t="shared" si="5557"/>
        <v>0</v>
      </c>
      <c r="BO720" s="4"/>
      <c r="BQ720" s="5"/>
      <c r="BR720" s="26" t="s">
        <v>15</v>
      </c>
      <c r="BS720" s="25">
        <f t="shared" ref="BS720:BS783" si="5718">BS719</f>
        <v>0</v>
      </c>
      <c r="BT720" s="25"/>
      <c r="BU720" s="24"/>
      <c r="BV720" s="7">
        <f t="shared" si="5559"/>
        <v>0</v>
      </c>
      <c r="BW720" s="4"/>
      <c r="BY720" s="5"/>
      <c r="BZ720" s="26" t="s">
        <v>15</v>
      </c>
      <c r="CA720" s="25">
        <f t="shared" ref="CA720:CA783" si="5719">CA719</f>
        <v>0</v>
      </c>
      <c r="CB720" s="25"/>
      <c r="CC720" s="24"/>
      <c r="CD720" s="7">
        <f t="shared" si="5561"/>
        <v>0</v>
      </c>
      <c r="CE720" s="4"/>
      <c r="CG720" s="5"/>
      <c r="CH720" s="26" t="s">
        <v>15</v>
      </c>
      <c r="CI720" s="25">
        <f t="shared" ref="CI720:CI783" si="5720">CI719</f>
        <v>0</v>
      </c>
      <c r="CJ720" s="25"/>
      <c r="CK720" s="24"/>
      <c r="CL720" s="7">
        <f t="shared" si="5563"/>
        <v>0</v>
      </c>
      <c r="CM720" s="4"/>
      <c r="CO720" s="5"/>
      <c r="CP720" s="26" t="s">
        <v>15</v>
      </c>
      <c r="CQ720" s="25">
        <f t="shared" ref="CQ720:CQ783" si="5721">CQ719</f>
        <v>0</v>
      </c>
      <c r="CR720" s="25"/>
      <c r="CS720" s="24"/>
      <c r="CT720" s="7">
        <f t="shared" si="5565"/>
        <v>0</v>
      </c>
      <c r="CU720" s="4"/>
    </row>
    <row r="721" spans="4:99" x14ac:dyDescent="0.25">
      <c r="D721" s="4"/>
      <c r="E721" s="5"/>
      <c r="F721" s="83" t="s">
        <v>14</v>
      </c>
      <c r="G721" s="84"/>
      <c r="H721" s="84"/>
      <c r="I721" s="98">
        <f t="shared" ref="I721" si="5722">SUM(J702:J714)-J719-J715+J716-J717+J718+J720</f>
        <v>2016.3320000000001</v>
      </c>
      <c r="J721" s="99"/>
      <c r="K721" s="4"/>
      <c r="M721" s="5"/>
      <c r="N721" s="83" t="s">
        <v>14</v>
      </c>
      <c r="O721" s="84"/>
      <c r="P721" s="84"/>
      <c r="Q721" s="98">
        <f t="shared" ref="Q721" si="5723">SUM(R702:R714)-R719-R715+R716-R717+R718+R720</f>
        <v>2016.3320000000001</v>
      </c>
      <c r="R721" s="99"/>
      <c r="S721" s="4"/>
      <c r="U721" s="5"/>
      <c r="V721" s="83" t="s">
        <v>14</v>
      </c>
      <c r="W721" s="84"/>
      <c r="X721" s="84"/>
      <c r="Y721" s="98">
        <f t="shared" ref="Y721" si="5724">SUM(Z702:Z714)-Z719-Z715+Z716-Z717+Z718+Z720</f>
        <v>2016.3320000000001</v>
      </c>
      <c r="Z721" s="99"/>
      <c r="AA721" s="4"/>
      <c r="AC721" s="5"/>
      <c r="AD721" s="83" t="s">
        <v>14</v>
      </c>
      <c r="AE721" s="84"/>
      <c r="AF721" s="84"/>
      <c r="AG721" s="98">
        <f t="shared" ref="AG721" si="5725">SUM(AH702:AH714)-AH719-AH715+AH716-AH717+AH718+AH720</f>
        <v>2016.3320000000001</v>
      </c>
      <c r="AH721" s="99"/>
      <c r="AI721" s="4"/>
      <c r="AK721" s="5"/>
      <c r="AL721" s="83" t="s">
        <v>14</v>
      </c>
      <c r="AM721" s="84"/>
      <c r="AN721" s="84"/>
      <c r="AO721" s="98">
        <f t="shared" ref="AO721" si="5726">SUM(AP702:AP714)-AP719-AP715+AP716-AP717+AP718+AP720</f>
        <v>2016.3320000000001</v>
      </c>
      <c r="AP721" s="99"/>
      <c r="AQ721" s="4"/>
      <c r="AS721" s="5"/>
      <c r="AT721" s="83" t="s">
        <v>14</v>
      </c>
      <c r="AU721" s="84"/>
      <c r="AV721" s="84"/>
      <c r="AW721" s="98">
        <f t="shared" ref="AW721" si="5727">SUM(AX702:AX714)-AX719-AX715+AX716-AX717+AX718+AX720</f>
        <v>2016.3320000000001</v>
      </c>
      <c r="AX721" s="99"/>
      <c r="AY721" s="4"/>
      <c r="BA721" s="5"/>
      <c r="BB721" s="83" t="s">
        <v>14</v>
      </c>
      <c r="BC721" s="84"/>
      <c r="BD721" s="84"/>
      <c r="BE721" s="98">
        <f t="shared" ref="BE721" si="5728">SUM(BF702:BF714)-BF719-BF715+BF716-BF717+BF718+BF720</f>
        <v>2016.3320000000001</v>
      </c>
      <c r="BF721" s="99"/>
      <c r="BG721" s="4"/>
      <c r="BI721" s="5"/>
      <c r="BJ721" s="83" t="s">
        <v>14</v>
      </c>
      <c r="BK721" s="84"/>
      <c r="BL721" s="84"/>
      <c r="BM721" s="98">
        <f t="shared" ref="BM721" si="5729">SUM(BN702:BN714)-BN719-BN715+BN716-BN717+BN718+BN720</f>
        <v>2016.3320000000001</v>
      </c>
      <c r="BN721" s="99"/>
      <c r="BO721" s="4"/>
      <c r="BQ721" s="5"/>
      <c r="BR721" s="83" t="s">
        <v>14</v>
      </c>
      <c r="BS721" s="84"/>
      <c r="BT721" s="84"/>
      <c r="BU721" s="98">
        <f t="shared" ref="BU721" si="5730">SUM(BV702:BV714)-BV719-BV715+BV716-BV717+BV718+BV720</f>
        <v>2016.3320000000001</v>
      </c>
      <c r="BV721" s="99"/>
      <c r="BW721" s="4"/>
      <c r="BY721" s="5"/>
      <c r="BZ721" s="83" t="s">
        <v>14</v>
      </c>
      <c r="CA721" s="84"/>
      <c r="CB721" s="84"/>
      <c r="CC721" s="98">
        <f t="shared" ref="CC721" si="5731">SUM(CD702:CD714)-CD719-CD715+CD716-CD717+CD718+CD720</f>
        <v>2016.3320000000001</v>
      </c>
      <c r="CD721" s="99"/>
      <c r="CE721" s="4"/>
      <c r="CG721" s="5"/>
      <c r="CH721" s="83" t="s">
        <v>14</v>
      </c>
      <c r="CI721" s="84"/>
      <c r="CJ721" s="84"/>
      <c r="CK721" s="98">
        <f t="shared" ref="CK721" si="5732">SUM(CL702:CL714)-CL719-CL715+CL716-CL717+CL718+CL720</f>
        <v>2016.3320000000001</v>
      </c>
      <c r="CL721" s="99"/>
      <c r="CM721" s="4"/>
      <c r="CO721" s="5"/>
      <c r="CP721" s="83" t="s">
        <v>14</v>
      </c>
      <c r="CQ721" s="84"/>
      <c r="CR721" s="84"/>
      <c r="CS721" s="98">
        <f t="shared" ref="CS721" si="5733">SUM(CT702:CT714)-CT719-CT715+CT716-CT717+CT718+CT720</f>
        <v>2016.3320000000001</v>
      </c>
      <c r="CT721" s="99"/>
      <c r="CU721" s="4"/>
    </row>
    <row r="722" spans="4:99" x14ac:dyDescent="0.25">
      <c r="D722" s="4"/>
      <c r="E722" s="5"/>
      <c r="F722" s="9" t="s">
        <v>13</v>
      </c>
      <c r="H722" s="21">
        <f t="shared" ref="H722:H785" si="5734">I721</f>
        <v>2016.3320000000001</v>
      </c>
      <c r="I722" s="19">
        <v>5.8500000000000002E-3</v>
      </c>
      <c r="J722" s="7">
        <f t="shared" ref="J722:J729" si="5735">(I722*H722)+I722*G722</f>
        <v>11.795542200000002</v>
      </c>
      <c r="K722" s="4"/>
      <c r="L722" s="23"/>
      <c r="M722" s="5"/>
      <c r="N722" s="9" t="s">
        <v>13</v>
      </c>
      <c r="P722" s="21">
        <f t="shared" ref="P722:P785" si="5736">Q721</f>
        <v>2016.3320000000001</v>
      </c>
      <c r="Q722" s="19">
        <v>5.8500000000000002E-3</v>
      </c>
      <c r="R722" s="7">
        <f t="shared" ref="R722:R729" si="5737">(Q722*P722)+Q722*O722</f>
        <v>11.795542200000002</v>
      </c>
      <c r="S722" s="4"/>
      <c r="T722" s="23"/>
      <c r="U722" s="5"/>
      <c r="V722" s="9" t="s">
        <v>13</v>
      </c>
      <c r="X722" s="21">
        <f t="shared" ref="X722:X785" si="5738">Y721</f>
        <v>2016.3320000000001</v>
      </c>
      <c r="Y722" s="19">
        <v>5.8500000000000002E-3</v>
      </c>
      <c r="Z722" s="7">
        <f t="shared" ref="Z722:Z729" si="5739">(Y722*X722)+Y722*W722</f>
        <v>11.795542200000002</v>
      </c>
      <c r="AA722" s="4"/>
      <c r="AB722" s="23"/>
      <c r="AC722" s="5"/>
      <c r="AD722" s="9" t="s">
        <v>13</v>
      </c>
      <c r="AF722" s="21">
        <f t="shared" ref="AF722:AF785" si="5740">AG721</f>
        <v>2016.3320000000001</v>
      </c>
      <c r="AG722" s="19">
        <v>5.8500000000000002E-3</v>
      </c>
      <c r="AH722" s="7">
        <f t="shared" ref="AH722:AH729" si="5741">(AG722*AF722)+AG722*AE722</f>
        <v>11.795542200000002</v>
      </c>
      <c r="AI722" s="4"/>
      <c r="AJ722" s="23"/>
      <c r="AK722" s="5"/>
      <c r="AL722" s="9" t="s">
        <v>13</v>
      </c>
      <c r="AN722" s="21">
        <f t="shared" ref="AN722:AN785" si="5742">AO721</f>
        <v>2016.3320000000001</v>
      </c>
      <c r="AO722" s="19">
        <v>5.8500000000000002E-3</v>
      </c>
      <c r="AP722" s="7">
        <f t="shared" ref="AP722:AP729" si="5743">(AO722*AN722)+AO722*AM722</f>
        <v>11.795542200000002</v>
      </c>
      <c r="AQ722" s="4"/>
      <c r="AR722" s="23"/>
      <c r="AS722" s="5"/>
      <c r="AT722" s="9" t="s">
        <v>13</v>
      </c>
      <c r="AV722" s="21">
        <f t="shared" ref="AV722:AV785" si="5744">AW721</f>
        <v>2016.3320000000001</v>
      </c>
      <c r="AW722" s="19">
        <v>5.8500000000000002E-3</v>
      </c>
      <c r="AX722" s="7">
        <f t="shared" ref="AX722:AX729" si="5745">(AW722*AV722)+AW722*AU722</f>
        <v>11.795542200000002</v>
      </c>
      <c r="AY722" s="4"/>
      <c r="AZ722" s="23"/>
      <c r="BA722" s="5"/>
      <c r="BB722" s="9" t="s">
        <v>13</v>
      </c>
      <c r="BD722" s="21">
        <f t="shared" ref="BD722:BD785" si="5746">BE721</f>
        <v>2016.3320000000001</v>
      </c>
      <c r="BE722" s="19">
        <v>5.8500000000000002E-3</v>
      </c>
      <c r="BF722" s="7">
        <f t="shared" ref="BF722:BF729" si="5747">(BE722*BD722)+BE722*BC722</f>
        <v>11.795542200000002</v>
      </c>
      <c r="BG722" s="4"/>
      <c r="BH722" s="23"/>
      <c r="BI722" s="5"/>
      <c r="BJ722" s="9" t="s">
        <v>13</v>
      </c>
      <c r="BL722" s="21">
        <f t="shared" ref="BL722:BL785" si="5748">BM721</f>
        <v>2016.3320000000001</v>
      </c>
      <c r="BM722" s="19">
        <v>5.8500000000000002E-3</v>
      </c>
      <c r="BN722" s="7">
        <f t="shared" ref="BN722:BN729" si="5749">(BM722*BL722)+BM722*BK722</f>
        <v>11.795542200000002</v>
      </c>
      <c r="BO722" s="4"/>
      <c r="BP722" s="23"/>
      <c r="BQ722" s="5"/>
      <c r="BR722" s="9" t="s">
        <v>13</v>
      </c>
      <c r="BT722" s="21">
        <f t="shared" ref="BT722:BT785" si="5750">BU721</f>
        <v>2016.3320000000001</v>
      </c>
      <c r="BU722" s="19">
        <v>5.8500000000000002E-3</v>
      </c>
      <c r="BV722" s="7">
        <f t="shared" ref="BV722:BV729" si="5751">(BU722*BT722)+BU722*BS722</f>
        <v>11.795542200000002</v>
      </c>
      <c r="BW722" s="4"/>
      <c r="BX722" s="23"/>
      <c r="BY722" s="5"/>
      <c r="BZ722" s="9" t="s">
        <v>13</v>
      </c>
      <c r="CB722" s="21">
        <f t="shared" ref="CB722:CB785" si="5752">CC721</f>
        <v>2016.3320000000001</v>
      </c>
      <c r="CC722" s="19">
        <v>5.8500000000000002E-3</v>
      </c>
      <c r="CD722" s="7">
        <f t="shared" ref="CD722:CD729" si="5753">(CC722*CB722)+CC722*CA722</f>
        <v>11.795542200000002</v>
      </c>
      <c r="CE722" s="4"/>
      <c r="CF722" s="23"/>
      <c r="CG722" s="5"/>
      <c r="CH722" s="9" t="s">
        <v>13</v>
      </c>
      <c r="CJ722" s="21">
        <f t="shared" ref="CJ722:CJ785" si="5754">CK721</f>
        <v>2016.3320000000001</v>
      </c>
      <c r="CK722" s="19">
        <v>5.8500000000000002E-3</v>
      </c>
      <c r="CL722" s="7">
        <f t="shared" ref="CL722:CL729" si="5755">(CK722*CJ722)+CK722*CI722</f>
        <v>11.795542200000002</v>
      </c>
      <c r="CM722" s="4"/>
      <c r="CN722" s="23"/>
      <c r="CO722" s="5"/>
      <c r="CP722" s="9" t="s">
        <v>13</v>
      </c>
      <c r="CR722" s="21">
        <f t="shared" ref="CR722:CR785" si="5756">CS721</f>
        <v>2016.3320000000001</v>
      </c>
      <c r="CS722" s="19">
        <v>5.8500000000000002E-3</v>
      </c>
      <c r="CT722" s="7">
        <f t="shared" ref="CT722:CT729" si="5757">(CS722*CR722)+CS722*CQ722</f>
        <v>11.795542200000002</v>
      </c>
      <c r="CU722" s="4"/>
    </row>
    <row r="723" spans="4:99" x14ac:dyDescent="0.25">
      <c r="D723" s="4"/>
      <c r="E723" s="5"/>
      <c r="F723" s="9" t="s">
        <v>12</v>
      </c>
      <c r="H723" s="22">
        <f t="shared" ref="H723" si="5758">IF(I696&lt;&gt;"",I696,$B$18)</f>
        <v>11.1</v>
      </c>
      <c r="I723">
        <v>1</v>
      </c>
      <c r="J723" s="7">
        <f t="shared" si="5735"/>
        <v>11.1</v>
      </c>
      <c r="K723" s="4"/>
      <c r="M723" s="5"/>
      <c r="N723" s="9" t="s">
        <v>12</v>
      </c>
      <c r="P723" s="22">
        <f t="shared" ref="P723" si="5759">IF(Q696&lt;&gt;"",Q696,$B$18)</f>
        <v>11.1</v>
      </c>
      <c r="Q723">
        <v>1</v>
      </c>
      <c r="R723" s="7">
        <f t="shared" si="5737"/>
        <v>11.1</v>
      </c>
      <c r="S723" s="4"/>
      <c r="U723" s="5"/>
      <c r="V723" s="9" t="s">
        <v>12</v>
      </c>
      <c r="X723" s="22">
        <f t="shared" ref="X723" si="5760">IF(Y696&lt;&gt;"",Y696,$B$18)</f>
        <v>11.1</v>
      </c>
      <c r="Y723">
        <v>1</v>
      </c>
      <c r="Z723" s="7">
        <f t="shared" si="5739"/>
        <v>11.1</v>
      </c>
      <c r="AA723" s="4"/>
      <c r="AC723" s="5"/>
      <c r="AD723" s="9" t="s">
        <v>12</v>
      </c>
      <c r="AF723" s="22">
        <f t="shared" ref="AF723" si="5761">IF(AG696&lt;&gt;"",AG696,$B$18)</f>
        <v>11.1</v>
      </c>
      <c r="AG723">
        <v>1</v>
      </c>
      <c r="AH723" s="7">
        <f t="shared" si="5741"/>
        <v>11.1</v>
      </c>
      <c r="AI723" s="4"/>
      <c r="AK723" s="5"/>
      <c r="AL723" s="9" t="s">
        <v>12</v>
      </c>
      <c r="AN723" s="22">
        <f t="shared" ref="AN723" si="5762">IF(AO696&lt;&gt;"",AO696,$B$18)</f>
        <v>11.1</v>
      </c>
      <c r="AO723">
        <v>1</v>
      </c>
      <c r="AP723" s="7">
        <f t="shared" si="5743"/>
        <v>11.1</v>
      </c>
      <c r="AQ723" s="4"/>
      <c r="AS723" s="5"/>
      <c r="AT723" s="9" t="s">
        <v>12</v>
      </c>
      <c r="AV723" s="22">
        <f t="shared" ref="AV723" si="5763">IF(AW696&lt;&gt;"",AW696,$B$18)</f>
        <v>11.1</v>
      </c>
      <c r="AW723">
        <v>1</v>
      </c>
      <c r="AX723" s="7">
        <f t="shared" si="5745"/>
        <v>11.1</v>
      </c>
      <c r="AY723" s="4"/>
      <c r="BA723" s="5"/>
      <c r="BB723" s="9" t="s">
        <v>12</v>
      </c>
      <c r="BD723" s="22">
        <f t="shared" ref="BD723" si="5764">IF(BE696&lt;&gt;"",BE696,$B$18)</f>
        <v>11.1</v>
      </c>
      <c r="BE723">
        <v>1</v>
      </c>
      <c r="BF723" s="7">
        <f t="shared" si="5747"/>
        <v>11.1</v>
      </c>
      <c r="BG723" s="4"/>
      <c r="BI723" s="5"/>
      <c r="BJ723" s="9" t="s">
        <v>12</v>
      </c>
      <c r="BL723" s="22">
        <f t="shared" ref="BL723" si="5765">IF(BM696&lt;&gt;"",BM696,$B$18)</f>
        <v>11.1</v>
      </c>
      <c r="BM723">
        <v>1</v>
      </c>
      <c r="BN723" s="7">
        <f t="shared" si="5749"/>
        <v>11.1</v>
      </c>
      <c r="BO723" s="4"/>
      <c r="BQ723" s="5"/>
      <c r="BR723" s="9" t="s">
        <v>12</v>
      </c>
      <c r="BT723" s="22">
        <f t="shared" ref="BT723" si="5766">IF(BU696&lt;&gt;"",BU696,$B$18)</f>
        <v>11.1</v>
      </c>
      <c r="BU723">
        <v>1</v>
      </c>
      <c r="BV723" s="7">
        <f t="shared" si="5751"/>
        <v>11.1</v>
      </c>
      <c r="BW723" s="4"/>
      <c r="BY723" s="5"/>
      <c r="BZ723" s="9" t="s">
        <v>12</v>
      </c>
      <c r="CB723" s="22">
        <f t="shared" ref="CB723" si="5767">IF(CC696&lt;&gt;"",CC696,$B$18)</f>
        <v>11.1</v>
      </c>
      <c r="CC723">
        <v>1</v>
      </c>
      <c r="CD723" s="7">
        <f t="shared" si="5753"/>
        <v>11.1</v>
      </c>
      <c r="CE723" s="4"/>
      <c r="CG723" s="5"/>
      <c r="CH723" s="9" t="s">
        <v>12</v>
      </c>
      <c r="CJ723" s="22">
        <f t="shared" ref="CJ723" si="5768">IF(CK696&lt;&gt;"",CK696,$B$18)</f>
        <v>11.1</v>
      </c>
      <c r="CK723">
        <v>1</v>
      </c>
      <c r="CL723" s="7">
        <f t="shared" si="5755"/>
        <v>11.1</v>
      </c>
      <c r="CM723" s="4"/>
      <c r="CO723" s="5"/>
      <c r="CP723" s="9" t="s">
        <v>12</v>
      </c>
      <c r="CR723" s="22">
        <f t="shared" ref="CR723" si="5769">IF(CS696&lt;&gt;"",CS696,$B$18)</f>
        <v>11.1</v>
      </c>
      <c r="CS723">
        <v>1</v>
      </c>
      <c r="CT723" s="7">
        <f t="shared" si="5757"/>
        <v>11.1</v>
      </c>
      <c r="CU723" s="4"/>
    </row>
    <row r="724" spans="4:99" x14ac:dyDescent="0.25">
      <c r="D724" s="4"/>
      <c r="E724" s="5"/>
      <c r="F724" s="9" t="s">
        <v>11</v>
      </c>
      <c r="H724" s="21">
        <f t="shared" ref="H724" si="5770">H722</f>
        <v>2016.3320000000001</v>
      </c>
      <c r="I724" s="19">
        <v>6.9000000000000006E-2</v>
      </c>
      <c r="J724" s="7">
        <f t="shared" si="5735"/>
        <v>139.12690800000001</v>
      </c>
      <c r="K724" s="4"/>
      <c r="M724" s="5"/>
      <c r="N724" s="9" t="s">
        <v>11</v>
      </c>
      <c r="P724" s="21">
        <f t="shared" ref="P724" si="5771">P722</f>
        <v>2016.3320000000001</v>
      </c>
      <c r="Q724" s="19">
        <v>6.9000000000000006E-2</v>
      </c>
      <c r="R724" s="7">
        <f t="shared" si="5737"/>
        <v>139.12690800000001</v>
      </c>
      <c r="S724" s="4"/>
      <c r="U724" s="5"/>
      <c r="V724" s="9" t="s">
        <v>11</v>
      </c>
      <c r="X724" s="21">
        <f t="shared" ref="X724" si="5772">X722</f>
        <v>2016.3320000000001</v>
      </c>
      <c r="Y724" s="19">
        <v>6.9000000000000006E-2</v>
      </c>
      <c r="Z724" s="7">
        <f t="shared" si="5739"/>
        <v>139.12690800000001</v>
      </c>
      <c r="AA724" s="4"/>
      <c r="AC724" s="5"/>
      <c r="AD724" s="9" t="s">
        <v>11</v>
      </c>
      <c r="AF724" s="21">
        <f t="shared" ref="AF724" si="5773">AF722</f>
        <v>2016.3320000000001</v>
      </c>
      <c r="AG724" s="19">
        <v>6.9000000000000006E-2</v>
      </c>
      <c r="AH724" s="7">
        <f t="shared" si="5741"/>
        <v>139.12690800000001</v>
      </c>
      <c r="AI724" s="4"/>
      <c r="AK724" s="5"/>
      <c r="AL724" s="9" t="s">
        <v>11</v>
      </c>
      <c r="AN724" s="21">
        <f t="shared" ref="AN724" si="5774">AN722</f>
        <v>2016.3320000000001</v>
      </c>
      <c r="AO724" s="19">
        <v>6.9000000000000006E-2</v>
      </c>
      <c r="AP724" s="7">
        <f t="shared" si="5743"/>
        <v>139.12690800000001</v>
      </c>
      <c r="AQ724" s="4"/>
      <c r="AS724" s="5"/>
      <c r="AT724" s="9" t="s">
        <v>11</v>
      </c>
      <c r="AV724" s="21">
        <f t="shared" ref="AV724" si="5775">AV722</f>
        <v>2016.3320000000001</v>
      </c>
      <c r="AW724" s="19">
        <v>6.9000000000000006E-2</v>
      </c>
      <c r="AX724" s="7">
        <f t="shared" si="5745"/>
        <v>139.12690800000001</v>
      </c>
      <c r="AY724" s="4"/>
      <c r="BA724" s="5"/>
      <c r="BB724" s="9" t="s">
        <v>11</v>
      </c>
      <c r="BD724" s="21">
        <f t="shared" ref="BD724" si="5776">BD722</f>
        <v>2016.3320000000001</v>
      </c>
      <c r="BE724" s="19">
        <v>6.9000000000000006E-2</v>
      </c>
      <c r="BF724" s="7">
        <f t="shared" si="5747"/>
        <v>139.12690800000001</v>
      </c>
      <c r="BG724" s="4"/>
      <c r="BI724" s="5"/>
      <c r="BJ724" s="9" t="s">
        <v>11</v>
      </c>
      <c r="BL724" s="21">
        <f t="shared" ref="BL724" si="5777">BL722</f>
        <v>2016.3320000000001</v>
      </c>
      <c r="BM724" s="19">
        <v>6.9000000000000006E-2</v>
      </c>
      <c r="BN724" s="7">
        <f t="shared" si="5749"/>
        <v>139.12690800000001</v>
      </c>
      <c r="BO724" s="4"/>
      <c r="BQ724" s="5"/>
      <c r="BR724" s="9" t="s">
        <v>11</v>
      </c>
      <c r="BT724" s="21">
        <f t="shared" ref="BT724" si="5778">BT722</f>
        <v>2016.3320000000001</v>
      </c>
      <c r="BU724" s="19">
        <v>6.9000000000000006E-2</v>
      </c>
      <c r="BV724" s="7">
        <f t="shared" si="5751"/>
        <v>139.12690800000001</v>
      </c>
      <c r="BW724" s="4"/>
      <c r="BY724" s="5"/>
      <c r="BZ724" s="9" t="s">
        <v>11</v>
      </c>
      <c r="CB724" s="21">
        <f t="shared" ref="CB724" si="5779">CB722</f>
        <v>2016.3320000000001</v>
      </c>
      <c r="CC724" s="19">
        <v>6.9000000000000006E-2</v>
      </c>
      <c r="CD724" s="7">
        <f t="shared" si="5753"/>
        <v>139.12690800000001</v>
      </c>
      <c r="CE724" s="4"/>
      <c r="CG724" s="5"/>
      <c r="CH724" s="9" t="s">
        <v>11</v>
      </c>
      <c r="CJ724" s="21">
        <f t="shared" ref="CJ724" si="5780">CJ722</f>
        <v>2016.3320000000001</v>
      </c>
      <c r="CK724" s="19">
        <v>6.9000000000000006E-2</v>
      </c>
      <c r="CL724" s="7">
        <f t="shared" si="5755"/>
        <v>139.12690800000001</v>
      </c>
      <c r="CM724" s="4"/>
      <c r="CO724" s="5"/>
      <c r="CP724" s="9" t="s">
        <v>11</v>
      </c>
      <c r="CR724" s="21">
        <f t="shared" ref="CR724" si="5781">CR722</f>
        <v>2016.3320000000001</v>
      </c>
      <c r="CS724" s="19">
        <v>6.9000000000000006E-2</v>
      </c>
      <c r="CT724" s="7">
        <f t="shared" si="5757"/>
        <v>139.12690800000001</v>
      </c>
      <c r="CU724" s="4"/>
    </row>
    <row r="725" spans="4:99" x14ac:dyDescent="0.25">
      <c r="D725" s="4"/>
      <c r="E725" s="5"/>
      <c r="F725" s="9" t="s">
        <v>10</v>
      </c>
      <c r="H725" s="21">
        <f t="shared" ref="H725" si="5782">H722</f>
        <v>2016.3320000000001</v>
      </c>
      <c r="I725" s="19">
        <v>4.0000000000000001E-3</v>
      </c>
      <c r="J725" s="7">
        <f t="shared" si="5735"/>
        <v>8.0653280000000009</v>
      </c>
      <c r="K725" s="4"/>
      <c r="M725" s="5"/>
      <c r="N725" s="9" t="s">
        <v>10</v>
      </c>
      <c r="P725" s="21">
        <f t="shared" ref="P725" si="5783">P722</f>
        <v>2016.3320000000001</v>
      </c>
      <c r="Q725" s="19">
        <v>4.0000000000000001E-3</v>
      </c>
      <c r="R725" s="7">
        <f t="shared" si="5737"/>
        <v>8.0653280000000009</v>
      </c>
      <c r="S725" s="4"/>
      <c r="U725" s="5"/>
      <c r="V725" s="9" t="s">
        <v>10</v>
      </c>
      <c r="X725" s="21">
        <f t="shared" ref="X725" si="5784">X722</f>
        <v>2016.3320000000001</v>
      </c>
      <c r="Y725" s="19">
        <v>4.0000000000000001E-3</v>
      </c>
      <c r="Z725" s="7">
        <f t="shared" si="5739"/>
        <v>8.0653280000000009</v>
      </c>
      <c r="AA725" s="4"/>
      <c r="AC725" s="5"/>
      <c r="AD725" s="9" t="s">
        <v>10</v>
      </c>
      <c r="AF725" s="21">
        <f t="shared" ref="AF725" si="5785">AF722</f>
        <v>2016.3320000000001</v>
      </c>
      <c r="AG725" s="19">
        <v>4.0000000000000001E-3</v>
      </c>
      <c r="AH725" s="7">
        <f t="shared" si="5741"/>
        <v>8.0653280000000009</v>
      </c>
      <c r="AI725" s="4"/>
      <c r="AK725" s="5"/>
      <c r="AL725" s="9" t="s">
        <v>10</v>
      </c>
      <c r="AN725" s="21">
        <f t="shared" ref="AN725" si="5786">AN722</f>
        <v>2016.3320000000001</v>
      </c>
      <c r="AO725" s="19">
        <v>4.0000000000000001E-3</v>
      </c>
      <c r="AP725" s="7">
        <f t="shared" si="5743"/>
        <v>8.0653280000000009</v>
      </c>
      <c r="AQ725" s="4"/>
      <c r="AS725" s="5"/>
      <c r="AT725" s="9" t="s">
        <v>10</v>
      </c>
      <c r="AV725" s="21">
        <f t="shared" ref="AV725" si="5787">AV722</f>
        <v>2016.3320000000001</v>
      </c>
      <c r="AW725" s="19">
        <v>4.0000000000000001E-3</v>
      </c>
      <c r="AX725" s="7">
        <f t="shared" si="5745"/>
        <v>8.0653280000000009</v>
      </c>
      <c r="AY725" s="4"/>
      <c r="BA725" s="5"/>
      <c r="BB725" s="9" t="s">
        <v>10</v>
      </c>
      <c r="BD725" s="21">
        <f t="shared" ref="BD725" si="5788">BD722</f>
        <v>2016.3320000000001</v>
      </c>
      <c r="BE725" s="19">
        <v>4.0000000000000001E-3</v>
      </c>
      <c r="BF725" s="7">
        <f t="shared" si="5747"/>
        <v>8.0653280000000009</v>
      </c>
      <c r="BG725" s="4"/>
      <c r="BI725" s="5"/>
      <c r="BJ725" s="9" t="s">
        <v>10</v>
      </c>
      <c r="BL725" s="21">
        <f t="shared" ref="BL725" si="5789">BL722</f>
        <v>2016.3320000000001</v>
      </c>
      <c r="BM725" s="19">
        <v>4.0000000000000001E-3</v>
      </c>
      <c r="BN725" s="7">
        <f t="shared" si="5749"/>
        <v>8.0653280000000009</v>
      </c>
      <c r="BO725" s="4"/>
      <c r="BQ725" s="5"/>
      <c r="BR725" s="9" t="s">
        <v>10</v>
      </c>
      <c r="BT725" s="21">
        <f t="shared" ref="BT725" si="5790">BT722</f>
        <v>2016.3320000000001</v>
      </c>
      <c r="BU725" s="19">
        <v>4.0000000000000001E-3</v>
      </c>
      <c r="BV725" s="7">
        <f t="shared" si="5751"/>
        <v>8.0653280000000009</v>
      </c>
      <c r="BW725" s="4"/>
      <c r="BY725" s="5"/>
      <c r="BZ725" s="9" t="s">
        <v>10</v>
      </c>
      <c r="CB725" s="21">
        <f t="shared" ref="CB725" si="5791">CB722</f>
        <v>2016.3320000000001</v>
      </c>
      <c r="CC725" s="19">
        <v>4.0000000000000001E-3</v>
      </c>
      <c r="CD725" s="7">
        <f t="shared" si="5753"/>
        <v>8.0653280000000009</v>
      </c>
      <c r="CE725" s="4"/>
      <c r="CG725" s="5"/>
      <c r="CH725" s="9" t="s">
        <v>10</v>
      </c>
      <c r="CJ725" s="21">
        <f t="shared" ref="CJ725" si="5792">CJ722</f>
        <v>2016.3320000000001</v>
      </c>
      <c r="CK725" s="19">
        <v>4.0000000000000001E-3</v>
      </c>
      <c r="CL725" s="7">
        <f t="shared" si="5755"/>
        <v>8.0653280000000009</v>
      </c>
      <c r="CM725" s="4"/>
      <c r="CO725" s="5"/>
      <c r="CP725" s="9" t="s">
        <v>10</v>
      </c>
      <c r="CR725" s="21">
        <f t="shared" ref="CR725" si="5793">CR722</f>
        <v>2016.3320000000001</v>
      </c>
      <c r="CS725" s="19">
        <v>4.0000000000000001E-3</v>
      </c>
      <c r="CT725" s="7">
        <f t="shared" si="5757"/>
        <v>8.0653280000000009</v>
      </c>
      <c r="CU725" s="4"/>
    </row>
    <row r="726" spans="4:99" x14ac:dyDescent="0.25">
      <c r="D726" s="4"/>
      <c r="E726" s="5"/>
      <c r="F726" s="9" t="s">
        <v>46</v>
      </c>
      <c r="H726" s="21">
        <f t="shared" ref="H726" si="5794">H722</f>
        <v>2016.3320000000001</v>
      </c>
      <c r="I726" s="19">
        <v>4.0099999999999997E-2</v>
      </c>
      <c r="J726" s="7">
        <f t="shared" si="5735"/>
        <v>80.854913199999999</v>
      </c>
      <c r="K726" s="4"/>
      <c r="M726" s="5"/>
      <c r="N726" s="9" t="s">
        <v>46</v>
      </c>
      <c r="P726" s="21">
        <f t="shared" ref="P726" si="5795">P722</f>
        <v>2016.3320000000001</v>
      </c>
      <c r="Q726" s="19">
        <v>4.0099999999999997E-2</v>
      </c>
      <c r="R726" s="7">
        <f t="shared" si="5737"/>
        <v>80.854913199999999</v>
      </c>
      <c r="S726" s="4"/>
      <c r="U726" s="5"/>
      <c r="V726" s="9" t="s">
        <v>46</v>
      </c>
      <c r="X726" s="21">
        <f t="shared" ref="X726" si="5796">X722</f>
        <v>2016.3320000000001</v>
      </c>
      <c r="Y726" s="19">
        <v>4.0099999999999997E-2</v>
      </c>
      <c r="Z726" s="7">
        <f t="shared" si="5739"/>
        <v>80.854913199999999</v>
      </c>
      <c r="AA726" s="4"/>
      <c r="AC726" s="5"/>
      <c r="AD726" s="9" t="s">
        <v>46</v>
      </c>
      <c r="AF726" s="21">
        <f t="shared" ref="AF726" si="5797">AF722</f>
        <v>2016.3320000000001</v>
      </c>
      <c r="AG726" s="19">
        <v>4.0099999999999997E-2</v>
      </c>
      <c r="AH726" s="7">
        <f t="shared" si="5741"/>
        <v>80.854913199999999</v>
      </c>
      <c r="AI726" s="4"/>
      <c r="AK726" s="5"/>
      <c r="AL726" s="9" t="s">
        <v>46</v>
      </c>
      <c r="AN726" s="21">
        <f t="shared" ref="AN726" si="5798">AN722</f>
        <v>2016.3320000000001</v>
      </c>
      <c r="AO726" s="19">
        <v>4.0099999999999997E-2</v>
      </c>
      <c r="AP726" s="7">
        <f t="shared" si="5743"/>
        <v>80.854913199999999</v>
      </c>
      <c r="AQ726" s="4"/>
      <c r="AS726" s="5"/>
      <c r="AT726" s="9" t="s">
        <v>46</v>
      </c>
      <c r="AV726" s="21">
        <f t="shared" ref="AV726" si="5799">AV722</f>
        <v>2016.3320000000001</v>
      </c>
      <c r="AW726" s="19">
        <v>4.0099999999999997E-2</v>
      </c>
      <c r="AX726" s="7">
        <f t="shared" si="5745"/>
        <v>80.854913199999999</v>
      </c>
      <c r="AY726" s="4"/>
      <c r="BA726" s="5"/>
      <c r="BB726" s="9" t="s">
        <v>46</v>
      </c>
      <c r="BD726" s="21">
        <f t="shared" ref="BD726" si="5800">BD722</f>
        <v>2016.3320000000001</v>
      </c>
      <c r="BE726" s="19">
        <v>4.0099999999999997E-2</v>
      </c>
      <c r="BF726" s="7">
        <f t="shared" si="5747"/>
        <v>80.854913199999999</v>
      </c>
      <c r="BG726" s="4"/>
      <c r="BI726" s="5"/>
      <c r="BJ726" s="9" t="s">
        <v>46</v>
      </c>
      <c r="BL726" s="21">
        <f t="shared" ref="BL726" si="5801">BL722</f>
        <v>2016.3320000000001</v>
      </c>
      <c r="BM726" s="19">
        <v>4.0099999999999997E-2</v>
      </c>
      <c r="BN726" s="7">
        <f t="shared" si="5749"/>
        <v>80.854913199999999</v>
      </c>
      <c r="BO726" s="4"/>
      <c r="BQ726" s="5"/>
      <c r="BR726" s="9" t="s">
        <v>46</v>
      </c>
      <c r="BT726" s="21">
        <f t="shared" ref="BT726" si="5802">BT722</f>
        <v>2016.3320000000001</v>
      </c>
      <c r="BU726" s="19">
        <v>4.0099999999999997E-2</v>
      </c>
      <c r="BV726" s="7">
        <f t="shared" si="5751"/>
        <v>80.854913199999999</v>
      </c>
      <c r="BW726" s="4"/>
      <c r="BY726" s="5"/>
      <c r="BZ726" s="9" t="s">
        <v>46</v>
      </c>
      <c r="CB726" s="21">
        <f t="shared" ref="CB726" si="5803">CB722</f>
        <v>2016.3320000000001</v>
      </c>
      <c r="CC726" s="19">
        <v>4.0099999999999997E-2</v>
      </c>
      <c r="CD726" s="7">
        <f t="shared" si="5753"/>
        <v>80.854913199999999</v>
      </c>
      <c r="CE726" s="4"/>
      <c r="CG726" s="5"/>
      <c r="CH726" s="9" t="s">
        <v>46</v>
      </c>
      <c r="CJ726" s="21">
        <f t="shared" ref="CJ726" si="5804">CJ722</f>
        <v>2016.3320000000001</v>
      </c>
      <c r="CK726" s="19">
        <v>4.0099999999999997E-2</v>
      </c>
      <c r="CL726" s="7">
        <f t="shared" si="5755"/>
        <v>80.854913199999999</v>
      </c>
      <c r="CM726" s="4"/>
      <c r="CO726" s="5"/>
      <c r="CP726" s="9" t="s">
        <v>46</v>
      </c>
      <c r="CR726" s="21">
        <f t="shared" ref="CR726" si="5805">CR722</f>
        <v>2016.3320000000001</v>
      </c>
      <c r="CS726" s="19">
        <v>4.0099999999999997E-2</v>
      </c>
      <c r="CT726" s="7">
        <f t="shared" si="5757"/>
        <v>80.854913199999999</v>
      </c>
      <c r="CU726" s="4"/>
    </row>
    <row r="727" spans="4:99" x14ac:dyDescent="0.25">
      <c r="D727" s="4"/>
      <c r="E727" s="5"/>
      <c r="F727" s="9" t="s">
        <v>9</v>
      </c>
      <c r="H727" s="20">
        <f t="shared" ref="H727" si="5806">G694</f>
        <v>1992.8417322000003</v>
      </c>
      <c r="I727" s="19">
        <v>6.8000000000000005E-2</v>
      </c>
      <c r="J727" s="7">
        <f t="shared" si="5735"/>
        <v>135.51323778960003</v>
      </c>
      <c r="K727" s="4"/>
      <c r="M727" s="5"/>
      <c r="N727" s="9" t="s">
        <v>9</v>
      </c>
      <c r="P727" s="20">
        <f t="shared" ref="P727" si="5807">O694</f>
        <v>1992.8417322000003</v>
      </c>
      <c r="Q727" s="19">
        <v>6.8000000000000005E-2</v>
      </c>
      <c r="R727" s="7">
        <f t="shared" si="5737"/>
        <v>135.51323778960003</v>
      </c>
      <c r="S727" s="4"/>
      <c r="U727" s="5"/>
      <c r="V727" s="9" t="s">
        <v>9</v>
      </c>
      <c r="X727" s="20">
        <f t="shared" ref="X727" si="5808">W694</f>
        <v>1992.8417322000003</v>
      </c>
      <c r="Y727" s="19">
        <v>6.8000000000000005E-2</v>
      </c>
      <c r="Z727" s="7">
        <f t="shared" si="5739"/>
        <v>135.51323778960003</v>
      </c>
      <c r="AA727" s="4"/>
      <c r="AC727" s="5"/>
      <c r="AD727" s="9" t="s">
        <v>9</v>
      </c>
      <c r="AF727" s="20">
        <f t="shared" ref="AF727" si="5809">AE694</f>
        <v>1992.8417322000003</v>
      </c>
      <c r="AG727" s="19">
        <v>6.8000000000000005E-2</v>
      </c>
      <c r="AH727" s="7">
        <f t="shared" si="5741"/>
        <v>135.51323778960003</v>
      </c>
      <c r="AI727" s="4"/>
      <c r="AK727" s="5"/>
      <c r="AL727" s="9" t="s">
        <v>9</v>
      </c>
      <c r="AN727" s="20">
        <f t="shared" ref="AN727" si="5810">AM694</f>
        <v>1992.8417322000003</v>
      </c>
      <c r="AO727" s="19">
        <v>6.8000000000000005E-2</v>
      </c>
      <c r="AP727" s="7">
        <f t="shared" si="5743"/>
        <v>135.51323778960003</v>
      </c>
      <c r="AQ727" s="4"/>
      <c r="AS727" s="5"/>
      <c r="AT727" s="9" t="s">
        <v>9</v>
      </c>
      <c r="AV727" s="20">
        <f t="shared" ref="AV727" si="5811">AU694</f>
        <v>1992.8417322000003</v>
      </c>
      <c r="AW727" s="19">
        <v>6.8000000000000005E-2</v>
      </c>
      <c r="AX727" s="7">
        <f t="shared" si="5745"/>
        <v>135.51323778960003</v>
      </c>
      <c r="AY727" s="4"/>
      <c r="BA727" s="5"/>
      <c r="BB727" s="9" t="s">
        <v>9</v>
      </c>
      <c r="BD727" s="20">
        <f t="shared" ref="BD727" si="5812">BC694</f>
        <v>1992.8417322000003</v>
      </c>
      <c r="BE727" s="19">
        <v>6.8000000000000005E-2</v>
      </c>
      <c r="BF727" s="7">
        <f t="shared" si="5747"/>
        <v>135.51323778960003</v>
      </c>
      <c r="BG727" s="4"/>
      <c r="BI727" s="5"/>
      <c r="BJ727" s="9" t="s">
        <v>9</v>
      </c>
      <c r="BL727" s="20">
        <f t="shared" ref="BL727" si="5813">BK694</f>
        <v>1992.8417322000003</v>
      </c>
      <c r="BM727" s="19">
        <v>6.8000000000000005E-2</v>
      </c>
      <c r="BN727" s="7">
        <f t="shared" si="5749"/>
        <v>135.51323778960003</v>
      </c>
      <c r="BO727" s="4"/>
      <c r="BQ727" s="5"/>
      <c r="BR727" s="9" t="s">
        <v>9</v>
      </c>
      <c r="BT727" s="20">
        <f t="shared" ref="BT727" si="5814">BS694</f>
        <v>1992.8417322000003</v>
      </c>
      <c r="BU727" s="19">
        <v>6.8000000000000005E-2</v>
      </c>
      <c r="BV727" s="7">
        <f t="shared" si="5751"/>
        <v>135.51323778960003</v>
      </c>
      <c r="BW727" s="4"/>
      <c r="BY727" s="5"/>
      <c r="BZ727" s="9" t="s">
        <v>9</v>
      </c>
      <c r="CB727" s="20">
        <f t="shared" ref="CB727" si="5815">CA694</f>
        <v>1992.8417322000003</v>
      </c>
      <c r="CC727" s="19">
        <v>6.8000000000000005E-2</v>
      </c>
      <c r="CD727" s="7">
        <f t="shared" si="5753"/>
        <v>135.51323778960003</v>
      </c>
      <c r="CE727" s="4"/>
      <c r="CG727" s="5"/>
      <c r="CH727" s="9" t="s">
        <v>9</v>
      </c>
      <c r="CJ727" s="20">
        <f t="shared" ref="CJ727" si="5816">CI694</f>
        <v>1992.8417322000003</v>
      </c>
      <c r="CK727" s="19">
        <v>6.8000000000000005E-2</v>
      </c>
      <c r="CL727" s="7">
        <f t="shared" si="5755"/>
        <v>135.51323778960003</v>
      </c>
      <c r="CM727" s="4"/>
      <c r="CO727" s="5"/>
      <c r="CP727" s="9" t="s">
        <v>9</v>
      </c>
      <c r="CR727" s="20">
        <f t="shared" ref="CR727" si="5817">CQ694</f>
        <v>1992.8417322000003</v>
      </c>
      <c r="CS727" s="19">
        <v>6.8000000000000005E-2</v>
      </c>
      <c r="CT727" s="7">
        <f t="shared" si="5757"/>
        <v>135.51323778960003</v>
      </c>
      <c r="CU727" s="4"/>
    </row>
    <row r="728" spans="4:99" x14ac:dyDescent="0.25">
      <c r="D728" s="4"/>
      <c r="E728" s="5"/>
      <c r="F728" s="9" t="s">
        <v>8</v>
      </c>
      <c r="H728" s="10">
        <f t="shared" ref="H728" si="5818">G694</f>
        <v>1992.8417322000003</v>
      </c>
      <c r="I728" s="19">
        <v>2.9000000000000001E-2</v>
      </c>
      <c r="J728" s="7">
        <f t="shared" si="5735"/>
        <v>57.792410233800013</v>
      </c>
      <c r="K728" s="4"/>
      <c r="M728" s="5"/>
      <c r="N728" s="9" t="s">
        <v>8</v>
      </c>
      <c r="P728" s="10">
        <f t="shared" ref="P728" si="5819">O694</f>
        <v>1992.8417322000003</v>
      </c>
      <c r="Q728" s="19">
        <v>2.9000000000000001E-2</v>
      </c>
      <c r="R728" s="7">
        <f t="shared" si="5737"/>
        <v>57.792410233800013</v>
      </c>
      <c r="S728" s="4"/>
      <c r="U728" s="5"/>
      <c r="V728" s="9" t="s">
        <v>8</v>
      </c>
      <c r="X728" s="10">
        <f t="shared" ref="X728" si="5820">W694</f>
        <v>1992.8417322000003</v>
      </c>
      <c r="Y728" s="19">
        <v>2.9000000000000001E-2</v>
      </c>
      <c r="Z728" s="7">
        <f t="shared" si="5739"/>
        <v>57.792410233800013</v>
      </c>
      <c r="AA728" s="4"/>
      <c r="AC728" s="5"/>
      <c r="AD728" s="9" t="s">
        <v>8</v>
      </c>
      <c r="AF728" s="10">
        <f t="shared" ref="AF728" si="5821">AE694</f>
        <v>1992.8417322000003</v>
      </c>
      <c r="AG728" s="19">
        <v>2.9000000000000001E-2</v>
      </c>
      <c r="AH728" s="7">
        <f t="shared" si="5741"/>
        <v>57.792410233800013</v>
      </c>
      <c r="AI728" s="4"/>
      <c r="AK728" s="5"/>
      <c r="AL728" s="9" t="s">
        <v>8</v>
      </c>
      <c r="AN728" s="10">
        <f t="shared" ref="AN728" si="5822">AM694</f>
        <v>1992.8417322000003</v>
      </c>
      <c r="AO728" s="19">
        <v>2.9000000000000001E-2</v>
      </c>
      <c r="AP728" s="7">
        <f t="shared" si="5743"/>
        <v>57.792410233800013</v>
      </c>
      <c r="AQ728" s="4"/>
      <c r="AS728" s="5"/>
      <c r="AT728" s="9" t="s">
        <v>8</v>
      </c>
      <c r="AV728" s="10">
        <f t="shared" ref="AV728" si="5823">AU694</f>
        <v>1992.8417322000003</v>
      </c>
      <c r="AW728" s="19">
        <v>2.9000000000000001E-2</v>
      </c>
      <c r="AX728" s="7">
        <f t="shared" si="5745"/>
        <v>57.792410233800013</v>
      </c>
      <c r="AY728" s="4"/>
      <c r="BA728" s="5"/>
      <c r="BB728" s="9" t="s">
        <v>8</v>
      </c>
      <c r="BD728" s="10">
        <f t="shared" ref="BD728" si="5824">BC694</f>
        <v>1992.8417322000003</v>
      </c>
      <c r="BE728" s="19">
        <v>2.9000000000000001E-2</v>
      </c>
      <c r="BF728" s="7">
        <f t="shared" si="5747"/>
        <v>57.792410233800013</v>
      </c>
      <c r="BG728" s="4"/>
      <c r="BI728" s="5"/>
      <c r="BJ728" s="9" t="s">
        <v>8</v>
      </c>
      <c r="BL728" s="10">
        <f t="shared" ref="BL728" si="5825">BK694</f>
        <v>1992.8417322000003</v>
      </c>
      <c r="BM728" s="19">
        <v>2.9000000000000001E-2</v>
      </c>
      <c r="BN728" s="7">
        <f t="shared" si="5749"/>
        <v>57.792410233800013</v>
      </c>
      <c r="BO728" s="4"/>
      <c r="BQ728" s="5"/>
      <c r="BR728" s="9" t="s">
        <v>8</v>
      </c>
      <c r="BT728" s="10">
        <f t="shared" ref="BT728" si="5826">BS694</f>
        <v>1992.8417322000003</v>
      </c>
      <c r="BU728" s="19">
        <v>2.9000000000000001E-2</v>
      </c>
      <c r="BV728" s="7">
        <f t="shared" si="5751"/>
        <v>57.792410233800013</v>
      </c>
      <c r="BW728" s="4"/>
      <c r="BY728" s="5"/>
      <c r="BZ728" s="9" t="s">
        <v>8</v>
      </c>
      <c r="CB728" s="10">
        <f t="shared" ref="CB728" si="5827">CA694</f>
        <v>1992.8417322000003</v>
      </c>
      <c r="CC728" s="19">
        <v>2.9000000000000001E-2</v>
      </c>
      <c r="CD728" s="7">
        <f t="shared" si="5753"/>
        <v>57.792410233800013</v>
      </c>
      <c r="CE728" s="4"/>
      <c r="CG728" s="5"/>
      <c r="CH728" s="9" t="s">
        <v>8</v>
      </c>
      <c r="CJ728" s="10">
        <f t="shared" ref="CJ728" si="5828">CI694</f>
        <v>1992.8417322000003</v>
      </c>
      <c r="CK728" s="19">
        <v>2.9000000000000001E-2</v>
      </c>
      <c r="CL728" s="7">
        <f t="shared" si="5755"/>
        <v>57.792410233800013</v>
      </c>
      <c r="CM728" s="4"/>
      <c r="CO728" s="5"/>
      <c r="CP728" s="9" t="s">
        <v>8</v>
      </c>
      <c r="CR728" s="10">
        <f t="shared" ref="CR728" si="5829">CQ694</f>
        <v>1992.8417322000003</v>
      </c>
      <c r="CS728" s="19">
        <v>2.9000000000000001E-2</v>
      </c>
      <c r="CT728" s="7">
        <f t="shared" si="5757"/>
        <v>57.792410233800013</v>
      </c>
      <c r="CU728" s="4"/>
    </row>
    <row r="729" spans="4:99" x14ac:dyDescent="0.25">
      <c r="D729" s="4"/>
      <c r="E729" s="5"/>
      <c r="F729" s="9" t="s">
        <v>7</v>
      </c>
      <c r="H729" s="18"/>
      <c r="I729" s="17">
        <v>9.7000000000000003E-2</v>
      </c>
      <c r="J729" s="7">
        <f t="shared" si="5735"/>
        <v>0</v>
      </c>
      <c r="K729" s="4"/>
      <c r="M729" s="5"/>
      <c r="N729" s="9" t="s">
        <v>7</v>
      </c>
      <c r="P729" s="18"/>
      <c r="Q729" s="17">
        <v>9.7000000000000003E-2</v>
      </c>
      <c r="R729" s="7">
        <f t="shared" si="5737"/>
        <v>0</v>
      </c>
      <c r="S729" s="4"/>
      <c r="U729" s="5"/>
      <c r="V729" s="9" t="s">
        <v>7</v>
      </c>
      <c r="X729" s="18"/>
      <c r="Y729" s="17">
        <v>9.7000000000000003E-2</v>
      </c>
      <c r="Z729" s="7">
        <f t="shared" si="5739"/>
        <v>0</v>
      </c>
      <c r="AA729" s="4"/>
      <c r="AC729" s="5"/>
      <c r="AD729" s="9" t="s">
        <v>7</v>
      </c>
      <c r="AF729" s="18"/>
      <c r="AG729" s="17">
        <v>9.7000000000000003E-2</v>
      </c>
      <c r="AH729" s="7">
        <f t="shared" si="5741"/>
        <v>0</v>
      </c>
      <c r="AI729" s="4"/>
      <c r="AK729" s="5"/>
      <c r="AL729" s="9" t="s">
        <v>7</v>
      </c>
      <c r="AN729" s="18"/>
      <c r="AO729" s="17">
        <v>9.7000000000000003E-2</v>
      </c>
      <c r="AP729" s="7">
        <f t="shared" si="5743"/>
        <v>0</v>
      </c>
      <c r="AQ729" s="4"/>
      <c r="AS729" s="5"/>
      <c r="AT729" s="9" t="s">
        <v>7</v>
      </c>
      <c r="AV729" s="18"/>
      <c r="AW729" s="17">
        <v>9.7000000000000003E-2</v>
      </c>
      <c r="AX729" s="7">
        <f t="shared" si="5745"/>
        <v>0</v>
      </c>
      <c r="AY729" s="4"/>
      <c r="BA729" s="5"/>
      <c r="BB729" s="9" t="s">
        <v>7</v>
      </c>
      <c r="BD729" s="18"/>
      <c r="BE729" s="17">
        <v>9.7000000000000003E-2</v>
      </c>
      <c r="BF729" s="7">
        <f t="shared" si="5747"/>
        <v>0</v>
      </c>
      <c r="BG729" s="4"/>
      <c r="BI729" s="5"/>
      <c r="BJ729" s="9" t="s">
        <v>7</v>
      </c>
      <c r="BL729" s="18"/>
      <c r="BM729" s="17">
        <v>9.7000000000000003E-2</v>
      </c>
      <c r="BN729" s="7">
        <f t="shared" si="5749"/>
        <v>0</v>
      </c>
      <c r="BO729" s="4"/>
      <c r="BQ729" s="5"/>
      <c r="BR729" s="9" t="s">
        <v>7</v>
      </c>
      <c r="BT729" s="18"/>
      <c r="BU729" s="17">
        <v>9.7000000000000003E-2</v>
      </c>
      <c r="BV729" s="7">
        <f t="shared" si="5751"/>
        <v>0</v>
      </c>
      <c r="BW729" s="4"/>
      <c r="BY729" s="5"/>
      <c r="BZ729" s="9" t="s">
        <v>7</v>
      </c>
      <c r="CB729" s="18"/>
      <c r="CC729" s="17">
        <v>9.7000000000000003E-2</v>
      </c>
      <c r="CD729" s="7">
        <f t="shared" si="5753"/>
        <v>0</v>
      </c>
      <c r="CE729" s="4"/>
      <c r="CG729" s="5"/>
      <c r="CH729" s="9" t="s">
        <v>7</v>
      </c>
      <c r="CJ729" s="18"/>
      <c r="CK729" s="17">
        <v>9.7000000000000003E-2</v>
      </c>
      <c r="CL729" s="7">
        <f t="shared" si="5755"/>
        <v>0</v>
      </c>
      <c r="CM729" s="4"/>
      <c r="CO729" s="5"/>
      <c r="CP729" s="9" t="s">
        <v>7</v>
      </c>
      <c r="CR729" s="18"/>
      <c r="CS729" s="17">
        <v>9.7000000000000003E-2</v>
      </c>
      <c r="CT729" s="7">
        <f t="shared" si="5757"/>
        <v>0</v>
      </c>
      <c r="CU729" s="4"/>
    </row>
    <row r="730" spans="4:99" x14ac:dyDescent="0.25">
      <c r="D730" s="4"/>
      <c r="E730" s="5"/>
      <c r="F730" s="16" t="s">
        <v>6</v>
      </c>
      <c r="G730" s="13"/>
      <c r="H730" s="13"/>
      <c r="I730" s="14">
        <f t="shared" ref="I730" si="5830">SUM(J722:J729)</f>
        <v>444.24833942340007</v>
      </c>
      <c r="J730" s="15"/>
      <c r="K730" s="4"/>
      <c r="M730" s="5"/>
      <c r="N730" s="16" t="s">
        <v>6</v>
      </c>
      <c r="O730" s="13"/>
      <c r="P730" s="13"/>
      <c r="Q730" s="14">
        <f t="shared" ref="Q730" si="5831">SUM(R722:R729)</f>
        <v>444.24833942340007</v>
      </c>
      <c r="R730" s="15"/>
      <c r="S730" s="4"/>
      <c r="U730" s="5"/>
      <c r="V730" s="16" t="s">
        <v>6</v>
      </c>
      <c r="W730" s="13"/>
      <c r="X730" s="13"/>
      <c r="Y730" s="14">
        <f t="shared" ref="Y730" si="5832">SUM(Z722:Z729)</f>
        <v>444.24833942340007</v>
      </c>
      <c r="Z730" s="15"/>
      <c r="AA730" s="4"/>
      <c r="AC730" s="5"/>
      <c r="AD730" s="16" t="s">
        <v>6</v>
      </c>
      <c r="AE730" s="13"/>
      <c r="AF730" s="13"/>
      <c r="AG730" s="14">
        <f t="shared" ref="AG730" si="5833">SUM(AH722:AH729)</f>
        <v>444.24833942340007</v>
      </c>
      <c r="AH730" s="15"/>
      <c r="AI730" s="4"/>
      <c r="AK730" s="5"/>
      <c r="AL730" s="16" t="s">
        <v>6</v>
      </c>
      <c r="AM730" s="13"/>
      <c r="AN730" s="13"/>
      <c r="AO730" s="14">
        <f t="shared" ref="AO730" si="5834">SUM(AP722:AP729)</f>
        <v>444.24833942340007</v>
      </c>
      <c r="AP730" s="15"/>
      <c r="AQ730" s="4"/>
      <c r="AS730" s="5"/>
      <c r="AT730" s="16" t="s">
        <v>6</v>
      </c>
      <c r="AU730" s="13"/>
      <c r="AV730" s="13"/>
      <c r="AW730" s="14">
        <f t="shared" ref="AW730" si="5835">SUM(AX722:AX729)</f>
        <v>444.24833942340007</v>
      </c>
      <c r="AX730" s="15"/>
      <c r="AY730" s="4"/>
      <c r="BA730" s="5"/>
      <c r="BB730" s="16" t="s">
        <v>6</v>
      </c>
      <c r="BC730" s="13"/>
      <c r="BD730" s="13"/>
      <c r="BE730" s="14">
        <f t="shared" ref="BE730" si="5836">SUM(BF722:BF729)</f>
        <v>444.24833942340007</v>
      </c>
      <c r="BF730" s="15"/>
      <c r="BG730" s="4"/>
      <c r="BI730" s="5"/>
      <c r="BJ730" s="16" t="s">
        <v>6</v>
      </c>
      <c r="BK730" s="13"/>
      <c r="BL730" s="13"/>
      <c r="BM730" s="14">
        <f t="shared" ref="BM730" si="5837">SUM(BN722:BN729)</f>
        <v>444.24833942340007</v>
      </c>
      <c r="BN730" s="15"/>
      <c r="BO730" s="4"/>
      <c r="BQ730" s="5"/>
      <c r="BR730" s="16" t="s">
        <v>6</v>
      </c>
      <c r="BS730" s="13"/>
      <c r="BT730" s="13"/>
      <c r="BU730" s="14">
        <f t="shared" ref="BU730" si="5838">SUM(BV722:BV729)</f>
        <v>444.24833942340007</v>
      </c>
      <c r="BV730" s="15"/>
      <c r="BW730" s="4"/>
      <c r="BY730" s="5"/>
      <c r="BZ730" s="16" t="s">
        <v>6</v>
      </c>
      <c r="CA730" s="13"/>
      <c r="CB730" s="13"/>
      <c r="CC730" s="14">
        <f t="shared" ref="CC730" si="5839">SUM(CD722:CD729)</f>
        <v>444.24833942340007</v>
      </c>
      <c r="CD730" s="15"/>
      <c r="CE730" s="4"/>
      <c r="CG730" s="5"/>
      <c r="CH730" s="16" t="s">
        <v>6</v>
      </c>
      <c r="CI730" s="13"/>
      <c r="CJ730" s="13"/>
      <c r="CK730" s="14">
        <f t="shared" ref="CK730" si="5840">SUM(CL722:CL729)</f>
        <v>444.24833942340007</v>
      </c>
      <c r="CL730" s="15"/>
      <c r="CM730" s="4"/>
      <c r="CO730" s="5"/>
      <c r="CP730" s="16" t="s">
        <v>6</v>
      </c>
      <c r="CQ730" s="13"/>
      <c r="CR730" s="13"/>
      <c r="CS730" s="14">
        <f t="shared" ref="CS730" si="5841">SUM(CT722:CT729)</f>
        <v>444.24833942340007</v>
      </c>
      <c r="CT730" s="15"/>
      <c r="CU730" s="4"/>
    </row>
    <row r="731" spans="4:99" x14ac:dyDescent="0.25">
      <c r="D731" s="4"/>
      <c r="E731" s="5"/>
      <c r="F731" s="9" t="s">
        <v>5</v>
      </c>
      <c r="G731" s="13"/>
      <c r="H731" s="13"/>
      <c r="I731" s="14"/>
      <c r="J731" s="12">
        <f t="shared" ref="J731" si="5842">(I731*H731)+I731*G731</f>
        <v>0</v>
      </c>
      <c r="K731" s="4"/>
      <c r="M731" s="5"/>
      <c r="N731" s="9" t="s">
        <v>5</v>
      </c>
      <c r="O731" s="13"/>
      <c r="P731" s="13"/>
      <c r="Q731" s="14"/>
      <c r="R731" s="12">
        <f t="shared" ref="R731" si="5843">(Q731*P731)+Q731*O731</f>
        <v>0</v>
      </c>
      <c r="S731" s="4"/>
      <c r="U731" s="5"/>
      <c r="V731" s="9" t="s">
        <v>5</v>
      </c>
      <c r="W731" s="13"/>
      <c r="X731" s="13"/>
      <c r="Y731" s="14"/>
      <c r="Z731" s="12">
        <f t="shared" ref="Z731" si="5844">(Y731*X731)+Y731*W731</f>
        <v>0</v>
      </c>
      <c r="AA731" s="4"/>
      <c r="AC731" s="5"/>
      <c r="AD731" s="9" t="s">
        <v>5</v>
      </c>
      <c r="AE731" s="13"/>
      <c r="AF731" s="13"/>
      <c r="AG731" s="14"/>
      <c r="AH731" s="12">
        <f t="shared" ref="AH731" si="5845">(AG731*AF731)+AG731*AE731</f>
        <v>0</v>
      </c>
      <c r="AI731" s="4"/>
      <c r="AK731" s="5"/>
      <c r="AL731" s="9" t="s">
        <v>5</v>
      </c>
      <c r="AM731" s="13"/>
      <c r="AN731" s="13"/>
      <c r="AO731" s="14"/>
      <c r="AP731" s="12">
        <f t="shared" ref="AP731" si="5846">(AO731*AN731)+AO731*AM731</f>
        <v>0</v>
      </c>
      <c r="AQ731" s="4"/>
      <c r="AS731" s="5"/>
      <c r="AT731" s="9" t="s">
        <v>5</v>
      </c>
      <c r="AU731" s="13"/>
      <c r="AV731" s="13"/>
      <c r="AW731" s="14"/>
      <c r="AX731" s="12">
        <f t="shared" ref="AX731" si="5847">(AW731*AV731)+AW731*AU731</f>
        <v>0</v>
      </c>
      <c r="AY731" s="4"/>
      <c r="BA731" s="5"/>
      <c r="BB731" s="9" t="s">
        <v>5</v>
      </c>
      <c r="BC731" s="13"/>
      <c r="BD731" s="13"/>
      <c r="BE731" s="14"/>
      <c r="BF731" s="12">
        <f t="shared" ref="BF731" si="5848">(BE731*BD731)+BE731*BC731</f>
        <v>0</v>
      </c>
      <c r="BG731" s="4"/>
      <c r="BI731" s="5"/>
      <c r="BJ731" s="9" t="s">
        <v>5</v>
      </c>
      <c r="BK731" s="13"/>
      <c r="BL731" s="13"/>
      <c r="BM731" s="14"/>
      <c r="BN731" s="12">
        <f t="shared" ref="BN731" si="5849">(BM731*BL731)+BM731*BK731</f>
        <v>0</v>
      </c>
      <c r="BO731" s="4"/>
      <c r="BQ731" s="5"/>
      <c r="BR731" s="9" t="s">
        <v>5</v>
      </c>
      <c r="BS731" s="13"/>
      <c r="BT731" s="13"/>
      <c r="BU731" s="14"/>
      <c r="BV731" s="12">
        <f t="shared" ref="BV731" si="5850">(BU731*BT731)+BU731*BS731</f>
        <v>0</v>
      </c>
      <c r="BW731" s="4"/>
      <c r="BY731" s="5"/>
      <c r="BZ731" s="9" t="s">
        <v>5</v>
      </c>
      <c r="CA731" s="13"/>
      <c r="CB731" s="13"/>
      <c r="CC731" s="14"/>
      <c r="CD731" s="12">
        <f t="shared" ref="CD731" si="5851">(CC731*CB731)+CC731*CA731</f>
        <v>0</v>
      </c>
      <c r="CE731" s="4"/>
      <c r="CG731" s="5"/>
      <c r="CH731" s="9" t="s">
        <v>5</v>
      </c>
      <c r="CI731" s="13"/>
      <c r="CJ731" s="13"/>
      <c r="CK731" s="14"/>
      <c r="CL731" s="12">
        <f t="shared" ref="CL731" si="5852">(CK731*CJ731)+CK731*CI731</f>
        <v>0</v>
      </c>
      <c r="CM731" s="4"/>
      <c r="CO731" s="5"/>
      <c r="CP731" s="9" t="s">
        <v>5</v>
      </c>
      <c r="CQ731" s="13"/>
      <c r="CR731" s="13"/>
      <c r="CS731" s="14"/>
      <c r="CT731" s="12">
        <f t="shared" ref="CT731" si="5853">(CS731*CR731)+CS731*CQ731</f>
        <v>0</v>
      </c>
      <c r="CU731" s="4"/>
    </row>
    <row r="732" spans="4:99" x14ac:dyDescent="0.25">
      <c r="D732" s="4"/>
      <c r="E732" s="5"/>
      <c r="F732" s="9"/>
      <c r="G732" s="13"/>
      <c r="H732" s="13"/>
      <c r="I732" s="13"/>
      <c r="J732" s="12"/>
      <c r="K732" s="4"/>
      <c r="M732" s="5"/>
      <c r="N732" s="9"/>
      <c r="O732" s="13"/>
      <c r="P732" s="13"/>
      <c r="Q732" s="13"/>
      <c r="R732" s="12"/>
      <c r="S732" s="4"/>
      <c r="U732" s="5"/>
      <c r="V732" s="9"/>
      <c r="W732" s="13"/>
      <c r="X732" s="13"/>
      <c r="Y732" s="13"/>
      <c r="Z732" s="12"/>
      <c r="AA732" s="4"/>
      <c r="AC732" s="5"/>
      <c r="AD732" s="9"/>
      <c r="AE732" s="13"/>
      <c r="AF732" s="13"/>
      <c r="AG732" s="13"/>
      <c r="AH732" s="12"/>
      <c r="AI732" s="4"/>
      <c r="AK732" s="5"/>
      <c r="AL732" s="9"/>
      <c r="AM732" s="13"/>
      <c r="AN732" s="13"/>
      <c r="AO732" s="13"/>
      <c r="AP732" s="12"/>
      <c r="AQ732" s="4"/>
      <c r="AS732" s="5"/>
      <c r="AT732" s="9"/>
      <c r="AU732" s="13"/>
      <c r="AV732" s="13"/>
      <c r="AW732" s="13"/>
      <c r="AX732" s="12"/>
      <c r="AY732" s="4"/>
      <c r="BA732" s="5"/>
      <c r="BB732" s="9"/>
      <c r="BC732" s="13"/>
      <c r="BD732" s="13"/>
      <c r="BE732" s="13"/>
      <c r="BF732" s="12"/>
      <c r="BG732" s="4"/>
      <c r="BI732" s="5"/>
      <c r="BJ732" s="9"/>
      <c r="BK732" s="13"/>
      <c r="BL732" s="13"/>
      <c r="BM732" s="13"/>
      <c r="BN732" s="12"/>
      <c r="BO732" s="4"/>
      <c r="BQ732" s="5"/>
      <c r="BR732" s="9"/>
      <c r="BS732" s="13"/>
      <c r="BT732" s="13"/>
      <c r="BU732" s="13"/>
      <c r="BV732" s="12"/>
      <c r="BW732" s="4"/>
      <c r="BY732" s="5"/>
      <c r="BZ732" s="9"/>
      <c r="CA732" s="13"/>
      <c r="CB732" s="13"/>
      <c r="CC732" s="13"/>
      <c r="CD732" s="12"/>
      <c r="CE732" s="4"/>
      <c r="CG732" s="5"/>
      <c r="CH732" s="9"/>
      <c r="CI732" s="13"/>
      <c r="CJ732" s="13"/>
      <c r="CK732" s="13"/>
      <c r="CL732" s="12"/>
      <c r="CM732" s="4"/>
      <c r="CO732" s="5"/>
      <c r="CP732" s="9"/>
      <c r="CQ732" s="13"/>
      <c r="CR732" s="13"/>
      <c r="CS732" s="13"/>
      <c r="CT732" s="12"/>
      <c r="CU732" s="4"/>
    </row>
    <row r="733" spans="4:99" x14ac:dyDescent="0.25">
      <c r="D733" s="4"/>
      <c r="E733" s="5"/>
      <c r="F733" s="9" t="s">
        <v>4</v>
      </c>
      <c r="G733" s="11"/>
      <c r="H733" s="11"/>
      <c r="I733" s="10"/>
      <c r="J733" s="7">
        <f t="shared" ref="J733:J735" si="5854">(I733*H733)+I733*G733</f>
        <v>0</v>
      </c>
      <c r="K733" s="4"/>
      <c r="M733" s="5"/>
      <c r="N733" s="9" t="s">
        <v>4</v>
      </c>
      <c r="O733" s="11"/>
      <c r="P733" s="11"/>
      <c r="Q733" s="10"/>
      <c r="R733" s="7">
        <f t="shared" ref="R733:R735" si="5855">(Q733*P733)+Q733*O733</f>
        <v>0</v>
      </c>
      <c r="S733" s="4"/>
      <c r="U733" s="5"/>
      <c r="V733" s="9" t="s">
        <v>4</v>
      </c>
      <c r="W733" s="11"/>
      <c r="X733" s="11"/>
      <c r="Y733" s="10"/>
      <c r="Z733" s="7">
        <f t="shared" ref="Z733:Z735" si="5856">(Y733*X733)+Y733*W733</f>
        <v>0</v>
      </c>
      <c r="AA733" s="4"/>
      <c r="AC733" s="5"/>
      <c r="AD733" s="9" t="s">
        <v>4</v>
      </c>
      <c r="AE733" s="11"/>
      <c r="AF733" s="11"/>
      <c r="AG733" s="10"/>
      <c r="AH733" s="7">
        <f t="shared" ref="AH733:AH735" si="5857">(AG733*AF733)+AG733*AE733</f>
        <v>0</v>
      </c>
      <c r="AI733" s="4"/>
      <c r="AK733" s="5"/>
      <c r="AL733" s="9" t="s">
        <v>4</v>
      </c>
      <c r="AM733" s="11"/>
      <c r="AN733" s="11"/>
      <c r="AO733" s="10"/>
      <c r="AP733" s="7">
        <f t="shared" ref="AP733:AP735" si="5858">(AO733*AN733)+AO733*AM733</f>
        <v>0</v>
      </c>
      <c r="AQ733" s="4"/>
      <c r="AS733" s="5"/>
      <c r="AT733" s="9" t="s">
        <v>4</v>
      </c>
      <c r="AU733" s="11"/>
      <c r="AV733" s="11"/>
      <c r="AW733" s="10"/>
      <c r="AX733" s="7">
        <f t="shared" ref="AX733:AX735" si="5859">(AW733*AV733)+AW733*AU733</f>
        <v>0</v>
      </c>
      <c r="AY733" s="4"/>
      <c r="BA733" s="5"/>
      <c r="BB733" s="9" t="s">
        <v>4</v>
      </c>
      <c r="BC733" s="11"/>
      <c r="BD733" s="11"/>
      <c r="BE733" s="10"/>
      <c r="BF733" s="7">
        <f t="shared" ref="BF733:BF735" si="5860">(BE733*BD733)+BE733*BC733</f>
        <v>0</v>
      </c>
      <c r="BG733" s="4"/>
      <c r="BI733" s="5"/>
      <c r="BJ733" s="9" t="s">
        <v>4</v>
      </c>
      <c r="BK733" s="11"/>
      <c r="BL733" s="11"/>
      <c r="BM733" s="10"/>
      <c r="BN733" s="7">
        <f t="shared" ref="BN733:BN735" si="5861">(BM733*BL733)+BM733*BK733</f>
        <v>0</v>
      </c>
      <c r="BO733" s="4"/>
      <c r="BQ733" s="5"/>
      <c r="BR733" s="9" t="s">
        <v>4</v>
      </c>
      <c r="BS733" s="11"/>
      <c r="BT733" s="11"/>
      <c r="BU733" s="10"/>
      <c r="BV733" s="7">
        <f t="shared" ref="BV733:BV735" si="5862">(BU733*BT733)+BU733*BS733</f>
        <v>0</v>
      </c>
      <c r="BW733" s="4"/>
      <c r="BY733" s="5"/>
      <c r="BZ733" s="9" t="s">
        <v>4</v>
      </c>
      <c r="CA733" s="11"/>
      <c r="CB733" s="11"/>
      <c r="CC733" s="10"/>
      <c r="CD733" s="7">
        <f t="shared" ref="CD733:CD735" si="5863">(CC733*CB733)+CC733*CA733</f>
        <v>0</v>
      </c>
      <c r="CE733" s="4"/>
      <c r="CG733" s="5"/>
      <c r="CH733" s="9" t="s">
        <v>4</v>
      </c>
      <c r="CI733" s="11"/>
      <c r="CJ733" s="11"/>
      <c r="CK733" s="10"/>
      <c r="CL733" s="7">
        <f t="shared" ref="CL733:CL735" si="5864">(CK733*CJ733)+CK733*CI733</f>
        <v>0</v>
      </c>
      <c r="CM733" s="4"/>
      <c r="CO733" s="5"/>
      <c r="CP733" s="9" t="s">
        <v>4</v>
      </c>
      <c r="CQ733" s="11"/>
      <c r="CR733" s="11"/>
      <c r="CS733" s="10"/>
      <c r="CT733" s="7">
        <f t="shared" ref="CT733:CT735" si="5865">(CS733*CR733)+CS733*CQ733</f>
        <v>0</v>
      </c>
      <c r="CU733" s="4"/>
    </row>
    <row r="734" spans="4:99" x14ac:dyDescent="0.25">
      <c r="D734" s="4"/>
      <c r="E734" s="5"/>
      <c r="F734" s="9" t="s">
        <v>3</v>
      </c>
      <c r="G734">
        <f>SUMPRODUCT((MONTH([1]planning!$C$7:$C$11435)=(MONTH(E698)-1)&amp;(YEAR([1]planning!$C$7:$C$11435)=YEAR(E698)))*([1]planning!$Y$7:$Y$11435))</f>
        <v>0</v>
      </c>
      <c r="I734" s="8">
        <v>3.5680000000000001</v>
      </c>
      <c r="J734" s="7">
        <f t="shared" si="5854"/>
        <v>0</v>
      </c>
      <c r="K734" s="4"/>
      <c r="M734" s="5"/>
      <c r="N734" s="9" t="s">
        <v>3</v>
      </c>
      <c r="O734">
        <f>SUMPRODUCT((MONTH([1]planning!$C$7:$C$11435)=(MONTH(M698)-1)&amp;(YEAR([1]planning!$C$7:$C$11435)=YEAR(M698)))*([1]planning!$Y$7:$Y$11435))</f>
        <v>0</v>
      </c>
      <c r="Q734" s="8">
        <v>3.5680000000000001</v>
      </c>
      <c r="R734" s="7">
        <f t="shared" si="5855"/>
        <v>0</v>
      </c>
      <c r="S734" s="4"/>
      <c r="U734" s="5"/>
      <c r="V734" s="9" t="s">
        <v>3</v>
      </c>
      <c r="W734">
        <f>SUMPRODUCT((MONTH([1]planning!$C$7:$C$11435)=(MONTH(U698)-1)&amp;(YEAR([1]planning!$C$7:$C$11435)=YEAR(U698)))*([1]planning!$Y$7:$Y$11435))</f>
        <v>0</v>
      </c>
      <c r="Y734" s="8">
        <v>3.5680000000000001</v>
      </c>
      <c r="Z734" s="7">
        <f t="shared" si="5856"/>
        <v>0</v>
      </c>
      <c r="AA734" s="4"/>
      <c r="AC734" s="5"/>
      <c r="AD734" s="9" t="s">
        <v>3</v>
      </c>
      <c r="AE734">
        <f>SUMPRODUCT((MONTH([1]planning!$C$7:$C$11435)=(MONTH(AC698)-1)&amp;(YEAR([1]planning!$C$7:$C$11435)=YEAR(AC698)))*([1]planning!$Y$7:$Y$11435))</f>
        <v>0</v>
      </c>
      <c r="AG734" s="8">
        <v>3.5680000000000001</v>
      </c>
      <c r="AH734" s="7">
        <f t="shared" si="5857"/>
        <v>0</v>
      </c>
      <c r="AI734" s="4"/>
      <c r="AK734" s="5"/>
      <c r="AL734" s="9" t="s">
        <v>3</v>
      </c>
      <c r="AM734">
        <f>SUMPRODUCT((MONTH([1]planning!$C$7:$C$11435)=(MONTH(AK698)-1)&amp;(YEAR([1]planning!$C$7:$C$11435)=YEAR(AK698)))*([1]planning!$Y$7:$Y$11435))</f>
        <v>0</v>
      </c>
      <c r="AO734" s="8">
        <v>3.5680000000000001</v>
      </c>
      <c r="AP734" s="7">
        <f t="shared" si="5858"/>
        <v>0</v>
      </c>
      <c r="AQ734" s="4"/>
      <c r="AS734" s="5"/>
      <c r="AT734" s="9" t="s">
        <v>3</v>
      </c>
      <c r="AU734">
        <f>SUMPRODUCT((MONTH([1]planning!$C$7:$C$11435)=(MONTH(AS698)-1)&amp;(YEAR([1]planning!$C$7:$C$11435)=YEAR(AS698)))*([1]planning!$Y$7:$Y$11435))</f>
        <v>0</v>
      </c>
      <c r="AW734" s="8">
        <v>3.5680000000000001</v>
      </c>
      <c r="AX734" s="7">
        <f t="shared" si="5859"/>
        <v>0</v>
      </c>
      <c r="AY734" s="4"/>
      <c r="BA734" s="5"/>
      <c r="BB734" s="9" t="s">
        <v>3</v>
      </c>
      <c r="BC734">
        <f>SUMPRODUCT((MONTH([1]planning!$C$7:$C$11435)=(MONTH(BA698)-1)&amp;(YEAR([1]planning!$C$7:$C$11435)=YEAR(BA698)))*([1]planning!$Y$7:$Y$11435))</f>
        <v>0</v>
      </c>
      <c r="BE734" s="8">
        <v>3.5680000000000001</v>
      </c>
      <c r="BF734" s="7">
        <f t="shared" si="5860"/>
        <v>0</v>
      </c>
      <c r="BG734" s="4"/>
      <c r="BI734" s="5"/>
      <c r="BJ734" s="9" t="s">
        <v>3</v>
      </c>
      <c r="BK734">
        <f>SUMPRODUCT((MONTH([1]planning!$C$7:$C$11435)=(MONTH(BI698)-1)&amp;(YEAR([1]planning!$C$7:$C$11435)=YEAR(BI698)))*([1]planning!$Y$7:$Y$11435))</f>
        <v>0</v>
      </c>
      <c r="BM734" s="8">
        <v>3.5680000000000001</v>
      </c>
      <c r="BN734" s="7">
        <f t="shared" si="5861"/>
        <v>0</v>
      </c>
      <c r="BO734" s="4"/>
      <c r="BQ734" s="5"/>
      <c r="BR734" s="9" t="s">
        <v>3</v>
      </c>
      <c r="BS734">
        <f>SUMPRODUCT((MONTH([1]planning!$C$7:$C$11435)=(MONTH(BQ698)-1)&amp;(YEAR([1]planning!$C$7:$C$11435)=YEAR(BQ698)))*([1]planning!$Y$7:$Y$11435))</f>
        <v>0</v>
      </c>
      <c r="BU734" s="8">
        <v>3.5680000000000001</v>
      </c>
      <c r="BV734" s="7">
        <f t="shared" si="5862"/>
        <v>0</v>
      </c>
      <c r="BW734" s="4"/>
      <c r="BY734" s="5"/>
      <c r="BZ734" s="9" t="s">
        <v>3</v>
      </c>
      <c r="CA734">
        <f>SUMPRODUCT((MONTH([1]planning!$C$7:$C$11435)=(MONTH(BY698)-1)&amp;(YEAR([1]planning!$C$7:$C$11435)=YEAR(BY698)))*([1]planning!$Y$7:$Y$11435))</f>
        <v>0</v>
      </c>
      <c r="CC734" s="8">
        <v>3.5680000000000001</v>
      </c>
      <c r="CD734" s="7">
        <f t="shared" si="5863"/>
        <v>0</v>
      </c>
      <c r="CE734" s="4"/>
      <c r="CG734" s="5"/>
      <c r="CH734" s="9" t="s">
        <v>3</v>
      </c>
      <c r="CI734">
        <f>SUMPRODUCT((MONTH([1]planning!$C$7:$C$11435)=(MONTH(CG698)-1)&amp;(YEAR([1]planning!$C$7:$C$11435)=YEAR(CG698)))*([1]planning!$Y$7:$Y$11435))</f>
        <v>0</v>
      </c>
      <c r="CK734" s="8">
        <v>3.5680000000000001</v>
      </c>
      <c r="CL734" s="7">
        <f t="shared" si="5864"/>
        <v>0</v>
      </c>
      <c r="CM734" s="4"/>
      <c r="CO734" s="5"/>
      <c r="CP734" s="9" t="s">
        <v>3</v>
      </c>
      <c r="CQ734">
        <f>SUMPRODUCT((MONTH([1]planning!$C$7:$C$11435)=(MONTH(CO698)-1)&amp;(YEAR([1]planning!$C$7:$C$11435)=YEAR(CO698)))*([1]planning!$Y$7:$Y$11435))</f>
        <v>0</v>
      </c>
      <c r="CS734" s="8">
        <v>3.5680000000000001</v>
      </c>
      <c r="CT734" s="7">
        <f t="shared" si="5865"/>
        <v>0</v>
      </c>
      <c r="CU734" s="4"/>
    </row>
    <row r="735" spans="4:99" x14ac:dyDescent="0.25">
      <c r="D735" s="4"/>
      <c r="E735" s="5"/>
      <c r="F735" s="9" t="s">
        <v>2</v>
      </c>
      <c r="H735">
        <f t="shared" ref="H735" si="5866">H704</f>
        <v>151.66999999999999</v>
      </c>
      <c r="I735" s="8">
        <v>4.5999999999999999E-2</v>
      </c>
      <c r="J735" s="7">
        <f t="shared" si="5854"/>
        <v>6.9768199999999991</v>
      </c>
      <c r="K735" s="4"/>
      <c r="M735" s="5"/>
      <c r="N735" s="9" t="s">
        <v>2</v>
      </c>
      <c r="P735">
        <f t="shared" ref="P735" si="5867">P704</f>
        <v>151.66999999999999</v>
      </c>
      <c r="Q735" s="8">
        <v>4.5999999999999999E-2</v>
      </c>
      <c r="R735" s="7">
        <f t="shared" si="5855"/>
        <v>6.9768199999999991</v>
      </c>
      <c r="S735" s="4"/>
      <c r="U735" s="5"/>
      <c r="V735" s="9" t="s">
        <v>2</v>
      </c>
      <c r="X735">
        <f t="shared" ref="X735" si="5868">X704</f>
        <v>151.66999999999999</v>
      </c>
      <c r="Y735" s="8">
        <v>4.5999999999999999E-2</v>
      </c>
      <c r="Z735" s="7">
        <f t="shared" si="5856"/>
        <v>6.9768199999999991</v>
      </c>
      <c r="AA735" s="4"/>
      <c r="AC735" s="5"/>
      <c r="AD735" s="9" t="s">
        <v>2</v>
      </c>
      <c r="AF735">
        <f t="shared" ref="AF735" si="5869">AF704</f>
        <v>151.66999999999999</v>
      </c>
      <c r="AG735" s="8">
        <v>4.5999999999999999E-2</v>
      </c>
      <c r="AH735" s="7">
        <f t="shared" si="5857"/>
        <v>6.9768199999999991</v>
      </c>
      <c r="AI735" s="4"/>
      <c r="AK735" s="5"/>
      <c r="AL735" s="9" t="s">
        <v>2</v>
      </c>
      <c r="AN735">
        <f t="shared" ref="AN735" si="5870">AN704</f>
        <v>151.66999999999999</v>
      </c>
      <c r="AO735" s="8">
        <v>4.5999999999999999E-2</v>
      </c>
      <c r="AP735" s="7">
        <f t="shared" si="5858"/>
        <v>6.9768199999999991</v>
      </c>
      <c r="AQ735" s="4"/>
      <c r="AS735" s="5"/>
      <c r="AT735" s="9" t="s">
        <v>2</v>
      </c>
      <c r="AV735">
        <f t="shared" ref="AV735" si="5871">AV704</f>
        <v>151.66999999999999</v>
      </c>
      <c r="AW735" s="8">
        <v>4.5999999999999999E-2</v>
      </c>
      <c r="AX735" s="7">
        <f t="shared" si="5859"/>
        <v>6.9768199999999991</v>
      </c>
      <c r="AY735" s="4"/>
      <c r="BA735" s="5"/>
      <c r="BB735" s="9" t="s">
        <v>2</v>
      </c>
      <c r="BD735">
        <f t="shared" ref="BD735" si="5872">BD704</f>
        <v>151.66999999999999</v>
      </c>
      <c r="BE735" s="8">
        <v>4.5999999999999999E-2</v>
      </c>
      <c r="BF735" s="7">
        <f t="shared" si="5860"/>
        <v>6.9768199999999991</v>
      </c>
      <c r="BG735" s="4"/>
      <c r="BI735" s="5"/>
      <c r="BJ735" s="9" t="s">
        <v>2</v>
      </c>
      <c r="BL735">
        <f t="shared" ref="BL735" si="5873">BL704</f>
        <v>151.66999999999999</v>
      </c>
      <c r="BM735" s="8">
        <v>4.5999999999999999E-2</v>
      </c>
      <c r="BN735" s="7">
        <f t="shared" si="5861"/>
        <v>6.9768199999999991</v>
      </c>
      <c r="BO735" s="4"/>
      <c r="BQ735" s="5"/>
      <c r="BR735" s="9" t="s">
        <v>2</v>
      </c>
      <c r="BT735">
        <f t="shared" ref="BT735" si="5874">BT704</f>
        <v>151.66999999999999</v>
      </c>
      <c r="BU735" s="8">
        <v>4.5999999999999999E-2</v>
      </c>
      <c r="BV735" s="7">
        <f t="shared" si="5862"/>
        <v>6.9768199999999991</v>
      </c>
      <c r="BW735" s="4"/>
      <c r="BY735" s="5"/>
      <c r="BZ735" s="9" t="s">
        <v>2</v>
      </c>
      <c r="CB735">
        <f t="shared" ref="CB735" si="5875">CB704</f>
        <v>151.66999999999999</v>
      </c>
      <c r="CC735" s="8">
        <v>4.5999999999999999E-2</v>
      </c>
      <c r="CD735" s="7">
        <f t="shared" si="5863"/>
        <v>6.9768199999999991</v>
      </c>
      <c r="CE735" s="4"/>
      <c r="CG735" s="5"/>
      <c r="CH735" s="9" t="s">
        <v>2</v>
      </c>
      <c r="CJ735">
        <f t="shared" ref="CJ735" si="5876">CJ704</f>
        <v>151.66999999999999</v>
      </c>
      <c r="CK735" s="8">
        <v>4.5999999999999999E-2</v>
      </c>
      <c r="CL735" s="7">
        <f t="shared" si="5864"/>
        <v>6.9768199999999991</v>
      </c>
      <c r="CM735" s="4"/>
      <c r="CO735" s="5"/>
      <c r="CP735" s="9" t="s">
        <v>2</v>
      </c>
      <c r="CR735">
        <f t="shared" ref="CR735" si="5877">CR704</f>
        <v>151.66999999999999</v>
      </c>
      <c r="CS735" s="8">
        <v>4.5999999999999999E-2</v>
      </c>
      <c r="CT735" s="7">
        <f t="shared" si="5865"/>
        <v>6.9768199999999991</v>
      </c>
      <c r="CU735" s="4"/>
    </row>
    <row r="736" spans="4:99" x14ac:dyDescent="0.25">
      <c r="D736" s="4"/>
      <c r="E736" s="5"/>
      <c r="F736" s="87" t="s">
        <v>1</v>
      </c>
      <c r="G736" s="88"/>
      <c r="H736" s="6">
        <f t="shared" ref="H736:H799" si="5878">$B$19</f>
        <v>0</v>
      </c>
      <c r="I736" s="100">
        <f t="shared" ref="I736" si="5879">I721-I730+J731+J733+J734+J735+J732</f>
        <v>1579.0604805766002</v>
      </c>
      <c r="J736" s="101"/>
      <c r="K736" s="4"/>
      <c r="M736" s="5"/>
      <c r="N736" s="87" t="s">
        <v>1</v>
      </c>
      <c r="O736" s="88"/>
      <c r="P736" s="6">
        <f t="shared" ref="P736:P799" si="5880">$B$19</f>
        <v>0</v>
      </c>
      <c r="Q736" s="100">
        <f t="shared" ref="Q736" si="5881">Q721-Q730+R731+R733+R734+R735+R732</f>
        <v>1579.0604805766002</v>
      </c>
      <c r="R736" s="101"/>
      <c r="S736" s="4"/>
      <c r="U736" s="5"/>
      <c r="V736" s="87" t="s">
        <v>1</v>
      </c>
      <c r="W736" s="88"/>
      <c r="X736" s="6">
        <f t="shared" ref="X736:X799" si="5882">$B$19</f>
        <v>0</v>
      </c>
      <c r="Y736" s="100">
        <f t="shared" ref="Y736" si="5883">Y721-Y730+Z731+Z733+Z734+Z735+Z732</f>
        <v>1579.0604805766002</v>
      </c>
      <c r="Z736" s="101"/>
      <c r="AA736" s="4"/>
      <c r="AC736" s="5"/>
      <c r="AD736" s="87" t="s">
        <v>1</v>
      </c>
      <c r="AE736" s="88"/>
      <c r="AF736" s="6">
        <f t="shared" ref="AF736:AF799" si="5884">$B$19</f>
        <v>0</v>
      </c>
      <c r="AG736" s="100">
        <f t="shared" ref="AG736" si="5885">AG721-AG730+AH731+AH733+AH734+AH735+AH732</f>
        <v>1579.0604805766002</v>
      </c>
      <c r="AH736" s="101"/>
      <c r="AI736" s="4"/>
      <c r="AK736" s="5"/>
      <c r="AL736" s="87" t="s">
        <v>1</v>
      </c>
      <c r="AM736" s="88"/>
      <c r="AN736" s="6">
        <f t="shared" ref="AN736:AN799" si="5886">$B$19</f>
        <v>0</v>
      </c>
      <c r="AO736" s="100">
        <f t="shared" ref="AO736" si="5887">AO721-AO730+AP731+AP733+AP734+AP735+AP732</f>
        <v>1579.0604805766002</v>
      </c>
      <c r="AP736" s="101"/>
      <c r="AQ736" s="4"/>
      <c r="AS736" s="5"/>
      <c r="AT736" s="87" t="s">
        <v>1</v>
      </c>
      <c r="AU736" s="88"/>
      <c r="AV736" s="6">
        <f t="shared" ref="AV736:AV799" si="5888">$B$19</f>
        <v>0</v>
      </c>
      <c r="AW736" s="100">
        <f t="shared" ref="AW736" si="5889">AW721-AW730+AX731+AX733+AX734+AX735+AX732</f>
        <v>1579.0604805766002</v>
      </c>
      <c r="AX736" s="101"/>
      <c r="AY736" s="4"/>
      <c r="BA736" s="5"/>
      <c r="BB736" s="87" t="s">
        <v>1</v>
      </c>
      <c r="BC736" s="88"/>
      <c r="BD736" s="6">
        <f t="shared" ref="BD736:BD799" si="5890">$B$19</f>
        <v>0</v>
      </c>
      <c r="BE736" s="100">
        <f t="shared" ref="BE736" si="5891">BE721-BE730+BF731+BF733+BF734+BF735+BF732</f>
        <v>1579.0604805766002</v>
      </c>
      <c r="BF736" s="101"/>
      <c r="BG736" s="4"/>
      <c r="BI736" s="5"/>
      <c r="BJ736" s="87" t="s">
        <v>1</v>
      </c>
      <c r="BK736" s="88"/>
      <c r="BL736" s="6">
        <f t="shared" ref="BL736:BL799" si="5892">$B$19</f>
        <v>0</v>
      </c>
      <c r="BM736" s="100">
        <f t="shared" ref="BM736" si="5893">BM721-BM730+BN731+BN733+BN734+BN735+BN732</f>
        <v>1579.0604805766002</v>
      </c>
      <c r="BN736" s="101"/>
      <c r="BO736" s="4"/>
      <c r="BQ736" s="5"/>
      <c r="BR736" s="87" t="s">
        <v>1</v>
      </c>
      <c r="BS736" s="88"/>
      <c r="BT736" s="6">
        <f t="shared" ref="BT736:BT799" si="5894">$B$19</f>
        <v>0</v>
      </c>
      <c r="BU736" s="100">
        <f t="shared" ref="BU736" si="5895">BU721-BU730+BV731+BV733+BV734+BV735+BV732</f>
        <v>1579.0604805766002</v>
      </c>
      <c r="BV736" s="101"/>
      <c r="BW736" s="4"/>
      <c r="BY736" s="5"/>
      <c r="BZ736" s="87" t="s">
        <v>1</v>
      </c>
      <c r="CA736" s="88"/>
      <c r="CB736" s="6">
        <f t="shared" ref="CB736:CB799" si="5896">$B$19</f>
        <v>0</v>
      </c>
      <c r="CC736" s="100">
        <f t="shared" ref="CC736" si="5897">CC721-CC730+CD731+CD733+CD734+CD735+CD732</f>
        <v>1579.0604805766002</v>
      </c>
      <c r="CD736" s="101"/>
      <c r="CE736" s="4"/>
      <c r="CG736" s="5"/>
      <c r="CH736" s="87" t="s">
        <v>1</v>
      </c>
      <c r="CI736" s="88"/>
      <c r="CJ736" s="6">
        <f t="shared" ref="CJ736:CJ799" si="5898">$B$19</f>
        <v>0</v>
      </c>
      <c r="CK736" s="100">
        <f t="shared" ref="CK736" si="5899">CK721-CK730+CL731+CL733+CL734+CL735+CL732</f>
        <v>1579.0604805766002</v>
      </c>
      <c r="CL736" s="101"/>
      <c r="CM736" s="4"/>
      <c r="CO736" s="5"/>
      <c r="CP736" s="87" t="s">
        <v>1</v>
      </c>
      <c r="CQ736" s="88"/>
      <c r="CR736" s="6">
        <f t="shared" ref="CR736:CR799" si="5900">$B$19</f>
        <v>0</v>
      </c>
      <c r="CS736" s="100">
        <f t="shared" ref="CS736" si="5901">CS721-CS730+CT731+CT733+CT734+CT735+CT732</f>
        <v>1579.0604805766002</v>
      </c>
      <c r="CT736" s="101"/>
      <c r="CU736" s="4"/>
    </row>
    <row r="737" spans="4:99" ht="15.75" thickBot="1" x14ac:dyDescent="0.3">
      <c r="D737" s="4"/>
      <c r="E737" s="5"/>
      <c r="F737" s="85" t="s">
        <v>0</v>
      </c>
      <c r="G737" s="86"/>
      <c r="H737" s="86"/>
      <c r="I737" s="102">
        <f t="shared" ref="I737:I800" si="5902">I736-(I736*H736)</f>
        <v>1579.0604805766002</v>
      </c>
      <c r="J737" s="103"/>
      <c r="K737" s="4"/>
      <c r="M737" s="5"/>
      <c r="N737" s="85" t="s">
        <v>0</v>
      </c>
      <c r="O737" s="86"/>
      <c r="P737" s="86"/>
      <c r="Q737" s="102">
        <f t="shared" ref="Q737:Q800" si="5903">Q736-(Q736*P736)</f>
        <v>1579.0604805766002</v>
      </c>
      <c r="R737" s="103"/>
      <c r="S737" s="4"/>
      <c r="U737" s="5"/>
      <c r="V737" s="85" t="s">
        <v>0</v>
      </c>
      <c r="W737" s="86"/>
      <c r="X737" s="86"/>
      <c r="Y737" s="102">
        <f t="shared" ref="Y737:Y800" si="5904">Y736-(Y736*X736)</f>
        <v>1579.0604805766002</v>
      </c>
      <c r="Z737" s="103"/>
      <c r="AA737" s="4"/>
      <c r="AC737" s="5"/>
      <c r="AD737" s="85" t="s">
        <v>0</v>
      </c>
      <c r="AE737" s="86"/>
      <c r="AF737" s="86"/>
      <c r="AG737" s="102">
        <f t="shared" ref="AG737:AG800" si="5905">AG736-(AG736*AF736)</f>
        <v>1579.0604805766002</v>
      </c>
      <c r="AH737" s="103"/>
      <c r="AI737" s="4"/>
      <c r="AK737" s="5"/>
      <c r="AL737" s="85" t="s">
        <v>0</v>
      </c>
      <c r="AM737" s="86"/>
      <c r="AN737" s="86"/>
      <c r="AO737" s="102">
        <f t="shared" ref="AO737:AO800" si="5906">AO736-(AO736*AN736)</f>
        <v>1579.0604805766002</v>
      </c>
      <c r="AP737" s="103"/>
      <c r="AQ737" s="4"/>
      <c r="AS737" s="5"/>
      <c r="AT737" s="85" t="s">
        <v>0</v>
      </c>
      <c r="AU737" s="86"/>
      <c r="AV737" s="86"/>
      <c r="AW737" s="102">
        <f t="shared" ref="AW737:AW800" si="5907">AW736-(AW736*AV736)</f>
        <v>1579.0604805766002</v>
      </c>
      <c r="AX737" s="103"/>
      <c r="AY737" s="4"/>
      <c r="BA737" s="5"/>
      <c r="BB737" s="85" t="s">
        <v>0</v>
      </c>
      <c r="BC737" s="86"/>
      <c r="BD737" s="86"/>
      <c r="BE737" s="102">
        <f t="shared" ref="BE737:BE800" si="5908">BE736-(BE736*BD736)</f>
        <v>1579.0604805766002</v>
      </c>
      <c r="BF737" s="103"/>
      <c r="BG737" s="4"/>
      <c r="BI737" s="5"/>
      <c r="BJ737" s="85" t="s">
        <v>0</v>
      </c>
      <c r="BK737" s="86"/>
      <c r="BL737" s="86"/>
      <c r="BM737" s="102">
        <f t="shared" ref="BM737:BM800" si="5909">BM736-(BM736*BL736)</f>
        <v>1579.0604805766002</v>
      </c>
      <c r="BN737" s="103"/>
      <c r="BO737" s="4"/>
      <c r="BQ737" s="5"/>
      <c r="BR737" s="85" t="s">
        <v>0</v>
      </c>
      <c r="BS737" s="86"/>
      <c r="BT737" s="86"/>
      <c r="BU737" s="102">
        <f t="shared" ref="BU737:BU800" si="5910">BU736-(BU736*BT736)</f>
        <v>1579.0604805766002</v>
      </c>
      <c r="BV737" s="103"/>
      <c r="BW737" s="4"/>
      <c r="BY737" s="5"/>
      <c r="BZ737" s="85" t="s">
        <v>0</v>
      </c>
      <c r="CA737" s="86"/>
      <c r="CB737" s="86"/>
      <c r="CC737" s="102">
        <f t="shared" ref="CC737:CC800" si="5911">CC736-(CC736*CB736)</f>
        <v>1579.0604805766002</v>
      </c>
      <c r="CD737" s="103"/>
      <c r="CE737" s="4"/>
      <c r="CG737" s="5"/>
      <c r="CH737" s="85" t="s">
        <v>0</v>
      </c>
      <c r="CI737" s="86"/>
      <c r="CJ737" s="86"/>
      <c r="CK737" s="102">
        <f t="shared" ref="CK737:CK800" si="5912">CK736-(CK736*CJ736)</f>
        <v>1579.0604805766002</v>
      </c>
      <c r="CL737" s="103"/>
      <c r="CM737" s="4"/>
      <c r="CO737" s="5"/>
      <c r="CP737" s="85" t="s">
        <v>0</v>
      </c>
      <c r="CQ737" s="86"/>
      <c r="CR737" s="86"/>
      <c r="CS737" s="102">
        <f t="shared" ref="CS737:CS800" si="5913">CS736-(CS736*CR736)</f>
        <v>1579.0604805766002</v>
      </c>
      <c r="CT737" s="103"/>
      <c r="CU737" s="4"/>
    </row>
    <row r="738" spans="4:99" ht="15.75" thickBot="1" x14ac:dyDescent="0.3">
      <c r="D738" s="4"/>
      <c r="E738" s="3"/>
      <c r="F738" s="2"/>
      <c r="G738" s="2"/>
      <c r="H738" s="2"/>
      <c r="I738" s="2"/>
      <c r="J738" s="2"/>
      <c r="K738" s="1"/>
      <c r="M738" s="3"/>
      <c r="N738" s="2"/>
      <c r="O738" s="2"/>
      <c r="P738" s="2"/>
      <c r="Q738" s="2"/>
      <c r="R738" s="2"/>
      <c r="S738" s="1"/>
      <c r="U738" s="3"/>
      <c r="V738" s="2"/>
      <c r="W738" s="2"/>
      <c r="X738" s="2"/>
      <c r="Y738" s="2"/>
      <c r="Z738" s="2"/>
      <c r="AA738" s="1"/>
      <c r="AC738" s="3"/>
      <c r="AD738" s="2"/>
      <c r="AE738" s="2"/>
      <c r="AF738" s="2"/>
      <c r="AG738" s="2"/>
      <c r="AH738" s="2"/>
      <c r="AI738" s="1"/>
      <c r="AK738" s="3"/>
      <c r="AL738" s="2"/>
      <c r="AM738" s="2"/>
      <c r="AN738" s="2"/>
      <c r="AO738" s="2"/>
      <c r="AP738" s="2"/>
      <c r="AQ738" s="1"/>
      <c r="AS738" s="3"/>
      <c r="AT738" s="2"/>
      <c r="AU738" s="2"/>
      <c r="AV738" s="2"/>
      <c r="AW738" s="2"/>
      <c r="AX738" s="2"/>
      <c r="AY738" s="1"/>
      <c r="BA738" s="3"/>
      <c r="BB738" s="2"/>
      <c r="BC738" s="2"/>
      <c r="BD738" s="2"/>
      <c r="BE738" s="2"/>
      <c r="BF738" s="2"/>
      <c r="BG738" s="1"/>
      <c r="BI738" s="3"/>
      <c r="BJ738" s="2"/>
      <c r="BK738" s="2"/>
      <c r="BL738" s="2"/>
      <c r="BM738" s="2"/>
      <c r="BN738" s="2"/>
      <c r="BO738" s="1"/>
      <c r="BQ738" s="3"/>
      <c r="BR738" s="2"/>
      <c r="BS738" s="2"/>
      <c r="BT738" s="2"/>
      <c r="BU738" s="2"/>
      <c r="BV738" s="2"/>
      <c r="BW738" s="1"/>
      <c r="BY738" s="3"/>
      <c r="BZ738" s="2"/>
      <c r="CA738" s="2"/>
      <c r="CB738" s="2"/>
      <c r="CC738" s="2"/>
      <c r="CD738" s="2"/>
      <c r="CE738" s="1"/>
      <c r="CG738" s="3"/>
      <c r="CH738" s="2"/>
      <c r="CI738" s="2"/>
      <c r="CJ738" s="2"/>
      <c r="CK738" s="2"/>
      <c r="CL738" s="2"/>
      <c r="CM738" s="1"/>
      <c r="CO738" s="3"/>
      <c r="CP738" s="2"/>
      <c r="CQ738" s="2"/>
      <c r="CR738" s="2"/>
      <c r="CS738" s="2"/>
      <c r="CT738" s="2"/>
      <c r="CU738" s="1"/>
    </row>
    <row r="739" spans="4:99" ht="16.5" thickTop="1" thickBot="1" x14ac:dyDescent="0.3">
      <c r="D739" s="4"/>
      <c r="E739" s="60">
        <v>16</v>
      </c>
      <c r="F739" s="58">
        <f>annee_depart+$E739</f>
        <v>2030</v>
      </c>
      <c r="G739" s="59">
        <f t="shared" ref="G739" si="5914">G745</f>
        <v>41640</v>
      </c>
      <c r="H739" s="58"/>
      <c r="I739" s="58"/>
      <c r="J739" s="58"/>
      <c r="K739" s="57"/>
      <c r="M739" s="60">
        <v>0</v>
      </c>
      <c r="N739" s="58">
        <f t="shared" ref="N739:N802" si="5915">$F739</f>
        <v>2030</v>
      </c>
      <c r="O739" s="59">
        <f t="shared" ref="O739" si="5916">O745</f>
        <v>41671</v>
      </c>
      <c r="P739" s="58"/>
      <c r="Q739" s="58"/>
      <c r="R739" s="58"/>
      <c r="S739" s="57"/>
      <c r="U739" s="60">
        <v>0</v>
      </c>
      <c r="V739" s="58">
        <f t="shared" ref="V739:V802" si="5917">$F739</f>
        <v>2030</v>
      </c>
      <c r="W739" s="59">
        <f t="shared" ref="W739" si="5918">W745</f>
        <v>41699</v>
      </c>
      <c r="X739" s="58"/>
      <c r="Y739" s="58"/>
      <c r="Z739" s="58"/>
      <c r="AA739" s="57"/>
      <c r="AC739" s="60">
        <v>0</v>
      </c>
      <c r="AD739" s="58">
        <f t="shared" ref="AD739:AD802" si="5919">$F739</f>
        <v>2030</v>
      </c>
      <c r="AE739" s="59">
        <f t="shared" ref="AE739" si="5920">AE745</f>
        <v>41730</v>
      </c>
      <c r="AF739" s="58"/>
      <c r="AG739" s="58"/>
      <c r="AH739" s="58"/>
      <c r="AI739" s="57"/>
      <c r="AK739" s="60">
        <v>0</v>
      </c>
      <c r="AL739" s="58">
        <f t="shared" ref="AL739:AL802" si="5921">$F739</f>
        <v>2030</v>
      </c>
      <c r="AM739" s="59">
        <f t="shared" ref="AM739" si="5922">AM745</f>
        <v>41760</v>
      </c>
      <c r="AN739" s="58"/>
      <c r="AO739" s="58"/>
      <c r="AP739" s="58"/>
      <c r="AQ739" s="57"/>
      <c r="AS739" s="60">
        <v>0</v>
      </c>
      <c r="AT739" s="58">
        <f t="shared" ref="AT739:AT802" si="5923">$F739</f>
        <v>2030</v>
      </c>
      <c r="AU739" s="59">
        <f t="shared" ref="AU739" si="5924">AU745</f>
        <v>41791</v>
      </c>
      <c r="AV739" s="58"/>
      <c r="AW739" s="58"/>
      <c r="AX739" s="58"/>
      <c r="AY739" s="57"/>
      <c r="BA739" s="60">
        <v>0</v>
      </c>
      <c r="BB739" s="58">
        <f t="shared" ref="BB739:BB802" si="5925">$F739</f>
        <v>2030</v>
      </c>
      <c r="BC739" s="59">
        <f t="shared" ref="BC739" si="5926">BC745</f>
        <v>41821</v>
      </c>
      <c r="BD739" s="58"/>
      <c r="BE739" s="58"/>
      <c r="BF739" s="58"/>
      <c r="BG739" s="57"/>
      <c r="BI739" s="60">
        <v>0</v>
      </c>
      <c r="BJ739" s="58">
        <f t="shared" ref="BJ739:BJ802" si="5927">$F739</f>
        <v>2030</v>
      </c>
      <c r="BK739" s="59">
        <f t="shared" ref="BK739" si="5928">BK745</f>
        <v>41852</v>
      </c>
      <c r="BL739" s="58"/>
      <c r="BM739" s="58"/>
      <c r="BN739" s="58"/>
      <c r="BO739" s="57"/>
      <c r="BQ739" s="60">
        <v>0</v>
      </c>
      <c r="BR739" s="58">
        <f t="shared" ref="BR739:BR802" si="5929">$F739</f>
        <v>2030</v>
      </c>
      <c r="BS739" s="59">
        <f t="shared" ref="BS739" si="5930">BS745</f>
        <v>41883</v>
      </c>
      <c r="BT739" s="58"/>
      <c r="BU739" s="58"/>
      <c r="BV739" s="58"/>
      <c r="BW739" s="57"/>
      <c r="BY739" s="60">
        <v>0</v>
      </c>
      <c r="BZ739" s="58">
        <f t="shared" ref="BZ739:BZ802" si="5931">$F739</f>
        <v>2030</v>
      </c>
      <c r="CA739" s="59">
        <f t="shared" ref="CA739" si="5932">CA745</f>
        <v>41913</v>
      </c>
      <c r="CB739" s="58"/>
      <c r="CC739" s="58"/>
      <c r="CD739" s="58"/>
      <c r="CE739" s="57"/>
      <c r="CG739" s="60">
        <v>0</v>
      </c>
      <c r="CH739" s="58">
        <f t="shared" ref="CH739:CH802" si="5933">$F739</f>
        <v>2030</v>
      </c>
      <c r="CI739" s="59">
        <f t="shared" ref="CI739" si="5934">CI745</f>
        <v>41944</v>
      </c>
      <c r="CJ739" s="58"/>
      <c r="CK739" s="58"/>
      <c r="CL739" s="58"/>
      <c r="CM739" s="57"/>
      <c r="CO739" s="60">
        <v>0</v>
      </c>
      <c r="CP739" s="58">
        <f t="shared" ref="CP739:CP802" si="5935">$F739</f>
        <v>2030</v>
      </c>
      <c r="CQ739" s="59">
        <f t="shared" ref="CQ739" si="5936">CQ745</f>
        <v>41974</v>
      </c>
      <c r="CR739" s="58"/>
      <c r="CS739" s="58"/>
      <c r="CT739" s="58"/>
      <c r="CU739" s="57"/>
    </row>
    <row r="740" spans="4:99" ht="19.5" x14ac:dyDescent="0.25">
      <c r="D740" s="4"/>
      <c r="E740" s="5"/>
      <c r="F740" s="56" t="s">
        <v>43</v>
      </c>
      <c r="G740" s="55">
        <f t="shared" ref="G740" si="5937">(98.25%*I767)+J768+(IF(I742&lt;&gt;"",J742,C754))</f>
        <v>1992.8417322000003</v>
      </c>
      <c r="H740" s="54"/>
      <c r="I740" s="54"/>
      <c r="J740" s="53"/>
      <c r="K740" s="4"/>
      <c r="M740" s="5"/>
      <c r="N740" s="56" t="s">
        <v>43</v>
      </c>
      <c r="O740" s="55">
        <f t="shared" ref="O740" si="5938">(98.25%*Q767)+R768+(IF(Q742&lt;&gt;"",R742,K754))</f>
        <v>1992.8417322000003</v>
      </c>
      <c r="P740" s="54"/>
      <c r="Q740" s="54"/>
      <c r="R740" s="53"/>
      <c r="S740" s="4"/>
      <c r="U740" s="5"/>
      <c r="V740" s="56" t="s">
        <v>43</v>
      </c>
      <c r="W740" s="55">
        <f t="shared" ref="W740" si="5939">(98.25%*Y767)+Z768+(IF(Y742&lt;&gt;"",Z742,S754))</f>
        <v>1992.8417322000003</v>
      </c>
      <c r="X740" s="54"/>
      <c r="Y740" s="54"/>
      <c r="Z740" s="53"/>
      <c r="AA740" s="4"/>
      <c r="AC740" s="5"/>
      <c r="AD740" s="56" t="s">
        <v>43</v>
      </c>
      <c r="AE740" s="55">
        <f t="shared" ref="AE740" si="5940">(98.25%*AG767)+AH768+(IF(AG742&lt;&gt;"",AH742,AA754))</f>
        <v>1992.8417322000003</v>
      </c>
      <c r="AF740" s="54"/>
      <c r="AG740" s="54"/>
      <c r="AH740" s="53"/>
      <c r="AI740" s="4"/>
      <c r="AK740" s="5"/>
      <c r="AL740" s="56" t="s">
        <v>43</v>
      </c>
      <c r="AM740" s="55">
        <f t="shared" ref="AM740" si="5941">(98.25%*AO767)+AP768+(IF(AO742&lt;&gt;"",AP742,AI754))</f>
        <v>1992.8417322000003</v>
      </c>
      <c r="AN740" s="54"/>
      <c r="AO740" s="54"/>
      <c r="AP740" s="53"/>
      <c r="AQ740" s="4"/>
      <c r="AS740" s="5"/>
      <c r="AT740" s="56" t="s">
        <v>43</v>
      </c>
      <c r="AU740" s="55">
        <f t="shared" ref="AU740" si="5942">(98.25%*AW767)+AX768+(IF(AW742&lt;&gt;"",AX742,AQ754))</f>
        <v>1992.8417322000003</v>
      </c>
      <c r="AV740" s="54"/>
      <c r="AW740" s="54"/>
      <c r="AX740" s="53"/>
      <c r="AY740" s="4"/>
      <c r="BA740" s="5"/>
      <c r="BB740" s="56" t="s">
        <v>43</v>
      </c>
      <c r="BC740" s="55">
        <f t="shared" ref="BC740" si="5943">(98.25%*BE767)+BF768+(IF(BE742&lt;&gt;"",BF742,AY754))</f>
        <v>1992.8417322000003</v>
      </c>
      <c r="BD740" s="54"/>
      <c r="BE740" s="54"/>
      <c r="BF740" s="53"/>
      <c r="BG740" s="4"/>
      <c r="BI740" s="5"/>
      <c r="BJ740" s="56" t="s">
        <v>43</v>
      </c>
      <c r="BK740" s="55">
        <f t="shared" ref="BK740" si="5944">(98.25%*BM767)+BN768+(IF(BM742&lt;&gt;"",BN742,BG754))</f>
        <v>1992.8417322000003</v>
      </c>
      <c r="BL740" s="54"/>
      <c r="BM740" s="54"/>
      <c r="BN740" s="53"/>
      <c r="BO740" s="4"/>
      <c r="BQ740" s="5"/>
      <c r="BR740" s="56" t="s">
        <v>43</v>
      </c>
      <c r="BS740" s="55">
        <f t="shared" ref="BS740" si="5945">(98.25%*BU767)+BV768+(IF(BU742&lt;&gt;"",BV742,BO754))</f>
        <v>1992.8417322000003</v>
      </c>
      <c r="BT740" s="54"/>
      <c r="BU740" s="54"/>
      <c r="BV740" s="53"/>
      <c r="BW740" s="4"/>
      <c r="BY740" s="5"/>
      <c r="BZ740" s="56" t="s">
        <v>43</v>
      </c>
      <c r="CA740" s="55">
        <f t="shared" ref="CA740" si="5946">(98.25%*CC767)+CD768+(IF(CC742&lt;&gt;"",CD742,BW754))</f>
        <v>1992.8417322000003</v>
      </c>
      <c r="CB740" s="54"/>
      <c r="CC740" s="54"/>
      <c r="CD740" s="53"/>
      <c r="CE740" s="4"/>
      <c r="CG740" s="5"/>
      <c r="CH740" s="56" t="s">
        <v>43</v>
      </c>
      <c r="CI740" s="55">
        <f t="shared" ref="CI740" si="5947">(98.25%*CK767)+CL768+(IF(CK742&lt;&gt;"",CL742,CE754))</f>
        <v>1992.8417322000003</v>
      </c>
      <c r="CJ740" s="54"/>
      <c r="CK740" s="54"/>
      <c r="CL740" s="53"/>
      <c r="CM740" s="4"/>
      <c r="CO740" s="5"/>
      <c r="CP740" s="56" t="s">
        <v>43</v>
      </c>
      <c r="CQ740" s="55">
        <f t="shared" ref="CQ740" si="5948">(98.25%*CS767)+CT768+(IF(CS742&lt;&gt;"",CT742,CM754))</f>
        <v>1992.8417322000003</v>
      </c>
      <c r="CR740" s="54"/>
      <c r="CS740" s="54"/>
      <c r="CT740" s="53"/>
      <c r="CU740" s="4"/>
    </row>
    <row r="741" spans="4:99" x14ac:dyDescent="0.25">
      <c r="D741" s="4"/>
      <c r="E741" s="5"/>
      <c r="F741" s="52" t="s">
        <v>42</v>
      </c>
      <c r="G741" s="51"/>
      <c r="H741" s="50" t="s">
        <v>41</v>
      </c>
      <c r="I741" s="49">
        <f t="shared" ref="I741:I804" si="5949">G741/151.67</f>
        <v>0</v>
      </c>
      <c r="J741" s="48"/>
      <c r="K741" s="4"/>
      <c r="M741" s="5"/>
      <c r="N741" s="52" t="s">
        <v>42</v>
      </c>
      <c r="O741" s="51"/>
      <c r="P741" s="50" t="s">
        <v>41</v>
      </c>
      <c r="Q741" s="49">
        <f t="shared" ref="Q741:Q804" si="5950">O741/151.67</f>
        <v>0</v>
      </c>
      <c r="R741" s="48"/>
      <c r="S741" s="4"/>
      <c r="U741" s="5"/>
      <c r="V741" s="52" t="s">
        <v>42</v>
      </c>
      <c r="W741" s="51"/>
      <c r="X741" s="50" t="s">
        <v>41</v>
      </c>
      <c r="Y741" s="49">
        <f t="shared" ref="Y741:Y804" si="5951">W741/151.67</f>
        <v>0</v>
      </c>
      <c r="Z741" s="48"/>
      <c r="AA741" s="4"/>
      <c r="AC741" s="5"/>
      <c r="AD741" s="52" t="s">
        <v>42</v>
      </c>
      <c r="AE741" s="51"/>
      <c r="AF741" s="50" t="s">
        <v>41</v>
      </c>
      <c r="AG741" s="49">
        <f t="shared" ref="AG741:AG804" si="5952">AE741/151.67</f>
        <v>0</v>
      </c>
      <c r="AH741" s="48"/>
      <c r="AI741" s="4"/>
      <c r="AK741" s="5"/>
      <c r="AL741" s="52" t="s">
        <v>42</v>
      </c>
      <c r="AM741" s="51"/>
      <c r="AN741" s="50" t="s">
        <v>41</v>
      </c>
      <c r="AO741" s="49">
        <f t="shared" ref="AO741:AO804" si="5953">AM741/151.67</f>
        <v>0</v>
      </c>
      <c r="AP741" s="48"/>
      <c r="AQ741" s="4"/>
      <c r="AS741" s="5"/>
      <c r="AT741" s="52" t="s">
        <v>42</v>
      </c>
      <c r="AU741" s="51"/>
      <c r="AV741" s="50" t="s">
        <v>41</v>
      </c>
      <c r="AW741" s="49">
        <f t="shared" ref="AW741:AW804" si="5954">AU741/151.67</f>
        <v>0</v>
      </c>
      <c r="AX741" s="48"/>
      <c r="AY741" s="4"/>
      <c r="BA741" s="5"/>
      <c r="BB741" s="52" t="s">
        <v>42</v>
      </c>
      <c r="BC741" s="51"/>
      <c r="BD741" s="50" t="s">
        <v>41</v>
      </c>
      <c r="BE741" s="49">
        <f t="shared" ref="BE741:BE804" si="5955">BC741/151.67</f>
        <v>0</v>
      </c>
      <c r="BF741" s="48"/>
      <c r="BG741" s="4"/>
      <c r="BI741" s="5"/>
      <c r="BJ741" s="52" t="s">
        <v>42</v>
      </c>
      <c r="BK741" s="51"/>
      <c r="BL741" s="50" t="s">
        <v>41</v>
      </c>
      <c r="BM741" s="49">
        <f t="shared" ref="BM741:BM804" si="5956">BK741/151.67</f>
        <v>0</v>
      </c>
      <c r="BN741" s="48"/>
      <c r="BO741" s="4"/>
      <c r="BQ741" s="5"/>
      <c r="BR741" s="52" t="s">
        <v>42</v>
      </c>
      <c r="BS741" s="51"/>
      <c r="BT741" s="50" t="s">
        <v>41</v>
      </c>
      <c r="BU741" s="49">
        <f t="shared" ref="BU741:BU804" si="5957">BS741/151.67</f>
        <v>0</v>
      </c>
      <c r="BV741" s="48"/>
      <c r="BW741" s="4"/>
      <c r="BY741" s="5"/>
      <c r="BZ741" s="52" t="s">
        <v>42</v>
      </c>
      <c r="CA741" s="51"/>
      <c r="CB741" s="50" t="s">
        <v>41</v>
      </c>
      <c r="CC741" s="49">
        <f t="shared" ref="CC741:CC804" si="5958">CA741/151.67</f>
        <v>0</v>
      </c>
      <c r="CD741" s="48"/>
      <c r="CE741" s="4"/>
      <c r="CG741" s="5"/>
      <c r="CH741" s="52" t="s">
        <v>42</v>
      </c>
      <c r="CI741" s="51"/>
      <c r="CJ741" s="50" t="s">
        <v>41</v>
      </c>
      <c r="CK741" s="49">
        <f t="shared" ref="CK741:CK804" si="5959">CI741/151.67</f>
        <v>0</v>
      </c>
      <c r="CL741" s="48"/>
      <c r="CM741" s="4"/>
      <c r="CO741" s="5"/>
      <c r="CP741" s="52" t="s">
        <v>42</v>
      </c>
      <c r="CQ741" s="51"/>
      <c r="CR741" s="50" t="s">
        <v>41</v>
      </c>
      <c r="CS741" s="49">
        <f t="shared" ref="CS741:CS804" si="5960">CQ741/151.67</f>
        <v>0</v>
      </c>
      <c r="CT741" s="48"/>
      <c r="CU741" s="4"/>
    </row>
    <row r="742" spans="4:99" ht="15.75" thickBot="1" x14ac:dyDescent="0.3">
      <c r="D742" s="4"/>
      <c r="E742" s="5"/>
      <c r="F742" s="47" t="s">
        <v>40</v>
      </c>
      <c r="G742" s="46"/>
      <c r="H742" s="45" t="s">
        <v>39</v>
      </c>
      <c r="I742" s="44"/>
      <c r="J742" s="43"/>
      <c r="K742" s="4"/>
      <c r="M742" s="5"/>
      <c r="N742" s="47" t="s">
        <v>40</v>
      </c>
      <c r="O742" s="46"/>
      <c r="P742" s="45" t="s">
        <v>39</v>
      </c>
      <c r="Q742" s="44"/>
      <c r="R742" s="43"/>
      <c r="S742" s="4"/>
      <c r="U742" s="5"/>
      <c r="V742" s="47" t="s">
        <v>40</v>
      </c>
      <c r="W742" s="46"/>
      <c r="X742" s="45" t="s">
        <v>39</v>
      </c>
      <c r="Y742" s="44"/>
      <c r="Z742" s="43"/>
      <c r="AA742" s="4"/>
      <c r="AC742" s="5"/>
      <c r="AD742" s="47" t="s">
        <v>40</v>
      </c>
      <c r="AE742" s="46"/>
      <c r="AF742" s="45" t="s">
        <v>39</v>
      </c>
      <c r="AG742" s="44"/>
      <c r="AH742" s="43"/>
      <c r="AI742" s="4"/>
      <c r="AK742" s="5"/>
      <c r="AL742" s="47" t="s">
        <v>40</v>
      </c>
      <c r="AM742" s="46"/>
      <c r="AN742" s="45" t="s">
        <v>39</v>
      </c>
      <c r="AO742" s="44"/>
      <c r="AP742" s="43"/>
      <c r="AQ742" s="4"/>
      <c r="AS742" s="5"/>
      <c r="AT742" s="47" t="s">
        <v>40</v>
      </c>
      <c r="AU742" s="46"/>
      <c r="AV742" s="45" t="s">
        <v>39</v>
      </c>
      <c r="AW742" s="44"/>
      <c r="AX742" s="43"/>
      <c r="AY742" s="4"/>
      <c r="BA742" s="5"/>
      <c r="BB742" s="47" t="s">
        <v>40</v>
      </c>
      <c r="BC742" s="46"/>
      <c r="BD742" s="45" t="s">
        <v>39</v>
      </c>
      <c r="BE742" s="44"/>
      <c r="BF742" s="43"/>
      <c r="BG742" s="4"/>
      <c r="BI742" s="5"/>
      <c r="BJ742" s="47" t="s">
        <v>40</v>
      </c>
      <c r="BK742" s="46"/>
      <c r="BL742" s="45" t="s">
        <v>39</v>
      </c>
      <c r="BM742" s="44"/>
      <c r="BN742" s="43"/>
      <c r="BO742" s="4"/>
      <c r="BQ742" s="5"/>
      <c r="BR742" s="47" t="s">
        <v>40</v>
      </c>
      <c r="BS742" s="46"/>
      <c r="BT742" s="45" t="s">
        <v>39</v>
      </c>
      <c r="BU742" s="44"/>
      <c r="BV742" s="43"/>
      <c r="BW742" s="4"/>
      <c r="BY742" s="5"/>
      <c r="BZ742" s="47" t="s">
        <v>40</v>
      </c>
      <c r="CA742" s="46"/>
      <c r="CB742" s="45" t="s">
        <v>39</v>
      </c>
      <c r="CC742" s="44"/>
      <c r="CD742" s="43"/>
      <c r="CE742" s="4"/>
      <c r="CG742" s="5"/>
      <c r="CH742" s="47" t="s">
        <v>40</v>
      </c>
      <c r="CI742" s="46"/>
      <c r="CJ742" s="45" t="s">
        <v>39</v>
      </c>
      <c r="CK742" s="44"/>
      <c r="CL742" s="43"/>
      <c r="CM742" s="4"/>
      <c r="CO742" s="5"/>
      <c r="CP742" s="47" t="s">
        <v>40</v>
      </c>
      <c r="CQ742" s="46"/>
      <c r="CR742" s="45" t="s">
        <v>39</v>
      </c>
      <c r="CS742" s="44"/>
      <c r="CT742" s="43"/>
      <c r="CU742" s="4"/>
    </row>
    <row r="743" spans="4:99" ht="15.75" thickBot="1" x14ac:dyDescent="0.3">
      <c r="D743" s="4"/>
      <c r="E743" s="5"/>
      <c r="K743" s="4"/>
      <c r="M743" s="5"/>
      <c r="S743" s="4"/>
      <c r="U743" s="5"/>
      <c r="AA743" s="4"/>
      <c r="AC743" s="5"/>
      <c r="AI743" s="4"/>
      <c r="AK743" s="5"/>
      <c r="AQ743" s="4"/>
      <c r="AS743" s="5"/>
      <c r="AY743" s="4"/>
      <c r="BA743" s="5"/>
      <c r="BG743" s="4"/>
      <c r="BI743" s="5"/>
      <c r="BO743" s="4"/>
      <c r="BQ743" s="5"/>
      <c r="BW743" s="4"/>
      <c r="BY743" s="5"/>
      <c r="CE743" s="4"/>
      <c r="CG743" s="5"/>
      <c r="CM743" s="4"/>
      <c r="CO743" s="5"/>
      <c r="CU743" s="4"/>
    </row>
    <row r="744" spans="4:99" ht="21" x14ac:dyDescent="0.25">
      <c r="D744" s="4"/>
      <c r="E744" s="42">
        <f>DATE(annee_depart+$E739,1,1)</f>
        <v>47484</v>
      </c>
      <c r="F744" s="93" t="s">
        <v>38</v>
      </c>
      <c r="G744" s="94"/>
      <c r="H744" s="94"/>
      <c r="I744" s="94"/>
      <c r="J744" s="95"/>
      <c r="K744" s="4"/>
      <c r="M744" s="42">
        <f>DATE(annee_depart+$E739,1,1)</f>
        <v>47484</v>
      </c>
      <c r="N744" s="93" t="s">
        <v>38</v>
      </c>
      <c r="O744" s="94"/>
      <c r="P744" s="94"/>
      <c r="Q744" s="94"/>
      <c r="R744" s="95"/>
      <c r="S744" s="4"/>
      <c r="U744" s="42">
        <f>DATE(annee_depart+$E739,1,1)</f>
        <v>47484</v>
      </c>
      <c r="V744" s="93" t="s">
        <v>38</v>
      </c>
      <c r="W744" s="94"/>
      <c r="X744" s="94"/>
      <c r="Y744" s="94"/>
      <c r="Z744" s="95"/>
      <c r="AA744" s="4"/>
      <c r="AC744" s="42">
        <f>DATE(annee_depart+$E739,1,1)</f>
        <v>47484</v>
      </c>
      <c r="AD744" s="93" t="s">
        <v>38</v>
      </c>
      <c r="AE744" s="94"/>
      <c r="AF744" s="94"/>
      <c r="AG744" s="94"/>
      <c r="AH744" s="95"/>
      <c r="AI744" s="4"/>
      <c r="AK744" s="42">
        <f>DATE(annee_depart+$E739,1,1)</f>
        <v>47484</v>
      </c>
      <c r="AL744" s="93" t="s">
        <v>38</v>
      </c>
      <c r="AM744" s="94"/>
      <c r="AN744" s="94"/>
      <c r="AO744" s="94"/>
      <c r="AP744" s="95"/>
      <c r="AQ744" s="4"/>
      <c r="AS744" s="42">
        <f>DATE(annee_depart+$E739,1,1)</f>
        <v>47484</v>
      </c>
      <c r="AT744" s="93" t="s">
        <v>38</v>
      </c>
      <c r="AU744" s="94"/>
      <c r="AV744" s="94"/>
      <c r="AW744" s="94"/>
      <c r="AX744" s="95"/>
      <c r="AY744" s="4"/>
      <c r="BA744" s="42">
        <f>DATE(annee_depart+$E739,1,1)</f>
        <v>47484</v>
      </c>
      <c r="BB744" s="93" t="s">
        <v>38</v>
      </c>
      <c r="BC744" s="94"/>
      <c r="BD744" s="94"/>
      <c r="BE744" s="94"/>
      <c r="BF744" s="95"/>
      <c r="BG744" s="4"/>
      <c r="BI744" s="42">
        <f>DATE(annee_depart+$E739,1,1)</f>
        <v>47484</v>
      </c>
      <c r="BJ744" s="93" t="s">
        <v>38</v>
      </c>
      <c r="BK744" s="94"/>
      <c r="BL744" s="94"/>
      <c r="BM744" s="94"/>
      <c r="BN744" s="95"/>
      <c r="BO744" s="4"/>
      <c r="BQ744" s="42">
        <f>DATE(annee_depart+$E739,1,1)</f>
        <v>47484</v>
      </c>
      <c r="BR744" s="93" t="s">
        <v>38</v>
      </c>
      <c r="BS744" s="94"/>
      <c r="BT744" s="94"/>
      <c r="BU744" s="94"/>
      <c r="BV744" s="95"/>
      <c r="BW744" s="4"/>
      <c r="BY744" s="42">
        <f>DATE(annee_depart+$E739,1,1)</f>
        <v>47484</v>
      </c>
      <c r="BZ744" s="93" t="s">
        <v>38</v>
      </c>
      <c r="CA744" s="94"/>
      <c r="CB744" s="94"/>
      <c r="CC744" s="94"/>
      <c r="CD744" s="95"/>
      <c r="CE744" s="4"/>
      <c r="CG744" s="42">
        <f>DATE(annee_depart+$E739,1,1)</f>
        <v>47484</v>
      </c>
      <c r="CH744" s="93" t="s">
        <v>38</v>
      </c>
      <c r="CI744" s="94"/>
      <c r="CJ744" s="94"/>
      <c r="CK744" s="94"/>
      <c r="CL744" s="95"/>
      <c r="CM744" s="4"/>
      <c r="CO744" s="42">
        <f>DATE(annee_depart+$E739,1,1)</f>
        <v>47484</v>
      </c>
      <c r="CP744" s="93" t="s">
        <v>38</v>
      </c>
      <c r="CQ744" s="94"/>
      <c r="CR744" s="94"/>
      <c r="CS744" s="94"/>
      <c r="CT744" s="95"/>
      <c r="CU744" s="4"/>
    </row>
    <row r="745" spans="4:99" x14ac:dyDescent="0.25">
      <c r="D745" s="4"/>
      <c r="E745" s="5"/>
      <c r="F745" s="41">
        <v>1</v>
      </c>
      <c r="G745" s="91">
        <f>DATE(annee_depart,F745,1)</f>
        <v>41640</v>
      </c>
      <c r="H745" s="91"/>
      <c r="I745" s="91"/>
      <c r="J745" s="92"/>
      <c r="K745" s="4"/>
      <c r="M745" s="5"/>
      <c r="N745" s="41">
        <v>2</v>
      </c>
      <c r="O745" s="91">
        <f>DATE(annee_depart,N745,1)</f>
        <v>41671</v>
      </c>
      <c r="P745" s="91"/>
      <c r="Q745" s="91"/>
      <c r="R745" s="92"/>
      <c r="S745" s="4"/>
      <c r="U745" s="5"/>
      <c r="V745" s="41">
        <v>3</v>
      </c>
      <c r="W745" s="91">
        <f>DATE(annee_depart,V745,1)</f>
        <v>41699</v>
      </c>
      <c r="X745" s="91"/>
      <c r="Y745" s="91"/>
      <c r="Z745" s="92"/>
      <c r="AA745" s="4"/>
      <c r="AC745" s="5"/>
      <c r="AD745" s="41">
        <v>4</v>
      </c>
      <c r="AE745" s="91">
        <f>DATE(annee_depart,AD745,1)</f>
        <v>41730</v>
      </c>
      <c r="AF745" s="91"/>
      <c r="AG745" s="91"/>
      <c r="AH745" s="92"/>
      <c r="AI745" s="4"/>
      <c r="AK745" s="5"/>
      <c r="AL745" s="41">
        <v>5</v>
      </c>
      <c r="AM745" s="91">
        <f>DATE(annee_depart,AL745,1)</f>
        <v>41760</v>
      </c>
      <c r="AN745" s="91"/>
      <c r="AO745" s="91"/>
      <c r="AP745" s="92"/>
      <c r="AQ745" s="4"/>
      <c r="AS745" s="5"/>
      <c r="AT745" s="41">
        <v>6</v>
      </c>
      <c r="AU745" s="91">
        <f>DATE(annee_depart,AT745,1)</f>
        <v>41791</v>
      </c>
      <c r="AV745" s="91"/>
      <c r="AW745" s="91"/>
      <c r="AX745" s="92"/>
      <c r="AY745" s="4"/>
      <c r="BA745" s="5"/>
      <c r="BB745" s="41">
        <v>7</v>
      </c>
      <c r="BC745" s="91">
        <f>DATE(annee_depart,BB745,1)</f>
        <v>41821</v>
      </c>
      <c r="BD745" s="91"/>
      <c r="BE745" s="91"/>
      <c r="BF745" s="92"/>
      <c r="BG745" s="4"/>
      <c r="BI745" s="5"/>
      <c r="BJ745" s="41">
        <v>8</v>
      </c>
      <c r="BK745" s="91">
        <f>DATE(annee_depart,BJ745,1)</f>
        <v>41852</v>
      </c>
      <c r="BL745" s="91"/>
      <c r="BM745" s="91"/>
      <c r="BN745" s="92"/>
      <c r="BO745" s="4"/>
      <c r="BQ745" s="5"/>
      <c r="BR745" s="41">
        <v>9</v>
      </c>
      <c r="BS745" s="91">
        <f>DATE(annee_depart,BR745,1)</f>
        <v>41883</v>
      </c>
      <c r="BT745" s="91"/>
      <c r="BU745" s="91"/>
      <c r="BV745" s="92"/>
      <c r="BW745" s="4"/>
      <c r="BY745" s="5"/>
      <c r="BZ745" s="41">
        <v>10</v>
      </c>
      <c r="CA745" s="91">
        <f>DATE(annee_depart,BZ745,1)</f>
        <v>41913</v>
      </c>
      <c r="CB745" s="91"/>
      <c r="CC745" s="91"/>
      <c r="CD745" s="92"/>
      <c r="CE745" s="4"/>
      <c r="CG745" s="5"/>
      <c r="CH745" s="41">
        <v>11</v>
      </c>
      <c r="CI745" s="91">
        <f>DATE(annee_depart,CH745,1)</f>
        <v>41944</v>
      </c>
      <c r="CJ745" s="91"/>
      <c r="CK745" s="91"/>
      <c r="CL745" s="92"/>
      <c r="CM745" s="4"/>
      <c r="CO745" s="5"/>
      <c r="CP745" s="41">
        <v>12</v>
      </c>
      <c r="CQ745" s="91">
        <f>DATE(annee_depart,CP745,1)</f>
        <v>41974</v>
      </c>
      <c r="CR745" s="91"/>
      <c r="CS745" s="91"/>
      <c r="CT745" s="92"/>
      <c r="CU745" s="4"/>
    </row>
    <row r="746" spans="4:99" x14ac:dyDescent="0.25">
      <c r="D746" s="4"/>
      <c r="E746" s="5"/>
      <c r="F746" s="40" t="s">
        <v>37</v>
      </c>
      <c r="G746" s="38" t="s">
        <v>36</v>
      </c>
      <c r="H746" s="38" t="s">
        <v>35</v>
      </c>
      <c r="I746" s="89" t="s">
        <v>34</v>
      </c>
      <c r="J746" s="90"/>
      <c r="K746" s="4"/>
      <c r="M746" s="5"/>
      <c r="N746" s="40" t="s">
        <v>37</v>
      </c>
      <c r="O746" s="38" t="s">
        <v>36</v>
      </c>
      <c r="P746" s="38" t="s">
        <v>35</v>
      </c>
      <c r="Q746" s="89" t="s">
        <v>34</v>
      </c>
      <c r="R746" s="90"/>
      <c r="S746" s="4"/>
      <c r="U746" s="5"/>
      <c r="V746" s="40" t="s">
        <v>37</v>
      </c>
      <c r="W746" s="38" t="s">
        <v>36</v>
      </c>
      <c r="X746" s="38" t="s">
        <v>35</v>
      </c>
      <c r="Y746" s="89" t="s">
        <v>34</v>
      </c>
      <c r="Z746" s="90"/>
      <c r="AA746" s="4"/>
      <c r="AC746" s="5"/>
      <c r="AD746" s="40" t="s">
        <v>37</v>
      </c>
      <c r="AE746" s="38" t="s">
        <v>36</v>
      </c>
      <c r="AF746" s="38" t="s">
        <v>35</v>
      </c>
      <c r="AG746" s="89" t="s">
        <v>34</v>
      </c>
      <c r="AH746" s="90"/>
      <c r="AI746" s="4"/>
      <c r="AK746" s="5"/>
      <c r="AL746" s="40" t="s">
        <v>37</v>
      </c>
      <c r="AM746" s="38" t="s">
        <v>36</v>
      </c>
      <c r="AN746" s="38" t="s">
        <v>35</v>
      </c>
      <c r="AO746" s="89" t="s">
        <v>34</v>
      </c>
      <c r="AP746" s="90"/>
      <c r="AQ746" s="4"/>
      <c r="AS746" s="5"/>
      <c r="AT746" s="40" t="s">
        <v>37</v>
      </c>
      <c r="AU746" s="38" t="s">
        <v>36</v>
      </c>
      <c r="AV746" s="38" t="s">
        <v>35</v>
      </c>
      <c r="AW746" s="89" t="s">
        <v>34</v>
      </c>
      <c r="AX746" s="90"/>
      <c r="AY746" s="4"/>
      <c r="BA746" s="5"/>
      <c r="BB746" s="40" t="s">
        <v>37</v>
      </c>
      <c r="BC746" s="38" t="s">
        <v>36</v>
      </c>
      <c r="BD746" s="38" t="s">
        <v>35</v>
      </c>
      <c r="BE746" s="89" t="s">
        <v>34</v>
      </c>
      <c r="BF746" s="90"/>
      <c r="BG746" s="4"/>
      <c r="BI746" s="5"/>
      <c r="BJ746" s="40" t="s">
        <v>37</v>
      </c>
      <c r="BK746" s="38" t="s">
        <v>36</v>
      </c>
      <c r="BL746" s="38" t="s">
        <v>35</v>
      </c>
      <c r="BM746" s="89" t="s">
        <v>34</v>
      </c>
      <c r="BN746" s="90"/>
      <c r="BO746" s="4"/>
      <c r="BQ746" s="5"/>
      <c r="BR746" s="40" t="s">
        <v>37</v>
      </c>
      <c r="BS746" s="38" t="s">
        <v>36</v>
      </c>
      <c r="BT746" s="38" t="s">
        <v>35</v>
      </c>
      <c r="BU746" s="89" t="s">
        <v>34</v>
      </c>
      <c r="BV746" s="90"/>
      <c r="BW746" s="4"/>
      <c r="BY746" s="5"/>
      <c r="BZ746" s="40" t="s">
        <v>37</v>
      </c>
      <c r="CA746" s="38" t="s">
        <v>36</v>
      </c>
      <c r="CB746" s="38" t="s">
        <v>35</v>
      </c>
      <c r="CC746" s="89" t="s">
        <v>34</v>
      </c>
      <c r="CD746" s="90"/>
      <c r="CE746" s="4"/>
      <c r="CG746" s="5"/>
      <c r="CH746" s="40" t="s">
        <v>37</v>
      </c>
      <c r="CI746" s="38" t="s">
        <v>36</v>
      </c>
      <c r="CJ746" s="38" t="s">
        <v>35</v>
      </c>
      <c r="CK746" s="89" t="s">
        <v>34</v>
      </c>
      <c r="CL746" s="90"/>
      <c r="CM746" s="4"/>
      <c r="CO746" s="5"/>
      <c r="CP746" s="40" t="s">
        <v>37</v>
      </c>
      <c r="CQ746" s="38" t="s">
        <v>36</v>
      </c>
      <c r="CR746" s="38" t="s">
        <v>35</v>
      </c>
      <c r="CS746" s="89" t="s">
        <v>34</v>
      </c>
      <c r="CT746" s="90"/>
      <c r="CU746" s="4"/>
    </row>
    <row r="747" spans="4:99" x14ac:dyDescent="0.25">
      <c r="D747" s="4"/>
      <c r="E747" s="5"/>
      <c r="F747" s="39"/>
      <c r="G747" s="38"/>
      <c r="H747" s="38"/>
      <c r="I747" t="s">
        <v>33</v>
      </c>
      <c r="J747" s="37" t="s">
        <v>32</v>
      </c>
      <c r="K747" s="4"/>
      <c r="M747" s="5"/>
      <c r="N747" s="39"/>
      <c r="O747" s="38"/>
      <c r="P747" s="38"/>
      <c r="Q747" t="s">
        <v>33</v>
      </c>
      <c r="R747" s="37" t="s">
        <v>32</v>
      </c>
      <c r="S747" s="4"/>
      <c r="U747" s="5"/>
      <c r="V747" s="39"/>
      <c r="W747" s="38"/>
      <c r="X747" s="38"/>
      <c r="Y747" t="s">
        <v>33</v>
      </c>
      <c r="Z747" s="37" t="s">
        <v>32</v>
      </c>
      <c r="AA747" s="4"/>
      <c r="AC747" s="5"/>
      <c r="AD747" s="39"/>
      <c r="AE747" s="38"/>
      <c r="AF747" s="38"/>
      <c r="AG747" t="s">
        <v>33</v>
      </c>
      <c r="AH747" s="37" t="s">
        <v>32</v>
      </c>
      <c r="AI747" s="4"/>
      <c r="AK747" s="5"/>
      <c r="AL747" s="39"/>
      <c r="AM747" s="38"/>
      <c r="AN747" s="38"/>
      <c r="AO747" t="s">
        <v>33</v>
      </c>
      <c r="AP747" s="37" t="s">
        <v>32</v>
      </c>
      <c r="AQ747" s="4"/>
      <c r="AS747" s="5"/>
      <c r="AT747" s="39"/>
      <c r="AU747" s="38"/>
      <c r="AV747" s="38"/>
      <c r="AW747" t="s">
        <v>33</v>
      </c>
      <c r="AX747" s="37" t="s">
        <v>32</v>
      </c>
      <c r="AY747" s="4"/>
      <c r="BA747" s="5"/>
      <c r="BB747" s="39"/>
      <c r="BC747" s="38"/>
      <c r="BD747" s="38"/>
      <c r="BE747" t="s">
        <v>33</v>
      </c>
      <c r="BF747" s="37" t="s">
        <v>32</v>
      </c>
      <c r="BG747" s="4"/>
      <c r="BI747" s="5"/>
      <c r="BJ747" s="39"/>
      <c r="BK747" s="38"/>
      <c r="BL747" s="38"/>
      <c r="BM747" t="s">
        <v>33</v>
      </c>
      <c r="BN747" s="37" t="s">
        <v>32</v>
      </c>
      <c r="BO747" s="4"/>
      <c r="BQ747" s="5"/>
      <c r="BR747" s="39"/>
      <c r="BS747" s="38"/>
      <c r="BT747" s="38"/>
      <c r="BU747" t="s">
        <v>33</v>
      </c>
      <c r="BV747" s="37" t="s">
        <v>32</v>
      </c>
      <c r="BW747" s="4"/>
      <c r="BY747" s="5"/>
      <c r="BZ747" s="39"/>
      <c r="CA747" s="38"/>
      <c r="CB747" s="38"/>
      <c r="CC747" t="s">
        <v>33</v>
      </c>
      <c r="CD747" s="37" t="s">
        <v>32</v>
      </c>
      <c r="CE747" s="4"/>
      <c r="CG747" s="5"/>
      <c r="CH747" s="39"/>
      <c r="CI747" s="38"/>
      <c r="CJ747" s="38"/>
      <c r="CK747" t="s">
        <v>33</v>
      </c>
      <c r="CL747" s="37" t="s">
        <v>32</v>
      </c>
      <c r="CM747" s="4"/>
      <c r="CO747" s="5"/>
      <c r="CP747" s="39"/>
      <c r="CQ747" s="38"/>
      <c r="CR747" s="38"/>
      <c r="CS747" t="s">
        <v>33</v>
      </c>
      <c r="CT747" s="37" t="s">
        <v>32</v>
      </c>
      <c r="CU747" s="4"/>
    </row>
    <row r="748" spans="4:99" x14ac:dyDescent="0.25">
      <c r="D748" s="4"/>
      <c r="E748" s="5"/>
      <c r="F748" s="26" t="s">
        <v>31</v>
      </c>
      <c r="H748">
        <v>151.66999999999999</v>
      </c>
      <c r="I748" s="36">
        <f t="shared" ref="I748" si="5961">IF(G741&lt;&gt;"",I741,$B$15)</f>
        <v>12.536691501285688</v>
      </c>
      <c r="J748" s="7">
        <f t="shared" ref="J748:J766" si="5962">(I748*H748)+I748*G748</f>
        <v>1901.44</v>
      </c>
      <c r="K748" s="4"/>
      <c r="M748" s="5"/>
      <c r="N748" s="26" t="s">
        <v>31</v>
      </c>
      <c r="P748">
        <v>151.66999999999999</v>
      </c>
      <c r="Q748" s="36">
        <f t="shared" ref="Q748" si="5963">IF(O741&lt;&gt;"",Q741,$B$15)</f>
        <v>12.536691501285688</v>
      </c>
      <c r="R748" s="7">
        <f t="shared" ref="R748:R766" si="5964">(Q748*P748)+Q748*O748</f>
        <v>1901.44</v>
      </c>
      <c r="S748" s="4"/>
      <c r="U748" s="5"/>
      <c r="V748" s="26" t="s">
        <v>31</v>
      </c>
      <c r="X748">
        <v>151.66999999999999</v>
      </c>
      <c r="Y748" s="36">
        <f t="shared" ref="Y748" si="5965">IF(W741&lt;&gt;"",Y741,$B$15)</f>
        <v>12.536691501285688</v>
      </c>
      <c r="Z748" s="7">
        <f t="shared" ref="Z748:Z766" si="5966">(Y748*X748)+Y748*W748</f>
        <v>1901.44</v>
      </c>
      <c r="AA748" s="4"/>
      <c r="AC748" s="5"/>
      <c r="AD748" s="26" t="s">
        <v>31</v>
      </c>
      <c r="AF748">
        <v>151.66999999999999</v>
      </c>
      <c r="AG748" s="36">
        <f t="shared" ref="AG748" si="5967">IF(AE741&lt;&gt;"",AG741,$B$15)</f>
        <v>12.536691501285688</v>
      </c>
      <c r="AH748" s="7">
        <f t="shared" ref="AH748:AH766" si="5968">(AG748*AF748)+AG748*AE748</f>
        <v>1901.44</v>
      </c>
      <c r="AI748" s="4"/>
      <c r="AK748" s="5"/>
      <c r="AL748" s="26" t="s">
        <v>31</v>
      </c>
      <c r="AN748">
        <v>151.66999999999999</v>
      </c>
      <c r="AO748" s="36">
        <f t="shared" ref="AO748" si="5969">IF(AM741&lt;&gt;"",AO741,$B$15)</f>
        <v>12.536691501285688</v>
      </c>
      <c r="AP748" s="7">
        <f t="shared" ref="AP748:AP766" si="5970">(AO748*AN748)+AO748*AM748</f>
        <v>1901.44</v>
      </c>
      <c r="AQ748" s="4"/>
      <c r="AS748" s="5"/>
      <c r="AT748" s="26" t="s">
        <v>31</v>
      </c>
      <c r="AV748">
        <v>151.66999999999999</v>
      </c>
      <c r="AW748" s="36">
        <f t="shared" ref="AW748" si="5971">IF(AU741&lt;&gt;"",AW741,$B$15)</f>
        <v>12.536691501285688</v>
      </c>
      <c r="AX748" s="7">
        <f t="shared" ref="AX748:AX766" si="5972">(AW748*AV748)+AW748*AU748</f>
        <v>1901.44</v>
      </c>
      <c r="AY748" s="4"/>
      <c r="BA748" s="5"/>
      <c r="BB748" s="26" t="s">
        <v>31</v>
      </c>
      <c r="BD748">
        <v>151.66999999999999</v>
      </c>
      <c r="BE748" s="36">
        <f t="shared" ref="BE748" si="5973">IF(BC741&lt;&gt;"",BE741,$B$15)</f>
        <v>12.536691501285688</v>
      </c>
      <c r="BF748" s="7">
        <f t="shared" ref="BF748:BF766" si="5974">(BE748*BD748)+BE748*BC748</f>
        <v>1901.44</v>
      </c>
      <c r="BG748" s="4"/>
      <c r="BI748" s="5"/>
      <c r="BJ748" s="26" t="s">
        <v>31</v>
      </c>
      <c r="BL748">
        <v>151.66999999999999</v>
      </c>
      <c r="BM748" s="36">
        <f t="shared" ref="BM748" si="5975">IF(BK741&lt;&gt;"",BM741,$B$15)</f>
        <v>12.536691501285688</v>
      </c>
      <c r="BN748" s="7">
        <f t="shared" ref="BN748:BN766" si="5976">(BM748*BL748)+BM748*BK748</f>
        <v>1901.44</v>
      </c>
      <c r="BO748" s="4"/>
      <c r="BQ748" s="5"/>
      <c r="BR748" s="26" t="s">
        <v>31</v>
      </c>
      <c r="BT748">
        <v>151.66999999999999</v>
      </c>
      <c r="BU748" s="36">
        <f t="shared" ref="BU748" si="5977">IF(BS741&lt;&gt;"",BU741,$B$15)</f>
        <v>12.536691501285688</v>
      </c>
      <c r="BV748" s="7">
        <f t="shared" ref="BV748:BV766" si="5978">(BU748*BT748)+BU748*BS748</f>
        <v>1901.44</v>
      </c>
      <c r="BW748" s="4"/>
      <c r="BY748" s="5"/>
      <c r="BZ748" s="26" t="s">
        <v>31</v>
      </c>
      <c r="CB748">
        <v>151.66999999999999</v>
      </c>
      <c r="CC748" s="36">
        <f t="shared" ref="CC748" si="5979">IF(CA741&lt;&gt;"",CC741,$B$15)</f>
        <v>12.536691501285688</v>
      </c>
      <c r="CD748" s="7">
        <f t="shared" ref="CD748:CD766" si="5980">(CC748*CB748)+CC748*CA748</f>
        <v>1901.44</v>
      </c>
      <c r="CE748" s="4"/>
      <c r="CG748" s="5"/>
      <c r="CH748" s="26" t="s">
        <v>31</v>
      </c>
      <c r="CJ748">
        <v>151.66999999999999</v>
      </c>
      <c r="CK748" s="36">
        <f t="shared" ref="CK748" si="5981">IF(CI741&lt;&gt;"",CK741,$B$15)</f>
        <v>12.536691501285688</v>
      </c>
      <c r="CL748" s="7">
        <f t="shared" ref="CL748:CL766" si="5982">(CK748*CJ748)+CK748*CI748</f>
        <v>1901.44</v>
      </c>
      <c r="CM748" s="4"/>
      <c r="CO748" s="5"/>
      <c r="CP748" s="26" t="s">
        <v>31</v>
      </c>
      <c r="CR748">
        <v>151.66999999999999</v>
      </c>
      <c r="CS748" s="36">
        <f t="shared" ref="CS748" si="5983">IF(CQ741&lt;&gt;"",CS741,$B$15)</f>
        <v>12.536691501285688</v>
      </c>
      <c r="CT748" s="7">
        <f t="shared" ref="CT748:CT766" si="5984">(CS748*CR748)+CS748*CQ748</f>
        <v>1901.44</v>
      </c>
      <c r="CU748" s="4"/>
    </row>
    <row r="749" spans="4:99" x14ac:dyDescent="0.25">
      <c r="D749" s="4"/>
      <c r="E749" s="5"/>
      <c r="F749" s="26" t="s">
        <v>30</v>
      </c>
      <c r="H749">
        <f t="shared" ref="H749:H812" si="5985">J748</f>
        <v>1901.44</v>
      </c>
      <c r="I749" s="35">
        <f t="shared" ref="I749:I812" si="5986">$B$16</f>
        <v>0.05</v>
      </c>
      <c r="J749" s="7">
        <f t="shared" si="5962"/>
        <v>95.072000000000003</v>
      </c>
      <c r="K749" s="4"/>
      <c r="M749" s="5"/>
      <c r="N749" s="26" t="s">
        <v>30</v>
      </c>
      <c r="P749">
        <f t="shared" ref="P749:P812" si="5987">R748</f>
        <v>1901.44</v>
      </c>
      <c r="Q749" s="35">
        <f t="shared" ref="Q749:Q812" si="5988">$B$16</f>
        <v>0.05</v>
      </c>
      <c r="R749" s="7">
        <f t="shared" si="5964"/>
        <v>95.072000000000003</v>
      </c>
      <c r="S749" s="4"/>
      <c r="U749" s="5"/>
      <c r="V749" s="26" t="s">
        <v>30</v>
      </c>
      <c r="X749">
        <f t="shared" ref="X749:X812" si="5989">Z748</f>
        <v>1901.44</v>
      </c>
      <c r="Y749" s="35">
        <f t="shared" ref="Y749:Y812" si="5990">$B$16</f>
        <v>0.05</v>
      </c>
      <c r="Z749" s="7">
        <f t="shared" si="5966"/>
        <v>95.072000000000003</v>
      </c>
      <c r="AA749" s="4"/>
      <c r="AC749" s="5"/>
      <c r="AD749" s="26" t="s">
        <v>30</v>
      </c>
      <c r="AF749">
        <f t="shared" ref="AF749:AF812" si="5991">AH748</f>
        <v>1901.44</v>
      </c>
      <c r="AG749" s="35">
        <f t="shared" ref="AG749:AG812" si="5992">$B$16</f>
        <v>0.05</v>
      </c>
      <c r="AH749" s="7">
        <f t="shared" si="5968"/>
        <v>95.072000000000003</v>
      </c>
      <c r="AI749" s="4"/>
      <c r="AK749" s="5"/>
      <c r="AL749" s="26" t="s">
        <v>30</v>
      </c>
      <c r="AN749">
        <f t="shared" ref="AN749:AN812" si="5993">AP748</f>
        <v>1901.44</v>
      </c>
      <c r="AO749" s="35">
        <f t="shared" ref="AO749:AO812" si="5994">$B$16</f>
        <v>0.05</v>
      </c>
      <c r="AP749" s="7">
        <f t="shared" si="5970"/>
        <v>95.072000000000003</v>
      </c>
      <c r="AQ749" s="4"/>
      <c r="AS749" s="5"/>
      <c r="AT749" s="26" t="s">
        <v>30</v>
      </c>
      <c r="AV749">
        <f t="shared" ref="AV749:AV812" si="5995">AX748</f>
        <v>1901.44</v>
      </c>
      <c r="AW749" s="35">
        <f t="shared" ref="AW749:AW812" si="5996">$B$16</f>
        <v>0.05</v>
      </c>
      <c r="AX749" s="7">
        <f t="shared" si="5972"/>
        <v>95.072000000000003</v>
      </c>
      <c r="AY749" s="4"/>
      <c r="BA749" s="5"/>
      <c r="BB749" s="26" t="s">
        <v>30</v>
      </c>
      <c r="BD749">
        <f t="shared" ref="BD749:BD812" si="5997">BF748</f>
        <v>1901.44</v>
      </c>
      <c r="BE749" s="35">
        <f t="shared" ref="BE749:BE812" si="5998">$B$16</f>
        <v>0.05</v>
      </c>
      <c r="BF749" s="7">
        <f t="shared" si="5974"/>
        <v>95.072000000000003</v>
      </c>
      <c r="BG749" s="4"/>
      <c r="BI749" s="5"/>
      <c r="BJ749" s="26" t="s">
        <v>30</v>
      </c>
      <c r="BL749">
        <f t="shared" ref="BL749:BL812" si="5999">BN748</f>
        <v>1901.44</v>
      </c>
      <c r="BM749" s="35">
        <f t="shared" ref="BM749:BM812" si="6000">$B$16</f>
        <v>0.05</v>
      </c>
      <c r="BN749" s="7">
        <f t="shared" si="5976"/>
        <v>95.072000000000003</v>
      </c>
      <c r="BO749" s="4"/>
      <c r="BQ749" s="5"/>
      <c r="BR749" s="26" t="s">
        <v>30</v>
      </c>
      <c r="BT749">
        <f t="shared" ref="BT749:BT812" si="6001">BV748</f>
        <v>1901.44</v>
      </c>
      <c r="BU749" s="35">
        <f t="shared" ref="BU749:BU812" si="6002">$B$16</f>
        <v>0.05</v>
      </c>
      <c r="BV749" s="7">
        <f t="shared" si="5978"/>
        <v>95.072000000000003</v>
      </c>
      <c r="BW749" s="4"/>
      <c r="BY749" s="5"/>
      <c r="BZ749" s="26" t="s">
        <v>30</v>
      </c>
      <c r="CB749">
        <f t="shared" ref="CB749:CB812" si="6003">CD748</f>
        <v>1901.44</v>
      </c>
      <c r="CC749" s="35">
        <f t="shared" ref="CC749:CC812" si="6004">$B$16</f>
        <v>0.05</v>
      </c>
      <c r="CD749" s="7">
        <f t="shared" si="5980"/>
        <v>95.072000000000003</v>
      </c>
      <c r="CE749" s="4"/>
      <c r="CG749" s="5"/>
      <c r="CH749" s="26" t="s">
        <v>30</v>
      </c>
      <c r="CJ749">
        <f t="shared" ref="CJ749:CJ812" si="6005">CL748</f>
        <v>1901.44</v>
      </c>
      <c r="CK749" s="35">
        <f t="shared" ref="CK749:CK812" si="6006">$B$16</f>
        <v>0.05</v>
      </c>
      <c r="CL749" s="7">
        <f t="shared" si="5982"/>
        <v>95.072000000000003</v>
      </c>
      <c r="CM749" s="4"/>
      <c r="CO749" s="5"/>
      <c r="CP749" s="26" t="s">
        <v>30</v>
      </c>
      <c r="CR749">
        <f t="shared" ref="CR749:CR812" si="6007">CT748</f>
        <v>1901.44</v>
      </c>
      <c r="CS749" s="35">
        <f t="shared" ref="CS749:CS812" si="6008">$B$16</f>
        <v>0.05</v>
      </c>
      <c r="CT749" s="7">
        <f t="shared" si="5984"/>
        <v>95.072000000000003</v>
      </c>
      <c r="CU749" s="4"/>
    </row>
    <row r="750" spans="4:99" x14ac:dyDescent="0.25">
      <c r="D750" s="4"/>
      <c r="E750" s="5"/>
      <c r="F750" s="26" t="s">
        <v>29</v>
      </c>
      <c r="H750" s="25">
        <f t="shared" ref="H750" si="6009">H748-(G761*5.06)</f>
        <v>151.66999999999999</v>
      </c>
      <c r="I750" s="33">
        <f t="shared" ref="I750:I813" si="6010">19.82/151.67</f>
        <v>0.13067844662754666</v>
      </c>
      <c r="J750" s="7">
        <f t="shared" si="5962"/>
        <v>19.82</v>
      </c>
      <c r="K750" s="4"/>
      <c r="L750" s="34"/>
      <c r="M750" s="5"/>
      <c r="N750" s="26" t="s">
        <v>29</v>
      </c>
      <c r="P750" s="25">
        <f t="shared" ref="P750" si="6011">P748-(O761*5.06)</f>
        <v>151.66999999999999</v>
      </c>
      <c r="Q750" s="33">
        <f t="shared" ref="Q750:Q813" si="6012">19.82/151.67</f>
        <v>0.13067844662754666</v>
      </c>
      <c r="R750" s="7">
        <f t="shared" si="5964"/>
        <v>19.82</v>
      </c>
      <c r="S750" s="4"/>
      <c r="T750" s="34"/>
      <c r="U750" s="5"/>
      <c r="V750" s="26" t="s">
        <v>29</v>
      </c>
      <c r="X750" s="25">
        <f t="shared" ref="X750" si="6013">X748-(W761*5.06)</f>
        <v>151.66999999999999</v>
      </c>
      <c r="Y750" s="33">
        <f t="shared" ref="Y750:Y813" si="6014">19.82/151.67</f>
        <v>0.13067844662754666</v>
      </c>
      <c r="Z750" s="7">
        <f t="shared" si="5966"/>
        <v>19.82</v>
      </c>
      <c r="AA750" s="4"/>
      <c r="AB750" s="34"/>
      <c r="AC750" s="5"/>
      <c r="AD750" s="26" t="s">
        <v>29</v>
      </c>
      <c r="AF750" s="25">
        <f t="shared" ref="AF750" si="6015">AF748-(AE761*5.06)</f>
        <v>151.66999999999999</v>
      </c>
      <c r="AG750" s="33">
        <f t="shared" ref="AG750:AG813" si="6016">19.82/151.67</f>
        <v>0.13067844662754666</v>
      </c>
      <c r="AH750" s="7">
        <f t="shared" si="5968"/>
        <v>19.82</v>
      </c>
      <c r="AI750" s="4"/>
      <c r="AJ750" s="34"/>
      <c r="AK750" s="5"/>
      <c r="AL750" s="26" t="s">
        <v>29</v>
      </c>
      <c r="AN750" s="25">
        <f t="shared" ref="AN750" si="6017">AN748-(AM761*5.06)</f>
        <v>151.66999999999999</v>
      </c>
      <c r="AO750" s="33">
        <f t="shared" ref="AO750:AO813" si="6018">19.82/151.67</f>
        <v>0.13067844662754666</v>
      </c>
      <c r="AP750" s="7">
        <f t="shared" si="5970"/>
        <v>19.82</v>
      </c>
      <c r="AQ750" s="4"/>
      <c r="AR750" s="34"/>
      <c r="AS750" s="5"/>
      <c r="AT750" s="26" t="s">
        <v>29</v>
      </c>
      <c r="AV750" s="25">
        <f t="shared" ref="AV750" si="6019">AV748-(AU761*5.06)</f>
        <v>151.66999999999999</v>
      </c>
      <c r="AW750" s="33">
        <f t="shared" ref="AW750:AW813" si="6020">19.82/151.67</f>
        <v>0.13067844662754666</v>
      </c>
      <c r="AX750" s="7">
        <f t="shared" si="5972"/>
        <v>19.82</v>
      </c>
      <c r="AY750" s="4"/>
      <c r="AZ750" s="34"/>
      <c r="BA750" s="5"/>
      <c r="BB750" s="26" t="s">
        <v>29</v>
      </c>
      <c r="BD750" s="25">
        <f t="shared" ref="BD750" si="6021">BD748-(BC761*5.06)</f>
        <v>151.66999999999999</v>
      </c>
      <c r="BE750" s="33">
        <f t="shared" ref="BE750:BE813" si="6022">19.82/151.67</f>
        <v>0.13067844662754666</v>
      </c>
      <c r="BF750" s="7">
        <f t="shared" si="5974"/>
        <v>19.82</v>
      </c>
      <c r="BG750" s="4"/>
      <c r="BH750" s="34"/>
      <c r="BI750" s="5"/>
      <c r="BJ750" s="26" t="s">
        <v>29</v>
      </c>
      <c r="BL750" s="25">
        <f t="shared" ref="BL750" si="6023">BL748-(BK761*5.06)</f>
        <v>151.66999999999999</v>
      </c>
      <c r="BM750" s="33">
        <f t="shared" ref="BM750:BM813" si="6024">19.82/151.67</f>
        <v>0.13067844662754666</v>
      </c>
      <c r="BN750" s="7">
        <f t="shared" si="5976"/>
        <v>19.82</v>
      </c>
      <c r="BO750" s="4"/>
      <c r="BP750" s="34"/>
      <c r="BQ750" s="5"/>
      <c r="BR750" s="26" t="s">
        <v>29</v>
      </c>
      <c r="BT750" s="25">
        <f t="shared" ref="BT750" si="6025">BT748-(BS761*5.06)</f>
        <v>151.66999999999999</v>
      </c>
      <c r="BU750" s="33">
        <f t="shared" ref="BU750:BU813" si="6026">19.82/151.67</f>
        <v>0.13067844662754666</v>
      </c>
      <c r="BV750" s="7">
        <f t="shared" si="5978"/>
        <v>19.82</v>
      </c>
      <c r="BW750" s="4"/>
      <c r="BX750" s="34"/>
      <c r="BY750" s="5"/>
      <c r="BZ750" s="26" t="s">
        <v>29</v>
      </c>
      <c r="CB750" s="25">
        <f t="shared" ref="CB750" si="6027">CB748-(CA761*5.06)</f>
        <v>151.66999999999999</v>
      </c>
      <c r="CC750" s="33">
        <f t="shared" ref="CC750:CC813" si="6028">19.82/151.67</f>
        <v>0.13067844662754666</v>
      </c>
      <c r="CD750" s="7">
        <f t="shared" si="5980"/>
        <v>19.82</v>
      </c>
      <c r="CE750" s="4"/>
      <c r="CF750" s="34"/>
      <c r="CG750" s="5"/>
      <c r="CH750" s="26" t="s">
        <v>29</v>
      </c>
      <c r="CJ750" s="25">
        <f t="shared" ref="CJ750" si="6029">CJ748-(CI761*5.06)</f>
        <v>151.66999999999999</v>
      </c>
      <c r="CK750" s="33">
        <f t="shared" ref="CK750:CK813" si="6030">19.82/151.67</f>
        <v>0.13067844662754666</v>
      </c>
      <c r="CL750" s="7">
        <f t="shared" si="5982"/>
        <v>19.82</v>
      </c>
      <c r="CM750" s="4"/>
      <c r="CN750" s="34"/>
      <c r="CO750" s="5"/>
      <c r="CP750" s="26" t="s">
        <v>29</v>
      </c>
      <c r="CR750" s="25">
        <f t="shared" ref="CR750" si="6031">CR748-(CQ761*5.06)</f>
        <v>151.66999999999999</v>
      </c>
      <c r="CS750" s="33">
        <f t="shared" ref="CS750:CS813" si="6032">19.82/151.67</f>
        <v>0.13067844662754666</v>
      </c>
      <c r="CT750" s="7">
        <f t="shared" si="5984"/>
        <v>19.82</v>
      </c>
      <c r="CU750" s="4"/>
    </row>
    <row r="751" spans="4:99" x14ac:dyDescent="0.25">
      <c r="D751" s="4"/>
      <c r="E751" s="5"/>
      <c r="F751" s="26" t="s">
        <v>28</v>
      </c>
      <c r="G751" s="31"/>
      <c r="H751" s="13"/>
      <c r="I751" s="11"/>
      <c r="J751" s="7">
        <f t="shared" si="5962"/>
        <v>0</v>
      </c>
      <c r="K751" s="4"/>
      <c r="M751" s="5"/>
      <c r="N751" s="26" t="s">
        <v>28</v>
      </c>
      <c r="O751" s="31"/>
      <c r="P751" s="13"/>
      <c r="Q751" s="11"/>
      <c r="R751" s="7">
        <f t="shared" si="5964"/>
        <v>0</v>
      </c>
      <c r="S751" s="4"/>
      <c r="U751" s="5"/>
      <c r="V751" s="26" t="s">
        <v>28</v>
      </c>
      <c r="W751" s="31"/>
      <c r="X751" s="13"/>
      <c r="Y751" s="11"/>
      <c r="Z751" s="7">
        <f t="shared" si="5966"/>
        <v>0</v>
      </c>
      <c r="AA751" s="4"/>
      <c r="AC751" s="5"/>
      <c r="AD751" s="26" t="s">
        <v>28</v>
      </c>
      <c r="AE751" s="31"/>
      <c r="AF751" s="13"/>
      <c r="AG751" s="11"/>
      <c r="AH751" s="7">
        <f t="shared" si="5968"/>
        <v>0</v>
      </c>
      <c r="AI751" s="4"/>
      <c r="AK751" s="5"/>
      <c r="AL751" s="26" t="s">
        <v>28</v>
      </c>
      <c r="AM751" s="31"/>
      <c r="AN751" s="13"/>
      <c r="AO751" s="11"/>
      <c r="AP751" s="7">
        <f t="shared" si="5970"/>
        <v>0</v>
      </c>
      <c r="AQ751" s="4"/>
      <c r="AS751" s="5"/>
      <c r="AT751" s="26" t="s">
        <v>28</v>
      </c>
      <c r="AU751" s="31"/>
      <c r="AV751" s="13"/>
      <c r="AW751" s="11"/>
      <c r="AX751" s="7">
        <f t="shared" si="5972"/>
        <v>0</v>
      </c>
      <c r="AY751" s="4"/>
      <c r="BA751" s="5"/>
      <c r="BB751" s="26" t="s">
        <v>28</v>
      </c>
      <c r="BC751" s="31"/>
      <c r="BD751" s="13"/>
      <c r="BE751" s="11"/>
      <c r="BF751" s="7">
        <f t="shared" si="5974"/>
        <v>0</v>
      </c>
      <c r="BG751" s="4"/>
      <c r="BI751" s="5"/>
      <c r="BJ751" s="26" t="s">
        <v>28</v>
      </c>
      <c r="BK751" s="31"/>
      <c r="BL751" s="13"/>
      <c r="BM751" s="11"/>
      <c r="BN751" s="7">
        <f t="shared" si="5976"/>
        <v>0</v>
      </c>
      <c r="BO751" s="4"/>
      <c r="BQ751" s="5"/>
      <c r="BR751" s="26" t="s">
        <v>28</v>
      </c>
      <c r="BS751" s="31"/>
      <c r="BT751" s="13"/>
      <c r="BU751" s="11"/>
      <c r="BV751" s="7">
        <f t="shared" si="5978"/>
        <v>0</v>
      </c>
      <c r="BW751" s="4"/>
      <c r="BY751" s="5"/>
      <c r="BZ751" s="26" t="s">
        <v>28</v>
      </c>
      <c r="CA751" s="31"/>
      <c r="CB751" s="13"/>
      <c r="CC751" s="11"/>
      <c r="CD751" s="7">
        <f t="shared" si="5980"/>
        <v>0</v>
      </c>
      <c r="CE751" s="4"/>
      <c r="CG751" s="5"/>
      <c r="CH751" s="26" t="s">
        <v>28</v>
      </c>
      <c r="CI751" s="31"/>
      <c r="CJ751" s="13"/>
      <c r="CK751" s="11"/>
      <c r="CL751" s="7">
        <f t="shared" si="5982"/>
        <v>0</v>
      </c>
      <c r="CM751" s="4"/>
      <c r="CO751" s="5"/>
      <c r="CP751" s="26" t="s">
        <v>28</v>
      </c>
      <c r="CQ751" s="31"/>
      <c r="CR751" s="13"/>
      <c r="CS751" s="11"/>
      <c r="CT751" s="7">
        <f t="shared" si="5984"/>
        <v>0</v>
      </c>
      <c r="CU751" s="4"/>
    </row>
    <row r="752" spans="4:99" x14ac:dyDescent="0.25">
      <c r="D752" s="4"/>
      <c r="E752" s="5"/>
      <c r="F752" s="26" t="s">
        <v>27</v>
      </c>
      <c r="G752" s="13"/>
      <c r="H752" s="32"/>
      <c r="I752" s="21">
        <f t="shared" ref="I752" si="6033">IF(G742&lt;&gt;"",G742,B753)</f>
        <v>0</v>
      </c>
      <c r="J752" s="7">
        <f t="shared" si="5962"/>
        <v>0</v>
      </c>
      <c r="K752" s="4"/>
      <c r="M752" s="5"/>
      <c r="N752" s="26" t="s">
        <v>27</v>
      </c>
      <c r="O752" s="13"/>
      <c r="P752" s="32"/>
      <c r="Q752" s="21">
        <f t="shared" ref="Q752" si="6034">IF(O742&lt;&gt;"",O742,J753)</f>
        <v>0</v>
      </c>
      <c r="R752" s="7">
        <f t="shared" si="5964"/>
        <v>0</v>
      </c>
      <c r="S752" s="4"/>
      <c r="U752" s="5"/>
      <c r="V752" s="26" t="s">
        <v>27</v>
      </c>
      <c r="W752" s="13"/>
      <c r="X752" s="32"/>
      <c r="Y752" s="21">
        <f t="shared" ref="Y752" si="6035">IF(W742&lt;&gt;"",W742,R753)</f>
        <v>0</v>
      </c>
      <c r="Z752" s="7">
        <f t="shared" si="5966"/>
        <v>0</v>
      </c>
      <c r="AA752" s="4"/>
      <c r="AC752" s="5"/>
      <c r="AD752" s="26" t="s">
        <v>27</v>
      </c>
      <c r="AE752" s="13"/>
      <c r="AF752" s="32"/>
      <c r="AG752" s="21">
        <f t="shared" ref="AG752" si="6036">IF(AE742&lt;&gt;"",AE742,Z753)</f>
        <v>0</v>
      </c>
      <c r="AH752" s="7">
        <f t="shared" si="5968"/>
        <v>0</v>
      </c>
      <c r="AI752" s="4"/>
      <c r="AK752" s="5"/>
      <c r="AL752" s="26" t="s">
        <v>27</v>
      </c>
      <c r="AM752" s="13"/>
      <c r="AN752" s="32"/>
      <c r="AO752" s="21">
        <f t="shared" ref="AO752" si="6037">IF(AM742&lt;&gt;"",AM742,AH753)</f>
        <v>0</v>
      </c>
      <c r="AP752" s="7">
        <f t="shared" si="5970"/>
        <v>0</v>
      </c>
      <c r="AQ752" s="4"/>
      <c r="AS752" s="5"/>
      <c r="AT752" s="26" t="s">
        <v>27</v>
      </c>
      <c r="AU752" s="13"/>
      <c r="AV752" s="32"/>
      <c r="AW752" s="21">
        <f t="shared" ref="AW752" si="6038">IF(AU742&lt;&gt;"",AU742,AP753)</f>
        <v>0</v>
      </c>
      <c r="AX752" s="7">
        <f t="shared" si="5972"/>
        <v>0</v>
      </c>
      <c r="AY752" s="4"/>
      <c r="BA752" s="5"/>
      <c r="BB752" s="26" t="s">
        <v>27</v>
      </c>
      <c r="BC752" s="13"/>
      <c r="BD752" s="32"/>
      <c r="BE752" s="21">
        <f t="shared" ref="BE752" si="6039">IF(BC742&lt;&gt;"",BC742,AX753)</f>
        <v>0</v>
      </c>
      <c r="BF752" s="7">
        <f t="shared" si="5974"/>
        <v>0</v>
      </c>
      <c r="BG752" s="4"/>
      <c r="BI752" s="5"/>
      <c r="BJ752" s="26" t="s">
        <v>27</v>
      </c>
      <c r="BK752" s="13"/>
      <c r="BL752" s="32"/>
      <c r="BM752" s="21">
        <f t="shared" ref="BM752" si="6040">IF(BK742&lt;&gt;"",BK742,BF753)</f>
        <v>0</v>
      </c>
      <c r="BN752" s="7">
        <f t="shared" si="5976"/>
        <v>0</v>
      </c>
      <c r="BO752" s="4"/>
      <c r="BQ752" s="5"/>
      <c r="BR752" s="26" t="s">
        <v>27</v>
      </c>
      <c r="BS752" s="13"/>
      <c r="BT752" s="32"/>
      <c r="BU752" s="21">
        <f t="shared" ref="BU752" si="6041">IF(BS742&lt;&gt;"",BS742,BN753)</f>
        <v>0</v>
      </c>
      <c r="BV752" s="7">
        <f t="shared" si="5978"/>
        <v>0</v>
      </c>
      <c r="BW752" s="4"/>
      <c r="BY752" s="5"/>
      <c r="BZ752" s="26" t="s">
        <v>27</v>
      </c>
      <c r="CA752" s="13"/>
      <c r="CB752" s="32"/>
      <c r="CC752" s="21">
        <f t="shared" ref="CC752" si="6042">IF(CA742&lt;&gt;"",CA742,BV753)</f>
        <v>0</v>
      </c>
      <c r="CD752" s="7">
        <f t="shared" si="5980"/>
        <v>0</v>
      </c>
      <c r="CE752" s="4"/>
      <c r="CG752" s="5"/>
      <c r="CH752" s="26" t="s">
        <v>27</v>
      </c>
      <c r="CI752" s="13"/>
      <c r="CJ752" s="32"/>
      <c r="CK752" s="21">
        <f t="shared" ref="CK752" si="6043">IF(CI742&lt;&gt;"",CI742,CD753)</f>
        <v>0</v>
      </c>
      <c r="CL752" s="7">
        <f t="shared" si="5982"/>
        <v>0</v>
      </c>
      <c r="CM752" s="4"/>
      <c r="CO752" s="5"/>
      <c r="CP752" s="26" t="s">
        <v>27</v>
      </c>
      <c r="CQ752" s="13"/>
      <c r="CR752" s="32"/>
      <c r="CS752" s="21">
        <f t="shared" ref="CS752" si="6044">IF(CQ742&lt;&gt;"",CQ742,CL753)</f>
        <v>0</v>
      </c>
      <c r="CT752" s="7">
        <f t="shared" si="5984"/>
        <v>0</v>
      </c>
      <c r="CU752" s="4"/>
    </row>
    <row r="753" spans="4:99" x14ac:dyDescent="0.25">
      <c r="D753" s="4"/>
      <c r="E753" s="5"/>
      <c r="F753" s="26" t="s">
        <v>26</v>
      </c>
      <c r="G753" s="31"/>
      <c r="H753" s="13"/>
      <c r="I753" s="11"/>
      <c r="J753" s="7">
        <f t="shared" si="5962"/>
        <v>0</v>
      </c>
      <c r="K753" s="4"/>
      <c r="M753" s="5"/>
      <c r="N753" s="26" t="s">
        <v>26</v>
      </c>
      <c r="O753" s="31"/>
      <c r="P753" s="13"/>
      <c r="Q753" s="11"/>
      <c r="R753" s="7">
        <f t="shared" si="5964"/>
        <v>0</v>
      </c>
      <c r="S753" s="4"/>
      <c r="U753" s="5"/>
      <c r="V753" s="26" t="s">
        <v>26</v>
      </c>
      <c r="W753" s="31"/>
      <c r="X753" s="13"/>
      <c r="Y753" s="11"/>
      <c r="Z753" s="7">
        <f t="shared" si="5966"/>
        <v>0</v>
      </c>
      <c r="AA753" s="4"/>
      <c r="AC753" s="5"/>
      <c r="AD753" s="26" t="s">
        <v>26</v>
      </c>
      <c r="AE753" s="31"/>
      <c r="AF753" s="13"/>
      <c r="AG753" s="11"/>
      <c r="AH753" s="7">
        <f t="shared" si="5968"/>
        <v>0</v>
      </c>
      <c r="AI753" s="4"/>
      <c r="AK753" s="5"/>
      <c r="AL753" s="26" t="s">
        <v>26</v>
      </c>
      <c r="AM753" s="31"/>
      <c r="AN753" s="13"/>
      <c r="AO753" s="11"/>
      <c r="AP753" s="7">
        <f t="shared" si="5970"/>
        <v>0</v>
      </c>
      <c r="AQ753" s="4"/>
      <c r="AS753" s="5"/>
      <c r="AT753" s="26" t="s">
        <v>26</v>
      </c>
      <c r="AU753" s="31"/>
      <c r="AV753" s="13"/>
      <c r="AW753" s="11"/>
      <c r="AX753" s="7">
        <f t="shared" si="5972"/>
        <v>0</v>
      </c>
      <c r="AY753" s="4"/>
      <c r="BA753" s="5"/>
      <c r="BB753" s="26" t="s">
        <v>26</v>
      </c>
      <c r="BC753" s="31"/>
      <c r="BD753" s="13"/>
      <c r="BE753" s="11"/>
      <c r="BF753" s="7">
        <f t="shared" si="5974"/>
        <v>0</v>
      </c>
      <c r="BG753" s="4"/>
      <c r="BI753" s="5"/>
      <c r="BJ753" s="26" t="s">
        <v>26</v>
      </c>
      <c r="BK753" s="31"/>
      <c r="BL753" s="13"/>
      <c r="BM753" s="11"/>
      <c r="BN753" s="7">
        <f t="shared" si="5976"/>
        <v>0</v>
      </c>
      <c r="BO753" s="4"/>
      <c r="BQ753" s="5"/>
      <c r="BR753" s="26" t="s">
        <v>26</v>
      </c>
      <c r="BS753" s="31"/>
      <c r="BT753" s="13"/>
      <c r="BU753" s="11"/>
      <c r="BV753" s="7">
        <f t="shared" si="5978"/>
        <v>0</v>
      </c>
      <c r="BW753" s="4"/>
      <c r="BY753" s="5"/>
      <c r="BZ753" s="26" t="s">
        <v>26</v>
      </c>
      <c r="CA753" s="31"/>
      <c r="CB753" s="13"/>
      <c r="CC753" s="11"/>
      <c r="CD753" s="7">
        <f t="shared" si="5980"/>
        <v>0</v>
      </c>
      <c r="CE753" s="4"/>
      <c r="CG753" s="5"/>
      <c r="CH753" s="26" t="s">
        <v>26</v>
      </c>
      <c r="CI753" s="31"/>
      <c r="CJ753" s="13"/>
      <c r="CK753" s="11"/>
      <c r="CL753" s="7">
        <f t="shared" si="5982"/>
        <v>0</v>
      </c>
      <c r="CM753" s="4"/>
      <c r="CO753" s="5"/>
      <c r="CP753" s="26" t="s">
        <v>26</v>
      </c>
      <c r="CQ753" s="31"/>
      <c r="CR753" s="13"/>
      <c r="CS753" s="11"/>
      <c r="CT753" s="7">
        <f t="shared" si="5984"/>
        <v>0</v>
      </c>
      <c r="CU753" s="4"/>
    </row>
    <row r="754" spans="4:99" x14ac:dyDescent="0.25">
      <c r="D754" s="4"/>
      <c r="E754" s="5"/>
      <c r="F754" s="26" t="s">
        <v>25</v>
      </c>
      <c r="G754" s="31"/>
      <c r="H754" s="13"/>
      <c r="I754" s="30">
        <f t="shared" ref="I754" si="6045">I748</f>
        <v>12.536691501285688</v>
      </c>
      <c r="J754" s="7">
        <f t="shared" si="5962"/>
        <v>0</v>
      </c>
      <c r="K754" s="4"/>
      <c r="M754" s="5"/>
      <c r="N754" s="26" t="s">
        <v>25</v>
      </c>
      <c r="O754" s="31"/>
      <c r="P754" s="13"/>
      <c r="Q754" s="30">
        <f t="shared" ref="Q754" si="6046">Q748</f>
        <v>12.536691501285688</v>
      </c>
      <c r="R754" s="7">
        <f t="shared" si="5964"/>
        <v>0</v>
      </c>
      <c r="S754" s="4"/>
      <c r="U754" s="5"/>
      <c r="V754" s="26" t="s">
        <v>25</v>
      </c>
      <c r="W754" s="31"/>
      <c r="X754" s="13"/>
      <c r="Y754" s="30">
        <f t="shared" ref="Y754" si="6047">Y748</f>
        <v>12.536691501285688</v>
      </c>
      <c r="Z754" s="7">
        <f t="shared" si="5966"/>
        <v>0</v>
      </c>
      <c r="AA754" s="4"/>
      <c r="AC754" s="5"/>
      <c r="AD754" s="26" t="s">
        <v>25</v>
      </c>
      <c r="AE754" s="31"/>
      <c r="AF754" s="13"/>
      <c r="AG754" s="30">
        <f t="shared" ref="AG754" si="6048">AG748</f>
        <v>12.536691501285688</v>
      </c>
      <c r="AH754" s="7">
        <f t="shared" si="5968"/>
        <v>0</v>
      </c>
      <c r="AI754" s="4"/>
      <c r="AK754" s="5"/>
      <c r="AL754" s="26" t="s">
        <v>25</v>
      </c>
      <c r="AM754" s="31"/>
      <c r="AN754" s="13"/>
      <c r="AO754" s="30">
        <f t="shared" ref="AO754" si="6049">AO748</f>
        <v>12.536691501285688</v>
      </c>
      <c r="AP754" s="7">
        <f t="shared" si="5970"/>
        <v>0</v>
      </c>
      <c r="AQ754" s="4"/>
      <c r="AS754" s="5"/>
      <c r="AT754" s="26" t="s">
        <v>25</v>
      </c>
      <c r="AU754" s="31"/>
      <c r="AV754" s="13"/>
      <c r="AW754" s="30">
        <f t="shared" ref="AW754" si="6050">AW748</f>
        <v>12.536691501285688</v>
      </c>
      <c r="AX754" s="7">
        <f t="shared" si="5972"/>
        <v>0</v>
      </c>
      <c r="AY754" s="4"/>
      <c r="BA754" s="5"/>
      <c r="BB754" s="26" t="s">
        <v>25</v>
      </c>
      <c r="BC754" s="31"/>
      <c r="BD754" s="13"/>
      <c r="BE754" s="30">
        <f t="shared" ref="BE754" si="6051">BE748</f>
        <v>12.536691501285688</v>
      </c>
      <c r="BF754" s="7">
        <f t="shared" si="5974"/>
        <v>0</v>
      </c>
      <c r="BG754" s="4"/>
      <c r="BI754" s="5"/>
      <c r="BJ754" s="26" t="s">
        <v>25</v>
      </c>
      <c r="BK754" s="31"/>
      <c r="BL754" s="13"/>
      <c r="BM754" s="30">
        <f t="shared" ref="BM754" si="6052">BM748</f>
        <v>12.536691501285688</v>
      </c>
      <c r="BN754" s="7">
        <f t="shared" si="5976"/>
        <v>0</v>
      </c>
      <c r="BO754" s="4"/>
      <c r="BQ754" s="5"/>
      <c r="BR754" s="26" t="s">
        <v>25</v>
      </c>
      <c r="BS754" s="31"/>
      <c r="BT754" s="13"/>
      <c r="BU754" s="30">
        <f t="shared" ref="BU754" si="6053">BU748</f>
        <v>12.536691501285688</v>
      </c>
      <c r="BV754" s="7">
        <f t="shared" si="5978"/>
        <v>0</v>
      </c>
      <c r="BW754" s="4"/>
      <c r="BY754" s="5"/>
      <c r="BZ754" s="26" t="s">
        <v>25</v>
      </c>
      <c r="CA754" s="31"/>
      <c r="CB754" s="13"/>
      <c r="CC754" s="30">
        <f t="shared" ref="CC754" si="6054">CC748</f>
        <v>12.536691501285688</v>
      </c>
      <c r="CD754" s="7">
        <f t="shared" si="5980"/>
        <v>0</v>
      </c>
      <c r="CE754" s="4"/>
      <c r="CG754" s="5"/>
      <c r="CH754" s="26" t="s">
        <v>25</v>
      </c>
      <c r="CI754" s="31"/>
      <c r="CJ754" s="13"/>
      <c r="CK754" s="30">
        <f t="shared" ref="CK754" si="6055">CK748</f>
        <v>12.536691501285688</v>
      </c>
      <c r="CL754" s="7">
        <f t="shared" si="5982"/>
        <v>0</v>
      </c>
      <c r="CM754" s="4"/>
      <c r="CO754" s="5"/>
      <c r="CP754" s="26" t="s">
        <v>25</v>
      </c>
      <c r="CQ754" s="31"/>
      <c r="CR754" s="13"/>
      <c r="CS754" s="30">
        <f t="shared" ref="CS754" si="6056">CS748</f>
        <v>12.536691501285688</v>
      </c>
      <c r="CT754" s="7">
        <f t="shared" si="5984"/>
        <v>0</v>
      </c>
      <c r="CU754" s="4"/>
    </row>
    <row r="755" spans="4:99" x14ac:dyDescent="0.25">
      <c r="D755" s="4"/>
      <c r="E755" s="5"/>
      <c r="F755" s="26" t="s">
        <v>24</v>
      </c>
      <c r="G755" s="13"/>
      <c r="H755" s="13"/>
      <c r="I755" s="29">
        <f t="shared" ref="I755" si="6057">I748*125%</f>
        <v>15.67086437660711</v>
      </c>
      <c r="J755" s="7">
        <f t="shared" si="5962"/>
        <v>0</v>
      </c>
      <c r="K755" s="4"/>
      <c r="M755" s="5"/>
      <c r="N755" s="26" t="s">
        <v>24</v>
      </c>
      <c r="O755" s="13"/>
      <c r="P755" s="13"/>
      <c r="Q755" s="29">
        <f t="shared" ref="Q755" si="6058">Q748*125%</f>
        <v>15.67086437660711</v>
      </c>
      <c r="R755" s="7">
        <f t="shared" si="5964"/>
        <v>0</v>
      </c>
      <c r="S755" s="4"/>
      <c r="U755" s="5"/>
      <c r="V755" s="26" t="s">
        <v>24</v>
      </c>
      <c r="W755" s="13"/>
      <c r="X755" s="13"/>
      <c r="Y755" s="29">
        <f t="shared" ref="Y755" si="6059">Y748*125%</f>
        <v>15.67086437660711</v>
      </c>
      <c r="Z755" s="7">
        <f t="shared" si="5966"/>
        <v>0</v>
      </c>
      <c r="AA755" s="4"/>
      <c r="AC755" s="5"/>
      <c r="AD755" s="26" t="s">
        <v>24</v>
      </c>
      <c r="AE755" s="13"/>
      <c r="AF755" s="13"/>
      <c r="AG755" s="29">
        <f t="shared" ref="AG755" si="6060">AG748*125%</f>
        <v>15.67086437660711</v>
      </c>
      <c r="AH755" s="7">
        <f t="shared" si="5968"/>
        <v>0</v>
      </c>
      <c r="AI755" s="4"/>
      <c r="AK755" s="5"/>
      <c r="AL755" s="26" t="s">
        <v>24</v>
      </c>
      <c r="AM755" s="13"/>
      <c r="AN755" s="13"/>
      <c r="AO755" s="29">
        <f t="shared" ref="AO755" si="6061">AO748*125%</f>
        <v>15.67086437660711</v>
      </c>
      <c r="AP755" s="7">
        <f t="shared" si="5970"/>
        <v>0</v>
      </c>
      <c r="AQ755" s="4"/>
      <c r="AS755" s="5"/>
      <c r="AT755" s="26" t="s">
        <v>24</v>
      </c>
      <c r="AU755" s="13"/>
      <c r="AV755" s="13"/>
      <c r="AW755" s="29">
        <f t="shared" ref="AW755" si="6062">AW748*125%</f>
        <v>15.67086437660711</v>
      </c>
      <c r="AX755" s="7">
        <f t="shared" si="5972"/>
        <v>0</v>
      </c>
      <c r="AY755" s="4"/>
      <c r="BA755" s="5"/>
      <c r="BB755" s="26" t="s">
        <v>24</v>
      </c>
      <c r="BC755" s="13"/>
      <c r="BD755" s="13"/>
      <c r="BE755" s="29">
        <f t="shared" ref="BE755" si="6063">BE748*125%</f>
        <v>15.67086437660711</v>
      </c>
      <c r="BF755" s="7">
        <f t="shared" si="5974"/>
        <v>0</v>
      </c>
      <c r="BG755" s="4"/>
      <c r="BI755" s="5"/>
      <c r="BJ755" s="26" t="s">
        <v>24</v>
      </c>
      <c r="BK755" s="13"/>
      <c r="BL755" s="13"/>
      <c r="BM755" s="29">
        <f t="shared" ref="BM755" si="6064">BM748*125%</f>
        <v>15.67086437660711</v>
      </c>
      <c r="BN755" s="7">
        <f t="shared" si="5976"/>
        <v>0</v>
      </c>
      <c r="BO755" s="4"/>
      <c r="BQ755" s="5"/>
      <c r="BR755" s="26" t="s">
        <v>24</v>
      </c>
      <c r="BS755" s="13"/>
      <c r="BT755" s="13"/>
      <c r="BU755" s="29">
        <f t="shared" ref="BU755" si="6065">BU748*125%</f>
        <v>15.67086437660711</v>
      </c>
      <c r="BV755" s="7">
        <f t="shared" si="5978"/>
        <v>0</v>
      </c>
      <c r="BW755" s="4"/>
      <c r="BY755" s="5"/>
      <c r="BZ755" s="26" t="s">
        <v>24</v>
      </c>
      <c r="CA755" s="13"/>
      <c r="CB755" s="13"/>
      <c r="CC755" s="29">
        <f t="shared" ref="CC755" si="6066">CC748*125%</f>
        <v>15.67086437660711</v>
      </c>
      <c r="CD755" s="7">
        <f t="shared" si="5980"/>
        <v>0</v>
      </c>
      <c r="CE755" s="4"/>
      <c r="CG755" s="5"/>
      <c r="CH755" s="26" t="s">
        <v>24</v>
      </c>
      <c r="CI755" s="13"/>
      <c r="CJ755" s="13"/>
      <c r="CK755" s="29">
        <f t="shared" ref="CK755" si="6067">CK748*125%</f>
        <v>15.67086437660711</v>
      </c>
      <c r="CL755" s="7">
        <f t="shared" si="5982"/>
        <v>0</v>
      </c>
      <c r="CM755" s="4"/>
      <c r="CO755" s="5"/>
      <c r="CP755" s="26" t="s">
        <v>24</v>
      </c>
      <c r="CQ755" s="13"/>
      <c r="CR755" s="13"/>
      <c r="CS755" s="29">
        <f t="shared" ref="CS755" si="6068">CS748*125%</f>
        <v>15.67086437660711</v>
      </c>
      <c r="CT755" s="7">
        <f t="shared" si="5984"/>
        <v>0</v>
      </c>
      <c r="CU755" s="4"/>
    </row>
    <row r="756" spans="4:99" x14ac:dyDescent="0.25">
      <c r="D756" s="4"/>
      <c r="E756" s="5"/>
      <c r="F756" s="26" t="s">
        <v>23</v>
      </c>
      <c r="G756" s="13">
        <f>SUMPRODUCT((MONTH([1]planning!$C$7:$C$11435)=(MONTH(E744)-1)&amp;(YEAR([1]planning!$C$7:$C$11435)=YEAR(E744)))*([1]planning!G743:G12171))</f>
        <v>0</v>
      </c>
      <c r="I756" s="28">
        <f t="shared" ref="I756" si="6069">I748*0.1</f>
        <v>1.2536691501285688</v>
      </c>
      <c r="J756" s="7">
        <f t="shared" si="5962"/>
        <v>0</v>
      </c>
      <c r="K756" s="4"/>
      <c r="M756" s="5"/>
      <c r="N756" s="26" t="s">
        <v>23</v>
      </c>
      <c r="O756" s="13">
        <f>SUMPRODUCT((MONTH([1]planning!$C$7:$C$11435)=(MONTH(M744)-1)&amp;(YEAR([1]planning!$C$7:$C$11435)=YEAR(M744)))*([1]planning!O743:O12171))</f>
        <v>0</v>
      </c>
      <c r="Q756" s="28">
        <f t="shared" ref="Q756" si="6070">Q748*0.1</f>
        <v>1.2536691501285688</v>
      </c>
      <c r="R756" s="7">
        <f t="shared" si="5964"/>
        <v>0</v>
      </c>
      <c r="S756" s="4"/>
      <c r="U756" s="5"/>
      <c r="V756" s="26" t="s">
        <v>23</v>
      </c>
      <c r="W756" s="13">
        <f>SUMPRODUCT((MONTH([1]planning!$C$7:$C$11435)=(MONTH(U744)-1)&amp;(YEAR([1]planning!$C$7:$C$11435)=YEAR(U744)))*([1]planning!W743:W12171))</f>
        <v>0</v>
      </c>
      <c r="Y756" s="28">
        <f t="shared" ref="Y756" si="6071">Y748*0.1</f>
        <v>1.2536691501285688</v>
      </c>
      <c r="Z756" s="7">
        <f t="shared" si="5966"/>
        <v>0</v>
      </c>
      <c r="AA756" s="4"/>
      <c r="AC756" s="5"/>
      <c r="AD756" s="26" t="s">
        <v>23</v>
      </c>
      <c r="AE756" s="13">
        <f>SUMPRODUCT((MONTH([1]planning!$C$7:$C$11435)=(MONTH(AC744)-1)&amp;(YEAR([1]planning!$C$7:$C$11435)=YEAR(AC744)))*([1]planning!AE743:AE12171))</f>
        <v>0</v>
      </c>
      <c r="AG756" s="28">
        <f t="shared" ref="AG756" si="6072">AG748*0.1</f>
        <v>1.2536691501285688</v>
      </c>
      <c r="AH756" s="7">
        <f t="shared" si="5968"/>
        <v>0</v>
      </c>
      <c r="AI756" s="4"/>
      <c r="AK756" s="5"/>
      <c r="AL756" s="26" t="s">
        <v>23</v>
      </c>
      <c r="AM756" s="13">
        <f>SUMPRODUCT((MONTH([1]planning!$C$7:$C$11435)=(MONTH(AK744)-1)&amp;(YEAR([1]planning!$C$7:$C$11435)=YEAR(AK744)))*([1]planning!AM743:AM12171))</f>
        <v>0</v>
      </c>
      <c r="AO756" s="28">
        <f t="shared" ref="AO756" si="6073">AO748*0.1</f>
        <v>1.2536691501285688</v>
      </c>
      <c r="AP756" s="7">
        <f t="shared" si="5970"/>
        <v>0</v>
      </c>
      <c r="AQ756" s="4"/>
      <c r="AS756" s="5"/>
      <c r="AT756" s="26" t="s">
        <v>23</v>
      </c>
      <c r="AU756" s="13">
        <f>SUMPRODUCT((MONTH([1]planning!$C$7:$C$11435)=(MONTH(AS744)-1)&amp;(YEAR([1]planning!$C$7:$C$11435)=YEAR(AS744)))*([1]planning!AU743:AU12171))</f>
        <v>0</v>
      </c>
      <c r="AW756" s="28">
        <f t="shared" ref="AW756" si="6074">AW748*0.1</f>
        <v>1.2536691501285688</v>
      </c>
      <c r="AX756" s="7">
        <f t="shared" si="5972"/>
        <v>0</v>
      </c>
      <c r="AY756" s="4"/>
      <c r="BA756" s="5"/>
      <c r="BB756" s="26" t="s">
        <v>23</v>
      </c>
      <c r="BC756" s="13">
        <f>SUMPRODUCT((MONTH([1]planning!$C$7:$C$11435)=(MONTH(BA744)-1)&amp;(YEAR([1]planning!$C$7:$C$11435)=YEAR(BA744)))*([1]planning!BC743:BC12171))</f>
        <v>0</v>
      </c>
      <c r="BE756" s="28">
        <f t="shared" ref="BE756" si="6075">BE748*0.1</f>
        <v>1.2536691501285688</v>
      </c>
      <c r="BF756" s="7">
        <f t="shared" si="5974"/>
        <v>0</v>
      </c>
      <c r="BG756" s="4"/>
      <c r="BI756" s="5"/>
      <c r="BJ756" s="26" t="s">
        <v>23</v>
      </c>
      <c r="BK756" s="13">
        <f>SUMPRODUCT((MONTH([1]planning!$C$7:$C$11435)=(MONTH(BI744)-1)&amp;(YEAR([1]planning!$C$7:$C$11435)=YEAR(BI744)))*([1]planning!BK743:BK12171))</f>
        <v>0</v>
      </c>
      <c r="BM756" s="28">
        <f t="shared" ref="BM756" si="6076">BM748*0.1</f>
        <v>1.2536691501285688</v>
      </c>
      <c r="BN756" s="7">
        <f t="shared" si="5976"/>
        <v>0</v>
      </c>
      <c r="BO756" s="4"/>
      <c r="BQ756" s="5"/>
      <c r="BR756" s="26" t="s">
        <v>23</v>
      </c>
      <c r="BS756" s="13">
        <f>SUMPRODUCT((MONTH([1]planning!$C$7:$C$11435)=(MONTH(BQ744)-1)&amp;(YEAR([1]planning!$C$7:$C$11435)=YEAR(BQ744)))*([1]planning!BS743:BS12171))</f>
        <v>0</v>
      </c>
      <c r="BU756" s="28">
        <f t="shared" ref="BU756" si="6077">BU748*0.1</f>
        <v>1.2536691501285688</v>
      </c>
      <c r="BV756" s="7">
        <f t="shared" si="5978"/>
        <v>0</v>
      </c>
      <c r="BW756" s="4"/>
      <c r="BY756" s="5"/>
      <c r="BZ756" s="26" t="s">
        <v>23</v>
      </c>
      <c r="CA756" s="13">
        <f>SUMPRODUCT((MONTH([1]planning!$C$7:$C$11435)=(MONTH(BY744)-1)&amp;(YEAR([1]planning!$C$7:$C$11435)=YEAR(BY744)))*([1]planning!CA743:CA12171))</f>
        <v>0</v>
      </c>
      <c r="CC756" s="28">
        <f t="shared" ref="CC756" si="6078">CC748*0.1</f>
        <v>1.2536691501285688</v>
      </c>
      <c r="CD756" s="7">
        <f t="shared" si="5980"/>
        <v>0</v>
      </c>
      <c r="CE756" s="4"/>
      <c r="CG756" s="5"/>
      <c r="CH756" s="26" t="s">
        <v>23</v>
      </c>
      <c r="CI756" s="13">
        <f>SUMPRODUCT((MONTH([1]planning!$C$7:$C$11435)=(MONTH(CG744)-1)&amp;(YEAR([1]planning!$C$7:$C$11435)=YEAR(CG744)))*([1]planning!CI743:CI12171))</f>
        <v>0</v>
      </c>
      <c r="CK756" s="28">
        <f t="shared" ref="CK756" si="6079">CK748*0.1</f>
        <v>1.2536691501285688</v>
      </c>
      <c r="CL756" s="7">
        <f t="shared" si="5982"/>
        <v>0</v>
      </c>
      <c r="CM756" s="4"/>
      <c r="CO756" s="5"/>
      <c r="CP756" s="26" t="s">
        <v>23</v>
      </c>
      <c r="CQ756" s="13">
        <f>SUMPRODUCT((MONTH([1]planning!$C$7:$C$11435)=(MONTH(CO744)-1)&amp;(YEAR([1]planning!$C$7:$C$11435)=YEAR(CO744)))*([1]planning!CQ743:CQ12171))</f>
        <v>0</v>
      </c>
      <c r="CS756" s="28">
        <f t="shared" ref="CS756" si="6080">CS748*0.1</f>
        <v>1.2536691501285688</v>
      </c>
      <c r="CT756" s="7">
        <f t="shared" si="5984"/>
        <v>0</v>
      </c>
      <c r="CU756" s="4"/>
    </row>
    <row r="757" spans="4:99" x14ac:dyDescent="0.25">
      <c r="D757" s="4"/>
      <c r="E757" s="5"/>
      <c r="F757" s="26" t="s">
        <v>22</v>
      </c>
      <c r="G757" s="13">
        <f>SUMPRODUCT((MONTH([1]planning!$C$7:$C$11435)=(MONTH(E744)-1)&amp;(YEAR([1]planning!$C$7:$C$11435)=YEAR(E744)))*([1]planning!$J$7:$J$11435))</f>
        <v>0</v>
      </c>
      <c r="I757" s="28">
        <f t="shared" ref="I757" si="6081">I748*0.1</f>
        <v>1.2536691501285688</v>
      </c>
      <c r="J757" s="7">
        <f t="shared" si="5962"/>
        <v>0</v>
      </c>
      <c r="K757" s="4"/>
      <c r="M757" s="5"/>
      <c r="N757" s="26" t="s">
        <v>22</v>
      </c>
      <c r="O757" s="13">
        <f>SUMPRODUCT((MONTH([1]planning!$C$7:$C$11435)=(MONTH(M744)-1)&amp;(YEAR([1]planning!$C$7:$C$11435)=YEAR(M744)))*([1]planning!$J$7:$J$11435))</f>
        <v>0</v>
      </c>
      <c r="Q757" s="28">
        <f t="shared" ref="Q757" si="6082">Q748*0.1</f>
        <v>1.2536691501285688</v>
      </c>
      <c r="R757" s="7">
        <f t="shared" si="5964"/>
        <v>0</v>
      </c>
      <c r="S757" s="4"/>
      <c r="U757" s="5"/>
      <c r="V757" s="26" t="s">
        <v>22</v>
      </c>
      <c r="W757" s="13">
        <f>SUMPRODUCT((MONTH([1]planning!$C$7:$C$11435)=(MONTH(U744)-1)&amp;(YEAR([1]planning!$C$7:$C$11435)=YEAR(U744)))*([1]planning!$J$7:$J$11435))</f>
        <v>0</v>
      </c>
      <c r="Y757" s="28">
        <f t="shared" ref="Y757" si="6083">Y748*0.1</f>
        <v>1.2536691501285688</v>
      </c>
      <c r="Z757" s="7">
        <f t="shared" si="5966"/>
        <v>0</v>
      </c>
      <c r="AA757" s="4"/>
      <c r="AC757" s="5"/>
      <c r="AD757" s="26" t="s">
        <v>22</v>
      </c>
      <c r="AE757" s="13">
        <f>SUMPRODUCT((MONTH([1]planning!$C$7:$C$11435)=(MONTH(AC744)-1)&amp;(YEAR([1]planning!$C$7:$C$11435)=YEAR(AC744)))*([1]planning!$J$7:$J$11435))</f>
        <v>0</v>
      </c>
      <c r="AG757" s="28">
        <f t="shared" ref="AG757" si="6084">AG748*0.1</f>
        <v>1.2536691501285688</v>
      </c>
      <c r="AH757" s="7">
        <f t="shared" si="5968"/>
        <v>0</v>
      </c>
      <c r="AI757" s="4"/>
      <c r="AK757" s="5"/>
      <c r="AL757" s="26" t="s">
        <v>22</v>
      </c>
      <c r="AM757" s="13">
        <f>SUMPRODUCT((MONTH([1]planning!$C$7:$C$11435)=(MONTH(AK744)-1)&amp;(YEAR([1]planning!$C$7:$C$11435)=YEAR(AK744)))*([1]planning!$J$7:$J$11435))</f>
        <v>0</v>
      </c>
      <c r="AO757" s="28">
        <f t="shared" ref="AO757" si="6085">AO748*0.1</f>
        <v>1.2536691501285688</v>
      </c>
      <c r="AP757" s="7">
        <f t="shared" si="5970"/>
        <v>0</v>
      </c>
      <c r="AQ757" s="4"/>
      <c r="AS757" s="5"/>
      <c r="AT757" s="26" t="s">
        <v>22</v>
      </c>
      <c r="AU757" s="13">
        <f>SUMPRODUCT((MONTH([1]planning!$C$7:$C$11435)=(MONTH(AS744)-1)&amp;(YEAR([1]planning!$C$7:$C$11435)=YEAR(AS744)))*([1]planning!$J$7:$J$11435))</f>
        <v>0</v>
      </c>
      <c r="AW757" s="28">
        <f t="shared" ref="AW757" si="6086">AW748*0.1</f>
        <v>1.2536691501285688</v>
      </c>
      <c r="AX757" s="7">
        <f t="shared" si="5972"/>
        <v>0</v>
      </c>
      <c r="AY757" s="4"/>
      <c r="BA757" s="5"/>
      <c r="BB757" s="26" t="s">
        <v>22</v>
      </c>
      <c r="BC757" s="13">
        <f>SUMPRODUCT((MONTH([1]planning!$C$7:$C$11435)=(MONTH(BA744)-1)&amp;(YEAR([1]planning!$C$7:$C$11435)=YEAR(BA744)))*([1]planning!$J$7:$J$11435))</f>
        <v>0</v>
      </c>
      <c r="BE757" s="28">
        <f t="shared" ref="BE757" si="6087">BE748*0.1</f>
        <v>1.2536691501285688</v>
      </c>
      <c r="BF757" s="7">
        <f t="shared" si="5974"/>
        <v>0</v>
      </c>
      <c r="BG757" s="4"/>
      <c r="BI757" s="5"/>
      <c r="BJ757" s="26" t="s">
        <v>22</v>
      </c>
      <c r="BK757" s="13">
        <f>SUMPRODUCT((MONTH([1]planning!$C$7:$C$11435)=(MONTH(BI744)-1)&amp;(YEAR([1]planning!$C$7:$C$11435)=YEAR(BI744)))*([1]planning!$J$7:$J$11435))</f>
        <v>0</v>
      </c>
      <c r="BM757" s="28">
        <f t="shared" ref="BM757" si="6088">BM748*0.1</f>
        <v>1.2536691501285688</v>
      </c>
      <c r="BN757" s="7">
        <f t="shared" si="5976"/>
        <v>0</v>
      </c>
      <c r="BO757" s="4"/>
      <c r="BQ757" s="5"/>
      <c r="BR757" s="26" t="s">
        <v>22</v>
      </c>
      <c r="BS757" s="13">
        <f>SUMPRODUCT((MONTH([1]planning!$C$7:$C$11435)=(MONTH(BQ744)-1)&amp;(YEAR([1]planning!$C$7:$C$11435)=YEAR(BQ744)))*([1]planning!$J$7:$J$11435))</f>
        <v>0</v>
      </c>
      <c r="BU757" s="28">
        <f t="shared" ref="BU757" si="6089">BU748*0.1</f>
        <v>1.2536691501285688</v>
      </c>
      <c r="BV757" s="7">
        <f t="shared" si="5978"/>
        <v>0</v>
      </c>
      <c r="BW757" s="4"/>
      <c r="BY757" s="5"/>
      <c r="BZ757" s="26" t="s">
        <v>22</v>
      </c>
      <c r="CA757" s="13">
        <f>SUMPRODUCT((MONTH([1]planning!$C$7:$C$11435)=(MONTH(BY744)-1)&amp;(YEAR([1]planning!$C$7:$C$11435)=YEAR(BY744)))*([1]planning!$J$7:$J$11435))</f>
        <v>0</v>
      </c>
      <c r="CC757" s="28">
        <f t="shared" ref="CC757" si="6090">CC748*0.1</f>
        <v>1.2536691501285688</v>
      </c>
      <c r="CD757" s="7">
        <f t="shared" si="5980"/>
        <v>0</v>
      </c>
      <c r="CE757" s="4"/>
      <c r="CG757" s="5"/>
      <c r="CH757" s="26" t="s">
        <v>22</v>
      </c>
      <c r="CI757" s="13">
        <f>SUMPRODUCT((MONTH([1]planning!$C$7:$C$11435)=(MONTH(CG744)-1)&amp;(YEAR([1]planning!$C$7:$C$11435)=YEAR(CG744)))*([1]planning!$J$7:$J$11435))</f>
        <v>0</v>
      </c>
      <c r="CK757" s="28">
        <f t="shared" ref="CK757" si="6091">CK748*0.1</f>
        <v>1.2536691501285688</v>
      </c>
      <c r="CL757" s="7">
        <f t="shared" si="5982"/>
        <v>0</v>
      </c>
      <c r="CM757" s="4"/>
      <c r="CO757" s="5"/>
      <c r="CP757" s="26" t="s">
        <v>22</v>
      </c>
      <c r="CQ757" s="13">
        <f>SUMPRODUCT((MONTH([1]planning!$C$7:$C$11435)=(MONTH(CO744)-1)&amp;(YEAR([1]planning!$C$7:$C$11435)=YEAR(CO744)))*([1]planning!$J$7:$J$11435))</f>
        <v>0</v>
      </c>
      <c r="CS757" s="28">
        <f t="shared" ref="CS757" si="6092">CS748*0.1</f>
        <v>1.2536691501285688</v>
      </c>
      <c r="CT757" s="7">
        <f t="shared" si="5984"/>
        <v>0</v>
      </c>
      <c r="CU757" s="4"/>
    </row>
    <row r="758" spans="4:99" x14ac:dyDescent="0.25">
      <c r="D758" s="4"/>
      <c r="E758" s="5"/>
      <c r="F758" s="26" t="s">
        <v>21</v>
      </c>
      <c r="G758" s="13">
        <f>SUMPRODUCT((MONTH([1]planning!$C$7:$C$11435)=(MONTH(E744)-1)&amp;(YEAR([1]planning!$C$7:$C$11435)=YEAR(E744)))*([1]planning!K743:K12171))</f>
        <v>0</v>
      </c>
      <c r="I758" s="28">
        <f t="shared" ref="I758" si="6093">I748</f>
        <v>12.536691501285688</v>
      </c>
      <c r="J758" s="7">
        <f t="shared" si="5962"/>
        <v>0</v>
      </c>
      <c r="K758" s="4"/>
      <c r="M758" s="5"/>
      <c r="N758" s="26" t="s">
        <v>21</v>
      </c>
      <c r="O758" s="13">
        <f>SUMPRODUCT((MONTH([1]planning!$C$7:$C$11435)=(MONTH(M744)-1)&amp;(YEAR([1]planning!$C$7:$C$11435)=YEAR(M744)))*([1]planning!S743:S12171))</f>
        <v>0</v>
      </c>
      <c r="Q758" s="28">
        <f t="shared" ref="Q758" si="6094">Q748</f>
        <v>12.536691501285688</v>
      </c>
      <c r="R758" s="7">
        <f t="shared" si="5964"/>
        <v>0</v>
      </c>
      <c r="S758" s="4"/>
      <c r="U758" s="5"/>
      <c r="V758" s="26" t="s">
        <v>21</v>
      </c>
      <c r="W758" s="13">
        <f>SUMPRODUCT((MONTH([1]planning!$C$7:$C$11435)=(MONTH(U744)-1)&amp;(YEAR([1]planning!$C$7:$C$11435)=YEAR(U744)))*([1]planning!AA743:AA12171))</f>
        <v>0</v>
      </c>
      <c r="Y758" s="28">
        <f t="shared" ref="Y758" si="6095">Y748</f>
        <v>12.536691501285688</v>
      </c>
      <c r="Z758" s="7">
        <f t="shared" si="5966"/>
        <v>0</v>
      </c>
      <c r="AA758" s="4"/>
      <c r="AC758" s="5"/>
      <c r="AD758" s="26" t="s">
        <v>21</v>
      </c>
      <c r="AE758" s="13">
        <f>SUMPRODUCT((MONTH([1]planning!$C$7:$C$11435)=(MONTH(AC744)-1)&amp;(YEAR([1]planning!$C$7:$C$11435)=YEAR(AC744)))*([1]planning!AI743:AI12171))</f>
        <v>0</v>
      </c>
      <c r="AG758" s="28">
        <f t="shared" ref="AG758" si="6096">AG748</f>
        <v>12.536691501285688</v>
      </c>
      <c r="AH758" s="7">
        <f t="shared" si="5968"/>
        <v>0</v>
      </c>
      <c r="AI758" s="4"/>
      <c r="AK758" s="5"/>
      <c r="AL758" s="26" t="s">
        <v>21</v>
      </c>
      <c r="AM758" s="13">
        <f>SUMPRODUCT((MONTH([1]planning!$C$7:$C$11435)=(MONTH(AK744)-1)&amp;(YEAR([1]planning!$C$7:$C$11435)=YEAR(AK744)))*([1]planning!AQ743:AQ12171))</f>
        <v>0</v>
      </c>
      <c r="AO758" s="28">
        <f t="shared" ref="AO758" si="6097">AO748</f>
        <v>12.536691501285688</v>
      </c>
      <c r="AP758" s="7">
        <f t="shared" si="5970"/>
        <v>0</v>
      </c>
      <c r="AQ758" s="4"/>
      <c r="AS758" s="5"/>
      <c r="AT758" s="26" t="s">
        <v>21</v>
      </c>
      <c r="AU758" s="13">
        <f>SUMPRODUCT((MONTH([1]planning!$C$7:$C$11435)=(MONTH(AS744)-1)&amp;(YEAR([1]planning!$C$7:$C$11435)=YEAR(AS744)))*([1]planning!AY743:AY12171))</f>
        <v>0</v>
      </c>
      <c r="AW758" s="28">
        <f t="shared" ref="AW758" si="6098">AW748</f>
        <v>12.536691501285688</v>
      </c>
      <c r="AX758" s="7">
        <f t="shared" si="5972"/>
        <v>0</v>
      </c>
      <c r="AY758" s="4"/>
      <c r="BA758" s="5"/>
      <c r="BB758" s="26" t="s">
        <v>21</v>
      </c>
      <c r="BC758" s="13">
        <f>SUMPRODUCT((MONTH([1]planning!$C$7:$C$11435)=(MONTH(BA744)-1)&amp;(YEAR([1]planning!$C$7:$C$11435)=YEAR(BA744)))*([1]planning!BG743:BG12171))</f>
        <v>0</v>
      </c>
      <c r="BE758" s="28">
        <f t="shared" ref="BE758" si="6099">BE748</f>
        <v>12.536691501285688</v>
      </c>
      <c r="BF758" s="7">
        <f t="shared" si="5974"/>
        <v>0</v>
      </c>
      <c r="BG758" s="4"/>
      <c r="BI758" s="5"/>
      <c r="BJ758" s="26" t="s">
        <v>21</v>
      </c>
      <c r="BK758" s="13">
        <f>SUMPRODUCT((MONTH([1]planning!$C$7:$C$11435)=(MONTH(BI744)-1)&amp;(YEAR([1]planning!$C$7:$C$11435)=YEAR(BI744)))*([1]planning!BO743:BO12171))</f>
        <v>0</v>
      </c>
      <c r="BM758" s="28">
        <f t="shared" ref="BM758" si="6100">BM748</f>
        <v>12.536691501285688</v>
      </c>
      <c r="BN758" s="7">
        <f t="shared" si="5976"/>
        <v>0</v>
      </c>
      <c r="BO758" s="4"/>
      <c r="BQ758" s="5"/>
      <c r="BR758" s="26" t="s">
        <v>21</v>
      </c>
      <c r="BS758" s="13">
        <f>SUMPRODUCT((MONTH([1]planning!$C$7:$C$11435)=(MONTH(BQ744)-1)&amp;(YEAR([1]planning!$C$7:$C$11435)=YEAR(BQ744)))*([1]planning!BW743:BW12171))</f>
        <v>0</v>
      </c>
      <c r="BU758" s="28">
        <f t="shared" ref="BU758" si="6101">BU748</f>
        <v>12.536691501285688</v>
      </c>
      <c r="BV758" s="7">
        <f t="shared" si="5978"/>
        <v>0</v>
      </c>
      <c r="BW758" s="4"/>
      <c r="BY758" s="5"/>
      <c r="BZ758" s="26" t="s">
        <v>21</v>
      </c>
      <c r="CA758" s="13">
        <f>SUMPRODUCT((MONTH([1]planning!$C$7:$C$11435)=(MONTH(BY744)-1)&amp;(YEAR([1]planning!$C$7:$C$11435)=YEAR(BY744)))*([1]planning!CE743:CE12171))</f>
        <v>0</v>
      </c>
      <c r="CC758" s="28">
        <f t="shared" ref="CC758" si="6102">CC748</f>
        <v>12.536691501285688</v>
      </c>
      <c r="CD758" s="7">
        <f t="shared" si="5980"/>
        <v>0</v>
      </c>
      <c r="CE758" s="4"/>
      <c r="CG758" s="5"/>
      <c r="CH758" s="26" t="s">
        <v>21</v>
      </c>
      <c r="CI758" s="13">
        <f>SUMPRODUCT((MONTH([1]planning!$C$7:$C$11435)=(MONTH(CG744)-1)&amp;(YEAR([1]planning!$C$7:$C$11435)=YEAR(CG744)))*([1]planning!CM743:CM12171))</f>
        <v>0</v>
      </c>
      <c r="CK758" s="28">
        <f t="shared" ref="CK758" si="6103">CK748</f>
        <v>12.536691501285688</v>
      </c>
      <c r="CL758" s="7">
        <f t="shared" si="5982"/>
        <v>0</v>
      </c>
      <c r="CM758" s="4"/>
      <c r="CO758" s="5"/>
      <c r="CP758" s="26" t="s">
        <v>21</v>
      </c>
      <c r="CQ758" s="13">
        <f>SUMPRODUCT((MONTH([1]planning!$C$7:$C$11435)=(MONTH(CO744)-1)&amp;(YEAR([1]planning!$C$7:$C$11435)=YEAR(CO744)))*([1]planning!CU743:CU12171))</f>
        <v>0</v>
      </c>
      <c r="CS758" s="28">
        <f t="shared" ref="CS758" si="6104">CS748</f>
        <v>12.536691501285688</v>
      </c>
      <c r="CT758" s="7">
        <f t="shared" si="5984"/>
        <v>0</v>
      </c>
      <c r="CU758" s="4"/>
    </row>
    <row r="759" spans="4:99" x14ac:dyDescent="0.25">
      <c r="D759" s="4"/>
      <c r="E759" s="5"/>
      <c r="F759" s="27"/>
      <c r="G759" s="13"/>
      <c r="J759" s="7">
        <f t="shared" si="5962"/>
        <v>0</v>
      </c>
      <c r="K759" s="4"/>
      <c r="M759" s="5"/>
      <c r="N759" s="27"/>
      <c r="O759" s="13"/>
      <c r="R759" s="7">
        <f t="shared" si="5964"/>
        <v>0</v>
      </c>
      <c r="S759" s="4"/>
      <c r="U759" s="5"/>
      <c r="V759" s="27"/>
      <c r="W759" s="13"/>
      <c r="Z759" s="7">
        <f t="shared" si="5966"/>
        <v>0</v>
      </c>
      <c r="AA759" s="4"/>
      <c r="AC759" s="5"/>
      <c r="AD759" s="27"/>
      <c r="AE759" s="13"/>
      <c r="AH759" s="7">
        <f t="shared" si="5968"/>
        <v>0</v>
      </c>
      <c r="AI759" s="4"/>
      <c r="AK759" s="5"/>
      <c r="AL759" s="27"/>
      <c r="AM759" s="13"/>
      <c r="AP759" s="7">
        <f t="shared" si="5970"/>
        <v>0</v>
      </c>
      <c r="AQ759" s="4"/>
      <c r="AS759" s="5"/>
      <c r="AT759" s="27"/>
      <c r="AU759" s="13"/>
      <c r="AX759" s="7">
        <f t="shared" si="5972"/>
        <v>0</v>
      </c>
      <c r="AY759" s="4"/>
      <c r="BA759" s="5"/>
      <c r="BB759" s="27"/>
      <c r="BC759" s="13"/>
      <c r="BF759" s="7">
        <f t="shared" si="5974"/>
        <v>0</v>
      </c>
      <c r="BG759" s="4"/>
      <c r="BI759" s="5"/>
      <c r="BJ759" s="27"/>
      <c r="BK759" s="13"/>
      <c r="BN759" s="7">
        <f t="shared" si="5976"/>
        <v>0</v>
      </c>
      <c r="BO759" s="4"/>
      <c r="BQ759" s="5"/>
      <c r="BR759" s="27"/>
      <c r="BS759" s="13"/>
      <c r="BV759" s="7">
        <f t="shared" si="5978"/>
        <v>0</v>
      </c>
      <c r="BW759" s="4"/>
      <c r="BY759" s="5"/>
      <c r="BZ759" s="27"/>
      <c r="CA759" s="13"/>
      <c r="CD759" s="7">
        <f t="shared" si="5980"/>
        <v>0</v>
      </c>
      <c r="CE759" s="4"/>
      <c r="CG759" s="5"/>
      <c r="CH759" s="27"/>
      <c r="CI759" s="13"/>
      <c r="CL759" s="7">
        <f t="shared" si="5982"/>
        <v>0</v>
      </c>
      <c r="CM759" s="4"/>
      <c r="CO759" s="5"/>
      <c r="CP759" s="27"/>
      <c r="CQ759" s="13"/>
      <c r="CT759" s="7">
        <f t="shared" si="5984"/>
        <v>0</v>
      </c>
      <c r="CU759" s="4"/>
    </row>
    <row r="760" spans="4:99" x14ac:dyDescent="0.25">
      <c r="D760" s="4"/>
      <c r="E760" s="5"/>
      <c r="F760" s="27"/>
      <c r="J760" s="7">
        <f t="shared" si="5962"/>
        <v>0</v>
      </c>
      <c r="K760" s="4"/>
      <c r="M760" s="5"/>
      <c r="N760" s="27"/>
      <c r="R760" s="7">
        <f t="shared" si="5964"/>
        <v>0</v>
      </c>
      <c r="S760" s="4"/>
      <c r="U760" s="5"/>
      <c r="V760" s="27"/>
      <c r="Z760" s="7">
        <f t="shared" si="5966"/>
        <v>0</v>
      </c>
      <c r="AA760" s="4"/>
      <c r="AC760" s="5"/>
      <c r="AD760" s="27"/>
      <c r="AH760" s="7">
        <f t="shared" si="5968"/>
        <v>0</v>
      </c>
      <c r="AI760" s="4"/>
      <c r="AK760" s="5"/>
      <c r="AL760" s="27"/>
      <c r="AP760" s="7">
        <f t="shared" si="5970"/>
        <v>0</v>
      </c>
      <c r="AQ760" s="4"/>
      <c r="AS760" s="5"/>
      <c r="AT760" s="27"/>
      <c r="AX760" s="7">
        <f t="shared" si="5972"/>
        <v>0</v>
      </c>
      <c r="AY760" s="4"/>
      <c r="BA760" s="5"/>
      <c r="BB760" s="27"/>
      <c r="BF760" s="7">
        <f t="shared" si="5974"/>
        <v>0</v>
      </c>
      <c r="BG760" s="4"/>
      <c r="BI760" s="5"/>
      <c r="BJ760" s="27"/>
      <c r="BN760" s="7">
        <f t="shared" si="5976"/>
        <v>0</v>
      </c>
      <c r="BO760" s="4"/>
      <c r="BQ760" s="5"/>
      <c r="BR760" s="27"/>
      <c r="BV760" s="7">
        <f t="shared" si="5978"/>
        <v>0</v>
      </c>
      <c r="BW760" s="4"/>
      <c r="BY760" s="5"/>
      <c r="BZ760" s="27"/>
      <c r="CD760" s="7">
        <f t="shared" si="5980"/>
        <v>0</v>
      </c>
      <c r="CE760" s="4"/>
      <c r="CG760" s="5"/>
      <c r="CH760" s="27"/>
      <c r="CL760" s="7">
        <f t="shared" si="5982"/>
        <v>0</v>
      </c>
      <c r="CM760" s="4"/>
      <c r="CO760" s="5"/>
      <c r="CP760" s="27"/>
      <c r="CT760" s="7">
        <f t="shared" si="5984"/>
        <v>0</v>
      </c>
      <c r="CU760" s="4"/>
    </row>
    <row r="761" spans="4:99" x14ac:dyDescent="0.25">
      <c r="D761" s="4"/>
      <c r="E761" s="5"/>
      <c r="F761" s="26" t="s">
        <v>20</v>
      </c>
      <c r="G761" s="13">
        <f>SUMPRODUCT((MONTH([1]planning!$C$7:$C$11435)=(MONTH(E744)-1)&amp;(YEAR([1]planning!$C$7:$C$11435)=YEAR(E744)))*([1]planning!$D$7:$D$11435="AT"))</f>
        <v>0</v>
      </c>
      <c r="H761" s="25"/>
      <c r="I761" s="25"/>
      <c r="J761" s="7">
        <f t="shared" si="5962"/>
        <v>0</v>
      </c>
      <c r="K761" s="4"/>
      <c r="M761" s="5"/>
      <c r="N761" s="26" t="s">
        <v>20</v>
      </c>
      <c r="O761" s="13">
        <f>SUMPRODUCT((MONTH([1]planning!$C$7:$C$11435)=(MONTH(M744)-1)&amp;(YEAR([1]planning!$C$7:$C$11435)=YEAR(M744)))*([1]planning!$D$7:$D$11435="AT"))</f>
        <v>0</v>
      </c>
      <c r="P761" s="25"/>
      <c r="Q761" s="25"/>
      <c r="R761" s="7">
        <f t="shared" si="5964"/>
        <v>0</v>
      </c>
      <c r="S761" s="4"/>
      <c r="U761" s="5"/>
      <c r="V761" s="26" t="s">
        <v>20</v>
      </c>
      <c r="W761" s="13">
        <f>SUMPRODUCT((MONTH([1]planning!$C$7:$C$11435)=(MONTH(U744)-1)&amp;(YEAR([1]planning!$C$7:$C$11435)=YEAR(U744)))*([1]planning!$D$7:$D$11435="AT"))</f>
        <v>0</v>
      </c>
      <c r="X761" s="25"/>
      <c r="Y761" s="25"/>
      <c r="Z761" s="7">
        <f t="shared" si="5966"/>
        <v>0</v>
      </c>
      <c r="AA761" s="4"/>
      <c r="AC761" s="5"/>
      <c r="AD761" s="26" t="s">
        <v>20</v>
      </c>
      <c r="AE761" s="13">
        <f>SUMPRODUCT((MONTH([1]planning!$C$7:$C$11435)=(MONTH(AC744)-1)&amp;(YEAR([1]planning!$C$7:$C$11435)=YEAR(AC744)))*([1]planning!$D$7:$D$11435="AT"))</f>
        <v>0</v>
      </c>
      <c r="AF761" s="25"/>
      <c r="AG761" s="25"/>
      <c r="AH761" s="7">
        <f t="shared" si="5968"/>
        <v>0</v>
      </c>
      <c r="AI761" s="4"/>
      <c r="AK761" s="5"/>
      <c r="AL761" s="26" t="s">
        <v>20</v>
      </c>
      <c r="AM761" s="13">
        <f>SUMPRODUCT((MONTH([1]planning!$C$7:$C$11435)=(MONTH(AK744)-1)&amp;(YEAR([1]planning!$C$7:$C$11435)=YEAR(AK744)))*([1]planning!$D$7:$D$11435="AT"))</f>
        <v>0</v>
      </c>
      <c r="AN761" s="25"/>
      <c r="AO761" s="25"/>
      <c r="AP761" s="7">
        <f t="shared" si="5970"/>
        <v>0</v>
      </c>
      <c r="AQ761" s="4"/>
      <c r="AS761" s="5"/>
      <c r="AT761" s="26" t="s">
        <v>20</v>
      </c>
      <c r="AU761" s="13">
        <f>SUMPRODUCT((MONTH([1]planning!$C$7:$C$11435)=(MONTH(AS744)-1)&amp;(YEAR([1]planning!$C$7:$C$11435)=YEAR(AS744)))*([1]planning!$D$7:$D$11435="AT"))</f>
        <v>0</v>
      </c>
      <c r="AV761" s="25"/>
      <c r="AW761" s="25"/>
      <c r="AX761" s="7">
        <f t="shared" si="5972"/>
        <v>0</v>
      </c>
      <c r="AY761" s="4"/>
      <c r="BA761" s="5"/>
      <c r="BB761" s="26" t="s">
        <v>20</v>
      </c>
      <c r="BC761" s="13">
        <f>SUMPRODUCT((MONTH([1]planning!$C$7:$C$11435)=(MONTH(BA744)-1)&amp;(YEAR([1]planning!$C$7:$C$11435)=YEAR(BA744)))*([1]planning!$D$7:$D$11435="AT"))</f>
        <v>0</v>
      </c>
      <c r="BD761" s="25"/>
      <c r="BE761" s="25"/>
      <c r="BF761" s="7">
        <f t="shared" si="5974"/>
        <v>0</v>
      </c>
      <c r="BG761" s="4"/>
      <c r="BI761" s="5"/>
      <c r="BJ761" s="26" t="s">
        <v>20</v>
      </c>
      <c r="BK761" s="13">
        <f>SUMPRODUCT((MONTH([1]planning!$C$7:$C$11435)=(MONTH(BI744)-1)&amp;(YEAR([1]planning!$C$7:$C$11435)=YEAR(BI744)))*([1]planning!$D$7:$D$11435="AT"))</f>
        <v>0</v>
      </c>
      <c r="BL761" s="25"/>
      <c r="BM761" s="25"/>
      <c r="BN761" s="7">
        <f t="shared" si="5976"/>
        <v>0</v>
      </c>
      <c r="BO761" s="4"/>
      <c r="BQ761" s="5"/>
      <c r="BR761" s="26" t="s">
        <v>20</v>
      </c>
      <c r="BS761" s="13">
        <f>SUMPRODUCT((MONTH([1]planning!$C$7:$C$11435)=(MONTH(BQ744)-1)&amp;(YEAR([1]planning!$C$7:$C$11435)=YEAR(BQ744)))*([1]planning!$D$7:$D$11435="AT"))</f>
        <v>0</v>
      </c>
      <c r="BT761" s="25"/>
      <c r="BU761" s="25"/>
      <c r="BV761" s="7">
        <f t="shared" si="5978"/>
        <v>0</v>
      </c>
      <c r="BW761" s="4"/>
      <c r="BY761" s="5"/>
      <c r="BZ761" s="26" t="s">
        <v>20</v>
      </c>
      <c r="CA761" s="13">
        <f>SUMPRODUCT((MONTH([1]planning!$C$7:$C$11435)=(MONTH(BY744)-1)&amp;(YEAR([1]planning!$C$7:$C$11435)=YEAR(BY744)))*([1]planning!$D$7:$D$11435="AT"))</f>
        <v>0</v>
      </c>
      <c r="CB761" s="25"/>
      <c r="CC761" s="25"/>
      <c r="CD761" s="7">
        <f t="shared" si="5980"/>
        <v>0</v>
      </c>
      <c r="CE761" s="4"/>
      <c r="CG761" s="5"/>
      <c r="CH761" s="26" t="s">
        <v>20</v>
      </c>
      <c r="CI761" s="13">
        <f>SUMPRODUCT((MONTH([1]planning!$C$7:$C$11435)=(MONTH(CG744)-1)&amp;(YEAR([1]planning!$C$7:$C$11435)=YEAR(CG744)))*([1]planning!$D$7:$D$11435="AT"))</f>
        <v>0</v>
      </c>
      <c r="CJ761" s="25"/>
      <c r="CK761" s="25"/>
      <c r="CL761" s="7">
        <f t="shared" si="5982"/>
        <v>0</v>
      </c>
      <c r="CM761" s="4"/>
      <c r="CO761" s="5"/>
      <c r="CP761" s="26" t="s">
        <v>20</v>
      </c>
      <c r="CQ761" s="13">
        <f>SUMPRODUCT((MONTH([1]planning!$C$7:$C$11435)=(MONTH(CO744)-1)&amp;(YEAR([1]planning!$C$7:$C$11435)=YEAR(CO744)))*([1]planning!$D$7:$D$11435="AT"))</f>
        <v>0</v>
      </c>
      <c r="CR761" s="25"/>
      <c r="CS761" s="25"/>
      <c r="CT761" s="7">
        <f t="shared" si="5984"/>
        <v>0</v>
      </c>
      <c r="CU761" s="4"/>
    </row>
    <row r="762" spans="4:99" x14ac:dyDescent="0.25">
      <c r="D762" s="4"/>
      <c r="E762" s="5"/>
      <c r="F762" s="26" t="s">
        <v>19</v>
      </c>
      <c r="G762" s="25">
        <f t="shared" ref="G762:G825" si="6105">G761</f>
        <v>0</v>
      </c>
      <c r="H762" s="25"/>
      <c r="I762" s="25"/>
      <c r="J762" s="7">
        <f t="shared" si="5962"/>
        <v>0</v>
      </c>
      <c r="K762" s="4"/>
      <c r="M762" s="5"/>
      <c r="N762" s="26" t="s">
        <v>19</v>
      </c>
      <c r="O762" s="25">
        <f t="shared" ref="O762:O825" si="6106">O761</f>
        <v>0</v>
      </c>
      <c r="P762" s="25"/>
      <c r="Q762" s="25"/>
      <c r="R762" s="7">
        <f t="shared" si="5964"/>
        <v>0</v>
      </c>
      <c r="S762" s="4"/>
      <c r="U762" s="5"/>
      <c r="V762" s="26" t="s">
        <v>19</v>
      </c>
      <c r="W762" s="25">
        <f t="shared" ref="W762:W825" si="6107">W761</f>
        <v>0</v>
      </c>
      <c r="X762" s="25"/>
      <c r="Y762" s="25"/>
      <c r="Z762" s="7">
        <f t="shared" si="5966"/>
        <v>0</v>
      </c>
      <c r="AA762" s="4"/>
      <c r="AC762" s="5"/>
      <c r="AD762" s="26" t="s">
        <v>19</v>
      </c>
      <c r="AE762" s="25">
        <f t="shared" ref="AE762:AE825" si="6108">AE761</f>
        <v>0</v>
      </c>
      <c r="AF762" s="25"/>
      <c r="AG762" s="25"/>
      <c r="AH762" s="7">
        <f t="shared" si="5968"/>
        <v>0</v>
      </c>
      <c r="AI762" s="4"/>
      <c r="AK762" s="5"/>
      <c r="AL762" s="26" t="s">
        <v>19</v>
      </c>
      <c r="AM762" s="25">
        <f t="shared" ref="AM762:AM825" si="6109">AM761</f>
        <v>0</v>
      </c>
      <c r="AN762" s="25"/>
      <c r="AO762" s="25"/>
      <c r="AP762" s="7">
        <f t="shared" si="5970"/>
        <v>0</v>
      </c>
      <c r="AQ762" s="4"/>
      <c r="AS762" s="5"/>
      <c r="AT762" s="26" t="s">
        <v>19</v>
      </c>
      <c r="AU762" s="25">
        <f t="shared" ref="AU762:AU825" si="6110">AU761</f>
        <v>0</v>
      </c>
      <c r="AV762" s="25"/>
      <c r="AW762" s="25"/>
      <c r="AX762" s="7">
        <f t="shared" si="5972"/>
        <v>0</v>
      </c>
      <c r="AY762" s="4"/>
      <c r="BA762" s="5"/>
      <c r="BB762" s="26" t="s">
        <v>19</v>
      </c>
      <c r="BC762" s="25">
        <f t="shared" ref="BC762:BC825" si="6111">BC761</f>
        <v>0</v>
      </c>
      <c r="BD762" s="25"/>
      <c r="BE762" s="25"/>
      <c r="BF762" s="7">
        <f t="shared" si="5974"/>
        <v>0</v>
      </c>
      <c r="BG762" s="4"/>
      <c r="BI762" s="5"/>
      <c r="BJ762" s="26" t="s">
        <v>19</v>
      </c>
      <c r="BK762" s="25">
        <f t="shared" ref="BK762:BK825" si="6112">BK761</f>
        <v>0</v>
      </c>
      <c r="BL762" s="25"/>
      <c r="BM762" s="25"/>
      <c r="BN762" s="7">
        <f t="shared" si="5976"/>
        <v>0</v>
      </c>
      <c r="BO762" s="4"/>
      <c r="BQ762" s="5"/>
      <c r="BR762" s="26" t="s">
        <v>19</v>
      </c>
      <c r="BS762" s="25">
        <f t="shared" ref="BS762:BS825" si="6113">BS761</f>
        <v>0</v>
      </c>
      <c r="BT762" s="25"/>
      <c r="BU762" s="25"/>
      <c r="BV762" s="7">
        <f t="shared" si="5978"/>
        <v>0</v>
      </c>
      <c r="BW762" s="4"/>
      <c r="BY762" s="5"/>
      <c r="BZ762" s="26" t="s">
        <v>19</v>
      </c>
      <c r="CA762" s="25">
        <f t="shared" ref="CA762:CA825" si="6114">CA761</f>
        <v>0</v>
      </c>
      <c r="CB762" s="25"/>
      <c r="CC762" s="25"/>
      <c r="CD762" s="7">
        <f t="shared" si="5980"/>
        <v>0</v>
      </c>
      <c r="CE762" s="4"/>
      <c r="CG762" s="5"/>
      <c r="CH762" s="26" t="s">
        <v>19</v>
      </c>
      <c r="CI762" s="25">
        <f t="shared" ref="CI762:CI825" si="6115">CI761</f>
        <v>0</v>
      </c>
      <c r="CJ762" s="25"/>
      <c r="CK762" s="25"/>
      <c r="CL762" s="7">
        <f t="shared" si="5982"/>
        <v>0</v>
      </c>
      <c r="CM762" s="4"/>
      <c r="CO762" s="5"/>
      <c r="CP762" s="26" t="s">
        <v>19</v>
      </c>
      <c r="CQ762" s="25">
        <f t="shared" ref="CQ762:CQ825" si="6116">CQ761</f>
        <v>0</v>
      </c>
      <c r="CR762" s="25"/>
      <c r="CS762" s="25"/>
      <c r="CT762" s="7">
        <f t="shared" si="5984"/>
        <v>0</v>
      </c>
      <c r="CU762" s="4"/>
    </row>
    <row r="763" spans="4:99" x14ac:dyDescent="0.25">
      <c r="D763" s="4"/>
      <c r="E763" s="5"/>
      <c r="F763" s="26" t="s">
        <v>18</v>
      </c>
      <c r="G763" s="13">
        <f>SUMPRODUCT((MONTH([1]planning!$C$7:$C$11435)=(MONTH(E744)-1)&amp;(YEAR([1]planning!$C$7:$C$11435)=YEAR(E744)))*([1]planning!$D$7:$D$11435="CE"))</f>
        <v>0</v>
      </c>
      <c r="H763" s="25"/>
      <c r="I763" s="25"/>
      <c r="J763" s="7">
        <f t="shared" si="5962"/>
        <v>0</v>
      </c>
      <c r="K763" s="4"/>
      <c r="M763" s="5"/>
      <c r="N763" s="26" t="s">
        <v>18</v>
      </c>
      <c r="O763" s="13">
        <f>SUMPRODUCT((MONTH([1]planning!$C$7:$C$11435)=(MONTH(M744)-1)&amp;(YEAR([1]planning!$C$7:$C$11435)=YEAR(M744)))*([1]planning!$D$7:$D$11435="CE"))</f>
        <v>0</v>
      </c>
      <c r="P763" s="25"/>
      <c r="Q763" s="25"/>
      <c r="R763" s="7">
        <f t="shared" si="5964"/>
        <v>0</v>
      </c>
      <c r="S763" s="4"/>
      <c r="U763" s="5"/>
      <c r="V763" s="26" t="s">
        <v>18</v>
      </c>
      <c r="W763" s="13">
        <f>SUMPRODUCT((MONTH([1]planning!$C$7:$C$11435)=(MONTH(U744)-1)&amp;(YEAR([1]planning!$C$7:$C$11435)=YEAR(U744)))*([1]planning!$D$7:$D$11435="CE"))</f>
        <v>0</v>
      </c>
      <c r="X763" s="25"/>
      <c r="Y763" s="25"/>
      <c r="Z763" s="7">
        <f t="shared" si="5966"/>
        <v>0</v>
      </c>
      <c r="AA763" s="4"/>
      <c r="AC763" s="5"/>
      <c r="AD763" s="26" t="s">
        <v>18</v>
      </c>
      <c r="AE763" s="13">
        <f>SUMPRODUCT((MONTH([1]planning!$C$7:$C$11435)=(MONTH(AC744)-1)&amp;(YEAR([1]planning!$C$7:$C$11435)=YEAR(AC744)))*([1]planning!$D$7:$D$11435="CE"))</f>
        <v>0</v>
      </c>
      <c r="AF763" s="25"/>
      <c r="AG763" s="25"/>
      <c r="AH763" s="7">
        <f t="shared" si="5968"/>
        <v>0</v>
      </c>
      <c r="AI763" s="4"/>
      <c r="AK763" s="5"/>
      <c r="AL763" s="26" t="s">
        <v>18</v>
      </c>
      <c r="AM763" s="13">
        <f>SUMPRODUCT((MONTH([1]planning!$C$7:$C$11435)=(MONTH(AK744)-1)&amp;(YEAR([1]planning!$C$7:$C$11435)=YEAR(AK744)))*([1]planning!$D$7:$D$11435="CE"))</f>
        <v>0</v>
      </c>
      <c r="AN763" s="25"/>
      <c r="AO763" s="25"/>
      <c r="AP763" s="7">
        <f t="shared" si="5970"/>
        <v>0</v>
      </c>
      <c r="AQ763" s="4"/>
      <c r="AS763" s="5"/>
      <c r="AT763" s="26" t="s">
        <v>18</v>
      </c>
      <c r="AU763" s="13">
        <f>SUMPRODUCT((MONTH([1]planning!$C$7:$C$11435)=(MONTH(AS744)-1)&amp;(YEAR([1]planning!$C$7:$C$11435)=YEAR(AS744)))*([1]planning!$D$7:$D$11435="CE"))</f>
        <v>0</v>
      </c>
      <c r="AV763" s="25"/>
      <c r="AW763" s="25"/>
      <c r="AX763" s="7">
        <f t="shared" si="5972"/>
        <v>0</v>
      </c>
      <c r="AY763" s="4"/>
      <c r="BA763" s="5"/>
      <c r="BB763" s="26" t="s">
        <v>18</v>
      </c>
      <c r="BC763" s="13">
        <f>SUMPRODUCT((MONTH([1]planning!$C$7:$C$11435)=(MONTH(BA744)-1)&amp;(YEAR([1]planning!$C$7:$C$11435)=YEAR(BA744)))*([1]planning!$D$7:$D$11435="CE"))</f>
        <v>0</v>
      </c>
      <c r="BD763" s="25"/>
      <c r="BE763" s="25"/>
      <c r="BF763" s="7">
        <f t="shared" si="5974"/>
        <v>0</v>
      </c>
      <c r="BG763" s="4"/>
      <c r="BI763" s="5"/>
      <c r="BJ763" s="26" t="s">
        <v>18</v>
      </c>
      <c r="BK763" s="13">
        <f>SUMPRODUCT((MONTH([1]planning!$C$7:$C$11435)=(MONTH(BI744)-1)&amp;(YEAR([1]planning!$C$7:$C$11435)=YEAR(BI744)))*([1]planning!$D$7:$D$11435="CE"))</f>
        <v>0</v>
      </c>
      <c r="BL763" s="25"/>
      <c r="BM763" s="25"/>
      <c r="BN763" s="7">
        <f t="shared" si="5976"/>
        <v>0</v>
      </c>
      <c r="BO763" s="4"/>
      <c r="BQ763" s="5"/>
      <c r="BR763" s="26" t="s">
        <v>18</v>
      </c>
      <c r="BS763" s="13">
        <f>SUMPRODUCT((MONTH([1]planning!$C$7:$C$11435)=(MONTH(BQ744)-1)&amp;(YEAR([1]planning!$C$7:$C$11435)=YEAR(BQ744)))*([1]planning!$D$7:$D$11435="CE"))</f>
        <v>0</v>
      </c>
      <c r="BT763" s="25"/>
      <c r="BU763" s="25"/>
      <c r="BV763" s="7">
        <f t="shared" si="5978"/>
        <v>0</v>
      </c>
      <c r="BW763" s="4"/>
      <c r="BY763" s="5"/>
      <c r="BZ763" s="26" t="s">
        <v>18</v>
      </c>
      <c r="CA763" s="13">
        <f>SUMPRODUCT((MONTH([1]planning!$C$7:$C$11435)=(MONTH(BY744)-1)&amp;(YEAR([1]planning!$C$7:$C$11435)=YEAR(BY744)))*([1]planning!$D$7:$D$11435="CE"))</f>
        <v>0</v>
      </c>
      <c r="CB763" s="25"/>
      <c r="CC763" s="25"/>
      <c r="CD763" s="7">
        <f t="shared" si="5980"/>
        <v>0</v>
      </c>
      <c r="CE763" s="4"/>
      <c r="CG763" s="5"/>
      <c r="CH763" s="26" t="s">
        <v>18</v>
      </c>
      <c r="CI763" s="13">
        <f>SUMPRODUCT((MONTH([1]planning!$C$7:$C$11435)=(MONTH(CG744)-1)&amp;(YEAR([1]planning!$C$7:$C$11435)=YEAR(CG744)))*([1]planning!$D$7:$D$11435="CE"))</f>
        <v>0</v>
      </c>
      <c r="CJ763" s="25"/>
      <c r="CK763" s="25"/>
      <c r="CL763" s="7">
        <f t="shared" si="5982"/>
        <v>0</v>
      </c>
      <c r="CM763" s="4"/>
      <c r="CO763" s="5"/>
      <c r="CP763" s="26" t="s">
        <v>18</v>
      </c>
      <c r="CQ763" s="13">
        <f>SUMPRODUCT((MONTH([1]planning!$C$7:$C$11435)=(MONTH(CO744)-1)&amp;(YEAR([1]planning!$C$7:$C$11435)=YEAR(CO744)))*([1]planning!$D$7:$D$11435="CE"))</f>
        <v>0</v>
      </c>
      <c r="CR763" s="25"/>
      <c r="CS763" s="25"/>
      <c r="CT763" s="7">
        <f t="shared" si="5984"/>
        <v>0</v>
      </c>
      <c r="CU763" s="4"/>
    </row>
    <row r="764" spans="4:99" x14ac:dyDescent="0.25">
      <c r="D764" s="4"/>
      <c r="E764" s="5"/>
      <c r="F764" s="26" t="s">
        <v>17</v>
      </c>
      <c r="G764" s="25">
        <f t="shared" ref="G764:G827" si="6117">G763</f>
        <v>0</v>
      </c>
      <c r="H764" s="25"/>
      <c r="I764" s="25"/>
      <c r="J764" s="7">
        <f t="shared" si="5962"/>
        <v>0</v>
      </c>
      <c r="K764" s="4"/>
      <c r="M764" s="5"/>
      <c r="N764" s="26" t="s">
        <v>17</v>
      </c>
      <c r="O764" s="25">
        <f t="shared" ref="O764:O827" si="6118">O763</f>
        <v>0</v>
      </c>
      <c r="P764" s="25"/>
      <c r="Q764" s="25"/>
      <c r="R764" s="7">
        <f t="shared" si="5964"/>
        <v>0</v>
      </c>
      <c r="S764" s="4"/>
      <c r="U764" s="5"/>
      <c r="V764" s="26" t="s">
        <v>17</v>
      </c>
      <c r="W764" s="25">
        <f t="shared" ref="W764:W827" si="6119">W763</f>
        <v>0</v>
      </c>
      <c r="X764" s="25"/>
      <c r="Y764" s="25"/>
      <c r="Z764" s="7">
        <f t="shared" si="5966"/>
        <v>0</v>
      </c>
      <c r="AA764" s="4"/>
      <c r="AC764" s="5"/>
      <c r="AD764" s="26" t="s">
        <v>17</v>
      </c>
      <c r="AE764" s="25">
        <f t="shared" ref="AE764:AE827" si="6120">AE763</f>
        <v>0</v>
      </c>
      <c r="AF764" s="25"/>
      <c r="AG764" s="25"/>
      <c r="AH764" s="7">
        <f t="shared" si="5968"/>
        <v>0</v>
      </c>
      <c r="AI764" s="4"/>
      <c r="AK764" s="5"/>
      <c r="AL764" s="26" t="s">
        <v>17</v>
      </c>
      <c r="AM764" s="25">
        <f t="shared" ref="AM764:AM827" si="6121">AM763</f>
        <v>0</v>
      </c>
      <c r="AN764" s="25"/>
      <c r="AO764" s="25"/>
      <c r="AP764" s="7">
        <f t="shared" si="5970"/>
        <v>0</v>
      </c>
      <c r="AQ764" s="4"/>
      <c r="AS764" s="5"/>
      <c r="AT764" s="26" t="s">
        <v>17</v>
      </c>
      <c r="AU764" s="25">
        <f t="shared" ref="AU764:AU827" si="6122">AU763</f>
        <v>0</v>
      </c>
      <c r="AV764" s="25"/>
      <c r="AW764" s="25"/>
      <c r="AX764" s="7">
        <f t="shared" si="5972"/>
        <v>0</v>
      </c>
      <c r="AY764" s="4"/>
      <c r="BA764" s="5"/>
      <c r="BB764" s="26" t="s">
        <v>17</v>
      </c>
      <c r="BC764" s="25">
        <f t="shared" ref="BC764:BC827" si="6123">BC763</f>
        <v>0</v>
      </c>
      <c r="BD764" s="25"/>
      <c r="BE764" s="25"/>
      <c r="BF764" s="7">
        <f t="shared" si="5974"/>
        <v>0</v>
      </c>
      <c r="BG764" s="4"/>
      <c r="BI764" s="5"/>
      <c r="BJ764" s="26" t="s">
        <v>17</v>
      </c>
      <c r="BK764" s="25">
        <f t="shared" ref="BK764:BK827" si="6124">BK763</f>
        <v>0</v>
      </c>
      <c r="BL764" s="25"/>
      <c r="BM764" s="25"/>
      <c r="BN764" s="7">
        <f t="shared" si="5976"/>
        <v>0</v>
      </c>
      <c r="BO764" s="4"/>
      <c r="BQ764" s="5"/>
      <c r="BR764" s="26" t="s">
        <v>17</v>
      </c>
      <c r="BS764" s="25">
        <f t="shared" ref="BS764:BS827" si="6125">BS763</f>
        <v>0</v>
      </c>
      <c r="BT764" s="25"/>
      <c r="BU764" s="25"/>
      <c r="BV764" s="7">
        <f t="shared" si="5978"/>
        <v>0</v>
      </c>
      <c r="BW764" s="4"/>
      <c r="BY764" s="5"/>
      <c r="BZ764" s="26" t="s">
        <v>17</v>
      </c>
      <c r="CA764" s="25">
        <f t="shared" ref="CA764:CA827" si="6126">CA763</f>
        <v>0</v>
      </c>
      <c r="CB764" s="25"/>
      <c r="CC764" s="25"/>
      <c r="CD764" s="7">
        <f t="shared" si="5980"/>
        <v>0</v>
      </c>
      <c r="CE764" s="4"/>
      <c r="CG764" s="5"/>
      <c r="CH764" s="26" t="s">
        <v>17</v>
      </c>
      <c r="CI764" s="25">
        <f t="shared" ref="CI764:CI827" si="6127">CI763</f>
        <v>0</v>
      </c>
      <c r="CJ764" s="25"/>
      <c r="CK764" s="25"/>
      <c r="CL764" s="7">
        <f t="shared" si="5982"/>
        <v>0</v>
      </c>
      <c r="CM764" s="4"/>
      <c r="CO764" s="5"/>
      <c r="CP764" s="26" t="s">
        <v>17</v>
      </c>
      <c r="CQ764" s="25">
        <f t="shared" ref="CQ764:CQ827" si="6128">CQ763</f>
        <v>0</v>
      </c>
      <c r="CR764" s="25"/>
      <c r="CS764" s="25"/>
      <c r="CT764" s="7">
        <f t="shared" si="5984"/>
        <v>0</v>
      </c>
      <c r="CU764" s="4"/>
    </row>
    <row r="765" spans="4:99" x14ac:dyDescent="0.25">
      <c r="D765" s="4"/>
      <c r="E765" s="5"/>
      <c r="F765" s="26" t="s">
        <v>16</v>
      </c>
      <c r="G765" s="13">
        <f>SUMPRODUCT((MONTH([1]planning!$C$7:$C$11435)=(MONTH(E744)-1)&amp;(YEAR([1]planning!$C$7:$C$11435)=YEAR(E744)))*([1]planning!$D$7:$D$11435="CP"))</f>
        <v>0</v>
      </c>
      <c r="H765" s="25"/>
      <c r="I765" s="24"/>
      <c r="J765" s="7">
        <f t="shared" si="5962"/>
        <v>0</v>
      </c>
      <c r="K765" s="4"/>
      <c r="M765" s="5"/>
      <c r="N765" s="26" t="s">
        <v>16</v>
      </c>
      <c r="O765" s="13">
        <f>SUMPRODUCT((MONTH([1]planning!$C$7:$C$11435)=(MONTH(M744)-1)&amp;(YEAR([1]planning!$C$7:$C$11435)=YEAR(M744)))*([1]planning!$D$7:$D$11435="CP"))</f>
        <v>0</v>
      </c>
      <c r="P765" s="25"/>
      <c r="Q765" s="24"/>
      <c r="R765" s="7">
        <f t="shared" si="5964"/>
        <v>0</v>
      </c>
      <c r="S765" s="4"/>
      <c r="U765" s="5"/>
      <c r="V765" s="26" t="s">
        <v>16</v>
      </c>
      <c r="W765" s="13">
        <f>SUMPRODUCT((MONTH([1]planning!$C$7:$C$11435)=(MONTH(U744)-1)&amp;(YEAR([1]planning!$C$7:$C$11435)=YEAR(U744)))*([1]planning!$D$7:$D$11435="CP"))</f>
        <v>0</v>
      </c>
      <c r="X765" s="25"/>
      <c r="Y765" s="24"/>
      <c r="Z765" s="7">
        <f t="shared" si="5966"/>
        <v>0</v>
      </c>
      <c r="AA765" s="4"/>
      <c r="AC765" s="5"/>
      <c r="AD765" s="26" t="s">
        <v>16</v>
      </c>
      <c r="AE765" s="13">
        <f>SUMPRODUCT((MONTH([1]planning!$C$7:$C$11435)=(MONTH(AC744)-1)&amp;(YEAR([1]planning!$C$7:$C$11435)=YEAR(AC744)))*([1]planning!$D$7:$D$11435="CP"))</f>
        <v>0</v>
      </c>
      <c r="AF765" s="25"/>
      <c r="AG765" s="24"/>
      <c r="AH765" s="7">
        <f t="shared" si="5968"/>
        <v>0</v>
      </c>
      <c r="AI765" s="4"/>
      <c r="AK765" s="5"/>
      <c r="AL765" s="26" t="s">
        <v>16</v>
      </c>
      <c r="AM765" s="13">
        <f>SUMPRODUCT((MONTH([1]planning!$C$7:$C$11435)=(MONTH(AK744)-1)&amp;(YEAR([1]planning!$C$7:$C$11435)=YEAR(AK744)))*([1]planning!$D$7:$D$11435="CP"))</f>
        <v>0</v>
      </c>
      <c r="AN765" s="25"/>
      <c r="AO765" s="24"/>
      <c r="AP765" s="7">
        <f t="shared" si="5970"/>
        <v>0</v>
      </c>
      <c r="AQ765" s="4"/>
      <c r="AS765" s="5"/>
      <c r="AT765" s="26" t="s">
        <v>16</v>
      </c>
      <c r="AU765" s="13">
        <f>SUMPRODUCT((MONTH([1]planning!$C$7:$C$11435)=(MONTH(AS744)-1)&amp;(YEAR([1]planning!$C$7:$C$11435)=YEAR(AS744)))*([1]planning!$D$7:$D$11435="CP"))</f>
        <v>0</v>
      </c>
      <c r="AV765" s="25"/>
      <c r="AW765" s="24"/>
      <c r="AX765" s="7">
        <f t="shared" si="5972"/>
        <v>0</v>
      </c>
      <c r="AY765" s="4"/>
      <c r="BA765" s="5"/>
      <c r="BB765" s="26" t="s">
        <v>16</v>
      </c>
      <c r="BC765" s="13">
        <f>SUMPRODUCT((MONTH([1]planning!$C$7:$C$11435)=(MONTH(BA744)-1)&amp;(YEAR([1]planning!$C$7:$C$11435)=YEAR(BA744)))*([1]planning!$D$7:$D$11435="CP"))</f>
        <v>0</v>
      </c>
      <c r="BD765" s="25"/>
      <c r="BE765" s="24"/>
      <c r="BF765" s="7">
        <f t="shared" si="5974"/>
        <v>0</v>
      </c>
      <c r="BG765" s="4"/>
      <c r="BI765" s="5"/>
      <c r="BJ765" s="26" t="s">
        <v>16</v>
      </c>
      <c r="BK765" s="13">
        <f>SUMPRODUCT((MONTH([1]planning!$C$7:$C$11435)=(MONTH(BI744)-1)&amp;(YEAR([1]planning!$C$7:$C$11435)=YEAR(BI744)))*([1]planning!$D$7:$D$11435="CP"))</f>
        <v>0</v>
      </c>
      <c r="BL765" s="25"/>
      <c r="BM765" s="24"/>
      <c r="BN765" s="7">
        <f t="shared" si="5976"/>
        <v>0</v>
      </c>
      <c r="BO765" s="4"/>
      <c r="BQ765" s="5"/>
      <c r="BR765" s="26" t="s">
        <v>16</v>
      </c>
      <c r="BS765" s="13">
        <f>SUMPRODUCT((MONTH([1]planning!$C$7:$C$11435)=(MONTH(BQ744)-1)&amp;(YEAR([1]planning!$C$7:$C$11435)=YEAR(BQ744)))*([1]planning!$D$7:$D$11435="CP"))</f>
        <v>0</v>
      </c>
      <c r="BT765" s="25"/>
      <c r="BU765" s="24"/>
      <c r="BV765" s="7">
        <f t="shared" si="5978"/>
        <v>0</v>
      </c>
      <c r="BW765" s="4"/>
      <c r="BY765" s="5"/>
      <c r="BZ765" s="26" t="s">
        <v>16</v>
      </c>
      <c r="CA765" s="13">
        <f>SUMPRODUCT((MONTH([1]planning!$C$7:$C$11435)=(MONTH(BY744)-1)&amp;(YEAR([1]planning!$C$7:$C$11435)=YEAR(BY744)))*([1]planning!$D$7:$D$11435="CP"))</f>
        <v>0</v>
      </c>
      <c r="CB765" s="25"/>
      <c r="CC765" s="24"/>
      <c r="CD765" s="7">
        <f t="shared" si="5980"/>
        <v>0</v>
      </c>
      <c r="CE765" s="4"/>
      <c r="CG765" s="5"/>
      <c r="CH765" s="26" t="s">
        <v>16</v>
      </c>
      <c r="CI765" s="13">
        <f>SUMPRODUCT((MONTH([1]planning!$C$7:$C$11435)=(MONTH(CG744)-1)&amp;(YEAR([1]planning!$C$7:$C$11435)=YEAR(CG744)))*([1]planning!$D$7:$D$11435="CP"))</f>
        <v>0</v>
      </c>
      <c r="CJ765" s="25"/>
      <c r="CK765" s="24"/>
      <c r="CL765" s="7">
        <f t="shared" si="5982"/>
        <v>0</v>
      </c>
      <c r="CM765" s="4"/>
      <c r="CO765" s="5"/>
      <c r="CP765" s="26" t="s">
        <v>16</v>
      </c>
      <c r="CQ765" s="13">
        <f>SUMPRODUCT((MONTH([1]planning!$C$7:$C$11435)=(MONTH(CO744)-1)&amp;(YEAR([1]planning!$C$7:$C$11435)=YEAR(CO744)))*([1]planning!$D$7:$D$11435="CP"))</f>
        <v>0</v>
      </c>
      <c r="CR765" s="25"/>
      <c r="CS765" s="24"/>
      <c r="CT765" s="7">
        <f t="shared" si="5984"/>
        <v>0</v>
      </c>
      <c r="CU765" s="4"/>
    </row>
    <row r="766" spans="4:99" x14ac:dyDescent="0.25">
      <c r="D766" s="4"/>
      <c r="E766" s="5"/>
      <c r="F766" s="26" t="s">
        <v>15</v>
      </c>
      <c r="G766" s="25">
        <f t="shared" ref="G766:G829" si="6129">G765</f>
        <v>0</v>
      </c>
      <c r="H766" s="25"/>
      <c r="I766" s="24"/>
      <c r="J766" s="7">
        <f t="shared" si="5962"/>
        <v>0</v>
      </c>
      <c r="K766" s="4"/>
      <c r="M766" s="5"/>
      <c r="N766" s="26" t="s">
        <v>15</v>
      </c>
      <c r="O766" s="25">
        <f t="shared" ref="O766:O829" si="6130">O765</f>
        <v>0</v>
      </c>
      <c r="P766" s="25"/>
      <c r="Q766" s="24"/>
      <c r="R766" s="7">
        <f t="shared" si="5964"/>
        <v>0</v>
      </c>
      <c r="S766" s="4"/>
      <c r="U766" s="5"/>
      <c r="V766" s="26" t="s">
        <v>15</v>
      </c>
      <c r="W766" s="25">
        <f t="shared" ref="W766:W829" si="6131">W765</f>
        <v>0</v>
      </c>
      <c r="X766" s="25"/>
      <c r="Y766" s="24"/>
      <c r="Z766" s="7">
        <f t="shared" si="5966"/>
        <v>0</v>
      </c>
      <c r="AA766" s="4"/>
      <c r="AC766" s="5"/>
      <c r="AD766" s="26" t="s">
        <v>15</v>
      </c>
      <c r="AE766" s="25">
        <f t="shared" ref="AE766:AE829" si="6132">AE765</f>
        <v>0</v>
      </c>
      <c r="AF766" s="25"/>
      <c r="AG766" s="24"/>
      <c r="AH766" s="7">
        <f t="shared" si="5968"/>
        <v>0</v>
      </c>
      <c r="AI766" s="4"/>
      <c r="AK766" s="5"/>
      <c r="AL766" s="26" t="s">
        <v>15</v>
      </c>
      <c r="AM766" s="25">
        <f t="shared" ref="AM766:AM829" si="6133">AM765</f>
        <v>0</v>
      </c>
      <c r="AN766" s="25"/>
      <c r="AO766" s="24"/>
      <c r="AP766" s="7">
        <f t="shared" si="5970"/>
        <v>0</v>
      </c>
      <c r="AQ766" s="4"/>
      <c r="AS766" s="5"/>
      <c r="AT766" s="26" t="s">
        <v>15</v>
      </c>
      <c r="AU766" s="25">
        <f t="shared" ref="AU766:AU829" si="6134">AU765</f>
        <v>0</v>
      </c>
      <c r="AV766" s="25"/>
      <c r="AW766" s="24"/>
      <c r="AX766" s="7">
        <f t="shared" si="5972"/>
        <v>0</v>
      </c>
      <c r="AY766" s="4"/>
      <c r="BA766" s="5"/>
      <c r="BB766" s="26" t="s">
        <v>15</v>
      </c>
      <c r="BC766" s="25">
        <f t="shared" ref="BC766:BC829" si="6135">BC765</f>
        <v>0</v>
      </c>
      <c r="BD766" s="25"/>
      <c r="BE766" s="24"/>
      <c r="BF766" s="7">
        <f t="shared" si="5974"/>
        <v>0</v>
      </c>
      <c r="BG766" s="4"/>
      <c r="BI766" s="5"/>
      <c r="BJ766" s="26" t="s">
        <v>15</v>
      </c>
      <c r="BK766" s="25">
        <f t="shared" ref="BK766:BK829" si="6136">BK765</f>
        <v>0</v>
      </c>
      <c r="BL766" s="25"/>
      <c r="BM766" s="24"/>
      <c r="BN766" s="7">
        <f t="shared" si="5976"/>
        <v>0</v>
      </c>
      <c r="BO766" s="4"/>
      <c r="BQ766" s="5"/>
      <c r="BR766" s="26" t="s">
        <v>15</v>
      </c>
      <c r="BS766" s="25">
        <f t="shared" ref="BS766:BS829" si="6137">BS765</f>
        <v>0</v>
      </c>
      <c r="BT766" s="25"/>
      <c r="BU766" s="24"/>
      <c r="BV766" s="7">
        <f t="shared" si="5978"/>
        <v>0</v>
      </c>
      <c r="BW766" s="4"/>
      <c r="BY766" s="5"/>
      <c r="BZ766" s="26" t="s">
        <v>15</v>
      </c>
      <c r="CA766" s="25">
        <f t="shared" ref="CA766:CA829" si="6138">CA765</f>
        <v>0</v>
      </c>
      <c r="CB766" s="25"/>
      <c r="CC766" s="24"/>
      <c r="CD766" s="7">
        <f t="shared" si="5980"/>
        <v>0</v>
      </c>
      <c r="CE766" s="4"/>
      <c r="CG766" s="5"/>
      <c r="CH766" s="26" t="s">
        <v>15</v>
      </c>
      <c r="CI766" s="25">
        <f t="shared" ref="CI766:CI829" si="6139">CI765</f>
        <v>0</v>
      </c>
      <c r="CJ766" s="25"/>
      <c r="CK766" s="24"/>
      <c r="CL766" s="7">
        <f t="shared" si="5982"/>
        <v>0</v>
      </c>
      <c r="CM766" s="4"/>
      <c r="CO766" s="5"/>
      <c r="CP766" s="26" t="s">
        <v>15</v>
      </c>
      <c r="CQ766" s="25">
        <f t="shared" ref="CQ766:CQ829" si="6140">CQ765</f>
        <v>0</v>
      </c>
      <c r="CR766" s="25"/>
      <c r="CS766" s="24"/>
      <c r="CT766" s="7">
        <f t="shared" si="5984"/>
        <v>0</v>
      </c>
      <c r="CU766" s="4"/>
    </row>
    <row r="767" spans="4:99" x14ac:dyDescent="0.25">
      <c r="D767" s="4"/>
      <c r="E767" s="5"/>
      <c r="F767" s="83" t="s">
        <v>14</v>
      </c>
      <c r="G767" s="84"/>
      <c r="H767" s="84"/>
      <c r="I767" s="98">
        <f t="shared" ref="I767" si="6141">SUM(J748:J760)-J765-J761+J762-J763+J764+J766</f>
        <v>2016.3320000000001</v>
      </c>
      <c r="J767" s="99"/>
      <c r="K767" s="4"/>
      <c r="M767" s="5"/>
      <c r="N767" s="83" t="s">
        <v>14</v>
      </c>
      <c r="O767" s="84"/>
      <c r="P767" s="84"/>
      <c r="Q767" s="98">
        <f t="shared" ref="Q767" si="6142">SUM(R748:R760)-R765-R761+R762-R763+R764+R766</f>
        <v>2016.3320000000001</v>
      </c>
      <c r="R767" s="99"/>
      <c r="S767" s="4"/>
      <c r="U767" s="5"/>
      <c r="V767" s="83" t="s">
        <v>14</v>
      </c>
      <c r="W767" s="84"/>
      <c r="X767" s="84"/>
      <c r="Y767" s="98">
        <f t="shared" ref="Y767" si="6143">SUM(Z748:Z760)-Z765-Z761+Z762-Z763+Z764+Z766</f>
        <v>2016.3320000000001</v>
      </c>
      <c r="Z767" s="99"/>
      <c r="AA767" s="4"/>
      <c r="AC767" s="5"/>
      <c r="AD767" s="83" t="s">
        <v>14</v>
      </c>
      <c r="AE767" s="84"/>
      <c r="AF767" s="84"/>
      <c r="AG767" s="98">
        <f t="shared" ref="AG767" si="6144">SUM(AH748:AH760)-AH765-AH761+AH762-AH763+AH764+AH766</f>
        <v>2016.3320000000001</v>
      </c>
      <c r="AH767" s="99"/>
      <c r="AI767" s="4"/>
      <c r="AK767" s="5"/>
      <c r="AL767" s="83" t="s">
        <v>14</v>
      </c>
      <c r="AM767" s="84"/>
      <c r="AN767" s="84"/>
      <c r="AO767" s="98">
        <f t="shared" ref="AO767" si="6145">SUM(AP748:AP760)-AP765-AP761+AP762-AP763+AP764+AP766</f>
        <v>2016.3320000000001</v>
      </c>
      <c r="AP767" s="99"/>
      <c r="AQ767" s="4"/>
      <c r="AS767" s="5"/>
      <c r="AT767" s="83" t="s">
        <v>14</v>
      </c>
      <c r="AU767" s="84"/>
      <c r="AV767" s="84"/>
      <c r="AW767" s="98">
        <f t="shared" ref="AW767" si="6146">SUM(AX748:AX760)-AX765-AX761+AX762-AX763+AX764+AX766</f>
        <v>2016.3320000000001</v>
      </c>
      <c r="AX767" s="99"/>
      <c r="AY767" s="4"/>
      <c r="BA767" s="5"/>
      <c r="BB767" s="83" t="s">
        <v>14</v>
      </c>
      <c r="BC767" s="84"/>
      <c r="BD767" s="84"/>
      <c r="BE767" s="98">
        <f t="shared" ref="BE767" si="6147">SUM(BF748:BF760)-BF765-BF761+BF762-BF763+BF764+BF766</f>
        <v>2016.3320000000001</v>
      </c>
      <c r="BF767" s="99"/>
      <c r="BG767" s="4"/>
      <c r="BI767" s="5"/>
      <c r="BJ767" s="83" t="s">
        <v>14</v>
      </c>
      <c r="BK767" s="84"/>
      <c r="BL767" s="84"/>
      <c r="BM767" s="98">
        <f t="shared" ref="BM767" si="6148">SUM(BN748:BN760)-BN765-BN761+BN762-BN763+BN764+BN766</f>
        <v>2016.3320000000001</v>
      </c>
      <c r="BN767" s="99"/>
      <c r="BO767" s="4"/>
      <c r="BQ767" s="5"/>
      <c r="BR767" s="83" t="s">
        <v>14</v>
      </c>
      <c r="BS767" s="84"/>
      <c r="BT767" s="84"/>
      <c r="BU767" s="98">
        <f t="shared" ref="BU767" si="6149">SUM(BV748:BV760)-BV765-BV761+BV762-BV763+BV764+BV766</f>
        <v>2016.3320000000001</v>
      </c>
      <c r="BV767" s="99"/>
      <c r="BW767" s="4"/>
      <c r="BY767" s="5"/>
      <c r="BZ767" s="83" t="s">
        <v>14</v>
      </c>
      <c r="CA767" s="84"/>
      <c r="CB767" s="84"/>
      <c r="CC767" s="98">
        <f t="shared" ref="CC767" si="6150">SUM(CD748:CD760)-CD765-CD761+CD762-CD763+CD764+CD766</f>
        <v>2016.3320000000001</v>
      </c>
      <c r="CD767" s="99"/>
      <c r="CE767" s="4"/>
      <c r="CG767" s="5"/>
      <c r="CH767" s="83" t="s">
        <v>14</v>
      </c>
      <c r="CI767" s="84"/>
      <c r="CJ767" s="84"/>
      <c r="CK767" s="98">
        <f t="shared" ref="CK767" si="6151">SUM(CL748:CL760)-CL765-CL761+CL762-CL763+CL764+CL766</f>
        <v>2016.3320000000001</v>
      </c>
      <c r="CL767" s="99"/>
      <c r="CM767" s="4"/>
      <c r="CO767" s="5"/>
      <c r="CP767" s="83" t="s">
        <v>14</v>
      </c>
      <c r="CQ767" s="84"/>
      <c r="CR767" s="84"/>
      <c r="CS767" s="98">
        <f t="shared" ref="CS767" si="6152">SUM(CT748:CT760)-CT765-CT761+CT762-CT763+CT764+CT766</f>
        <v>2016.3320000000001</v>
      </c>
      <c r="CT767" s="99"/>
      <c r="CU767" s="4"/>
    </row>
    <row r="768" spans="4:99" x14ac:dyDescent="0.25">
      <c r="D768" s="4"/>
      <c r="E768" s="5"/>
      <c r="F768" s="9" t="s">
        <v>13</v>
      </c>
      <c r="H768" s="21">
        <f t="shared" ref="H768:H831" si="6153">I767</f>
        <v>2016.3320000000001</v>
      </c>
      <c r="I768" s="19">
        <v>5.8500000000000002E-3</v>
      </c>
      <c r="J768" s="7">
        <f t="shared" ref="J768:J775" si="6154">(I768*H768)+I768*G768</f>
        <v>11.795542200000002</v>
      </c>
      <c r="K768" s="4"/>
      <c r="L768" s="23"/>
      <c r="M768" s="5"/>
      <c r="N768" s="9" t="s">
        <v>13</v>
      </c>
      <c r="P768" s="21">
        <f t="shared" ref="P768:P831" si="6155">Q767</f>
        <v>2016.3320000000001</v>
      </c>
      <c r="Q768" s="19">
        <v>5.8500000000000002E-3</v>
      </c>
      <c r="R768" s="7">
        <f t="shared" ref="R768:R775" si="6156">(Q768*P768)+Q768*O768</f>
        <v>11.795542200000002</v>
      </c>
      <c r="S768" s="4"/>
      <c r="T768" s="23"/>
      <c r="U768" s="5"/>
      <c r="V768" s="9" t="s">
        <v>13</v>
      </c>
      <c r="X768" s="21">
        <f t="shared" ref="X768:X831" si="6157">Y767</f>
        <v>2016.3320000000001</v>
      </c>
      <c r="Y768" s="19">
        <v>5.8500000000000002E-3</v>
      </c>
      <c r="Z768" s="7">
        <f t="shared" ref="Z768:Z775" si="6158">(Y768*X768)+Y768*W768</f>
        <v>11.795542200000002</v>
      </c>
      <c r="AA768" s="4"/>
      <c r="AB768" s="23"/>
      <c r="AC768" s="5"/>
      <c r="AD768" s="9" t="s">
        <v>13</v>
      </c>
      <c r="AF768" s="21">
        <f t="shared" ref="AF768:AF831" si="6159">AG767</f>
        <v>2016.3320000000001</v>
      </c>
      <c r="AG768" s="19">
        <v>5.8500000000000002E-3</v>
      </c>
      <c r="AH768" s="7">
        <f t="shared" ref="AH768:AH775" si="6160">(AG768*AF768)+AG768*AE768</f>
        <v>11.795542200000002</v>
      </c>
      <c r="AI768" s="4"/>
      <c r="AJ768" s="23"/>
      <c r="AK768" s="5"/>
      <c r="AL768" s="9" t="s">
        <v>13</v>
      </c>
      <c r="AN768" s="21">
        <f t="shared" ref="AN768:AN831" si="6161">AO767</f>
        <v>2016.3320000000001</v>
      </c>
      <c r="AO768" s="19">
        <v>5.8500000000000002E-3</v>
      </c>
      <c r="AP768" s="7">
        <f t="shared" ref="AP768:AP775" si="6162">(AO768*AN768)+AO768*AM768</f>
        <v>11.795542200000002</v>
      </c>
      <c r="AQ768" s="4"/>
      <c r="AR768" s="23"/>
      <c r="AS768" s="5"/>
      <c r="AT768" s="9" t="s">
        <v>13</v>
      </c>
      <c r="AV768" s="21">
        <f t="shared" ref="AV768:AV831" si="6163">AW767</f>
        <v>2016.3320000000001</v>
      </c>
      <c r="AW768" s="19">
        <v>5.8500000000000002E-3</v>
      </c>
      <c r="AX768" s="7">
        <f t="shared" ref="AX768:AX775" si="6164">(AW768*AV768)+AW768*AU768</f>
        <v>11.795542200000002</v>
      </c>
      <c r="AY768" s="4"/>
      <c r="AZ768" s="23"/>
      <c r="BA768" s="5"/>
      <c r="BB768" s="9" t="s">
        <v>13</v>
      </c>
      <c r="BD768" s="21">
        <f t="shared" ref="BD768:BD831" si="6165">BE767</f>
        <v>2016.3320000000001</v>
      </c>
      <c r="BE768" s="19">
        <v>5.8500000000000002E-3</v>
      </c>
      <c r="BF768" s="7">
        <f t="shared" ref="BF768:BF775" si="6166">(BE768*BD768)+BE768*BC768</f>
        <v>11.795542200000002</v>
      </c>
      <c r="BG768" s="4"/>
      <c r="BH768" s="23"/>
      <c r="BI768" s="5"/>
      <c r="BJ768" s="9" t="s">
        <v>13</v>
      </c>
      <c r="BL768" s="21">
        <f t="shared" ref="BL768:BL831" si="6167">BM767</f>
        <v>2016.3320000000001</v>
      </c>
      <c r="BM768" s="19">
        <v>5.8500000000000002E-3</v>
      </c>
      <c r="BN768" s="7">
        <f t="shared" ref="BN768:BN775" si="6168">(BM768*BL768)+BM768*BK768</f>
        <v>11.795542200000002</v>
      </c>
      <c r="BO768" s="4"/>
      <c r="BP768" s="23"/>
      <c r="BQ768" s="5"/>
      <c r="BR768" s="9" t="s">
        <v>13</v>
      </c>
      <c r="BT768" s="21">
        <f t="shared" ref="BT768:BT831" si="6169">BU767</f>
        <v>2016.3320000000001</v>
      </c>
      <c r="BU768" s="19">
        <v>5.8500000000000002E-3</v>
      </c>
      <c r="BV768" s="7">
        <f t="shared" ref="BV768:BV775" si="6170">(BU768*BT768)+BU768*BS768</f>
        <v>11.795542200000002</v>
      </c>
      <c r="BW768" s="4"/>
      <c r="BX768" s="23"/>
      <c r="BY768" s="5"/>
      <c r="BZ768" s="9" t="s">
        <v>13</v>
      </c>
      <c r="CB768" s="21">
        <f t="shared" ref="CB768:CB831" si="6171">CC767</f>
        <v>2016.3320000000001</v>
      </c>
      <c r="CC768" s="19">
        <v>5.8500000000000002E-3</v>
      </c>
      <c r="CD768" s="7">
        <f t="shared" ref="CD768:CD775" si="6172">(CC768*CB768)+CC768*CA768</f>
        <v>11.795542200000002</v>
      </c>
      <c r="CE768" s="4"/>
      <c r="CF768" s="23"/>
      <c r="CG768" s="5"/>
      <c r="CH768" s="9" t="s">
        <v>13</v>
      </c>
      <c r="CJ768" s="21">
        <f t="shared" ref="CJ768:CJ831" si="6173">CK767</f>
        <v>2016.3320000000001</v>
      </c>
      <c r="CK768" s="19">
        <v>5.8500000000000002E-3</v>
      </c>
      <c r="CL768" s="7">
        <f t="shared" ref="CL768:CL775" si="6174">(CK768*CJ768)+CK768*CI768</f>
        <v>11.795542200000002</v>
      </c>
      <c r="CM768" s="4"/>
      <c r="CN768" s="23"/>
      <c r="CO768" s="5"/>
      <c r="CP768" s="9" t="s">
        <v>13</v>
      </c>
      <c r="CR768" s="21">
        <f t="shared" ref="CR768:CR831" si="6175">CS767</f>
        <v>2016.3320000000001</v>
      </c>
      <c r="CS768" s="19">
        <v>5.8500000000000002E-3</v>
      </c>
      <c r="CT768" s="7">
        <f t="shared" ref="CT768:CT775" si="6176">(CS768*CR768)+CS768*CQ768</f>
        <v>11.795542200000002</v>
      </c>
      <c r="CU768" s="4"/>
    </row>
    <row r="769" spans="4:99" x14ac:dyDescent="0.25">
      <c r="D769" s="4"/>
      <c r="E769" s="5"/>
      <c r="F769" s="9" t="s">
        <v>12</v>
      </c>
      <c r="H769" s="22">
        <f t="shared" ref="H769" si="6177">IF(I742&lt;&gt;"",I742,$B$18)</f>
        <v>11.1</v>
      </c>
      <c r="I769">
        <v>1</v>
      </c>
      <c r="J769" s="7">
        <f t="shared" si="6154"/>
        <v>11.1</v>
      </c>
      <c r="K769" s="4"/>
      <c r="M769" s="5"/>
      <c r="N769" s="9" t="s">
        <v>12</v>
      </c>
      <c r="P769" s="22">
        <f t="shared" ref="P769" si="6178">IF(Q742&lt;&gt;"",Q742,$B$18)</f>
        <v>11.1</v>
      </c>
      <c r="Q769">
        <v>1</v>
      </c>
      <c r="R769" s="7">
        <f t="shared" si="6156"/>
        <v>11.1</v>
      </c>
      <c r="S769" s="4"/>
      <c r="U769" s="5"/>
      <c r="V769" s="9" t="s">
        <v>12</v>
      </c>
      <c r="X769" s="22">
        <f t="shared" ref="X769" si="6179">IF(Y742&lt;&gt;"",Y742,$B$18)</f>
        <v>11.1</v>
      </c>
      <c r="Y769">
        <v>1</v>
      </c>
      <c r="Z769" s="7">
        <f t="shared" si="6158"/>
        <v>11.1</v>
      </c>
      <c r="AA769" s="4"/>
      <c r="AC769" s="5"/>
      <c r="AD769" s="9" t="s">
        <v>12</v>
      </c>
      <c r="AF769" s="22">
        <f t="shared" ref="AF769" si="6180">IF(AG742&lt;&gt;"",AG742,$B$18)</f>
        <v>11.1</v>
      </c>
      <c r="AG769">
        <v>1</v>
      </c>
      <c r="AH769" s="7">
        <f t="shared" si="6160"/>
        <v>11.1</v>
      </c>
      <c r="AI769" s="4"/>
      <c r="AK769" s="5"/>
      <c r="AL769" s="9" t="s">
        <v>12</v>
      </c>
      <c r="AN769" s="22">
        <f t="shared" ref="AN769" si="6181">IF(AO742&lt;&gt;"",AO742,$B$18)</f>
        <v>11.1</v>
      </c>
      <c r="AO769">
        <v>1</v>
      </c>
      <c r="AP769" s="7">
        <f t="shared" si="6162"/>
        <v>11.1</v>
      </c>
      <c r="AQ769" s="4"/>
      <c r="AS769" s="5"/>
      <c r="AT769" s="9" t="s">
        <v>12</v>
      </c>
      <c r="AV769" s="22">
        <f t="shared" ref="AV769" si="6182">IF(AW742&lt;&gt;"",AW742,$B$18)</f>
        <v>11.1</v>
      </c>
      <c r="AW769">
        <v>1</v>
      </c>
      <c r="AX769" s="7">
        <f t="shared" si="6164"/>
        <v>11.1</v>
      </c>
      <c r="AY769" s="4"/>
      <c r="BA769" s="5"/>
      <c r="BB769" s="9" t="s">
        <v>12</v>
      </c>
      <c r="BD769" s="22">
        <f t="shared" ref="BD769" si="6183">IF(BE742&lt;&gt;"",BE742,$B$18)</f>
        <v>11.1</v>
      </c>
      <c r="BE769">
        <v>1</v>
      </c>
      <c r="BF769" s="7">
        <f t="shared" si="6166"/>
        <v>11.1</v>
      </c>
      <c r="BG769" s="4"/>
      <c r="BI769" s="5"/>
      <c r="BJ769" s="9" t="s">
        <v>12</v>
      </c>
      <c r="BL769" s="22">
        <f t="shared" ref="BL769" si="6184">IF(BM742&lt;&gt;"",BM742,$B$18)</f>
        <v>11.1</v>
      </c>
      <c r="BM769">
        <v>1</v>
      </c>
      <c r="BN769" s="7">
        <f t="shared" si="6168"/>
        <v>11.1</v>
      </c>
      <c r="BO769" s="4"/>
      <c r="BQ769" s="5"/>
      <c r="BR769" s="9" t="s">
        <v>12</v>
      </c>
      <c r="BT769" s="22">
        <f t="shared" ref="BT769" si="6185">IF(BU742&lt;&gt;"",BU742,$B$18)</f>
        <v>11.1</v>
      </c>
      <c r="BU769">
        <v>1</v>
      </c>
      <c r="BV769" s="7">
        <f t="shared" si="6170"/>
        <v>11.1</v>
      </c>
      <c r="BW769" s="4"/>
      <c r="BY769" s="5"/>
      <c r="BZ769" s="9" t="s">
        <v>12</v>
      </c>
      <c r="CB769" s="22">
        <f t="shared" ref="CB769" si="6186">IF(CC742&lt;&gt;"",CC742,$B$18)</f>
        <v>11.1</v>
      </c>
      <c r="CC769">
        <v>1</v>
      </c>
      <c r="CD769" s="7">
        <f t="shared" si="6172"/>
        <v>11.1</v>
      </c>
      <c r="CE769" s="4"/>
      <c r="CG769" s="5"/>
      <c r="CH769" s="9" t="s">
        <v>12</v>
      </c>
      <c r="CJ769" s="22">
        <f t="shared" ref="CJ769" si="6187">IF(CK742&lt;&gt;"",CK742,$B$18)</f>
        <v>11.1</v>
      </c>
      <c r="CK769">
        <v>1</v>
      </c>
      <c r="CL769" s="7">
        <f t="shared" si="6174"/>
        <v>11.1</v>
      </c>
      <c r="CM769" s="4"/>
      <c r="CO769" s="5"/>
      <c r="CP769" s="9" t="s">
        <v>12</v>
      </c>
      <c r="CR769" s="22">
        <f t="shared" ref="CR769" si="6188">IF(CS742&lt;&gt;"",CS742,$B$18)</f>
        <v>11.1</v>
      </c>
      <c r="CS769">
        <v>1</v>
      </c>
      <c r="CT769" s="7">
        <f t="shared" si="6176"/>
        <v>11.1</v>
      </c>
      <c r="CU769" s="4"/>
    </row>
    <row r="770" spans="4:99" x14ac:dyDescent="0.25">
      <c r="D770" s="4"/>
      <c r="E770" s="5"/>
      <c r="F770" s="9" t="s">
        <v>11</v>
      </c>
      <c r="H770" s="21">
        <f t="shared" ref="H770" si="6189">H768</f>
        <v>2016.3320000000001</v>
      </c>
      <c r="I770" s="19">
        <v>6.9000000000000006E-2</v>
      </c>
      <c r="J770" s="7">
        <f t="shared" si="6154"/>
        <v>139.12690800000001</v>
      </c>
      <c r="K770" s="4"/>
      <c r="M770" s="5"/>
      <c r="N770" s="9" t="s">
        <v>11</v>
      </c>
      <c r="P770" s="21">
        <f t="shared" ref="P770" si="6190">P768</f>
        <v>2016.3320000000001</v>
      </c>
      <c r="Q770" s="19">
        <v>6.9000000000000006E-2</v>
      </c>
      <c r="R770" s="7">
        <f t="shared" si="6156"/>
        <v>139.12690800000001</v>
      </c>
      <c r="S770" s="4"/>
      <c r="U770" s="5"/>
      <c r="V770" s="9" t="s">
        <v>11</v>
      </c>
      <c r="X770" s="21">
        <f t="shared" ref="X770" si="6191">X768</f>
        <v>2016.3320000000001</v>
      </c>
      <c r="Y770" s="19">
        <v>6.9000000000000006E-2</v>
      </c>
      <c r="Z770" s="7">
        <f t="shared" si="6158"/>
        <v>139.12690800000001</v>
      </c>
      <c r="AA770" s="4"/>
      <c r="AC770" s="5"/>
      <c r="AD770" s="9" t="s">
        <v>11</v>
      </c>
      <c r="AF770" s="21">
        <f t="shared" ref="AF770" si="6192">AF768</f>
        <v>2016.3320000000001</v>
      </c>
      <c r="AG770" s="19">
        <v>6.9000000000000006E-2</v>
      </c>
      <c r="AH770" s="7">
        <f t="shared" si="6160"/>
        <v>139.12690800000001</v>
      </c>
      <c r="AI770" s="4"/>
      <c r="AK770" s="5"/>
      <c r="AL770" s="9" t="s">
        <v>11</v>
      </c>
      <c r="AN770" s="21">
        <f t="shared" ref="AN770" si="6193">AN768</f>
        <v>2016.3320000000001</v>
      </c>
      <c r="AO770" s="19">
        <v>6.9000000000000006E-2</v>
      </c>
      <c r="AP770" s="7">
        <f t="shared" si="6162"/>
        <v>139.12690800000001</v>
      </c>
      <c r="AQ770" s="4"/>
      <c r="AS770" s="5"/>
      <c r="AT770" s="9" t="s">
        <v>11</v>
      </c>
      <c r="AV770" s="21">
        <f t="shared" ref="AV770" si="6194">AV768</f>
        <v>2016.3320000000001</v>
      </c>
      <c r="AW770" s="19">
        <v>6.9000000000000006E-2</v>
      </c>
      <c r="AX770" s="7">
        <f t="shared" si="6164"/>
        <v>139.12690800000001</v>
      </c>
      <c r="AY770" s="4"/>
      <c r="BA770" s="5"/>
      <c r="BB770" s="9" t="s">
        <v>11</v>
      </c>
      <c r="BD770" s="21">
        <f t="shared" ref="BD770" si="6195">BD768</f>
        <v>2016.3320000000001</v>
      </c>
      <c r="BE770" s="19">
        <v>6.9000000000000006E-2</v>
      </c>
      <c r="BF770" s="7">
        <f t="shared" si="6166"/>
        <v>139.12690800000001</v>
      </c>
      <c r="BG770" s="4"/>
      <c r="BI770" s="5"/>
      <c r="BJ770" s="9" t="s">
        <v>11</v>
      </c>
      <c r="BL770" s="21">
        <f t="shared" ref="BL770" si="6196">BL768</f>
        <v>2016.3320000000001</v>
      </c>
      <c r="BM770" s="19">
        <v>6.9000000000000006E-2</v>
      </c>
      <c r="BN770" s="7">
        <f t="shared" si="6168"/>
        <v>139.12690800000001</v>
      </c>
      <c r="BO770" s="4"/>
      <c r="BQ770" s="5"/>
      <c r="BR770" s="9" t="s">
        <v>11</v>
      </c>
      <c r="BT770" s="21">
        <f t="shared" ref="BT770" si="6197">BT768</f>
        <v>2016.3320000000001</v>
      </c>
      <c r="BU770" s="19">
        <v>6.9000000000000006E-2</v>
      </c>
      <c r="BV770" s="7">
        <f t="shared" si="6170"/>
        <v>139.12690800000001</v>
      </c>
      <c r="BW770" s="4"/>
      <c r="BY770" s="5"/>
      <c r="BZ770" s="9" t="s">
        <v>11</v>
      </c>
      <c r="CB770" s="21">
        <f t="shared" ref="CB770" si="6198">CB768</f>
        <v>2016.3320000000001</v>
      </c>
      <c r="CC770" s="19">
        <v>6.9000000000000006E-2</v>
      </c>
      <c r="CD770" s="7">
        <f t="shared" si="6172"/>
        <v>139.12690800000001</v>
      </c>
      <c r="CE770" s="4"/>
      <c r="CG770" s="5"/>
      <c r="CH770" s="9" t="s">
        <v>11</v>
      </c>
      <c r="CJ770" s="21">
        <f t="shared" ref="CJ770" si="6199">CJ768</f>
        <v>2016.3320000000001</v>
      </c>
      <c r="CK770" s="19">
        <v>6.9000000000000006E-2</v>
      </c>
      <c r="CL770" s="7">
        <f t="shared" si="6174"/>
        <v>139.12690800000001</v>
      </c>
      <c r="CM770" s="4"/>
      <c r="CO770" s="5"/>
      <c r="CP770" s="9" t="s">
        <v>11</v>
      </c>
      <c r="CR770" s="21">
        <f t="shared" ref="CR770" si="6200">CR768</f>
        <v>2016.3320000000001</v>
      </c>
      <c r="CS770" s="19">
        <v>6.9000000000000006E-2</v>
      </c>
      <c r="CT770" s="7">
        <f t="shared" si="6176"/>
        <v>139.12690800000001</v>
      </c>
      <c r="CU770" s="4"/>
    </row>
    <row r="771" spans="4:99" x14ac:dyDescent="0.25">
      <c r="D771" s="4"/>
      <c r="E771" s="5"/>
      <c r="F771" s="9" t="s">
        <v>10</v>
      </c>
      <c r="H771" s="21">
        <f t="shared" ref="H771" si="6201">H768</f>
        <v>2016.3320000000001</v>
      </c>
      <c r="I771" s="19">
        <v>4.0000000000000001E-3</v>
      </c>
      <c r="J771" s="7">
        <f t="shared" si="6154"/>
        <v>8.0653280000000009</v>
      </c>
      <c r="K771" s="4"/>
      <c r="M771" s="5"/>
      <c r="N771" s="9" t="s">
        <v>10</v>
      </c>
      <c r="P771" s="21">
        <f t="shared" ref="P771" si="6202">P768</f>
        <v>2016.3320000000001</v>
      </c>
      <c r="Q771" s="19">
        <v>4.0000000000000001E-3</v>
      </c>
      <c r="R771" s="7">
        <f t="shared" si="6156"/>
        <v>8.0653280000000009</v>
      </c>
      <c r="S771" s="4"/>
      <c r="U771" s="5"/>
      <c r="V771" s="9" t="s">
        <v>10</v>
      </c>
      <c r="X771" s="21">
        <f t="shared" ref="X771" si="6203">X768</f>
        <v>2016.3320000000001</v>
      </c>
      <c r="Y771" s="19">
        <v>4.0000000000000001E-3</v>
      </c>
      <c r="Z771" s="7">
        <f t="shared" si="6158"/>
        <v>8.0653280000000009</v>
      </c>
      <c r="AA771" s="4"/>
      <c r="AC771" s="5"/>
      <c r="AD771" s="9" t="s">
        <v>10</v>
      </c>
      <c r="AF771" s="21">
        <f t="shared" ref="AF771" si="6204">AF768</f>
        <v>2016.3320000000001</v>
      </c>
      <c r="AG771" s="19">
        <v>4.0000000000000001E-3</v>
      </c>
      <c r="AH771" s="7">
        <f t="shared" si="6160"/>
        <v>8.0653280000000009</v>
      </c>
      <c r="AI771" s="4"/>
      <c r="AK771" s="5"/>
      <c r="AL771" s="9" t="s">
        <v>10</v>
      </c>
      <c r="AN771" s="21">
        <f t="shared" ref="AN771" si="6205">AN768</f>
        <v>2016.3320000000001</v>
      </c>
      <c r="AO771" s="19">
        <v>4.0000000000000001E-3</v>
      </c>
      <c r="AP771" s="7">
        <f t="shared" si="6162"/>
        <v>8.0653280000000009</v>
      </c>
      <c r="AQ771" s="4"/>
      <c r="AS771" s="5"/>
      <c r="AT771" s="9" t="s">
        <v>10</v>
      </c>
      <c r="AV771" s="21">
        <f t="shared" ref="AV771" si="6206">AV768</f>
        <v>2016.3320000000001</v>
      </c>
      <c r="AW771" s="19">
        <v>4.0000000000000001E-3</v>
      </c>
      <c r="AX771" s="7">
        <f t="shared" si="6164"/>
        <v>8.0653280000000009</v>
      </c>
      <c r="AY771" s="4"/>
      <c r="BA771" s="5"/>
      <c r="BB771" s="9" t="s">
        <v>10</v>
      </c>
      <c r="BD771" s="21">
        <f t="shared" ref="BD771" si="6207">BD768</f>
        <v>2016.3320000000001</v>
      </c>
      <c r="BE771" s="19">
        <v>4.0000000000000001E-3</v>
      </c>
      <c r="BF771" s="7">
        <f t="shared" si="6166"/>
        <v>8.0653280000000009</v>
      </c>
      <c r="BG771" s="4"/>
      <c r="BI771" s="5"/>
      <c r="BJ771" s="9" t="s">
        <v>10</v>
      </c>
      <c r="BL771" s="21">
        <f t="shared" ref="BL771" si="6208">BL768</f>
        <v>2016.3320000000001</v>
      </c>
      <c r="BM771" s="19">
        <v>4.0000000000000001E-3</v>
      </c>
      <c r="BN771" s="7">
        <f t="shared" si="6168"/>
        <v>8.0653280000000009</v>
      </c>
      <c r="BO771" s="4"/>
      <c r="BQ771" s="5"/>
      <c r="BR771" s="9" t="s">
        <v>10</v>
      </c>
      <c r="BT771" s="21">
        <f t="shared" ref="BT771" si="6209">BT768</f>
        <v>2016.3320000000001</v>
      </c>
      <c r="BU771" s="19">
        <v>4.0000000000000001E-3</v>
      </c>
      <c r="BV771" s="7">
        <f t="shared" si="6170"/>
        <v>8.0653280000000009</v>
      </c>
      <c r="BW771" s="4"/>
      <c r="BY771" s="5"/>
      <c r="BZ771" s="9" t="s">
        <v>10</v>
      </c>
      <c r="CB771" s="21">
        <f t="shared" ref="CB771" si="6210">CB768</f>
        <v>2016.3320000000001</v>
      </c>
      <c r="CC771" s="19">
        <v>4.0000000000000001E-3</v>
      </c>
      <c r="CD771" s="7">
        <f t="shared" si="6172"/>
        <v>8.0653280000000009</v>
      </c>
      <c r="CE771" s="4"/>
      <c r="CG771" s="5"/>
      <c r="CH771" s="9" t="s">
        <v>10</v>
      </c>
      <c r="CJ771" s="21">
        <f t="shared" ref="CJ771" si="6211">CJ768</f>
        <v>2016.3320000000001</v>
      </c>
      <c r="CK771" s="19">
        <v>4.0000000000000001E-3</v>
      </c>
      <c r="CL771" s="7">
        <f t="shared" si="6174"/>
        <v>8.0653280000000009</v>
      </c>
      <c r="CM771" s="4"/>
      <c r="CO771" s="5"/>
      <c r="CP771" s="9" t="s">
        <v>10</v>
      </c>
      <c r="CR771" s="21">
        <f t="shared" ref="CR771" si="6212">CR768</f>
        <v>2016.3320000000001</v>
      </c>
      <c r="CS771" s="19">
        <v>4.0000000000000001E-3</v>
      </c>
      <c r="CT771" s="7">
        <f t="shared" si="6176"/>
        <v>8.0653280000000009</v>
      </c>
      <c r="CU771" s="4"/>
    </row>
    <row r="772" spans="4:99" x14ac:dyDescent="0.25">
      <c r="D772" s="4"/>
      <c r="E772" s="5"/>
      <c r="F772" s="9" t="s">
        <v>46</v>
      </c>
      <c r="H772" s="21">
        <f t="shared" ref="H772" si="6213">H768</f>
        <v>2016.3320000000001</v>
      </c>
      <c r="I772" s="19">
        <v>4.0099999999999997E-2</v>
      </c>
      <c r="J772" s="7">
        <f t="shared" si="6154"/>
        <v>80.854913199999999</v>
      </c>
      <c r="K772" s="4"/>
      <c r="M772" s="5"/>
      <c r="N772" s="9" t="s">
        <v>46</v>
      </c>
      <c r="P772" s="21">
        <f t="shared" ref="P772" si="6214">P768</f>
        <v>2016.3320000000001</v>
      </c>
      <c r="Q772" s="19">
        <v>4.0099999999999997E-2</v>
      </c>
      <c r="R772" s="7">
        <f t="shared" si="6156"/>
        <v>80.854913199999999</v>
      </c>
      <c r="S772" s="4"/>
      <c r="U772" s="5"/>
      <c r="V772" s="9" t="s">
        <v>46</v>
      </c>
      <c r="X772" s="21">
        <f t="shared" ref="X772" si="6215">X768</f>
        <v>2016.3320000000001</v>
      </c>
      <c r="Y772" s="19">
        <v>4.0099999999999997E-2</v>
      </c>
      <c r="Z772" s="7">
        <f t="shared" si="6158"/>
        <v>80.854913199999999</v>
      </c>
      <c r="AA772" s="4"/>
      <c r="AC772" s="5"/>
      <c r="AD772" s="9" t="s">
        <v>46</v>
      </c>
      <c r="AF772" s="21">
        <f t="shared" ref="AF772" si="6216">AF768</f>
        <v>2016.3320000000001</v>
      </c>
      <c r="AG772" s="19">
        <v>4.0099999999999997E-2</v>
      </c>
      <c r="AH772" s="7">
        <f t="shared" si="6160"/>
        <v>80.854913199999999</v>
      </c>
      <c r="AI772" s="4"/>
      <c r="AK772" s="5"/>
      <c r="AL772" s="9" t="s">
        <v>46</v>
      </c>
      <c r="AN772" s="21">
        <f t="shared" ref="AN772" si="6217">AN768</f>
        <v>2016.3320000000001</v>
      </c>
      <c r="AO772" s="19">
        <v>4.0099999999999997E-2</v>
      </c>
      <c r="AP772" s="7">
        <f t="shared" si="6162"/>
        <v>80.854913199999999</v>
      </c>
      <c r="AQ772" s="4"/>
      <c r="AS772" s="5"/>
      <c r="AT772" s="9" t="s">
        <v>46</v>
      </c>
      <c r="AV772" s="21">
        <f t="shared" ref="AV772" si="6218">AV768</f>
        <v>2016.3320000000001</v>
      </c>
      <c r="AW772" s="19">
        <v>4.0099999999999997E-2</v>
      </c>
      <c r="AX772" s="7">
        <f t="shared" si="6164"/>
        <v>80.854913199999999</v>
      </c>
      <c r="AY772" s="4"/>
      <c r="BA772" s="5"/>
      <c r="BB772" s="9" t="s">
        <v>46</v>
      </c>
      <c r="BD772" s="21">
        <f t="shared" ref="BD772" si="6219">BD768</f>
        <v>2016.3320000000001</v>
      </c>
      <c r="BE772" s="19">
        <v>4.0099999999999997E-2</v>
      </c>
      <c r="BF772" s="7">
        <f t="shared" si="6166"/>
        <v>80.854913199999999</v>
      </c>
      <c r="BG772" s="4"/>
      <c r="BI772" s="5"/>
      <c r="BJ772" s="9" t="s">
        <v>46</v>
      </c>
      <c r="BL772" s="21">
        <f t="shared" ref="BL772" si="6220">BL768</f>
        <v>2016.3320000000001</v>
      </c>
      <c r="BM772" s="19">
        <v>4.0099999999999997E-2</v>
      </c>
      <c r="BN772" s="7">
        <f t="shared" si="6168"/>
        <v>80.854913199999999</v>
      </c>
      <c r="BO772" s="4"/>
      <c r="BQ772" s="5"/>
      <c r="BR772" s="9" t="s">
        <v>46</v>
      </c>
      <c r="BT772" s="21">
        <f t="shared" ref="BT772" si="6221">BT768</f>
        <v>2016.3320000000001</v>
      </c>
      <c r="BU772" s="19">
        <v>4.0099999999999997E-2</v>
      </c>
      <c r="BV772" s="7">
        <f t="shared" si="6170"/>
        <v>80.854913199999999</v>
      </c>
      <c r="BW772" s="4"/>
      <c r="BY772" s="5"/>
      <c r="BZ772" s="9" t="s">
        <v>46</v>
      </c>
      <c r="CB772" s="21">
        <f t="shared" ref="CB772" si="6222">CB768</f>
        <v>2016.3320000000001</v>
      </c>
      <c r="CC772" s="19">
        <v>4.0099999999999997E-2</v>
      </c>
      <c r="CD772" s="7">
        <f t="shared" si="6172"/>
        <v>80.854913199999999</v>
      </c>
      <c r="CE772" s="4"/>
      <c r="CG772" s="5"/>
      <c r="CH772" s="9" t="s">
        <v>46</v>
      </c>
      <c r="CJ772" s="21">
        <f t="shared" ref="CJ772" si="6223">CJ768</f>
        <v>2016.3320000000001</v>
      </c>
      <c r="CK772" s="19">
        <v>4.0099999999999997E-2</v>
      </c>
      <c r="CL772" s="7">
        <f t="shared" si="6174"/>
        <v>80.854913199999999</v>
      </c>
      <c r="CM772" s="4"/>
      <c r="CO772" s="5"/>
      <c r="CP772" s="9" t="s">
        <v>46</v>
      </c>
      <c r="CR772" s="21">
        <f t="shared" ref="CR772" si="6224">CR768</f>
        <v>2016.3320000000001</v>
      </c>
      <c r="CS772" s="19">
        <v>4.0099999999999997E-2</v>
      </c>
      <c r="CT772" s="7">
        <f t="shared" si="6176"/>
        <v>80.854913199999999</v>
      </c>
      <c r="CU772" s="4"/>
    </row>
    <row r="773" spans="4:99" x14ac:dyDescent="0.25">
      <c r="D773" s="4"/>
      <c r="E773" s="5"/>
      <c r="F773" s="9" t="s">
        <v>9</v>
      </c>
      <c r="H773" s="20">
        <f t="shared" ref="H773" si="6225">G740</f>
        <v>1992.8417322000003</v>
      </c>
      <c r="I773" s="19">
        <v>6.8000000000000005E-2</v>
      </c>
      <c r="J773" s="7">
        <f t="shared" si="6154"/>
        <v>135.51323778960003</v>
      </c>
      <c r="K773" s="4"/>
      <c r="M773" s="5"/>
      <c r="N773" s="9" t="s">
        <v>9</v>
      </c>
      <c r="P773" s="20">
        <f t="shared" ref="P773" si="6226">O740</f>
        <v>1992.8417322000003</v>
      </c>
      <c r="Q773" s="19">
        <v>6.8000000000000005E-2</v>
      </c>
      <c r="R773" s="7">
        <f t="shared" si="6156"/>
        <v>135.51323778960003</v>
      </c>
      <c r="S773" s="4"/>
      <c r="U773" s="5"/>
      <c r="V773" s="9" t="s">
        <v>9</v>
      </c>
      <c r="X773" s="20">
        <f t="shared" ref="X773" si="6227">W740</f>
        <v>1992.8417322000003</v>
      </c>
      <c r="Y773" s="19">
        <v>6.8000000000000005E-2</v>
      </c>
      <c r="Z773" s="7">
        <f t="shared" si="6158"/>
        <v>135.51323778960003</v>
      </c>
      <c r="AA773" s="4"/>
      <c r="AC773" s="5"/>
      <c r="AD773" s="9" t="s">
        <v>9</v>
      </c>
      <c r="AF773" s="20">
        <f t="shared" ref="AF773" si="6228">AE740</f>
        <v>1992.8417322000003</v>
      </c>
      <c r="AG773" s="19">
        <v>6.8000000000000005E-2</v>
      </c>
      <c r="AH773" s="7">
        <f t="shared" si="6160"/>
        <v>135.51323778960003</v>
      </c>
      <c r="AI773" s="4"/>
      <c r="AK773" s="5"/>
      <c r="AL773" s="9" t="s">
        <v>9</v>
      </c>
      <c r="AN773" s="20">
        <f t="shared" ref="AN773" si="6229">AM740</f>
        <v>1992.8417322000003</v>
      </c>
      <c r="AO773" s="19">
        <v>6.8000000000000005E-2</v>
      </c>
      <c r="AP773" s="7">
        <f t="shared" si="6162"/>
        <v>135.51323778960003</v>
      </c>
      <c r="AQ773" s="4"/>
      <c r="AS773" s="5"/>
      <c r="AT773" s="9" t="s">
        <v>9</v>
      </c>
      <c r="AV773" s="20">
        <f t="shared" ref="AV773" si="6230">AU740</f>
        <v>1992.8417322000003</v>
      </c>
      <c r="AW773" s="19">
        <v>6.8000000000000005E-2</v>
      </c>
      <c r="AX773" s="7">
        <f t="shared" si="6164"/>
        <v>135.51323778960003</v>
      </c>
      <c r="AY773" s="4"/>
      <c r="BA773" s="5"/>
      <c r="BB773" s="9" t="s">
        <v>9</v>
      </c>
      <c r="BD773" s="20">
        <f t="shared" ref="BD773" si="6231">BC740</f>
        <v>1992.8417322000003</v>
      </c>
      <c r="BE773" s="19">
        <v>6.8000000000000005E-2</v>
      </c>
      <c r="BF773" s="7">
        <f t="shared" si="6166"/>
        <v>135.51323778960003</v>
      </c>
      <c r="BG773" s="4"/>
      <c r="BI773" s="5"/>
      <c r="BJ773" s="9" t="s">
        <v>9</v>
      </c>
      <c r="BL773" s="20">
        <f t="shared" ref="BL773" si="6232">BK740</f>
        <v>1992.8417322000003</v>
      </c>
      <c r="BM773" s="19">
        <v>6.8000000000000005E-2</v>
      </c>
      <c r="BN773" s="7">
        <f t="shared" si="6168"/>
        <v>135.51323778960003</v>
      </c>
      <c r="BO773" s="4"/>
      <c r="BQ773" s="5"/>
      <c r="BR773" s="9" t="s">
        <v>9</v>
      </c>
      <c r="BT773" s="20">
        <f t="shared" ref="BT773" si="6233">BS740</f>
        <v>1992.8417322000003</v>
      </c>
      <c r="BU773" s="19">
        <v>6.8000000000000005E-2</v>
      </c>
      <c r="BV773" s="7">
        <f t="shared" si="6170"/>
        <v>135.51323778960003</v>
      </c>
      <c r="BW773" s="4"/>
      <c r="BY773" s="5"/>
      <c r="BZ773" s="9" t="s">
        <v>9</v>
      </c>
      <c r="CB773" s="20">
        <f t="shared" ref="CB773" si="6234">CA740</f>
        <v>1992.8417322000003</v>
      </c>
      <c r="CC773" s="19">
        <v>6.8000000000000005E-2</v>
      </c>
      <c r="CD773" s="7">
        <f t="shared" si="6172"/>
        <v>135.51323778960003</v>
      </c>
      <c r="CE773" s="4"/>
      <c r="CG773" s="5"/>
      <c r="CH773" s="9" t="s">
        <v>9</v>
      </c>
      <c r="CJ773" s="20">
        <f t="shared" ref="CJ773" si="6235">CI740</f>
        <v>1992.8417322000003</v>
      </c>
      <c r="CK773" s="19">
        <v>6.8000000000000005E-2</v>
      </c>
      <c r="CL773" s="7">
        <f t="shared" si="6174"/>
        <v>135.51323778960003</v>
      </c>
      <c r="CM773" s="4"/>
      <c r="CO773" s="5"/>
      <c r="CP773" s="9" t="s">
        <v>9</v>
      </c>
      <c r="CR773" s="20">
        <f t="shared" ref="CR773" si="6236">CQ740</f>
        <v>1992.8417322000003</v>
      </c>
      <c r="CS773" s="19">
        <v>6.8000000000000005E-2</v>
      </c>
      <c r="CT773" s="7">
        <f t="shared" si="6176"/>
        <v>135.51323778960003</v>
      </c>
      <c r="CU773" s="4"/>
    </row>
    <row r="774" spans="4:99" x14ac:dyDescent="0.25">
      <c r="D774" s="4"/>
      <c r="E774" s="5"/>
      <c r="F774" s="9" t="s">
        <v>8</v>
      </c>
      <c r="H774" s="10">
        <f t="shared" ref="H774" si="6237">G740</f>
        <v>1992.8417322000003</v>
      </c>
      <c r="I774" s="19">
        <v>2.9000000000000001E-2</v>
      </c>
      <c r="J774" s="7">
        <f t="shared" si="6154"/>
        <v>57.792410233800013</v>
      </c>
      <c r="K774" s="4"/>
      <c r="M774" s="5"/>
      <c r="N774" s="9" t="s">
        <v>8</v>
      </c>
      <c r="P774" s="10">
        <f t="shared" ref="P774" si="6238">O740</f>
        <v>1992.8417322000003</v>
      </c>
      <c r="Q774" s="19">
        <v>2.9000000000000001E-2</v>
      </c>
      <c r="R774" s="7">
        <f t="shared" si="6156"/>
        <v>57.792410233800013</v>
      </c>
      <c r="S774" s="4"/>
      <c r="U774" s="5"/>
      <c r="V774" s="9" t="s">
        <v>8</v>
      </c>
      <c r="X774" s="10">
        <f t="shared" ref="X774" si="6239">W740</f>
        <v>1992.8417322000003</v>
      </c>
      <c r="Y774" s="19">
        <v>2.9000000000000001E-2</v>
      </c>
      <c r="Z774" s="7">
        <f t="shared" si="6158"/>
        <v>57.792410233800013</v>
      </c>
      <c r="AA774" s="4"/>
      <c r="AC774" s="5"/>
      <c r="AD774" s="9" t="s">
        <v>8</v>
      </c>
      <c r="AF774" s="10">
        <f t="shared" ref="AF774" si="6240">AE740</f>
        <v>1992.8417322000003</v>
      </c>
      <c r="AG774" s="19">
        <v>2.9000000000000001E-2</v>
      </c>
      <c r="AH774" s="7">
        <f t="shared" si="6160"/>
        <v>57.792410233800013</v>
      </c>
      <c r="AI774" s="4"/>
      <c r="AK774" s="5"/>
      <c r="AL774" s="9" t="s">
        <v>8</v>
      </c>
      <c r="AN774" s="10">
        <f t="shared" ref="AN774" si="6241">AM740</f>
        <v>1992.8417322000003</v>
      </c>
      <c r="AO774" s="19">
        <v>2.9000000000000001E-2</v>
      </c>
      <c r="AP774" s="7">
        <f t="shared" si="6162"/>
        <v>57.792410233800013</v>
      </c>
      <c r="AQ774" s="4"/>
      <c r="AS774" s="5"/>
      <c r="AT774" s="9" t="s">
        <v>8</v>
      </c>
      <c r="AV774" s="10">
        <f t="shared" ref="AV774" si="6242">AU740</f>
        <v>1992.8417322000003</v>
      </c>
      <c r="AW774" s="19">
        <v>2.9000000000000001E-2</v>
      </c>
      <c r="AX774" s="7">
        <f t="shared" si="6164"/>
        <v>57.792410233800013</v>
      </c>
      <c r="AY774" s="4"/>
      <c r="BA774" s="5"/>
      <c r="BB774" s="9" t="s">
        <v>8</v>
      </c>
      <c r="BD774" s="10">
        <f t="shared" ref="BD774" si="6243">BC740</f>
        <v>1992.8417322000003</v>
      </c>
      <c r="BE774" s="19">
        <v>2.9000000000000001E-2</v>
      </c>
      <c r="BF774" s="7">
        <f t="shared" si="6166"/>
        <v>57.792410233800013</v>
      </c>
      <c r="BG774" s="4"/>
      <c r="BI774" s="5"/>
      <c r="BJ774" s="9" t="s">
        <v>8</v>
      </c>
      <c r="BL774" s="10">
        <f t="shared" ref="BL774" si="6244">BK740</f>
        <v>1992.8417322000003</v>
      </c>
      <c r="BM774" s="19">
        <v>2.9000000000000001E-2</v>
      </c>
      <c r="BN774" s="7">
        <f t="shared" si="6168"/>
        <v>57.792410233800013</v>
      </c>
      <c r="BO774" s="4"/>
      <c r="BQ774" s="5"/>
      <c r="BR774" s="9" t="s">
        <v>8</v>
      </c>
      <c r="BT774" s="10">
        <f t="shared" ref="BT774" si="6245">BS740</f>
        <v>1992.8417322000003</v>
      </c>
      <c r="BU774" s="19">
        <v>2.9000000000000001E-2</v>
      </c>
      <c r="BV774" s="7">
        <f t="shared" si="6170"/>
        <v>57.792410233800013</v>
      </c>
      <c r="BW774" s="4"/>
      <c r="BY774" s="5"/>
      <c r="BZ774" s="9" t="s">
        <v>8</v>
      </c>
      <c r="CB774" s="10">
        <f t="shared" ref="CB774" si="6246">CA740</f>
        <v>1992.8417322000003</v>
      </c>
      <c r="CC774" s="19">
        <v>2.9000000000000001E-2</v>
      </c>
      <c r="CD774" s="7">
        <f t="shared" si="6172"/>
        <v>57.792410233800013</v>
      </c>
      <c r="CE774" s="4"/>
      <c r="CG774" s="5"/>
      <c r="CH774" s="9" t="s">
        <v>8</v>
      </c>
      <c r="CJ774" s="10">
        <f t="shared" ref="CJ774" si="6247">CI740</f>
        <v>1992.8417322000003</v>
      </c>
      <c r="CK774" s="19">
        <v>2.9000000000000001E-2</v>
      </c>
      <c r="CL774" s="7">
        <f t="shared" si="6174"/>
        <v>57.792410233800013</v>
      </c>
      <c r="CM774" s="4"/>
      <c r="CO774" s="5"/>
      <c r="CP774" s="9" t="s">
        <v>8</v>
      </c>
      <c r="CR774" s="10">
        <f t="shared" ref="CR774" si="6248">CQ740</f>
        <v>1992.8417322000003</v>
      </c>
      <c r="CS774" s="19">
        <v>2.9000000000000001E-2</v>
      </c>
      <c r="CT774" s="7">
        <f t="shared" si="6176"/>
        <v>57.792410233800013</v>
      </c>
      <c r="CU774" s="4"/>
    </row>
    <row r="775" spans="4:99" x14ac:dyDescent="0.25">
      <c r="D775" s="4"/>
      <c r="E775" s="5"/>
      <c r="F775" s="9" t="s">
        <v>7</v>
      </c>
      <c r="H775" s="18"/>
      <c r="I775" s="17">
        <v>9.7000000000000003E-2</v>
      </c>
      <c r="J775" s="7">
        <f t="shared" si="6154"/>
        <v>0</v>
      </c>
      <c r="K775" s="4"/>
      <c r="M775" s="5"/>
      <c r="N775" s="9" t="s">
        <v>7</v>
      </c>
      <c r="P775" s="18"/>
      <c r="Q775" s="17">
        <v>9.7000000000000003E-2</v>
      </c>
      <c r="R775" s="7">
        <f t="shared" si="6156"/>
        <v>0</v>
      </c>
      <c r="S775" s="4"/>
      <c r="U775" s="5"/>
      <c r="V775" s="9" t="s">
        <v>7</v>
      </c>
      <c r="X775" s="18"/>
      <c r="Y775" s="17">
        <v>9.7000000000000003E-2</v>
      </c>
      <c r="Z775" s="7">
        <f t="shared" si="6158"/>
        <v>0</v>
      </c>
      <c r="AA775" s="4"/>
      <c r="AC775" s="5"/>
      <c r="AD775" s="9" t="s">
        <v>7</v>
      </c>
      <c r="AF775" s="18"/>
      <c r="AG775" s="17">
        <v>9.7000000000000003E-2</v>
      </c>
      <c r="AH775" s="7">
        <f t="shared" si="6160"/>
        <v>0</v>
      </c>
      <c r="AI775" s="4"/>
      <c r="AK775" s="5"/>
      <c r="AL775" s="9" t="s">
        <v>7</v>
      </c>
      <c r="AN775" s="18"/>
      <c r="AO775" s="17">
        <v>9.7000000000000003E-2</v>
      </c>
      <c r="AP775" s="7">
        <f t="shared" si="6162"/>
        <v>0</v>
      </c>
      <c r="AQ775" s="4"/>
      <c r="AS775" s="5"/>
      <c r="AT775" s="9" t="s">
        <v>7</v>
      </c>
      <c r="AV775" s="18"/>
      <c r="AW775" s="17">
        <v>9.7000000000000003E-2</v>
      </c>
      <c r="AX775" s="7">
        <f t="shared" si="6164"/>
        <v>0</v>
      </c>
      <c r="AY775" s="4"/>
      <c r="BA775" s="5"/>
      <c r="BB775" s="9" t="s">
        <v>7</v>
      </c>
      <c r="BD775" s="18"/>
      <c r="BE775" s="17">
        <v>9.7000000000000003E-2</v>
      </c>
      <c r="BF775" s="7">
        <f t="shared" si="6166"/>
        <v>0</v>
      </c>
      <c r="BG775" s="4"/>
      <c r="BI775" s="5"/>
      <c r="BJ775" s="9" t="s">
        <v>7</v>
      </c>
      <c r="BL775" s="18"/>
      <c r="BM775" s="17">
        <v>9.7000000000000003E-2</v>
      </c>
      <c r="BN775" s="7">
        <f t="shared" si="6168"/>
        <v>0</v>
      </c>
      <c r="BO775" s="4"/>
      <c r="BQ775" s="5"/>
      <c r="BR775" s="9" t="s">
        <v>7</v>
      </c>
      <c r="BT775" s="18"/>
      <c r="BU775" s="17">
        <v>9.7000000000000003E-2</v>
      </c>
      <c r="BV775" s="7">
        <f t="shared" si="6170"/>
        <v>0</v>
      </c>
      <c r="BW775" s="4"/>
      <c r="BY775" s="5"/>
      <c r="BZ775" s="9" t="s">
        <v>7</v>
      </c>
      <c r="CB775" s="18"/>
      <c r="CC775" s="17">
        <v>9.7000000000000003E-2</v>
      </c>
      <c r="CD775" s="7">
        <f t="shared" si="6172"/>
        <v>0</v>
      </c>
      <c r="CE775" s="4"/>
      <c r="CG775" s="5"/>
      <c r="CH775" s="9" t="s">
        <v>7</v>
      </c>
      <c r="CJ775" s="18"/>
      <c r="CK775" s="17">
        <v>9.7000000000000003E-2</v>
      </c>
      <c r="CL775" s="7">
        <f t="shared" si="6174"/>
        <v>0</v>
      </c>
      <c r="CM775" s="4"/>
      <c r="CO775" s="5"/>
      <c r="CP775" s="9" t="s">
        <v>7</v>
      </c>
      <c r="CR775" s="18"/>
      <c r="CS775" s="17">
        <v>9.7000000000000003E-2</v>
      </c>
      <c r="CT775" s="7">
        <f t="shared" si="6176"/>
        <v>0</v>
      </c>
      <c r="CU775" s="4"/>
    </row>
    <row r="776" spans="4:99" x14ac:dyDescent="0.25">
      <c r="D776" s="4"/>
      <c r="E776" s="5"/>
      <c r="F776" s="16" t="s">
        <v>6</v>
      </c>
      <c r="G776" s="13"/>
      <c r="H776" s="13"/>
      <c r="I776" s="14">
        <f t="shared" ref="I776" si="6249">SUM(J768:J775)</f>
        <v>444.24833942340007</v>
      </c>
      <c r="J776" s="15"/>
      <c r="K776" s="4"/>
      <c r="M776" s="5"/>
      <c r="N776" s="16" t="s">
        <v>6</v>
      </c>
      <c r="O776" s="13"/>
      <c r="P776" s="13"/>
      <c r="Q776" s="14">
        <f t="shared" ref="Q776" si="6250">SUM(R768:R775)</f>
        <v>444.24833942340007</v>
      </c>
      <c r="R776" s="15"/>
      <c r="S776" s="4"/>
      <c r="U776" s="5"/>
      <c r="V776" s="16" t="s">
        <v>6</v>
      </c>
      <c r="W776" s="13"/>
      <c r="X776" s="13"/>
      <c r="Y776" s="14">
        <f t="shared" ref="Y776" si="6251">SUM(Z768:Z775)</f>
        <v>444.24833942340007</v>
      </c>
      <c r="Z776" s="15"/>
      <c r="AA776" s="4"/>
      <c r="AC776" s="5"/>
      <c r="AD776" s="16" t="s">
        <v>6</v>
      </c>
      <c r="AE776" s="13"/>
      <c r="AF776" s="13"/>
      <c r="AG776" s="14">
        <f t="shared" ref="AG776" si="6252">SUM(AH768:AH775)</f>
        <v>444.24833942340007</v>
      </c>
      <c r="AH776" s="15"/>
      <c r="AI776" s="4"/>
      <c r="AK776" s="5"/>
      <c r="AL776" s="16" t="s">
        <v>6</v>
      </c>
      <c r="AM776" s="13"/>
      <c r="AN776" s="13"/>
      <c r="AO776" s="14">
        <f t="shared" ref="AO776" si="6253">SUM(AP768:AP775)</f>
        <v>444.24833942340007</v>
      </c>
      <c r="AP776" s="15"/>
      <c r="AQ776" s="4"/>
      <c r="AS776" s="5"/>
      <c r="AT776" s="16" t="s">
        <v>6</v>
      </c>
      <c r="AU776" s="13"/>
      <c r="AV776" s="13"/>
      <c r="AW776" s="14">
        <f t="shared" ref="AW776" si="6254">SUM(AX768:AX775)</f>
        <v>444.24833942340007</v>
      </c>
      <c r="AX776" s="15"/>
      <c r="AY776" s="4"/>
      <c r="BA776" s="5"/>
      <c r="BB776" s="16" t="s">
        <v>6</v>
      </c>
      <c r="BC776" s="13"/>
      <c r="BD776" s="13"/>
      <c r="BE776" s="14">
        <f t="shared" ref="BE776" si="6255">SUM(BF768:BF775)</f>
        <v>444.24833942340007</v>
      </c>
      <c r="BF776" s="15"/>
      <c r="BG776" s="4"/>
      <c r="BI776" s="5"/>
      <c r="BJ776" s="16" t="s">
        <v>6</v>
      </c>
      <c r="BK776" s="13"/>
      <c r="BL776" s="13"/>
      <c r="BM776" s="14">
        <f t="shared" ref="BM776" si="6256">SUM(BN768:BN775)</f>
        <v>444.24833942340007</v>
      </c>
      <c r="BN776" s="15"/>
      <c r="BO776" s="4"/>
      <c r="BQ776" s="5"/>
      <c r="BR776" s="16" t="s">
        <v>6</v>
      </c>
      <c r="BS776" s="13"/>
      <c r="BT776" s="13"/>
      <c r="BU776" s="14">
        <f t="shared" ref="BU776" si="6257">SUM(BV768:BV775)</f>
        <v>444.24833942340007</v>
      </c>
      <c r="BV776" s="15"/>
      <c r="BW776" s="4"/>
      <c r="BY776" s="5"/>
      <c r="BZ776" s="16" t="s">
        <v>6</v>
      </c>
      <c r="CA776" s="13"/>
      <c r="CB776" s="13"/>
      <c r="CC776" s="14">
        <f t="shared" ref="CC776" si="6258">SUM(CD768:CD775)</f>
        <v>444.24833942340007</v>
      </c>
      <c r="CD776" s="15"/>
      <c r="CE776" s="4"/>
      <c r="CG776" s="5"/>
      <c r="CH776" s="16" t="s">
        <v>6</v>
      </c>
      <c r="CI776" s="13"/>
      <c r="CJ776" s="13"/>
      <c r="CK776" s="14">
        <f t="shared" ref="CK776" si="6259">SUM(CL768:CL775)</f>
        <v>444.24833942340007</v>
      </c>
      <c r="CL776" s="15"/>
      <c r="CM776" s="4"/>
      <c r="CO776" s="5"/>
      <c r="CP776" s="16" t="s">
        <v>6</v>
      </c>
      <c r="CQ776" s="13"/>
      <c r="CR776" s="13"/>
      <c r="CS776" s="14">
        <f t="shared" ref="CS776" si="6260">SUM(CT768:CT775)</f>
        <v>444.24833942340007</v>
      </c>
      <c r="CT776" s="15"/>
      <c r="CU776" s="4"/>
    </row>
    <row r="777" spans="4:99" x14ac:dyDescent="0.25">
      <c r="D777" s="4"/>
      <c r="E777" s="5"/>
      <c r="F777" s="9" t="s">
        <v>5</v>
      </c>
      <c r="G777" s="13"/>
      <c r="H777" s="13"/>
      <c r="I777" s="14"/>
      <c r="J777" s="12">
        <f t="shared" ref="J777" si="6261">(I777*H777)+I777*G777</f>
        <v>0</v>
      </c>
      <c r="K777" s="4"/>
      <c r="M777" s="5"/>
      <c r="N777" s="9" t="s">
        <v>5</v>
      </c>
      <c r="O777" s="13"/>
      <c r="P777" s="13"/>
      <c r="Q777" s="14"/>
      <c r="R777" s="12">
        <f t="shared" ref="R777" si="6262">(Q777*P777)+Q777*O777</f>
        <v>0</v>
      </c>
      <c r="S777" s="4"/>
      <c r="U777" s="5"/>
      <c r="V777" s="9" t="s">
        <v>5</v>
      </c>
      <c r="W777" s="13"/>
      <c r="X777" s="13"/>
      <c r="Y777" s="14"/>
      <c r="Z777" s="12">
        <f t="shared" ref="Z777" si="6263">(Y777*X777)+Y777*W777</f>
        <v>0</v>
      </c>
      <c r="AA777" s="4"/>
      <c r="AC777" s="5"/>
      <c r="AD777" s="9" t="s">
        <v>5</v>
      </c>
      <c r="AE777" s="13"/>
      <c r="AF777" s="13"/>
      <c r="AG777" s="14"/>
      <c r="AH777" s="12">
        <f t="shared" ref="AH777" si="6264">(AG777*AF777)+AG777*AE777</f>
        <v>0</v>
      </c>
      <c r="AI777" s="4"/>
      <c r="AK777" s="5"/>
      <c r="AL777" s="9" t="s">
        <v>5</v>
      </c>
      <c r="AM777" s="13"/>
      <c r="AN777" s="13"/>
      <c r="AO777" s="14"/>
      <c r="AP777" s="12">
        <f t="shared" ref="AP777" si="6265">(AO777*AN777)+AO777*AM777</f>
        <v>0</v>
      </c>
      <c r="AQ777" s="4"/>
      <c r="AS777" s="5"/>
      <c r="AT777" s="9" t="s">
        <v>5</v>
      </c>
      <c r="AU777" s="13"/>
      <c r="AV777" s="13"/>
      <c r="AW777" s="14"/>
      <c r="AX777" s="12">
        <f t="shared" ref="AX777" si="6266">(AW777*AV777)+AW777*AU777</f>
        <v>0</v>
      </c>
      <c r="AY777" s="4"/>
      <c r="BA777" s="5"/>
      <c r="BB777" s="9" t="s">
        <v>5</v>
      </c>
      <c r="BC777" s="13"/>
      <c r="BD777" s="13"/>
      <c r="BE777" s="14"/>
      <c r="BF777" s="12">
        <f t="shared" ref="BF777" si="6267">(BE777*BD777)+BE777*BC777</f>
        <v>0</v>
      </c>
      <c r="BG777" s="4"/>
      <c r="BI777" s="5"/>
      <c r="BJ777" s="9" t="s">
        <v>5</v>
      </c>
      <c r="BK777" s="13"/>
      <c r="BL777" s="13"/>
      <c r="BM777" s="14"/>
      <c r="BN777" s="12">
        <f t="shared" ref="BN777" si="6268">(BM777*BL777)+BM777*BK777</f>
        <v>0</v>
      </c>
      <c r="BO777" s="4"/>
      <c r="BQ777" s="5"/>
      <c r="BR777" s="9" t="s">
        <v>5</v>
      </c>
      <c r="BS777" s="13"/>
      <c r="BT777" s="13"/>
      <c r="BU777" s="14"/>
      <c r="BV777" s="12">
        <f t="shared" ref="BV777" si="6269">(BU777*BT777)+BU777*BS777</f>
        <v>0</v>
      </c>
      <c r="BW777" s="4"/>
      <c r="BY777" s="5"/>
      <c r="BZ777" s="9" t="s">
        <v>5</v>
      </c>
      <c r="CA777" s="13"/>
      <c r="CB777" s="13"/>
      <c r="CC777" s="14"/>
      <c r="CD777" s="12">
        <f t="shared" ref="CD777" si="6270">(CC777*CB777)+CC777*CA777</f>
        <v>0</v>
      </c>
      <c r="CE777" s="4"/>
      <c r="CG777" s="5"/>
      <c r="CH777" s="9" t="s">
        <v>5</v>
      </c>
      <c r="CI777" s="13"/>
      <c r="CJ777" s="13"/>
      <c r="CK777" s="14"/>
      <c r="CL777" s="12">
        <f t="shared" ref="CL777" si="6271">(CK777*CJ777)+CK777*CI777</f>
        <v>0</v>
      </c>
      <c r="CM777" s="4"/>
      <c r="CO777" s="5"/>
      <c r="CP777" s="9" t="s">
        <v>5</v>
      </c>
      <c r="CQ777" s="13"/>
      <c r="CR777" s="13"/>
      <c r="CS777" s="14"/>
      <c r="CT777" s="12">
        <f t="shared" ref="CT777" si="6272">(CS777*CR777)+CS777*CQ777</f>
        <v>0</v>
      </c>
      <c r="CU777" s="4"/>
    </row>
    <row r="778" spans="4:99" x14ac:dyDescent="0.25">
      <c r="D778" s="4"/>
      <c r="E778" s="5"/>
      <c r="F778" s="9"/>
      <c r="G778" s="13"/>
      <c r="H778" s="13"/>
      <c r="I778" s="13"/>
      <c r="J778" s="12"/>
      <c r="K778" s="4"/>
      <c r="M778" s="5"/>
      <c r="N778" s="9"/>
      <c r="O778" s="13"/>
      <c r="P778" s="13"/>
      <c r="Q778" s="13"/>
      <c r="R778" s="12"/>
      <c r="S778" s="4"/>
      <c r="U778" s="5"/>
      <c r="V778" s="9"/>
      <c r="W778" s="13"/>
      <c r="X778" s="13"/>
      <c r="Y778" s="13"/>
      <c r="Z778" s="12"/>
      <c r="AA778" s="4"/>
      <c r="AC778" s="5"/>
      <c r="AD778" s="9"/>
      <c r="AE778" s="13"/>
      <c r="AF778" s="13"/>
      <c r="AG778" s="13"/>
      <c r="AH778" s="12"/>
      <c r="AI778" s="4"/>
      <c r="AK778" s="5"/>
      <c r="AL778" s="9"/>
      <c r="AM778" s="13"/>
      <c r="AN778" s="13"/>
      <c r="AO778" s="13"/>
      <c r="AP778" s="12"/>
      <c r="AQ778" s="4"/>
      <c r="AS778" s="5"/>
      <c r="AT778" s="9"/>
      <c r="AU778" s="13"/>
      <c r="AV778" s="13"/>
      <c r="AW778" s="13"/>
      <c r="AX778" s="12"/>
      <c r="AY778" s="4"/>
      <c r="BA778" s="5"/>
      <c r="BB778" s="9"/>
      <c r="BC778" s="13"/>
      <c r="BD778" s="13"/>
      <c r="BE778" s="13"/>
      <c r="BF778" s="12"/>
      <c r="BG778" s="4"/>
      <c r="BI778" s="5"/>
      <c r="BJ778" s="9"/>
      <c r="BK778" s="13"/>
      <c r="BL778" s="13"/>
      <c r="BM778" s="13"/>
      <c r="BN778" s="12"/>
      <c r="BO778" s="4"/>
      <c r="BQ778" s="5"/>
      <c r="BR778" s="9"/>
      <c r="BS778" s="13"/>
      <c r="BT778" s="13"/>
      <c r="BU778" s="13"/>
      <c r="BV778" s="12"/>
      <c r="BW778" s="4"/>
      <c r="BY778" s="5"/>
      <c r="BZ778" s="9"/>
      <c r="CA778" s="13"/>
      <c r="CB778" s="13"/>
      <c r="CC778" s="13"/>
      <c r="CD778" s="12"/>
      <c r="CE778" s="4"/>
      <c r="CG778" s="5"/>
      <c r="CH778" s="9"/>
      <c r="CI778" s="13"/>
      <c r="CJ778" s="13"/>
      <c r="CK778" s="13"/>
      <c r="CL778" s="12"/>
      <c r="CM778" s="4"/>
      <c r="CO778" s="5"/>
      <c r="CP778" s="9"/>
      <c r="CQ778" s="13"/>
      <c r="CR778" s="13"/>
      <c r="CS778" s="13"/>
      <c r="CT778" s="12"/>
      <c r="CU778" s="4"/>
    </row>
    <row r="779" spans="4:99" x14ac:dyDescent="0.25">
      <c r="D779" s="4"/>
      <c r="E779" s="5"/>
      <c r="F779" s="9" t="s">
        <v>4</v>
      </c>
      <c r="G779" s="11"/>
      <c r="H779" s="11"/>
      <c r="I779" s="10"/>
      <c r="J779" s="7">
        <f t="shared" ref="J779:J781" si="6273">(I779*H779)+I779*G779</f>
        <v>0</v>
      </c>
      <c r="K779" s="4"/>
      <c r="M779" s="5"/>
      <c r="N779" s="9" t="s">
        <v>4</v>
      </c>
      <c r="O779" s="11"/>
      <c r="P779" s="11"/>
      <c r="Q779" s="10"/>
      <c r="R779" s="7">
        <f t="shared" ref="R779:R781" si="6274">(Q779*P779)+Q779*O779</f>
        <v>0</v>
      </c>
      <c r="S779" s="4"/>
      <c r="U779" s="5"/>
      <c r="V779" s="9" t="s">
        <v>4</v>
      </c>
      <c r="W779" s="11"/>
      <c r="X779" s="11"/>
      <c r="Y779" s="10"/>
      <c r="Z779" s="7">
        <f t="shared" ref="Z779:Z781" si="6275">(Y779*X779)+Y779*W779</f>
        <v>0</v>
      </c>
      <c r="AA779" s="4"/>
      <c r="AC779" s="5"/>
      <c r="AD779" s="9" t="s">
        <v>4</v>
      </c>
      <c r="AE779" s="11"/>
      <c r="AF779" s="11"/>
      <c r="AG779" s="10"/>
      <c r="AH779" s="7">
        <f t="shared" ref="AH779:AH781" si="6276">(AG779*AF779)+AG779*AE779</f>
        <v>0</v>
      </c>
      <c r="AI779" s="4"/>
      <c r="AK779" s="5"/>
      <c r="AL779" s="9" t="s">
        <v>4</v>
      </c>
      <c r="AM779" s="11"/>
      <c r="AN779" s="11"/>
      <c r="AO779" s="10"/>
      <c r="AP779" s="7">
        <f t="shared" ref="AP779:AP781" si="6277">(AO779*AN779)+AO779*AM779</f>
        <v>0</v>
      </c>
      <c r="AQ779" s="4"/>
      <c r="AS779" s="5"/>
      <c r="AT779" s="9" t="s">
        <v>4</v>
      </c>
      <c r="AU779" s="11"/>
      <c r="AV779" s="11"/>
      <c r="AW779" s="10"/>
      <c r="AX779" s="7">
        <f t="shared" ref="AX779:AX781" si="6278">(AW779*AV779)+AW779*AU779</f>
        <v>0</v>
      </c>
      <c r="AY779" s="4"/>
      <c r="BA779" s="5"/>
      <c r="BB779" s="9" t="s">
        <v>4</v>
      </c>
      <c r="BC779" s="11"/>
      <c r="BD779" s="11"/>
      <c r="BE779" s="10"/>
      <c r="BF779" s="7">
        <f t="shared" ref="BF779:BF781" si="6279">(BE779*BD779)+BE779*BC779</f>
        <v>0</v>
      </c>
      <c r="BG779" s="4"/>
      <c r="BI779" s="5"/>
      <c r="BJ779" s="9" t="s">
        <v>4</v>
      </c>
      <c r="BK779" s="11"/>
      <c r="BL779" s="11"/>
      <c r="BM779" s="10"/>
      <c r="BN779" s="7">
        <f t="shared" ref="BN779:BN781" si="6280">(BM779*BL779)+BM779*BK779</f>
        <v>0</v>
      </c>
      <c r="BO779" s="4"/>
      <c r="BQ779" s="5"/>
      <c r="BR779" s="9" t="s">
        <v>4</v>
      </c>
      <c r="BS779" s="11"/>
      <c r="BT779" s="11"/>
      <c r="BU779" s="10"/>
      <c r="BV779" s="7">
        <f t="shared" ref="BV779:BV781" si="6281">(BU779*BT779)+BU779*BS779</f>
        <v>0</v>
      </c>
      <c r="BW779" s="4"/>
      <c r="BY779" s="5"/>
      <c r="BZ779" s="9" t="s">
        <v>4</v>
      </c>
      <c r="CA779" s="11"/>
      <c r="CB779" s="11"/>
      <c r="CC779" s="10"/>
      <c r="CD779" s="7">
        <f t="shared" ref="CD779:CD781" si="6282">(CC779*CB779)+CC779*CA779</f>
        <v>0</v>
      </c>
      <c r="CE779" s="4"/>
      <c r="CG779" s="5"/>
      <c r="CH779" s="9" t="s">
        <v>4</v>
      </c>
      <c r="CI779" s="11"/>
      <c r="CJ779" s="11"/>
      <c r="CK779" s="10"/>
      <c r="CL779" s="7">
        <f t="shared" ref="CL779:CL781" si="6283">(CK779*CJ779)+CK779*CI779</f>
        <v>0</v>
      </c>
      <c r="CM779" s="4"/>
      <c r="CO779" s="5"/>
      <c r="CP779" s="9" t="s">
        <v>4</v>
      </c>
      <c r="CQ779" s="11"/>
      <c r="CR779" s="11"/>
      <c r="CS779" s="10"/>
      <c r="CT779" s="7">
        <f t="shared" ref="CT779:CT781" si="6284">(CS779*CR779)+CS779*CQ779</f>
        <v>0</v>
      </c>
      <c r="CU779" s="4"/>
    </row>
    <row r="780" spans="4:99" x14ac:dyDescent="0.25">
      <c r="D780" s="4"/>
      <c r="E780" s="5"/>
      <c r="F780" s="9" t="s">
        <v>3</v>
      </c>
      <c r="G780">
        <f>SUMPRODUCT((MONTH([1]planning!$C$7:$C$11435)=(MONTH(E744)-1)&amp;(YEAR([1]planning!$C$7:$C$11435)=YEAR(E744)))*([1]planning!$Y$7:$Y$11435))</f>
        <v>0</v>
      </c>
      <c r="I780" s="8">
        <v>3.5680000000000001</v>
      </c>
      <c r="J780" s="7">
        <f t="shared" si="6273"/>
        <v>0</v>
      </c>
      <c r="K780" s="4"/>
      <c r="M780" s="5"/>
      <c r="N780" s="9" t="s">
        <v>3</v>
      </c>
      <c r="O780">
        <f>SUMPRODUCT((MONTH([1]planning!$C$7:$C$11435)=(MONTH(M744)-1)&amp;(YEAR([1]planning!$C$7:$C$11435)=YEAR(M744)))*([1]planning!$Y$7:$Y$11435))</f>
        <v>0</v>
      </c>
      <c r="Q780" s="8">
        <v>3.5680000000000001</v>
      </c>
      <c r="R780" s="7">
        <f t="shared" si="6274"/>
        <v>0</v>
      </c>
      <c r="S780" s="4"/>
      <c r="U780" s="5"/>
      <c r="V780" s="9" t="s">
        <v>3</v>
      </c>
      <c r="W780">
        <f>SUMPRODUCT((MONTH([1]planning!$C$7:$C$11435)=(MONTH(U744)-1)&amp;(YEAR([1]planning!$C$7:$C$11435)=YEAR(U744)))*([1]planning!$Y$7:$Y$11435))</f>
        <v>0</v>
      </c>
      <c r="Y780" s="8">
        <v>3.5680000000000001</v>
      </c>
      <c r="Z780" s="7">
        <f t="shared" si="6275"/>
        <v>0</v>
      </c>
      <c r="AA780" s="4"/>
      <c r="AC780" s="5"/>
      <c r="AD780" s="9" t="s">
        <v>3</v>
      </c>
      <c r="AE780">
        <f>SUMPRODUCT((MONTH([1]planning!$C$7:$C$11435)=(MONTH(AC744)-1)&amp;(YEAR([1]planning!$C$7:$C$11435)=YEAR(AC744)))*([1]planning!$Y$7:$Y$11435))</f>
        <v>0</v>
      </c>
      <c r="AG780" s="8">
        <v>3.5680000000000001</v>
      </c>
      <c r="AH780" s="7">
        <f t="shared" si="6276"/>
        <v>0</v>
      </c>
      <c r="AI780" s="4"/>
      <c r="AK780" s="5"/>
      <c r="AL780" s="9" t="s">
        <v>3</v>
      </c>
      <c r="AM780">
        <f>SUMPRODUCT((MONTH([1]planning!$C$7:$C$11435)=(MONTH(AK744)-1)&amp;(YEAR([1]planning!$C$7:$C$11435)=YEAR(AK744)))*([1]planning!$Y$7:$Y$11435))</f>
        <v>0</v>
      </c>
      <c r="AO780" s="8">
        <v>3.5680000000000001</v>
      </c>
      <c r="AP780" s="7">
        <f t="shared" si="6277"/>
        <v>0</v>
      </c>
      <c r="AQ780" s="4"/>
      <c r="AS780" s="5"/>
      <c r="AT780" s="9" t="s">
        <v>3</v>
      </c>
      <c r="AU780">
        <f>SUMPRODUCT((MONTH([1]planning!$C$7:$C$11435)=(MONTH(AS744)-1)&amp;(YEAR([1]planning!$C$7:$C$11435)=YEAR(AS744)))*([1]planning!$Y$7:$Y$11435))</f>
        <v>0</v>
      </c>
      <c r="AW780" s="8">
        <v>3.5680000000000001</v>
      </c>
      <c r="AX780" s="7">
        <f t="shared" si="6278"/>
        <v>0</v>
      </c>
      <c r="AY780" s="4"/>
      <c r="BA780" s="5"/>
      <c r="BB780" s="9" t="s">
        <v>3</v>
      </c>
      <c r="BC780">
        <f>SUMPRODUCT((MONTH([1]planning!$C$7:$C$11435)=(MONTH(BA744)-1)&amp;(YEAR([1]planning!$C$7:$C$11435)=YEAR(BA744)))*([1]planning!$Y$7:$Y$11435))</f>
        <v>0</v>
      </c>
      <c r="BE780" s="8">
        <v>3.5680000000000001</v>
      </c>
      <c r="BF780" s="7">
        <f t="shared" si="6279"/>
        <v>0</v>
      </c>
      <c r="BG780" s="4"/>
      <c r="BI780" s="5"/>
      <c r="BJ780" s="9" t="s">
        <v>3</v>
      </c>
      <c r="BK780">
        <f>SUMPRODUCT((MONTH([1]planning!$C$7:$C$11435)=(MONTH(BI744)-1)&amp;(YEAR([1]planning!$C$7:$C$11435)=YEAR(BI744)))*([1]planning!$Y$7:$Y$11435))</f>
        <v>0</v>
      </c>
      <c r="BM780" s="8">
        <v>3.5680000000000001</v>
      </c>
      <c r="BN780" s="7">
        <f t="shared" si="6280"/>
        <v>0</v>
      </c>
      <c r="BO780" s="4"/>
      <c r="BQ780" s="5"/>
      <c r="BR780" s="9" t="s">
        <v>3</v>
      </c>
      <c r="BS780">
        <f>SUMPRODUCT((MONTH([1]planning!$C$7:$C$11435)=(MONTH(BQ744)-1)&amp;(YEAR([1]planning!$C$7:$C$11435)=YEAR(BQ744)))*([1]planning!$Y$7:$Y$11435))</f>
        <v>0</v>
      </c>
      <c r="BU780" s="8">
        <v>3.5680000000000001</v>
      </c>
      <c r="BV780" s="7">
        <f t="shared" si="6281"/>
        <v>0</v>
      </c>
      <c r="BW780" s="4"/>
      <c r="BY780" s="5"/>
      <c r="BZ780" s="9" t="s">
        <v>3</v>
      </c>
      <c r="CA780">
        <f>SUMPRODUCT((MONTH([1]planning!$C$7:$C$11435)=(MONTH(BY744)-1)&amp;(YEAR([1]planning!$C$7:$C$11435)=YEAR(BY744)))*([1]planning!$Y$7:$Y$11435))</f>
        <v>0</v>
      </c>
      <c r="CC780" s="8">
        <v>3.5680000000000001</v>
      </c>
      <c r="CD780" s="7">
        <f t="shared" si="6282"/>
        <v>0</v>
      </c>
      <c r="CE780" s="4"/>
      <c r="CG780" s="5"/>
      <c r="CH780" s="9" t="s">
        <v>3</v>
      </c>
      <c r="CI780">
        <f>SUMPRODUCT((MONTH([1]planning!$C$7:$C$11435)=(MONTH(CG744)-1)&amp;(YEAR([1]planning!$C$7:$C$11435)=YEAR(CG744)))*([1]planning!$Y$7:$Y$11435))</f>
        <v>0</v>
      </c>
      <c r="CK780" s="8">
        <v>3.5680000000000001</v>
      </c>
      <c r="CL780" s="7">
        <f t="shared" si="6283"/>
        <v>0</v>
      </c>
      <c r="CM780" s="4"/>
      <c r="CO780" s="5"/>
      <c r="CP780" s="9" t="s">
        <v>3</v>
      </c>
      <c r="CQ780">
        <f>SUMPRODUCT((MONTH([1]planning!$C$7:$C$11435)=(MONTH(CO744)-1)&amp;(YEAR([1]planning!$C$7:$C$11435)=YEAR(CO744)))*([1]planning!$Y$7:$Y$11435))</f>
        <v>0</v>
      </c>
      <c r="CS780" s="8">
        <v>3.5680000000000001</v>
      </c>
      <c r="CT780" s="7">
        <f t="shared" si="6284"/>
        <v>0</v>
      </c>
      <c r="CU780" s="4"/>
    </row>
    <row r="781" spans="4:99" x14ac:dyDescent="0.25">
      <c r="D781" s="4"/>
      <c r="E781" s="5"/>
      <c r="F781" s="9" t="s">
        <v>2</v>
      </c>
      <c r="H781">
        <f t="shared" ref="H781" si="6285">H750</f>
        <v>151.66999999999999</v>
      </c>
      <c r="I781" s="8">
        <v>4.5999999999999999E-2</v>
      </c>
      <c r="J781" s="7">
        <f t="shared" si="6273"/>
        <v>6.9768199999999991</v>
      </c>
      <c r="K781" s="4"/>
      <c r="M781" s="5"/>
      <c r="N781" s="9" t="s">
        <v>2</v>
      </c>
      <c r="P781">
        <f t="shared" ref="P781" si="6286">P750</f>
        <v>151.66999999999999</v>
      </c>
      <c r="Q781" s="8">
        <v>4.5999999999999999E-2</v>
      </c>
      <c r="R781" s="7">
        <f t="shared" si="6274"/>
        <v>6.9768199999999991</v>
      </c>
      <c r="S781" s="4"/>
      <c r="U781" s="5"/>
      <c r="V781" s="9" t="s">
        <v>2</v>
      </c>
      <c r="X781">
        <f t="shared" ref="X781" si="6287">X750</f>
        <v>151.66999999999999</v>
      </c>
      <c r="Y781" s="8">
        <v>4.5999999999999999E-2</v>
      </c>
      <c r="Z781" s="7">
        <f t="shared" si="6275"/>
        <v>6.9768199999999991</v>
      </c>
      <c r="AA781" s="4"/>
      <c r="AC781" s="5"/>
      <c r="AD781" s="9" t="s">
        <v>2</v>
      </c>
      <c r="AF781">
        <f t="shared" ref="AF781" si="6288">AF750</f>
        <v>151.66999999999999</v>
      </c>
      <c r="AG781" s="8">
        <v>4.5999999999999999E-2</v>
      </c>
      <c r="AH781" s="7">
        <f t="shared" si="6276"/>
        <v>6.9768199999999991</v>
      </c>
      <c r="AI781" s="4"/>
      <c r="AK781" s="5"/>
      <c r="AL781" s="9" t="s">
        <v>2</v>
      </c>
      <c r="AN781">
        <f t="shared" ref="AN781" si="6289">AN750</f>
        <v>151.66999999999999</v>
      </c>
      <c r="AO781" s="8">
        <v>4.5999999999999999E-2</v>
      </c>
      <c r="AP781" s="7">
        <f t="shared" si="6277"/>
        <v>6.9768199999999991</v>
      </c>
      <c r="AQ781" s="4"/>
      <c r="AS781" s="5"/>
      <c r="AT781" s="9" t="s">
        <v>2</v>
      </c>
      <c r="AV781">
        <f t="shared" ref="AV781" si="6290">AV750</f>
        <v>151.66999999999999</v>
      </c>
      <c r="AW781" s="8">
        <v>4.5999999999999999E-2</v>
      </c>
      <c r="AX781" s="7">
        <f t="shared" si="6278"/>
        <v>6.9768199999999991</v>
      </c>
      <c r="AY781" s="4"/>
      <c r="BA781" s="5"/>
      <c r="BB781" s="9" t="s">
        <v>2</v>
      </c>
      <c r="BD781">
        <f t="shared" ref="BD781" si="6291">BD750</f>
        <v>151.66999999999999</v>
      </c>
      <c r="BE781" s="8">
        <v>4.5999999999999999E-2</v>
      </c>
      <c r="BF781" s="7">
        <f t="shared" si="6279"/>
        <v>6.9768199999999991</v>
      </c>
      <c r="BG781" s="4"/>
      <c r="BI781" s="5"/>
      <c r="BJ781" s="9" t="s">
        <v>2</v>
      </c>
      <c r="BL781">
        <f t="shared" ref="BL781" si="6292">BL750</f>
        <v>151.66999999999999</v>
      </c>
      <c r="BM781" s="8">
        <v>4.5999999999999999E-2</v>
      </c>
      <c r="BN781" s="7">
        <f t="shared" si="6280"/>
        <v>6.9768199999999991</v>
      </c>
      <c r="BO781" s="4"/>
      <c r="BQ781" s="5"/>
      <c r="BR781" s="9" t="s">
        <v>2</v>
      </c>
      <c r="BT781">
        <f t="shared" ref="BT781" si="6293">BT750</f>
        <v>151.66999999999999</v>
      </c>
      <c r="BU781" s="8">
        <v>4.5999999999999999E-2</v>
      </c>
      <c r="BV781" s="7">
        <f t="shared" si="6281"/>
        <v>6.9768199999999991</v>
      </c>
      <c r="BW781" s="4"/>
      <c r="BY781" s="5"/>
      <c r="BZ781" s="9" t="s">
        <v>2</v>
      </c>
      <c r="CB781">
        <f t="shared" ref="CB781" si="6294">CB750</f>
        <v>151.66999999999999</v>
      </c>
      <c r="CC781" s="8">
        <v>4.5999999999999999E-2</v>
      </c>
      <c r="CD781" s="7">
        <f t="shared" si="6282"/>
        <v>6.9768199999999991</v>
      </c>
      <c r="CE781" s="4"/>
      <c r="CG781" s="5"/>
      <c r="CH781" s="9" t="s">
        <v>2</v>
      </c>
      <c r="CJ781">
        <f t="shared" ref="CJ781" si="6295">CJ750</f>
        <v>151.66999999999999</v>
      </c>
      <c r="CK781" s="8">
        <v>4.5999999999999999E-2</v>
      </c>
      <c r="CL781" s="7">
        <f t="shared" si="6283"/>
        <v>6.9768199999999991</v>
      </c>
      <c r="CM781" s="4"/>
      <c r="CO781" s="5"/>
      <c r="CP781" s="9" t="s">
        <v>2</v>
      </c>
      <c r="CR781">
        <f t="shared" ref="CR781" si="6296">CR750</f>
        <v>151.66999999999999</v>
      </c>
      <c r="CS781" s="8">
        <v>4.5999999999999999E-2</v>
      </c>
      <c r="CT781" s="7">
        <f t="shared" si="6284"/>
        <v>6.9768199999999991</v>
      </c>
      <c r="CU781" s="4"/>
    </row>
    <row r="782" spans="4:99" x14ac:dyDescent="0.25">
      <c r="D782" s="4"/>
      <c r="E782" s="5"/>
      <c r="F782" s="87" t="s">
        <v>1</v>
      </c>
      <c r="G782" s="88"/>
      <c r="H782" s="6">
        <f t="shared" ref="H782:H845" si="6297">$B$19</f>
        <v>0</v>
      </c>
      <c r="I782" s="100">
        <f t="shared" ref="I782" si="6298">I767-I776+J777+J779+J780+J781+J778</f>
        <v>1579.0604805766002</v>
      </c>
      <c r="J782" s="101"/>
      <c r="K782" s="4"/>
      <c r="M782" s="5"/>
      <c r="N782" s="87" t="s">
        <v>1</v>
      </c>
      <c r="O782" s="88"/>
      <c r="P782" s="6">
        <f t="shared" ref="P782:P845" si="6299">$B$19</f>
        <v>0</v>
      </c>
      <c r="Q782" s="100">
        <f t="shared" ref="Q782" si="6300">Q767-Q776+R777+R779+R780+R781+R778</f>
        <v>1579.0604805766002</v>
      </c>
      <c r="R782" s="101"/>
      <c r="S782" s="4"/>
      <c r="U782" s="5"/>
      <c r="V782" s="87" t="s">
        <v>1</v>
      </c>
      <c r="W782" s="88"/>
      <c r="X782" s="6">
        <f t="shared" ref="X782:X845" si="6301">$B$19</f>
        <v>0</v>
      </c>
      <c r="Y782" s="100">
        <f t="shared" ref="Y782" si="6302">Y767-Y776+Z777+Z779+Z780+Z781+Z778</f>
        <v>1579.0604805766002</v>
      </c>
      <c r="Z782" s="101"/>
      <c r="AA782" s="4"/>
      <c r="AC782" s="5"/>
      <c r="AD782" s="87" t="s">
        <v>1</v>
      </c>
      <c r="AE782" s="88"/>
      <c r="AF782" s="6">
        <f t="shared" ref="AF782:AF845" si="6303">$B$19</f>
        <v>0</v>
      </c>
      <c r="AG782" s="100">
        <f t="shared" ref="AG782" si="6304">AG767-AG776+AH777+AH779+AH780+AH781+AH778</f>
        <v>1579.0604805766002</v>
      </c>
      <c r="AH782" s="101"/>
      <c r="AI782" s="4"/>
      <c r="AK782" s="5"/>
      <c r="AL782" s="87" t="s">
        <v>1</v>
      </c>
      <c r="AM782" s="88"/>
      <c r="AN782" s="6">
        <f t="shared" ref="AN782:AN845" si="6305">$B$19</f>
        <v>0</v>
      </c>
      <c r="AO782" s="100">
        <f t="shared" ref="AO782" si="6306">AO767-AO776+AP777+AP779+AP780+AP781+AP778</f>
        <v>1579.0604805766002</v>
      </c>
      <c r="AP782" s="101"/>
      <c r="AQ782" s="4"/>
      <c r="AS782" s="5"/>
      <c r="AT782" s="87" t="s">
        <v>1</v>
      </c>
      <c r="AU782" s="88"/>
      <c r="AV782" s="6">
        <f t="shared" ref="AV782:AV845" si="6307">$B$19</f>
        <v>0</v>
      </c>
      <c r="AW782" s="100">
        <f t="shared" ref="AW782" si="6308">AW767-AW776+AX777+AX779+AX780+AX781+AX778</f>
        <v>1579.0604805766002</v>
      </c>
      <c r="AX782" s="101"/>
      <c r="AY782" s="4"/>
      <c r="BA782" s="5"/>
      <c r="BB782" s="87" t="s">
        <v>1</v>
      </c>
      <c r="BC782" s="88"/>
      <c r="BD782" s="6">
        <f t="shared" ref="BD782:BD845" si="6309">$B$19</f>
        <v>0</v>
      </c>
      <c r="BE782" s="100">
        <f t="shared" ref="BE782" si="6310">BE767-BE776+BF777+BF779+BF780+BF781+BF778</f>
        <v>1579.0604805766002</v>
      </c>
      <c r="BF782" s="101"/>
      <c r="BG782" s="4"/>
      <c r="BI782" s="5"/>
      <c r="BJ782" s="87" t="s">
        <v>1</v>
      </c>
      <c r="BK782" s="88"/>
      <c r="BL782" s="6">
        <f t="shared" ref="BL782:BL845" si="6311">$B$19</f>
        <v>0</v>
      </c>
      <c r="BM782" s="100">
        <f t="shared" ref="BM782" si="6312">BM767-BM776+BN777+BN779+BN780+BN781+BN778</f>
        <v>1579.0604805766002</v>
      </c>
      <c r="BN782" s="101"/>
      <c r="BO782" s="4"/>
      <c r="BQ782" s="5"/>
      <c r="BR782" s="87" t="s">
        <v>1</v>
      </c>
      <c r="BS782" s="88"/>
      <c r="BT782" s="6">
        <f t="shared" ref="BT782:BT845" si="6313">$B$19</f>
        <v>0</v>
      </c>
      <c r="BU782" s="100">
        <f t="shared" ref="BU782" si="6314">BU767-BU776+BV777+BV779+BV780+BV781+BV778</f>
        <v>1579.0604805766002</v>
      </c>
      <c r="BV782" s="101"/>
      <c r="BW782" s="4"/>
      <c r="BY782" s="5"/>
      <c r="BZ782" s="87" t="s">
        <v>1</v>
      </c>
      <c r="CA782" s="88"/>
      <c r="CB782" s="6">
        <f t="shared" ref="CB782:CB845" si="6315">$B$19</f>
        <v>0</v>
      </c>
      <c r="CC782" s="100">
        <f t="shared" ref="CC782" si="6316">CC767-CC776+CD777+CD779+CD780+CD781+CD778</f>
        <v>1579.0604805766002</v>
      </c>
      <c r="CD782" s="101"/>
      <c r="CE782" s="4"/>
      <c r="CG782" s="5"/>
      <c r="CH782" s="87" t="s">
        <v>1</v>
      </c>
      <c r="CI782" s="88"/>
      <c r="CJ782" s="6">
        <f t="shared" ref="CJ782:CJ845" si="6317">$B$19</f>
        <v>0</v>
      </c>
      <c r="CK782" s="100">
        <f t="shared" ref="CK782" si="6318">CK767-CK776+CL777+CL779+CL780+CL781+CL778</f>
        <v>1579.0604805766002</v>
      </c>
      <c r="CL782" s="101"/>
      <c r="CM782" s="4"/>
      <c r="CO782" s="5"/>
      <c r="CP782" s="87" t="s">
        <v>1</v>
      </c>
      <c r="CQ782" s="88"/>
      <c r="CR782" s="6">
        <f t="shared" ref="CR782:CR845" si="6319">$B$19</f>
        <v>0</v>
      </c>
      <c r="CS782" s="100">
        <f t="shared" ref="CS782" si="6320">CS767-CS776+CT777+CT779+CT780+CT781+CT778</f>
        <v>1579.0604805766002</v>
      </c>
      <c r="CT782" s="101"/>
      <c r="CU782" s="4"/>
    </row>
    <row r="783" spans="4:99" ht="15.75" thickBot="1" x14ac:dyDescent="0.3">
      <c r="D783" s="4"/>
      <c r="E783" s="5"/>
      <c r="F783" s="85" t="s">
        <v>0</v>
      </c>
      <c r="G783" s="86"/>
      <c r="H783" s="86"/>
      <c r="I783" s="102">
        <f t="shared" ref="I783:I846" si="6321">I782-(I782*H782)</f>
        <v>1579.0604805766002</v>
      </c>
      <c r="J783" s="103"/>
      <c r="K783" s="4"/>
      <c r="M783" s="5"/>
      <c r="N783" s="85" t="s">
        <v>0</v>
      </c>
      <c r="O783" s="86"/>
      <c r="P783" s="86"/>
      <c r="Q783" s="102">
        <f t="shared" ref="Q783:Q846" si="6322">Q782-(Q782*P782)</f>
        <v>1579.0604805766002</v>
      </c>
      <c r="R783" s="103"/>
      <c r="S783" s="4"/>
      <c r="U783" s="5"/>
      <c r="V783" s="85" t="s">
        <v>0</v>
      </c>
      <c r="W783" s="86"/>
      <c r="X783" s="86"/>
      <c r="Y783" s="102">
        <f t="shared" ref="Y783:Y846" si="6323">Y782-(Y782*X782)</f>
        <v>1579.0604805766002</v>
      </c>
      <c r="Z783" s="103"/>
      <c r="AA783" s="4"/>
      <c r="AC783" s="5"/>
      <c r="AD783" s="85" t="s">
        <v>0</v>
      </c>
      <c r="AE783" s="86"/>
      <c r="AF783" s="86"/>
      <c r="AG783" s="102">
        <f t="shared" ref="AG783:AG846" si="6324">AG782-(AG782*AF782)</f>
        <v>1579.0604805766002</v>
      </c>
      <c r="AH783" s="103"/>
      <c r="AI783" s="4"/>
      <c r="AK783" s="5"/>
      <c r="AL783" s="85" t="s">
        <v>0</v>
      </c>
      <c r="AM783" s="86"/>
      <c r="AN783" s="86"/>
      <c r="AO783" s="102">
        <f t="shared" ref="AO783:AO846" si="6325">AO782-(AO782*AN782)</f>
        <v>1579.0604805766002</v>
      </c>
      <c r="AP783" s="103"/>
      <c r="AQ783" s="4"/>
      <c r="AS783" s="5"/>
      <c r="AT783" s="85" t="s">
        <v>0</v>
      </c>
      <c r="AU783" s="86"/>
      <c r="AV783" s="86"/>
      <c r="AW783" s="102">
        <f t="shared" ref="AW783:AW846" si="6326">AW782-(AW782*AV782)</f>
        <v>1579.0604805766002</v>
      </c>
      <c r="AX783" s="103"/>
      <c r="AY783" s="4"/>
      <c r="BA783" s="5"/>
      <c r="BB783" s="85" t="s">
        <v>0</v>
      </c>
      <c r="BC783" s="86"/>
      <c r="BD783" s="86"/>
      <c r="BE783" s="102">
        <f t="shared" ref="BE783:BE846" si="6327">BE782-(BE782*BD782)</f>
        <v>1579.0604805766002</v>
      </c>
      <c r="BF783" s="103"/>
      <c r="BG783" s="4"/>
      <c r="BI783" s="5"/>
      <c r="BJ783" s="85" t="s">
        <v>0</v>
      </c>
      <c r="BK783" s="86"/>
      <c r="BL783" s="86"/>
      <c r="BM783" s="102">
        <f t="shared" ref="BM783:BM846" si="6328">BM782-(BM782*BL782)</f>
        <v>1579.0604805766002</v>
      </c>
      <c r="BN783" s="103"/>
      <c r="BO783" s="4"/>
      <c r="BQ783" s="5"/>
      <c r="BR783" s="85" t="s">
        <v>0</v>
      </c>
      <c r="BS783" s="86"/>
      <c r="BT783" s="86"/>
      <c r="BU783" s="102">
        <f t="shared" ref="BU783:BU846" si="6329">BU782-(BU782*BT782)</f>
        <v>1579.0604805766002</v>
      </c>
      <c r="BV783" s="103"/>
      <c r="BW783" s="4"/>
      <c r="BY783" s="5"/>
      <c r="BZ783" s="85" t="s">
        <v>0</v>
      </c>
      <c r="CA783" s="86"/>
      <c r="CB783" s="86"/>
      <c r="CC783" s="102">
        <f t="shared" ref="CC783:CC846" si="6330">CC782-(CC782*CB782)</f>
        <v>1579.0604805766002</v>
      </c>
      <c r="CD783" s="103"/>
      <c r="CE783" s="4"/>
      <c r="CG783" s="5"/>
      <c r="CH783" s="85" t="s">
        <v>0</v>
      </c>
      <c r="CI783" s="86"/>
      <c r="CJ783" s="86"/>
      <c r="CK783" s="102">
        <f t="shared" ref="CK783:CK846" si="6331">CK782-(CK782*CJ782)</f>
        <v>1579.0604805766002</v>
      </c>
      <c r="CL783" s="103"/>
      <c r="CM783" s="4"/>
      <c r="CO783" s="5"/>
      <c r="CP783" s="85" t="s">
        <v>0</v>
      </c>
      <c r="CQ783" s="86"/>
      <c r="CR783" s="86"/>
      <c r="CS783" s="102">
        <f t="shared" ref="CS783:CS846" si="6332">CS782-(CS782*CR782)</f>
        <v>1579.0604805766002</v>
      </c>
      <c r="CT783" s="103"/>
      <c r="CU783" s="4"/>
    </row>
    <row r="784" spans="4:99" ht="15.75" thickBot="1" x14ac:dyDescent="0.3">
      <c r="D784" s="4"/>
      <c r="E784" s="3"/>
      <c r="F784" s="2"/>
      <c r="G784" s="2"/>
      <c r="H784" s="2"/>
      <c r="I784" s="2"/>
      <c r="J784" s="2"/>
      <c r="K784" s="1"/>
      <c r="M784" s="3"/>
      <c r="N784" s="2"/>
      <c r="O784" s="2"/>
      <c r="P784" s="2"/>
      <c r="Q784" s="2"/>
      <c r="R784" s="2"/>
      <c r="S784" s="1"/>
      <c r="U784" s="3"/>
      <c r="V784" s="2"/>
      <c r="W784" s="2"/>
      <c r="X784" s="2"/>
      <c r="Y784" s="2"/>
      <c r="Z784" s="2"/>
      <c r="AA784" s="1"/>
      <c r="AC784" s="3"/>
      <c r="AD784" s="2"/>
      <c r="AE784" s="2"/>
      <c r="AF784" s="2"/>
      <c r="AG784" s="2"/>
      <c r="AH784" s="2"/>
      <c r="AI784" s="1"/>
      <c r="AK784" s="3"/>
      <c r="AL784" s="2"/>
      <c r="AM784" s="2"/>
      <c r="AN784" s="2"/>
      <c r="AO784" s="2"/>
      <c r="AP784" s="2"/>
      <c r="AQ784" s="1"/>
      <c r="AS784" s="3"/>
      <c r="AT784" s="2"/>
      <c r="AU784" s="2"/>
      <c r="AV784" s="2"/>
      <c r="AW784" s="2"/>
      <c r="AX784" s="2"/>
      <c r="AY784" s="1"/>
      <c r="BA784" s="3"/>
      <c r="BB784" s="2"/>
      <c r="BC784" s="2"/>
      <c r="BD784" s="2"/>
      <c r="BE784" s="2"/>
      <c r="BF784" s="2"/>
      <c r="BG784" s="1"/>
      <c r="BI784" s="3"/>
      <c r="BJ784" s="2"/>
      <c r="BK784" s="2"/>
      <c r="BL784" s="2"/>
      <c r="BM784" s="2"/>
      <c r="BN784" s="2"/>
      <c r="BO784" s="1"/>
      <c r="BQ784" s="3"/>
      <c r="BR784" s="2"/>
      <c r="BS784" s="2"/>
      <c r="BT784" s="2"/>
      <c r="BU784" s="2"/>
      <c r="BV784" s="2"/>
      <c r="BW784" s="1"/>
      <c r="BY784" s="3"/>
      <c r="BZ784" s="2"/>
      <c r="CA784" s="2"/>
      <c r="CB784" s="2"/>
      <c r="CC784" s="2"/>
      <c r="CD784" s="2"/>
      <c r="CE784" s="1"/>
      <c r="CG784" s="3"/>
      <c r="CH784" s="2"/>
      <c r="CI784" s="2"/>
      <c r="CJ784" s="2"/>
      <c r="CK784" s="2"/>
      <c r="CL784" s="2"/>
      <c r="CM784" s="1"/>
      <c r="CO784" s="3"/>
      <c r="CP784" s="2"/>
      <c r="CQ784" s="2"/>
      <c r="CR784" s="2"/>
      <c r="CS784" s="2"/>
      <c r="CT784" s="2"/>
      <c r="CU784" s="1"/>
    </row>
    <row r="785" spans="4:99" ht="16.5" thickTop="1" thickBot="1" x14ac:dyDescent="0.3">
      <c r="D785" s="4"/>
      <c r="E785" s="60">
        <v>17</v>
      </c>
      <c r="F785" s="58">
        <f>annee_depart+$E785</f>
        <v>2031</v>
      </c>
      <c r="G785" s="59">
        <f t="shared" ref="G785" si="6333">G791</f>
        <v>41640</v>
      </c>
      <c r="H785" s="58"/>
      <c r="I785" s="58"/>
      <c r="J785" s="58"/>
      <c r="K785" s="57"/>
      <c r="M785" s="60">
        <v>0</v>
      </c>
      <c r="N785" s="58">
        <f t="shared" ref="N785:N848" si="6334">$F785</f>
        <v>2031</v>
      </c>
      <c r="O785" s="59">
        <f t="shared" ref="O785" si="6335">O791</f>
        <v>41671</v>
      </c>
      <c r="P785" s="58"/>
      <c r="Q785" s="58"/>
      <c r="R785" s="58"/>
      <c r="S785" s="57"/>
      <c r="U785" s="60">
        <v>0</v>
      </c>
      <c r="V785" s="58">
        <f t="shared" ref="V785:V848" si="6336">$F785</f>
        <v>2031</v>
      </c>
      <c r="W785" s="59">
        <f t="shared" ref="W785" si="6337">W791</f>
        <v>41699</v>
      </c>
      <c r="X785" s="58"/>
      <c r="Y785" s="58"/>
      <c r="Z785" s="58"/>
      <c r="AA785" s="57"/>
      <c r="AC785" s="60">
        <v>0</v>
      </c>
      <c r="AD785" s="58">
        <f t="shared" ref="AD785:AD848" si="6338">$F785</f>
        <v>2031</v>
      </c>
      <c r="AE785" s="59">
        <f t="shared" ref="AE785" si="6339">AE791</f>
        <v>41730</v>
      </c>
      <c r="AF785" s="58"/>
      <c r="AG785" s="58"/>
      <c r="AH785" s="58"/>
      <c r="AI785" s="57"/>
      <c r="AK785" s="60">
        <v>0</v>
      </c>
      <c r="AL785" s="58">
        <f t="shared" ref="AL785:AL848" si="6340">$F785</f>
        <v>2031</v>
      </c>
      <c r="AM785" s="59">
        <f t="shared" ref="AM785" si="6341">AM791</f>
        <v>41760</v>
      </c>
      <c r="AN785" s="58"/>
      <c r="AO785" s="58"/>
      <c r="AP785" s="58"/>
      <c r="AQ785" s="57"/>
      <c r="AS785" s="60">
        <v>0</v>
      </c>
      <c r="AT785" s="58">
        <f t="shared" ref="AT785:AT848" si="6342">$F785</f>
        <v>2031</v>
      </c>
      <c r="AU785" s="59">
        <f t="shared" ref="AU785" si="6343">AU791</f>
        <v>41791</v>
      </c>
      <c r="AV785" s="58"/>
      <c r="AW785" s="58"/>
      <c r="AX785" s="58"/>
      <c r="AY785" s="57"/>
      <c r="BA785" s="60">
        <v>0</v>
      </c>
      <c r="BB785" s="58">
        <f t="shared" ref="BB785:BB848" si="6344">$F785</f>
        <v>2031</v>
      </c>
      <c r="BC785" s="59">
        <f t="shared" ref="BC785" si="6345">BC791</f>
        <v>41821</v>
      </c>
      <c r="BD785" s="58"/>
      <c r="BE785" s="58"/>
      <c r="BF785" s="58"/>
      <c r="BG785" s="57"/>
      <c r="BI785" s="60">
        <v>0</v>
      </c>
      <c r="BJ785" s="58">
        <f t="shared" ref="BJ785:BJ848" si="6346">$F785</f>
        <v>2031</v>
      </c>
      <c r="BK785" s="59">
        <f t="shared" ref="BK785" si="6347">BK791</f>
        <v>41852</v>
      </c>
      <c r="BL785" s="58"/>
      <c r="BM785" s="58"/>
      <c r="BN785" s="58"/>
      <c r="BO785" s="57"/>
      <c r="BQ785" s="60">
        <v>0</v>
      </c>
      <c r="BR785" s="58">
        <f t="shared" ref="BR785:BR848" si="6348">$F785</f>
        <v>2031</v>
      </c>
      <c r="BS785" s="59">
        <f t="shared" ref="BS785" si="6349">BS791</f>
        <v>41883</v>
      </c>
      <c r="BT785" s="58"/>
      <c r="BU785" s="58"/>
      <c r="BV785" s="58"/>
      <c r="BW785" s="57"/>
      <c r="BY785" s="60">
        <v>0</v>
      </c>
      <c r="BZ785" s="58">
        <f t="shared" ref="BZ785:BZ848" si="6350">$F785</f>
        <v>2031</v>
      </c>
      <c r="CA785" s="59">
        <f t="shared" ref="CA785" si="6351">CA791</f>
        <v>41913</v>
      </c>
      <c r="CB785" s="58"/>
      <c r="CC785" s="58"/>
      <c r="CD785" s="58"/>
      <c r="CE785" s="57"/>
      <c r="CG785" s="60">
        <v>0</v>
      </c>
      <c r="CH785" s="58">
        <f t="shared" ref="CH785:CH848" si="6352">$F785</f>
        <v>2031</v>
      </c>
      <c r="CI785" s="59">
        <f t="shared" ref="CI785" si="6353">CI791</f>
        <v>41944</v>
      </c>
      <c r="CJ785" s="58"/>
      <c r="CK785" s="58"/>
      <c r="CL785" s="58"/>
      <c r="CM785" s="57"/>
      <c r="CO785" s="60">
        <v>0</v>
      </c>
      <c r="CP785" s="58">
        <f t="shared" ref="CP785:CP848" si="6354">$F785</f>
        <v>2031</v>
      </c>
      <c r="CQ785" s="59">
        <f t="shared" ref="CQ785" si="6355">CQ791</f>
        <v>41974</v>
      </c>
      <c r="CR785" s="58"/>
      <c r="CS785" s="58"/>
      <c r="CT785" s="58"/>
      <c r="CU785" s="57"/>
    </row>
    <row r="786" spans="4:99" ht="19.5" x14ac:dyDescent="0.25">
      <c r="D786" s="4"/>
      <c r="E786" s="5"/>
      <c r="F786" s="56" t="s">
        <v>43</v>
      </c>
      <c r="G786" s="55">
        <f t="shared" ref="G786" si="6356">(98.25%*I813)+J814+(IF(I788&lt;&gt;"",J788,C800))</f>
        <v>1992.8417322000003</v>
      </c>
      <c r="H786" s="54"/>
      <c r="I786" s="54"/>
      <c r="J786" s="53"/>
      <c r="K786" s="4"/>
      <c r="M786" s="5"/>
      <c r="N786" s="56" t="s">
        <v>43</v>
      </c>
      <c r="O786" s="55">
        <f t="shared" ref="O786" si="6357">(98.25%*Q813)+R814+(IF(Q788&lt;&gt;"",R788,K800))</f>
        <v>1992.8417322000003</v>
      </c>
      <c r="P786" s="54"/>
      <c r="Q786" s="54"/>
      <c r="R786" s="53"/>
      <c r="S786" s="4"/>
      <c r="U786" s="5"/>
      <c r="V786" s="56" t="s">
        <v>43</v>
      </c>
      <c r="W786" s="55">
        <f t="shared" ref="W786" si="6358">(98.25%*Y813)+Z814+(IF(Y788&lt;&gt;"",Z788,S800))</f>
        <v>1992.8417322000003</v>
      </c>
      <c r="X786" s="54"/>
      <c r="Y786" s="54"/>
      <c r="Z786" s="53"/>
      <c r="AA786" s="4"/>
      <c r="AC786" s="5"/>
      <c r="AD786" s="56" t="s">
        <v>43</v>
      </c>
      <c r="AE786" s="55">
        <f t="shared" ref="AE786" si="6359">(98.25%*AG813)+AH814+(IF(AG788&lt;&gt;"",AH788,AA800))</f>
        <v>1992.8417322000003</v>
      </c>
      <c r="AF786" s="54"/>
      <c r="AG786" s="54"/>
      <c r="AH786" s="53"/>
      <c r="AI786" s="4"/>
      <c r="AK786" s="5"/>
      <c r="AL786" s="56" t="s">
        <v>43</v>
      </c>
      <c r="AM786" s="55">
        <f t="shared" ref="AM786" si="6360">(98.25%*AO813)+AP814+(IF(AO788&lt;&gt;"",AP788,AI800))</f>
        <v>1992.8417322000003</v>
      </c>
      <c r="AN786" s="54"/>
      <c r="AO786" s="54"/>
      <c r="AP786" s="53"/>
      <c r="AQ786" s="4"/>
      <c r="AS786" s="5"/>
      <c r="AT786" s="56" t="s">
        <v>43</v>
      </c>
      <c r="AU786" s="55">
        <f t="shared" ref="AU786" si="6361">(98.25%*AW813)+AX814+(IF(AW788&lt;&gt;"",AX788,AQ800))</f>
        <v>1992.8417322000003</v>
      </c>
      <c r="AV786" s="54"/>
      <c r="AW786" s="54"/>
      <c r="AX786" s="53"/>
      <c r="AY786" s="4"/>
      <c r="BA786" s="5"/>
      <c r="BB786" s="56" t="s">
        <v>43</v>
      </c>
      <c r="BC786" s="55">
        <f t="shared" ref="BC786" si="6362">(98.25%*BE813)+BF814+(IF(BE788&lt;&gt;"",BF788,AY800))</f>
        <v>1992.8417322000003</v>
      </c>
      <c r="BD786" s="54"/>
      <c r="BE786" s="54"/>
      <c r="BF786" s="53"/>
      <c r="BG786" s="4"/>
      <c r="BI786" s="5"/>
      <c r="BJ786" s="56" t="s">
        <v>43</v>
      </c>
      <c r="BK786" s="55">
        <f t="shared" ref="BK786" si="6363">(98.25%*BM813)+BN814+(IF(BM788&lt;&gt;"",BN788,BG800))</f>
        <v>1992.8417322000003</v>
      </c>
      <c r="BL786" s="54"/>
      <c r="BM786" s="54"/>
      <c r="BN786" s="53"/>
      <c r="BO786" s="4"/>
      <c r="BQ786" s="5"/>
      <c r="BR786" s="56" t="s">
        <v>43</v>
      </c>
      <c r="BS786" s="55">
        <f t="shared" ref="BS786" si="6364">(98.25%*BU813)+BV814+(IF(BU788&lt;&gt;"",BV788,BO800))</f>
        <v>1992.8417322000003</v>
      </c>
      <c r="BT786" s="54"/>
      <c r="BU786" s="54"/>
      <c r="BV786" s="53"/>
      <c r="BW786" s="4"/>
      <c r="BY786" s="5"/>
      <c r="BZ786" s="56" t="s">
        <v>43</v>
      </c>
      <c r="CA786" s="55">
        <f t="shared" ref="CA786" si="6365">(98.25%*CC813)+CD814+(IF(CC788&lt;&gt;"",CD788,BW800))</f>
        <v>1992.8417322000003</v>
      </c>
      <c r="CB786" s="54"/>
      <c r="CC786" s="54"/>
      <c r="CD786" s="53"/>
      <c r="CE786" s="4"/>
      <c r="CG786" s="5"/>
      <c r="CH786" s="56" t="s">
        <v>43</v>
      </c>
      <c r="CI786" s="55">
        <f t="shared" ref="CI786" si="6366">(98.25%*CK813)+CL814+(IF(CK788&lt;&gt;"",CL788,CE800))</f>
        <v>1992.8417322000003</v>
      </c>
      <c r="CJ786" s="54"/>
      <c r="CK786" s="54"/>
      <c r="CL786" s="53"/>
      <c r="CM786" s="4"/>
      <c r="CO786" s="5"/>
      <c r="CP786" s="56" t="s">
        <v>43</v>
      </c>
      <c r="CQ786" s="55">
        <f t="shared" ref="CQ786" si="6367">(98.25%*CS813)+CT814+(IF(CS788&lt;&gt;"",CT788,CM800))</f>
        <v>1992.8417322000003</v>
      </c>
      <c r="CR786" s="54"/>
      <c r="CS786" s="54"/>
      <c r="CT786" s="53"/>
      <c r="CU786" s="4"/>
    </row>
    <row r="787" spans="4:99" x14ac:dyDescent="0.25">
      <c r="D787" s="4"/>
      <c r="E787" s="5"/>
      <c r="F787" s="52" t="s">
        <v>42</v>
      </c>
      <c r="G787" s="51"/>
      <c r="H787" s="50" t="s">
        <v>41</v>
      </c>
      <c r="I787" s="49">
        <f t="shared" ref="I787:I850" si="6368">G787/151.67</f>
        <v>0</v>
      </c>
      <c r="J787" s="48"/>
      <c r="K787" s="4"/>
      <c r="M787" s="5"/>
      <c r="N787" s="52" t="s">
        <v>42</v>
      </c>
      <c r="O787" s="51"/>
      <c r="P787" s="50" t="s">
        <v>41</v>
      </c>
      <c r="Q787" s="49">
        <f t="shared" ref="Q787:Q850" si="6369">O787/151.67</f>
        <v>0</v>
      </c>
      <c r="R787" s="48"/>
      <c r="S787" s="4"/>
      <c r="U787" s="5"/>
      <c r="V787" s="52" t="s">
        <v>42</v>
      </c>
      <c r="W787" s="51"/>
      <c r="X787" s="50" t="s">
        <v>41</v>
      </c>
      <c r="Y787" s="49">
        <f t="shared" ref="Y787:Y850" si="6370">W787/151.67</f>
        <v>0</v>
      </c>
      <c r="Z787" s="48"/>
      <c r="AA787" s="4"/>
      <c r="AC787" s="5"/>
      <c r="AD787" s="52" t="s">
        <v>42</v>
      </c>
      <c r="AE787" s="51"/>
      <c r="AF787" s="50" t="s">
        <v>41</v>
      </c>
      <c r="AG787" s="49">
        <f t="shared" ref="AG787:AG850" si="6371">AE787/151.67</f>
        <v>0</v>
      </c>
      <c r="AH787" s="48"/>
      <c r="AI787" s="4"/>
      <c r="AK787" s="5"/>
      <c r="AL787" s="52" t="s">
        <v>42</v>
      </c>
      <c r="AM787" s="51"/>
      <c r="AN787" s="50" t="s">
        <v>41</v>
      </c>
      <c r="AO787" s="49">
        <f t="shared" ref="AO787:AO850" si="6372">AM787/151.67</f>
        <v>0</v>
      </c>
      <c r="AP787" s="48"/>
      <c r="AQ787" s="4"/>
      <c r="AS787" s="5"/>
      <c r="AT787" s="52" t="s">
        <v>42</v>
      </c>
      <c r="AU787" s="51"/>
      <c r="AV787" s="50" t="s">
        <v>41</v>
      </c>
      <c r="AW787" s="49">
        <f t="shared" ref="AW787:AW850" si="6373">AU787/151.67</f>
        <v>0</v>
      </c>
      <c r="AX787" s="48"/>
      <c r="AY787" s="4"/>
      <c r="BA787" s="5"/>
      <c r="BB787" s="52" t="s">
        <v>42</v>
      </c>
      <c r="BC787" s="51"/>
      <c r="BD787" s="50" t="s">
        <v>41</v>
      </c>
      <c r="BE787" s="49">
        <f t="shared" ref="BE787:BE850" si="6374">BC787/151.67</f>
        <v>0</v>
      </c>
      <c r="BF787" s="48"/>
      <c r="BG787" s="4"/>
      <c r="BI787" s="5"/>
      <c r="BJ787" s="52" t="s">
        <v>42</v>
      </c>
      <c r="BK787" s="51"/>
      <c r="BL787" s="50" t="s">
        <v>41</v>
      </c>
      <c r="BM787" s="49">
        <f t="shared" ref="BM787:BM850" si="6375">BK787/151.67</f>
        <v>0</v>
      </c>
      <c r="BN787" s="48"/>
      <c r="BO787" s="4"/>
      <c r="BQ787" s="5"/>
      <c r="BR787" s="52" t="s">
        <v>42</v>
      </c>
      <c r="BS787" s="51"/>
      <c r="BT787" s="50" t="s">
        <v>41</v>
      </c>
      <c r="BU787" s="49">
        <f t="shared" ref="BU787:BU850" si="6376">BS787/151.67</f>
        <v>0</v>
      </c>
      <c r="BV787" s="48"/>
      <c r="BW787" s="4"/>
      <c r="BY787" s="5"/>
      <c r="BZ787" s="52" t="s">
        <v>42</v>
      </c>
      <c r="CA787" s="51"/>
      <c r="CB787" s="50" t="s">
        <v>41</v>
      </c>
      <c r="CC787" s="49">
        <f t="shared" ref="CC787:CC850" si="6377">CA787/151.67</f>
        <v>0</v>
      </c>
      <c r="CD787" s="48"/>
      <c r="CE787" s="4"/>
      <c r="CG787" s="5"/>
      <c r="CH787" s="52" t="s">
        <v>42</v>
      </c>
      <c r="CI787" s="51"/>
      <c r="CJ787" s="50" t="s">
        <v>41</v>
      </c>
      <c r="CK787" s="49">
        <f t="shared" ref="CK787:CK850" si="6378">CI787/151.67</f>
        <v>0</v>
      </c>
      <c r="CL787" s="48"/>
      <c r="CM787" s="4"/>
      <c r="CO787" s="5"/>
      <c r="CP787" s="52" t="s">
        <v>42</v>
      </c>
      <c r="CQ787" s="51"/>
      <c r="CR787" s="50" t="s">
        <v>41</v>
      </c>
      <c r="CS787" s="49">
        <f t="shared" ref="CS787:CS850" si="6379">CQ787/151.67</f>
        <v>0</v>
      </c>
      <c r="CT787" s="48"/>
      <c r="CU787" s="4"/>
    </row>
    <row r="788" spans="4:99" ht="15.75" thickBot="1" x14ac:dyDescent="0.3">
      <c r="D788" s="4"/>
      <c r="E788" s="5"/>
      <c r="F788" s="47" t="s">
        <v>40</v>
      </c>
      <c r="G788" s="46"/>
      <c r="H788" s="45" t="s">
        <v>39</v>
      </c>
      <c r="I788" s="44"/>
      <c r="J788" s="43"/>
      <c r="K788" s="4"/>
      <c r="M788" s="5"/>
      <c r="N788" s="47" t="s">
        <v>40</v>
      </c>
      <c r="O788" s="46"/>
      <c r="P788" s="45" t="s">
        <v>39</v>
      </c>
      <c r="Q788" s="44"/>
      <c r="R788" s="43"/>
      <c r="S788" s="4"/>
      <c r="U788" s="5"/>
      <c r="V788" s="47" t="s">
        <v>40</v>
      </c>
      <c r="W788" s="46"/>
      <c r="X788" s="45" t="s">
        <v>39</v>
      </c>
      <c r="Y788" s="44"/>
      <c r="Z788" s="43"/>
      <c r="AA788" s="4"/>
      <c r="AC788" s="5"/>
      <c r="AD788" s="47" t="s">
        <v>40</v>
      </c>
      <c r="AE788" s="46"/>
      <c r="AF788" s="45" t="s">
        <v>39</v>
      </c>
      <c r="AG788" s="44"/>
      <c r="AH788" s="43"/>
      <c r="AI788" s="4"/>
      <c r="AK788" s="5"/>
      <c r="AL788" s="47" t="s">
        <v>40</v>
      </c>
      <c r="AM788" s="46"/>
      <c r="AN788" s="45" t="s">
        <v>39</v>
      </c>
      <c r="AO788" s="44"/>
      <c r="AP788" s="43"/>
      <c r="AQ788" s="4"/>
      <c r="AS788" s="5"/>
      <c r="AT788" s="47" t="s">
        <v>40</v>
      </c>
      <c r="AU788" s="46"/>
      <c r="AV788" s="45" t="s">
        <v>39</v>
      </c>
      <c r="AW788" s="44"/>
      <c r="AX788" s="43"/>
      <c r="AY788" s="4"/>
      <c r="BA788" s="5"/>
      <c r="BB788" s="47" t="s">
        <v>40</v>
      </c>
      <c r="BC788" s="46"/>
      <c r="BD788" s="45" t="s">
        <v>39</v>
      </c>
      <c r="BE788" s="44"/>
      <c r="BF788" s="43"/>
      <c r="BG788" s="4"/>
      <c r="BI788" s="5"/>
      <c r="BJ788" s="47" t="s">
        <v>40</v>
      </c>
      <c r="BK788" s="46"/>
      <c r="BL788" s="45" t="s">
        <v>39</v>
      </c>
      <c r="BM788" s="44"/>
      <c r="BN788" s="43"/>
      <c r="BO788" s="4"/>
      <c r="BQ788" s="5"/>
      <c r="BR788" s="47" t="s">
        <v>40</v>
      </c>
      <c r="BS788" s="46"/>
      <c r="BT788" s="45" t="s">
        <v>39</v>
      </c>
      <c r="BU788" s="44"/>
      <c r="BV788" s="43"/>
      <c r="BW788" s="4"/>
      <c r="BY788" s="5"/>
      <c r="BZ788" s="47" t="s">
        <v>40</v>
      </c>
      <c r="CA788" s="46"/>
      <c r="CB788" s="45" t="s">
        <v>39</v>
      </c>
      <c r="CC788" s="44"/>
      <c r="CD788" s="43"/>
      <c r="CE788" s="4"/>
      <c r="CG788" s="5"/>
      <c r="CH788" s="47" t="s">
        <v>40</v>
      </c>
      <c r="CI788" s="46"/>
      <c r="CJ788" s="45" t="s">
        <v>39</v>
      </c>
      <c r="CK788" s="44"/>
      <c r="CL788" s="43"/>
      <c r="CM788" s="4"/>
      <c r="CO788" s="5"/>
      <c r="CP788" s="47" t="s">
        <v>40</v>
      </c>
      <c r="CQ788" s="46"/>
      <c r="CR788" s="45" t="s">
        <v>39</v>
      </c>
      <c r="CS788" s="44"/>
      <c r="CT788" s="43"/>
      <c r="CU788" s="4"/>
    </row>
    <row r="789" spans="4:99" ht="15.75" thickBot="1" x14ac:dyDescent="0.3">
      <c r="D789" s="4"/>
      <c r="E789" s="5"/>
      <c r="K789" s="4"/>
      <c r="M789" s="5"/>
      <c r="S789" s="4"/>
      <c r="U789" s="5"/>
      <c r="AA789" s="4"/>
      <c r="AC789" s="5"/>
      <c r="AI789" s="4"/>
      <c r="AK789" s="5"/>
      <c r="AQ789" s="4"/>
      <c r="AS789" s="5"/>
      <c r="AY789" s="4"/>
      <c r="BA789" s="5"/>
      <c r="BG789" s="4"/>
      <c r="BI789" s="5"/>
      <c r="BO789" s="4"/>
      <c r="BQ789" s="5"/>
      <c r="BW789" s="4"/>
      <c r="BY789" s="5"/>
      <c r="CE789" s="4"/>
      <c r="CG789" s="5"/>
      <c r="CM789" s="4"/>
      <c r="CO789" s="5"/>
      <c r="CU789" s="4"/>
    </row>
    <row r="790" spans="4:99" ht="21" x14ac:dyDescent="0.25">
      <c r="D790" s="4"/>
      <c r="E790" s="42">
        <f>DATE(annee_depart+$E785,1,1)</f>
        <v>47849</v>
      </c>
      <c r="F790" s="93" t="s">
        <v>38</v>
      </c>
      <c r="G790" s="94"/>
      <c r="H790" s="94"/>
      <c r="I790" s="94"/>
      <c r="J790" s="95"/>
      <c r="K790" s="4"/>
      <c r="M790" s="42">
        <f>DATE(annee_depart+$E785,1,1)</f>
        <v>47849</v>
      </c>
      <c r="N790" s="93" t="s">
        <v>38</v>
      </c>
      <c r="O790" s="94"/>
      <c r="P790" s="94"/>
      <c r="Q790" s="94"/>
      <c r="R790" s="95"/>
      <c r="S790" s="4"/>
      <c r="U790" s="42">
        <f>DATE(annee_depart+$E785,1,1)</f>
        <v>47849</v>
      </c>
      <c r="V790" s="93" t="s">
        <v>38</v>
      </c>
      <c r="W790" s="94"/>
      <c r="X790" s="94"/>
      <c r="Y790" s="94"/>
      <c r="Z790" s="95"/>
      <c r="AA790" s="4"/>
      <c r="AC790" s="42">
        <f>DATE(annee_depart+$E785,1,1)</f>
        <v>47849</v>
      </c>
      <c r="AD790" s="93" t="s">
        <v>38</v>
      </c>
      <c r="AE790" s="94"/>
      <c r="AF790" s="94"/>
      <c r="AG790" s="94"/>
      <c r="AH790" s="95"/>
      <c r="AI790" s="4"/>
      <c r="AK790" s="42">
        <f>DATE(annee_depart+$E785,1,1)</f>
        <v>47849</v>
      </c>
      <c r="AL790" s="93" t="s">
        <v>38</v>
      </c>
      <c r="AM790" s="94"/>
      <c r="AN790" s="94"/>
      <c r="AO790" s="94"/>
      <c r="AP790" s="95"/>
      <c r="AQ790" s="4"/>
      <c r="AS790" s="42">
        <f>DATE(annee_depart+$E785,1,1)</f>
        <v>47849</v>
      </c>
      <c r="AT790" s="93" t="s">
        <v>38</v>
      </c>
      <c r="AU790" s="94"/>
      <c r="AV790" s="94"/>
      <c r="AW790" s="94"/>
      <c r="AX790" s="95"/>
      <c r="AY790" s="4"/>
      <c r="BA790" s="42">
        <f>DATE(annee_depart+$E785,1,1)</f>
        <v>47849</v>
      </c>
      <c r="BB790" s="93" t="s">
        <v>38</v>
      </c>
      <c r="BC790" s="94"/>
      <c r="BD790" s="94"/>
      <c r="BE790" s="94"/>
      <c r="BF790" s="95"/>
      <c r="BG790" s="4"/>
      <c r="BI790" s="42">
        <f>DATE(annee_depart+$E785,1,1)</f>
        <v>47849</v>
      </c>
      <c r="BJ790" s="93" t="s">
        <v>38</v>
      </c>
      <c r="BK790" s="94"/>
      <c r="BL790" s="94"/>
      <c r="BM790" s="94"/>
      <c r="BN790" s="95"/>
      <c r="BO790" s="4"/>
      <c r="BQ790" s="42">
        <f>DATE(annee_depart+$E785,1,1)</f>
        <v>47849</v>
      </c>
      <c r="BR790" s="93" t="s">
        <v>38</v>
      </c>
      <c r="BS790" s="94"/>
      <c r="BT790" s="94"/>
      <c r="BU790" s="94"/>
      <c r="BV790" s="95"/>
      <c r="BW790" s="4"/>
      <c r="BY790" s="42">
        <f>DATE(annee_depart+$E785,1,1)</f>
        <v>47849</v>
      </c>
      <c r="BZ790" s="93" t="s">
        <v>38</v>
      </c>
      <c r="CA790" s="94"/>
      <c r="CB790" s="94"/>
      <c r="CC790" s="94"/>
      <c r="CD790" s="95"/>
      <c r="CE790" s="4"/>
      <c r="CG790" s="42">
        <f>DATE(annee_depart+$E785,1,1)</f>
        <v>47849</v>
      </c>
      <c r="CH790" s="93" t="s">
        <v>38</v>
      </c>
      <c r="CI790" s="94"/>
      <c r="CJ790" s="94"/>
      <c r="CK790" s="94"/>
      <c r="CL790" s="95"/>
      <c r="CM790" s="4"/>
      <c r="CO790" s="42">
        <f>DATE(annee_depart+$E785,1,1)</f>
        <v>47849</v>
      </c>
      <c r="CP790" s="93" t="s">
        <v>38</v>
      </c>
      <c r="CQ790" s="94"/>
      <c r="CR790" s="94"/>
      <c r="CS790" s="94"/>
      <c r="CT790" s="95"/>
      <c r="CU790" s="4"/>
    </row>
    <row r="791" spans="4:99" x14ac:dyDescent="0.25">
      <c r="D791" s="4"/>
      <c r="E791" s="5"/>
      <c r="F791" s="41">
        <v>1</v>
      </c>
      <c r="G791" s="91">
        <f>DATE(annee_depart,F791,1)</f>
        <v>41640</v>
      </c>
      <c r="H791" s="91"/>
      <c r="I791" s="91"/>
      <c r="J791" s="92"/>
      <c r="K791" s="4"/>
      <c r="M791" s="5"/>
      <c r="N791" s="41">
        <v>2</v>
      </c>
      <c r="O791" s="91">
        <f>DATE(annee_depart,N791,1)</f>
        <v>41671</v>
      </c>
      <c r="P791" s="91"/>
      <c r="Q791" s="91"/>
      <c r="R791" s="92"/>
      <c r="S791" s="4"/>
      <c r="U791" s="5"/>
      <c r="V791" s="41">
        <v>3</v>
      </c>
      <c r="W791" s="91">
        <f>DATE(annee_depart,V791,1)</f>
        <v>41699</v>
      </c>
      <c r="X791" s="91"/>
      <c r="Y791" s="91"/>
      <c r="Z791" s="92"/>
      <c r="AA791" s="4"/>
      <c r="AC791" s="5"/>
      <c r="AD791" s="41">
        <v>4</v>
      </c>
      <c r="AE791" s="91">
        <f>DATE(annee_depart,AD791,1)</f>
        <v>41730</v>
      </c>
      <c r="AF791" s="91"/>
      <c r="AG791" s="91"/>
      <c r="AH791" s="92"/>
      <c r="AI791" s="4"/>
      <c r="AK791" s="5"/>
      <c r="AL791" s="41">
        <v>5</v>
      </c>
      <c r="AM791" s="91">
        <f>DATE(annee_depart,AL791,1)</f>
        <v>41760</v>
      </c>
      <c r="AN791" s="91"/>
      <c r="AO791" s="91"/>
      <c r="AP791" s="92"/>
      <c r="AQ791" s="4"/>
      <c r="AS791" s="5"/>
      <c r="AT791" s="41">
        <v>6</v>
      </c>
      <c r="AU791" s="91">
        <f>DATE(annee_depart,AT791,1)</f>
        <v>41791</v>
      </c>
      <c r="AV791" s="91"/>
      <c r="AW791" s="91"/>
      <c r="AX791" s="92"/>
      <c r="AY791" s="4"/>
      <c r="BA791" s="5"/>
      <c r="BB791" s="41">
        <v>7</v>
      </c>
      <c r="BC791" s="91">
        <f>DATE(annee_depart,BB791,1)</f>
        <v>41821</v>
      </c>
      <c r="BD791" s="91"/>
      <c r="BE791" s="91"/>
      <c r="BF791" s="92"/>
      <c r="BG791" s="4"/>
      <c r="BI791" s="5"/>
      <c r="BJ791" s="41">
        <v>8</v>
      </c>
      <c r="BK791" s="91">
        <f>DATE(annee_depart,BJ791,1)</f>
        <v>41852</v>
      </c>
      <c r="BL791" s="91"/>
      <c r="BM791" s="91"/>
      <c r="BN791" s="92"/>
      <c r="BO791" s="4"/>
      <c r="BQ791" s="5"/>
      <c r="BR791" s="41">
        <v>9</v>
      </c>
      <c r="BS791" s="91">
        <f>DATE(annee_depart,BR791,1)</f>
        <v>41883</v>
      </c>
      <c r="BT791" s="91"/>
      <c r="BU791" s="91"/>
      <c r="BV791" s="92"/>
      <c r="BW791" s="4"/>
      <c r="BY791" s="5"/>
      <c r="BZ791" s="41">
        <v>10</v>
      </c>
      <c r="CA791" s="91">
        <f>DATE(annee_depart,BZ791,1)</f>
        <v>41913</v>
      </c>
      <c r="CB791" s="91"/>
      <c r="CC791" s="91"/>
      <c r="CD791" s="92"/>
      <c r="CE791" s="4"/>
      <c r="CG791" s="5"/>
      <c r="CH791" s="41">
        <v>11</v>
      </c>
      <c r="CI791" s="91">
        <f>DATE(annee_depart,CH791,1)</f>
        <v>41944</v>
      </c>
      <c r="CJ791" s="91"/>
      <c r="CK791" s="91"/>
      <c r="CL791" s="92"/>
      <c r="CM791" s="4"/>
      <c r="CO791" s="5"/>
      <c r="CP791" s="41">
        <v>12</v>
      </c>
      <c r="CQ791" s="91">
        <f>DATE(annee_depart,CP791,1)</f>
        <v>41974</v>
      </c>
      <c r="CR791" s="91"/>
      <c r="CS791" s="91"/>
      <c r="CT791" s="92"/>
      <c r="CU791" s="4"/>
    </row>
    <row r="792" spans="4:99" x14ac:dyDescent="0.25">
      <c r="D792" s="4"/>
      <c r="E792" s="5"/>
      <c r="F792" s="40" t="s">
        <v>37</v>
      </c>
      <c r="G792" s="38" t="s">
        <v>36</v>
      </c>
      <c r="H792" s="38" t="s">
        <v>35</v>
      </c>
      <c r="I792" s="89" t="s">
        <v>34</v>
      </c>
      <c r="J792" s="90"/>
      <c r="K792" s="4"/>
      <c r="M792" s="5"/>
      <c r="N792" s="40" t="s">
        <v>37</v>
      </c>
      <c r="O792" s="38" t="s">
        <v>36</v>
      </c>
      <c r="P792" s="38" t="s">
        <v>35</v>
      </c>
      <c r="Q792" s="89" t="s">
        <v>34</v>
      </c>
      <c r="R792" s="90"/>
      <c r="S792" s="4"/>
      <c r="U792" s="5"/>
      <c r="V792" s="40" t="s">
        <v>37</v>
      </c>
      <c r="W792" s="38" t="s">
        <v>36</v>
      </c>
      <c r="X792" s="38" t="s">
        <v>35</v>
      </c>
      <c r="Y792" s="89" t="s">
        <v>34</v>
      </c>
      <c r="Z792" s="90"/>
      <c r="AA792" s="4"/>
      <c r="AC792" s="5"/>
      <c r="AD792" s="40" t="s">
        <v>37</v>
      </c>
      <c r="AE792" s="38" t="s">
        <v>36</v>
      </c>
      <c r="AF792" s="38" t="s">
        <v>35</v>
      </c>
      <c r="AG792" s="89" t="s">
        <v>34</v>
      </c>
      <c r="AH792" s="90"/>
      <c r="AI792" s="4"/>
      <c r="AK792" s="5"/>
      <c r="AL792" s="40" t="s">
        <v>37</v>
      </c>
      <c r="AM792" s="38" t="s">
        <v>36</v>
      </c>
      <c r="AN792" s="38" t="s">
        <v>35</v>
      </c>
      <c r="AO792" s="89" t="s">
        <v>34</v>
      </c>
      <c r="AP792" s="90"/>
      <c r="AQ792" s="4"/>
      <c r="AS792" s="5"/>
      <c r="AT792" s="40" t="s">
        <v>37</v>
      </c>
      <c r="AU792" s="38" t="s">
        <v>36</v>
      </c>
      <c r="AV792" s="38" t="s">
        <v>35</v>
      </c>
      <c r="AW792" s="89" t="s">
        <v>34</v>
      </c>
      <c r="AX792" s="90"/>
      <c r="AY792" s="4"/>
      <c r="BA792" s="5"/>
      <c r="BB792" s="40" t="s">
        <v>37</v>
      </c>
      <c r="BC792" s="38" t="s">
        <v>36</v>
      </c>
      <c r="BD792" s="38" t="s">
        <v>35</v>
      </c>
      <c r="BE792" s="89" t="s">
        <v>34</v>
      </c>
      <c r="BF792" s="90"/>
      <c r="BG792" s="4"/>
      <c r="BI792" s="5"/>
      <c r="BJ792" s="40" t="s">
        <v>37</v>
      </c>
      <c r="BK792" s="38" t="s">
        <v>36</v>
      </c>
      <c r="BL792" s="38" t="s">
        <v>35</v>
      </c>
      <c r="BM792" s="89" t="s">
        <v>34</v>
      </c>
      <c r="BN792" s="90"/>
      <c r="BO792" s="4"/>
      <c r="BQ792" s="5"/>
      <c r="BR792" s="40" t="s">
        <v>37</v>
      </c>
      <c r="BS792" s="38" t="s">
        <v>36</v>
      </c>
      <c r="BT792" s="38" t="s">
        <v>35</v>
      </c>
      <c r="BU792" s="89" t="s">
        <v>34</v>
      </c>
      <c r="BV792" s="90"/>
      <c r="BW792" s="4"/>
      <c r="BY792" s="5"/>
      <c r="BZ792" s="40" t="s">
        <v>37</v>
      </c>
      <c r="CA792" s="38" t="s">
        <v>36</v>
      </c>
      <c r="CB792" s="38" t="s">
        <v>35</v>
      </c>
      <c r="CC792" s="89" t="s">
        <v>34</v>
      </c>
      <c r="CD792" s="90"/>
      <c r="CE792" s="4"/>
      <c r="CG792" s="5"/>
      <c r="CH792" s="40" t="s">
        <v>37</v>
      </c>
      <c r="CI792" s="38" t="s">
        <v>36</v>
      </c>
      <c r="CJ792" s="38" t="s">
        <v>35</v>
      </c>
      <c r="CK792" s="89" t="s">
        <v>34</v>
      </c>
      <c r="CL792" s="90"/>
      <c r="CM792" s="4"/>
      <c r="CO792" s="5"/>
      <c r="CP792" s="40" t="s">
        <v>37</v>
      </c>
      <c r="CQ792" s="38" t="s">
        <v>36</v>
      </c>
      <c r="CR792" s="38" t="s">
        <v>35</v>
      </c>
      <c r="CS792" s="89" t="s">
        <v>34</v>
      </c>
      <c r="CT792" s="90"/>
      <c r="CU792" s="4"/>
    </row>
    <row r="793" spans="4:99" x14ac:dyDescent="0.25">
      <c r="D793" s="4"/>
      <c r="E793" s="5"/>
      <c r="F793" s="39"/>
      <c r="G793" s="38"/>
      <c r="H793" s="38"/>
      <c r="I793" t="s">
        <v>33</v>
      </c>
      <c r="J793" s="37" t="s">
        <v>32</v>
      </c>
      <c r="K793" s="4"/>
      <c r="M793" s="5"/>
      <c r="N793" s="39"/>
      <c r="O793" s="38"/>
      <c r="P793" s="38"/>
      <c r="Q793" t="s">
        <v>33</v>
      </c>
      <c r="R793" s="37" t="s">
        <v>32</v>
      </c>
      <c r="S793" s="4"/>
      <c r="U793" s="5"/>
      <c r="V793" s="39"/>
      <c r="W793" s="38"/>
      <c r="X793" s="38"/>
      <c r="Y793" t="s">
        <v>33</v>
      </c>
      <c r="Z793" s="37" t="s">
        <v>32</v>
      </c>
      <c r="AA793" s="4"/>
      <c r="AC793" s="5"/>
      <c r="AD793" s="39"/>
      <c r="AE793" s="38"/>
      <c r="AF793" s="38"/>
      <c r="AG793" t="s">
        <v>33</v>
      </c>
      <c r="AH793" s="37" t="s">
        <v>32</v>
      </c>
      <c r="AI793" s="4"/>
      <c r="AK793" s="5"/>
      <c r="AL793" s="39"/>
      <c r="AM793" s="38"/>
      <c r="AN793" s="38"/>
      <c r="AO793" t="s">
        <v>33</v>
      </c>
      <c r="AP793" s="37" t="s">
        <v>32</v>
      </c>
      <c r="AQ793" s="4"/>
      <c r="AS793" s="5"/>
      <c r="AT793" s="39"/>
      <c r="AU793" s="38"/>
      <c r="AV793" s="38"/>
      <c r="AW793" t="s">
        <v>33</v>
      </c>
      <c r="AX793" s="37" t="s">
        <v>32</v>
      </c>
      <c r="AY793" s="4"/>
      <c r="BA793" s="5"/>
      <c r="BB793" s="39"/>
      <c r="BC793" s="38"/>
      <c r="BD793" s="38"/>
      <c r="BE793" t="s">
        <v>33</v>
      </c>
      <c r="BF793" s="37" t="s">
        <v>32</v>
      </c>
      <c r="BG793" s="4"/>
      <c r="BI793" s="5"/>
      <c r="BJ793" s="39"/>
      <c r="BK793" s="38"/>
      <c r="BL793" s="38"/>
      <c r="BM793" t="s">
        <v>33</v>
      </c>
      <c r="BN793" s="37" t="s">
        <v>32</v>
      </c>
      <c r="BO793" s="4"/>
      <c r="BQ793" s="5"/>
      <c r="BR793" s="39"/>
      <c r="BS793" s="38"/>
      <c r="BT793" s="38"/>
      <c r="BU793" t="s">
        <v>33</v>
      </c>
      <c r="BV793" s="37" t="s">
        <v>32</v>
      </c>
      <c r="BW793" s="4"/>
      <c r="BY793" s="5"/>
      <c r="BZ793" s="39"/>
      <c r="CA793" s="38"/>
      <c r="CB793" s="38"/>
      <c r="CC793" t="s">
        <v>33</v>
      </c>
      <c r="CD793" s="37" t="s">
        <v>32</v>
      </c>
      <c r="CE793" s="4"/>
      <c r="CG793" s="5"/>
      <c r="CH793" s="39"/>
      <c r="CI793" s="38"/>
      <c r="CJ793" s="38"/>
      <c r="CK793" t="s">
        <v>33</v>
      </c>
      <c r="CL793" s="37" t="s">
        <v>32</v>
      </c>
      <c r="CM793" s="4"/>
      <c r="CO793" s="5"/>
      <c r="CP793" s="39"/>
      <c r="CQ793" s="38"/>
      <c r="CR793" s="38"/>
      <c r="CS793" t="s">
        <v>33</v>
      </c>
      <c r="CT793" s="37" t="s">
        <v>32</v>
      </c>
      <c r="CU793" s="4"/>
    </row>
    <row r="794" spans="4:99" x14ac:dyDescent="0.25">
      <c r="D794" s="4"/>
      <c r="E794" s="5"/>
      <c r="F794" s="26" t="s">
        <v>31</v>
      </c>
      <c r="H794">
        <v>151.66999999999999</v>
      </c>
      <c r="I794" s="36">
        <f t="shared" ref="I794" si="6380">IF(G787&lt;&gt;"",I787,$B$15)</f>
        <v>12.536691501285688</v>
      </c>
      <c r="J794" s="7">
        <f t="shared" ref="J794:J812" si="6381">(I794*H794)+I794*G794</f>
        <v>1901.44</v>
      </c>
      <c r="K794" s="4"/>
      <c r="M794" s="5"/>
      <c r="N794" s="26" t="s">
        <v>31</v>
      </c>
      <c r="P794">
        <v>151.66999999999999</v>
      </c>
      <c r="Q794" s="36">
        <f t="shared" ref="Q794" si="6382">IF(O787&lt;&gt;"",Q787,$B$15)</f>
        <v>12.536691501285688</v>
      </c>
      <c r="R794" s="7">
        <f t="shared" ref="R794:R812" si="6383">(Q794*P794)+Q794*O794</f>
        <v>1901.44</v>
      </c>
      <c r="S794" s="4"/>
      <c r="U794" s="5"/>
      <c r="V794" s="26" t="s">
        <v>31</v>
      </c>
      <c r="X794">
        <v>151.66999999999999</v>
      </c>
      <c r="Y794" s="36">
        <f t="shared" ref="Y794" si="6384">IF(W787&lt;&gt;"",Y787,$B$15)</f>
        <v>12.536691501285688</v>
      </c>
      <c r="Z794" s="7">
        <f t="shared" ref="Z794:Z812" si="6385">(Y794*X794)+Y794*W794</f>
        <v>1901.44</v>
      </c>
      <c r="AA794" s="4"/>
      <c r="AC794" s="5"/>
      <c r="AD794" s="26" t="s">
        <v>31</v>
      </c>
      <c r="AF794">
        <v>151.66999999999999</v>
      </c>
      <c r="AG794" s="36">
        <f t="shared" ref="AG794" si="6386">IF(AE787&lt;&gt;"",AG787,$B$15)</f>
        <v>12.536691501285688</v>
      </c>
      <c r="AH794" s="7">
        <f t="shared" ref="AH794:AH812" si="6387">(AG794*AF794)+AG794*AE794</f>
        <v>1901.44</v>
      </c>
      <c r="AI794" s="4"/>
      <c r="AK794" s="5"/>
      <c r="AL794" s="26" t="s">
        <v>31</v>
      </c>
      <c r="AN794">
        <v>151.66999999999999</v>
      </c>
      <c r="AO794" s="36">
        <f t="shared" ref="AO794" si="6388">IF(AM787&lt;&gt;"",AO787,$B$15)</f>
        <v>12.536691501285688</v>
      </c>
      <c r="AP794" s="7">
        <f t="shared" ref="AP794:AP812" si="6389">(AO794*AN794)+AO794*AM794</f>
        <v>1901.44</v>
      </c>
      <c r="AQ794" s="4"/>
      <c r="AS794" s="5"/>
      <c r="AT794" s="26" t="s">
        <v>31</v>
      </c>
      <c r="AV794">
        <v>151.66999999999999</v>
      </c>
      <c r="AW794" s="36">
        <f t="shared" ref="AW794" si="6390">IF(AU787&lt;&gt;"",AW787,$B$15)</f>
        <v>12.536691501285688</v>
      </c>
      <c r="AX794" s="7">
        <f t="shared" ref="AX794:AX812" si="6391">(AW794*AV794)+AW794*AU794</f>
        <v>1901.44</v>
      </c>
      <c r="AY794" s="4"/>
      <c r="BA794" s="5"/>
      <c r="BB794" s="26" t="s">
        <v>31</v>
      </c>
      <c r="BD794">
        <v>151.66999999999999</v>
      </c>
      <c r="BE794" s="36">
        <f t="shared" ref="BE794" si="6392">IF(BC787&lt;&gt;"",BE787,$B$15)</f>
        <v>12.536691501285688</v>
      </c>
      <c r="BF794" s="7">
        <f t="shared" ref="BF794:BF812" si="6393">(BE794*BD794)+BE794*BC794</f>
        <v>1901.44</v>
      </c>
      <c r="BG794" s="4"/>
      <c r="BI794" s="5"/>
      <c r="BJ794" s="26" t="s">
        <v>31</v>
      </c>
      <c r="BL794">
        <v>151.66999999999999</v>
      </c>
      <c r="BM794" s="36">
        <f t="shared" ref="BM794" si="6394">IF(BK787&lt;&gt;"",BM787,$B$15)</f>
        <v>12.536691501285688</v>
      </c>
      <c r="BN794" s="7">
        <f t="shared" ref="BN794:BN812" si="6395">(BM794*BL794)+BM794*BK794</f>
        <v>1901.44</v>
      </c>
      <c r="BO794" s="4"/>
      <c r="BQ794" s="5"/>
      <c r="BR794" s="26" t="s">
        <v>31</v>
      </c>
      <c r="BT794">
        <v>151.66999999999999</v>
      </c>
      <c r="BU794" s="36">
        <f t="shared" ref="BU794" si="6396">IF(BS787&lt;&gt;"",BU787,$B$15)</f>
        <v>12.536691501285688</v>
      </c>
      <c r="BV794" s="7">
        <f t="shared" ref="BV794:BV812" si="6397">(BU794*BT794)+BU794*BS794</f>
        <v>1901.44</v>
      </c>
      <c r="BW794" s="4"/>
      <c r="BY794" s="5"/>
      <c r="BZ794" s="26" t="s">
        <v>31</v>
      </c>
      <c r="CB794">
        <v>151.66999999999999</v>
      </c>
      <c r="CC794" s="36">
        <f t="shared" ref="CC794" si="6398">IF(CA787&lt;&gt;"",CC787,$B$15)</f>
        <v>12.536691501285688</v>
      </c>
      <c r="CD794" s="7">
        <f t="shared" ref="CD794:CD812" si="6399">(CC794*CB794)+CC794*CA794</f>
        <v>1901.44</v>
      </c>
      <c r="CE794" s="4"/>
      <c r="CG794" s="5"/>
      <c r="CH794" s="26" t="s">
        <v>31</v>
      </c>
      <c r="CJ794">
        <v>151.66999999999999</v>
      </c>
      <c r="CK794" s="36">
        <f t="shared" ref="CK794" si="6400">IF(CI787&lt;&gt;"",CK787,$B$15)</f>
        <v>12.536691501285688</v>
      </c>
      <c r="CL794" s="7">
        <f t="shared" ref="CL794:CL812" si="6401">(CK794*CJ794)+CK794*CI794</f>
        <v>1901.44</v>
      </c>
      <c r="CM794" s="4"/>
      <c r="CO794" s="5"/>
      <c r="CP794" s="26" t="s">
        <v>31</v>
      </c>
      <c r="CR794">
        <v>151.66999999999999</v>
      </c>
      <c r="CS794" s="36">
        <f t="shared" ref="CS794" si="6402">IF(CQ787&lt;&gt;"",CS787,$B$15)</f>
        <v>12.536691501285688</v>
      </c>
      <c r="CT794" s="7">
        <f t="shared" ref="CT794:CT812" si="6403">(CS794*CR794)+CS794*CQ794</f>
        <v>1901.44</v>
      </c>
      <c r="CU794" s="4"/>
    </row>
    <row r="795" spans="4:99" x14ac:dyDescent="0.25">
      <c r="D795" s="4"/>
      <c r="E795" s="5"/>
      <c r="F795" s="26" t="s">
        <v>30</v>
      </c>
      <c r="H795">
        <f t="shared" ref="H795:H858" si="6404">J794</f>
        <v>1901.44</v>
      </c>
      <c r="I795" s="35">
        <f t="shared" ref="I795:I858" si="6405">$B$16</f>
        <v>0.05</v>
      </c>
      <c r="J795" s="7">
        <f t="shared" si="6381"/>
        <v>95.072000000000003</v>
      </c>
      <c r="K795" s="4"/>
      <c r="M795" s="5"/>
      <c r="N795" s="26" t="s">
        <v>30</v>
      </c>
      <c r="P795">
        <f t="shared" ref="P795:P858" si="6406">R794</f>
        <v>1901.44</v>
      </c>
      <c r="Q795" s="35">
        <f t="shared" ref="Q795:Q858" si="6407">$B$16</f>
        <v>0.05</v>
      </c>
      <c r="R795" s="7">
        <f t="shared" si="6383"/>
        <v>95.072000000000003</v>
      </c>
      <c r="S795" s="4"/>
      <c r="U795" s="5"/>
      <c r="V795" s="26" t="s">
        <v>30</v>
      </c>
      <c r="X795">
        <f t="shared" ref="X795:X858" si="6408">Z794</f>
        <v>1901.44</v>
      </c>
      <c r="Y795" s="35">
        <f t="shared" ref="Y795:Y858" si="6409">$B$16</f>
        <v>0.05</v>
      </c>
      <c r="Z795" s="7">
        <f t="shared" si="6385"/>
        <v>95.072000000000003</v>
      </c>
      <c r="AA795" s="4"/>
      <c r="AC795" s="5"/>
      <c r="AD795" s="26" t="s">
        <v>30</v>
      </c>
      <c r="AF795">
        <f t="shared" ref="AF795:AF858" si="6410">AH794</f>
        <v>1901.44</v>
      </c>
      <c r="AG795" s="35">
        <f t="shared" ref="AG795:AG858" si="6411">$B$16</f>
        <v>0.05</v>
      </c>
      <c r="AH795" s="7">
        <f t="shared" si="6387"/>
        <v>95.072000000000003</v>
      </c>
      <c r="AI795" s="4"/>
      <c r="AK795" s="5"/>
      <c r="AL795" s="26" t="s">
        <v>30</v>
      </c>
      <c r="AN795">
        <f t="shared" ref="AN795:AN858" si="6412">AP794</f>
        <v>1901.44</v>
      </c>
      <c r="AO795" s="35">
        <f t="shared" ref="AO795:AO858" si="6413">$B$16</f>
        <v>0.05</v>
      </c>
      <c r="AP795" s="7">
        <f t="shared" si="6389"/>
        <v>95.072000000000003</v>
      </c>
      <c r="AQ795" s="4"/>
      <c r="AS795" s="5"/>
      <c r="AT795" s="26" t="s">
        <v>30</v>
      </c>
      <c r="AV795">
        <f t="shared" ref="AV795:AV858" si="6414">AX794</f>
        <v>1901.44</v>
      </c>
      <c r="AW795" s="35">
        <f t="shared" ref="AW795:AW858" si="6415">$B$16</f>
        <v>0.05</v>
      </c>
      <c r="AX795" s="7">
        <f t="shared" si="6391"/>
        <v>95.072000000000003</v>
      </c>
      <c r="AY795" s="4"/>
      <c r="BA795" s="5"/>
      <c r="BB795" s="26" t="s">
        <v>30</v>
      </c>
      <c r="BD795">
        <f t="shared" ref="BD795:BD858" si="6416">BF794</f>
        <v>1901.44</v>
      </c>
      <c r="BE795" s="35">
        <f t="shared" ref="BE795:BE858" si="6417">$B$16</f>
        <v>0.05</v>
      </c>
      <c r="BF795" s="7">
        <f t="shared" si="6393"/>
        <v>95.072000000000003</v>
      </c>
      <c r="BG795" s="4"/>
      <c r="BI795" s="5"/>
      <c r="BJ795" s="26" t="s">
        <v>30</v>
      </c>
      <c r="BL795">
        <f t="shared" ref="BL795:BL858" si="6418">BN794</f>
        <v>1901.44</v>
      </c>
      <c r="BM795" s="35">
        <f t="shared" ref="BM795:BM858" si="6419">$B$16</f>
        <v>0.05</v>
      </c>
      <c r="BN795" s="7">
        <f t="shared" si="6395"/>
        <v>95.072000000000003</v>
      </c>
      <c r="BO795" s="4"/>
      <c r="BQ795" s="5"/>
      <c r="BR795" s="26" t="s">
        <v>30</v>
      </c>
      <c r="BT795">
        <f t="shared" ref="BT795:BT858" si="6420">BV794</f>
        <v>1901.44</v>
      </c>
      <c r="BU795" s="35">
        <f t="shared" ref="BU795:BU858" si="6421">$B$16</f>
        <v>0.05</v>
      </c>
      <c r="BV795" s="7">
        <f t="shared" si="6397"/>
        <v>95.072000000000003</v>
      </c>
      <c r="BW795" s="4"/>
      <c r="BY795" s="5"/>
      <c r="BZ795" s="26" t="s">
        <v>30</v>
      </c>
      <c r="CB795">
        <f t="shared" ref="CB795:CB858" si="6422">CD794</f>
        <v>1901.44</v>
      </c>
      <c r="CC795" s="35">
        <f t="shared" ref="CC795:CC858" si="6423">$B$16</f>
        <v>0.05</v>
      </c>
      <c r="CD795" s="7">
        <f t="shared" si="6399"/>
        <v>95.072000000000003</v>
      </c>
      <c r="CE795" s="4"/>
      <c r="CG795" s="5"/>
      <c r="CH795" s="26" t="s">
        <v>30</v>
      </c>
      <c r="CJ795">
        <f t="shared" ref="CJ795:CJ858" si="6424">CL794</f>
        <v>1901.44</v>
      </c>
      <c r="CK795" s="35">
        <f t="shared" ref="CK795:CK858" si="6425">$B$16</f>
        <v>0.05</v>
      </c>
      <c r="CL795" s="7">
        <f t="shared" si="6401"/>
        <v>95.072000000000003</v>
      </c>
      <c r="CM795" s="4"/>
      <c r="CO795" s="5"/>
      <c r="CP795" s="26" t="s">
        <v>30</v>
      </c>
      <c r="CR795">
        <f t="shared" ref="CR795:CR858" si="6426">CT794</f>
        <v>1901.44</v>
      </c>
      <c r="CS795" s="35">
        <f t="shared" ref="CS795:CS858" si="6427">$B$16</f>
        <v>0.05</v>
      </c>
      <c r="CT795" s="7">
        <f t="shared" si="6403"/>
        <v>95.072000000000003</v>
      </c>
      <c r="CU795" s="4"/>
    </row>
    <row r="796" spans="4:99" x14ac:dyDescent="0.25">
      <c r="D796" s="4"/>
      <c r="E796" s="5"/>
      <c r="F796" s="26" t="s">
        <v>29</v>
      </c>
      <c r="H796" s="25">
        <f t="shared" ref="H796" si="6428">H794-(G807*5.06)</f>
        <v>151.66999999999999</v>
      </c>
      <c r="I796" s="33">
        <f t="shared" ref="I796:I859" si="6429">19.82/151.67</f>
        <v>0.13067844662754666</v>
      </c>
      <c r="J796" s="7">
        <f t="shared" si="6381"/>
        <v>19.82</v>
      </c>
      <c r="K796" s="4"/>
      <c r="L796" s="34"/>
      <c r="M796" s="5"/>
      <c r="N796" s="26" t="s">
        <v>29</v>
      </c>
      <c r="P796" s="25">
        <f t="shared" ref="P796" si="6430">P794-(O807*5.06)</f>
        <v>151.66999999999999</v>
      </c>
      <c r="Q796" s="33">
        <f t="shared" ref="Q796:Q859" si="6431">19.82/151.67</f>
        <v>0.13067844662754666</v>
      </c>
      <c r="R796" s="7">
        <f t="shared" si="6383"/>
        <v>19.82</v>
      </c>
      <c r="S796" s="4"/>
      <c r="T796" s="34"/>
      <c r="U796" s="5"/>
      <c r="V796" s="26" t="s">
        <v>29</v>
      </c>
      <c r="X796" s="25">
        <f t="shared" ref="X796" si="6432">X794-(W807*5.06)</f>
        <v>151.66999999999999</v>
      </c>
      <c r="Y796" s="33">
        <f t="shared" ref="Y796:Y859" si="6433">19.82/151.67</f>
        <v>0.13067844662754666</v>
      </c>
      <c r="Z796" s="7">
        <f t="shared" si="6385"/>
        <v>19.82</v>
      </c>
      <c r="AA796" s="4"/>
      <c r="AB796" s="34"/>
      <c r="AC796" s="5"/>
      <c r="AD796" s="26" t="s">
        <v>29</v>
      </c>
      <c r="AF796" s="25">
        <f t="shared" ref="AF796" si="6434">AF794-(AE807*5.06)</f>
        <v>151.66999999999999</v>
      </c>
      <c r="AG796" s="33">
        <f t="shared" ref="AG796:AG859" si="6435">19.82/151.67</f>
        <v>0.13067844662754666</v>
      </c>
      <c r="AH796" s="7">
        <f t="shared" si="6387"/>
        <v>19.82</v>
      </c>
      <c r="AI796" s="4"/>
      <c r="AJ796" s="34"/>
      <c r="AK796" s="5"/>
      <c r="AL796" s="26" t="s">
        <v>29</v>
      </c>
      <c r="AN796" s="25">
        <f t="shared" ref="AN796" si="6436">AN794-(AM807*5.06)</f>
        <v>151.66999999999999</v>
      </c>
      <c r="AO796" s="33">
        <f t="shared" ref="AO796:AO859" si="6437">19.82/151.67</f>
        <v>0.13067844662754666</v>
      </c>
      <c r="AP796" s="7">
        <f t="shared" si="6389"/>
        <v>19.82</v>
      </c>
      <c r="AQ796" s="4"/>
      <c r="AR796" s="34"/>
      <c r="AS796" s="5"/>
      <c r="AT796" s="26" t="s">
        <v>29</v>
      </c>
      <c r="AV796" s="25">
        <f t="shared" ref="AV796" si="6438">AV794-(AU807*5.06)</f>
        <v>151.66999999999999</v>
      </c>
      <c r="AW796" s="33">
        <f t="shared" ref="AW796:AW859" si="6439">19.82/151.67</f>
        <v>0.13067844662754666</v>
      </c>
      <c r="AX796" s="7">
        <f t="shared" si="6391"/>
        <v>19.82</v>
      </c>
      <c r="AY796" s="4"/>
      <c r="AZ796" s="34"/>
      <c r="BA796" s="5"/>
      <c r="BB796" s="26" t="s">
        <v>29</v>
      </c>
      <c r="BD796" s="25">
        <f t="shared" ref="BD796" si="6440">BD794-(BC807*5.06)</f>
        <v>151.66999999999999</v>
      </c>
      <c r="BE796" s="33">
        <f t="shared" ref="BE796:BE859" si="6441">19.82/151.67</f>
        <v>0.13067844662754666</v>
      </c>
      <c r="BF796" s="7">
        <f t="shared" si="6393"/>
        <v>19.82</v>
      </c>
      <c r="BG796" s="4"/>
      <c r="BH796" s="34"/>
      <c r="BI796" s="5"/>
      <c r="BJ796" s="26" t="s">
        <v>29</v>
      </c>
      <c r="BL796" s="25">
        <f t="shared" ref="BL796" si="6442">BL794-(BK807*5.06)</f>
        <v>151.66999999999999</v>
      </c>
      <c r="BM796" s="33">
        <f t="shared" ref="BM796:BM859" si="6443">19.82/151.67</f>
        <v>0.13067844662754666</v>
      </c>
      <c r="BN796" s="7">
        <f t="shared" si="6395"/>
        <v>19.82</v>
      </c>
      <c r="BO796" s="4"/>
      <c r="BP796" s="34"/>
      <c r="BQ796" s="5"/>
      <c r="BR796" s="26" t="s">
        <v>29</v>
      </c>
      <c r="BT796" s="25">
        <f t="shared" ref="BT796" si="6444">BT794-(BS807*5.06)</f>
        <v>151.66999999999999</v>
      </c>
      <c r="BU796" s="33">
        <f t="shared" ref="BU796:BU859" si="6445">19.82/151.67</f>
        <v>0.13067844662754666</v>
      </c>
      <c r="BV796" s="7">
        <f t="shared" si="6397"/>
        <v>19.82</v>
      </c>
      <c r="BW796" s="4"/>
      <c r="BX796" s="34"/>
      <c r="BY796" s="5"/>
      <c r="BZ796" s="26" t="s">
        <v>29</v>
      </c>
      <c r="CB796" s="25">
        <f t="shared" ref="CB796" si="6446">CB794-(CA807*5.06)</f>
        <v>151.66999999999999</v>
      </c>
      <c r="CC796" s="33">
        <f t="shared" ref="CC796:CC859" si="6447">19.82/151.67</f>
        <v>0.13067844662754666</v>
      </c>
      <c r="CD796" s="7">
        <f t="shared" si="6399"/>
        <v>19.82</v>
      </c>
      <c r="CE796" s="4"/>
      <c r="CF796" s="34"/>
      <c r="CG796" s="5"/>
      <c r="CH796" s="26" t="s">
        <v>29</v>
      </c>
      <c r="CJ796" s="25">
        <f t="shared" ref="CJ796" si="6448">CJ794-(CI807*5.06)</f>
        <v>151.66999999999999</v>
      </c>
      <c r="CK796" s="33">
        <f t="shared" ref="CK796:CK859" si="6449">19.82/151.67</f>
        <v>0.13067844662754666</v>
      </c>
      <c r="CL796" s="7">
        <f t="shared" si="6401"/>
        <v>19.82</v>
      </c>
      <c r="CM796" s="4"/>
      <c r="CN796" s="34"/>
      <c r="CO796" s="5"/>
      <c r="CP796" s="26" t="s">
        <v>29</v>
      </c>
      <c r="CR796" s="25">
        <f t="shared" ref="CR796" si="6450">CR794-(CQ807*5.06)</f>
        <v>151.66999999999999</v>
      </c>
      <c r="CS796" s="33">
        <f t="shared" ref="CS796:CS859" si="6451">19.82/151.67</f>
        <v>0.13067844662754666</v>
      </c>
      <c r="CT796" s="7">
        <f t="shared" si="6403"/>
        <v>19.82</v>
      </c>
      <c r="CU796" s="4"/>
    </row>
    <row r="797" spans="4:99" x14ac:dyDescent="0.25">
      <c r="D797" s="4"/>
      <c r="E797" s="5"/>
      <c r="F797" s="26" t="s">
        <v>28</v>
      </c>
      <c r="G797" s="31"/>
      <c r="H797" s="13"/>
      <c r="I797" s="11"/>
      <c r="J797" s="7">
        <f t="shared" si="6381"/>
        <v>0</v>
      </c>
      <c r="K797" s="4"/>
      <c r="M797" s="5"/>
      <c r="N797" s="26" t="s">
        <v>28</v>
      </c>
      <c r="O797" s="31"/>
      <c r="P797" s="13"/>
      <c r="Q797" s="11"/>
      <c r="R797" s="7">
        <f t="shared" si="6383"/>
        <v>0</v>
      </c>
      <c r="S797" s="4"/>
      <c r="U797" s="5"/>
      <c r="V797" s="26" t="s">
        <v>28</v>
      </c>
      <c r="W797" s="31"/>
      <c r="X797" s="13"/>
      <c r="Y797" s="11"/>
      <c r="Z797" s="7">
        <f t="shared" si="6385"/>
        <v>0</v>
      </c>
      <c r="AA797" s="4"/>
      <c r="AC797" s="5"/>
      <c r="AD797" s="26" t="s">
        <v>28</v>
      </c>
      <c r="AE797" s="31"/>
      <c r="AF797" s="13"/>
      <c r="AG797" s="11"/>
      <c r="AH797" s="7">
        <f t="shared" si="6387"/>
        <v>0</v>
      </c>
      <c r="AI797" s="4"/>
      <c r="AK797" s="5"/>
      <c r="AL797" s="26" t="s">
        <v>28</v>
      </c>
      <c r="AM797" s="31"/>
      <c r="AN797" s="13"/>
      <c r="AO797" s="11"/>
      <c r="AP797" s="7">
        <f t="shared" si="6389"/>
        <v>0</v>
      </c>
      <c r="AQ797" s="4"/>
      <c r="AS797" s="5"/>
      <c r="AT797" s="26" t="s">
        <v>28</v>
      </c>
      <c r="AU797" s="31"/>
      <c r="AV797" s="13"/>
      <c r="AW797" s="11"/>
      <c r="AX797" s="7">
        <f t="shared" si="6391"/>
        <v>0</v>
      </c>
      <c r="AY797" s="4"/>
      <c r="BA797" s="5"/>
      <c r="BB797" s="26" t="s">
        <v>28</v>
      </c>
      <c r="BC797" s="31"/>
      <c r="BD797" s="13"/>
      <c r="BE797" s="11"/>
      <c r="BF797" s="7">
        <f t="shared" si="6393"/>
        <v>0</v>
      </c>
      <c r="BG797" s="4"/>
      <c r="BI797" s="5"/>
      <c r="BJ797" s="26" t="s">
        <v>28</v>
      </c>
      <c r="BK797" s="31"/>
      <c r="BL797" s="13"/>
      <c r="BM797" s="11"/>
      <c r="BN797" s="7">
        <f t="shared" si="6395"/>
        <v>0</v>
      </c>
      <c r="BO797" s="4"/>
      <c r="BQ797" s="5"/>
      <c r="BR797" s="26" t="s">
        <v>28</v>
      </c>
      <c r="BS797" s="31"/>
      <c r="BT797" s="13"/>
      <c r="BU797" s="11"/>
      <c r="BV797" s="7">
        <f t="shared" si="6397"/>
        <v>0</v>
      </c>
      <c r="BW797" s="4"/>
      <c r="BY797" s="5"/>
      <c r="BZ797" s="26" t="s">
        <v>28</v>
      </c>
      <c r="CA797" s="31"/>
      <c r="CB797" s="13"/>
      <c r="CC797" s="11"/>
      <c r="CD797" s="7">
        <f t="shared" si="6399"/>
        <v>0</v>
      </c>
      <c r="CE797" s="4"/>
      <c r="CG797" s="5"/>
      <c r="CH797" s="26" t="s">
        <v>28</v>
      </c>
      <c r="CI797" s="31"/>
      <c r="CJ797" s="13"/>
      <c r="CK797" s="11"/>
      <c r="CL797" s="7">
        <f t="shared" si="6401"/>
        <v>0</v>
      </c>
      <c r="CM797" s="4"/>
      <c r="CO797" s="5"/>
      <c r="CP797" s="26" t="s">
        <v>28</v>
      </c>
      <c r="CQ797" s="31"/>
      <c r="CR797" s="13"/>
      <c r="CS797" s="11"/>
      <c r="CT797" s="7">
        <f t="shared" si="6403"/>
        <v>0</v>
      </c>
      <c r="CU797" s="4"/>
    </row>
    <row r="798" spans="4:99" x14ac:dyDescent="0.25">
      <c r="D798" s="4"/>
      <c r="E798" s="5"/>
      <c r="F798" s="26" t="s">
        <v>27</v>
      </c>
      <c r="G798" s="13"/>
      <c r="H798" s="32"/>
      <c r="I798" s="21">
        <f t="shared" ref="I798" si="6452">IF(G788&lt;&gt;"",G788,B799)</f>
        <v>0</v>
      </c>
      <c r="J798" s="7">
        <f t="shared" si="6381"/>
        <v>0</v>
      </c>
      <c r="K798" s="4"/>
      <c r="M798" s="5"/>
      <c r="N798" s="26" t="s">
        <v>27</v>
      </c>
      <c r="O798" s="13"/>
      <c r="P798" s="32"/>
      <c r="Q798" s="21">
        <f t="shared" ref="Q798" si="6453">IF(O788&lt;&gt;"",O788,J799)</f>
        <v>0</v>
      </c>
      <c r="R798" s="7">
        <f t="shared" si="6383"/>
        <v>0</v>
      </c>
      <c r="S798" s="4"/>
      <c r="U798" s="5"/>
      <c r="V798" s="26" t="s">
        <v>27</v>
      </c>
      <c r="W798" s="13"/>
      <c r="X798" s="32"/>
      <c r="Y798" s="21">
        <f t="shared" ref="Y798" si="6454">IF(W788&lt;&gt;"",W788,R799)</f>
        <v>0</v>
      </c>
      <c r="Z798" s="7">
        <f t="shared" si="6385"/>
        <v>0</v>
      </c>
      <c r="AA798" s="4"/>
      <c r="AC798" s="5"/>
      <c r="AD798" s="26" t="s">
        <v>27</v>
      </c>
      <c r="AE798" s="13"/>
      <c r="AF798" s="32"/>
      <c r="AG798" s="21">
        <f t="shared" ref="AG798" si="6455">IF(AE788&lt;&gt;"",AE788,Z799)</f>
        <v>0</v>
      </c>
      <c r="AH798" s="7">
        <f t="shared" si="6387"/>
        <v>0</v>
      </c>
      <c r="AI798" s="4"/>
      <c r="AK798" s="5"/>
      <c r="AL798" s="26" t="s">
        <v>27</v>
      </c>
      <c r="AM798" s="13"/>
      <c r="AN798" s="32"/>
      <c r="AO798" s="21">
        <f t="shared" ref="AO798" si="6456">IF(AM788&lt;&gt;"",AM788,AH799)</f>
        <v>0</v>
      </c>
      <c r="AP798" s="7">
        <f t="shared" si="6389"/>
        <v>0</v>
      </c>
      <c r="AQ798" s="4"/>
      <c r="AS798" s="5"/>
      <c r="AT798" s="26" t="s">
        <v>27</v>
      </c>
      <c r="AU798" s="13"/>
      <c r="AV798" s="32"/>
      <c r="AW798" s="21">
        <f t="shared" ref="AW798" si="6457">IF(AU788&lt;&gt;"",AU788,AP799)</f>
        <v>0</v>
      </c>
      <c r="AX798" s="7">
        <f t="shared" si="6391"/>
        <v>0</v>
      </c>
      <c r="AY798" s="4"/>
      <c r="BA798" s="5"/>
      <c r="BB798" s="26" t="s">
        <v>27</v>
      </c>
      <c r="BC798" s="13"/>
      <c r="BD798" s="32"/>
      <c r="BE798" s="21">
        <f t="shared" ref="BE798" si="6458">IF(BC788&lt;&gt;"",BC788,AX799)</f>
        <v>0</v>
      </c>
      <c r="BF798" s="7">
        <f t="shared" si="6393"/>
        <v>0</v>
      </c>
      <c r="BG798" s="4"/>
      <c r="BI798" s="5"/>
      <c r="BJ798" s="26" t="s">
        <v>27</v>
      </c>
      <c r="BK798" s="13"/>
      <c r="BL798" s="32"/>
      <c r="BM798" s="21">
        <f t="shared" ref="BM798" si="6459">IF(BK788&lt;&gt;"",BK788,BF799)</f>
        <v>0</v>
      </c>
      <c r="BN798" s="7">
        <f t="shared" si="6395"/>
        <v>0</v>
      </c>
      <c r="BO798" s="4"/>
      <c r="BQ798" s="5"/>
      <c r="BR798" s="26" t="s">
        <v>27</v>
      </c>
      <c r="BS798" s="13"/>
      <c r="BT798" s="32"/>
      <c r="BU798" s="21">
        <f t="shared" ref="BU798" si="6460">IF(BS788&lt;&gt;"",BS788,BN799)</f>
        <v>0</v>
      </c>
      <c r="BV798" s="7">
        <f t="shared" si="6397"/>
        <v>0</v>
      </c>
      <c r="BW798" s="4"/>
      <c r="BY798" s="5"/>
      <c r="BZ798" s="26" t="s">
        <v>27</v>
      </c>
      <c r="CA798" s="13"/>
      <c r="CB798" s="32"/>
      <c r="CC798" s="21">
        <f t="shared" ref="CC798" si="6461">IF(CA788&lt;&gt;"",CA788,BV799)</f>
        <v>0</v>
      </c>
      <c r="CD798" s="7">
        <f t="shared" si="6399"/>
        <v>0</v>
      </c>
      <c r="CE798" s="4"/>
      <c r="CG798" s="5"/>
      <c r="CH798" s="26" t="s">
        <v>27</v>
      </c>
      <c r="CI798" s="13"/>
      <c r="CJ798" s="32"/>
      <c r="CK798" s="21">
        <f t="shared" ref="CK798" si="6462">IF(CI788&lt;&gt;"",CI788,CD799)</f>
        <v>0</v>
      </c>
      <c r="CL798" s="7">
        <f t="shared" si="6401"/>
        <v>0</v>
      </c>
      <c r="CM798" s="4"/>
      <c r="CO798" s="5"/>
      <c r="CP798" s="26" t="s">
        <v>27</v>
      </c>
      <c r="CQ798" s="13"/>
      <c r="CR798" s="32"/>
      <c r="CS798" s="21">
        <f t="shared" ref="CS798" si="6463">IF(CQ788&lt;&gt;"",CQ788,CL799)</f>
        <v>0</v>
      </c>
      <c r="CT798" s="7">
        <f t="shared" si="6403"/>
        <v>0</v>
      </c>
      <c r="CU798" s="4"/>
    </row>
    <row r="799" spans="4:99" x14ac:dyDescent="0.25">
      <c r="D799" s="4"/>
      <c r="E799" s="5"/>
      <c r="F799" s="26" t="s">
        <v>26</v>
      </c>
      <c r="G799" s="31"/>
      <c r="H799" s="13"/>
      <c r="I799" s="11"/>
      <c r="J799" s="7">
        <f t="shared" si="6381"/>
        <v>0</v>
      </c>
      <c r="K799" s="4"/>
      <c r="M799" s="5"/>
      <c r="N799" s="26" t="s">
        <v>26</v>
      </c>
      <c r="O799" s="31"/>
      <c r="P799" s="13"/>
      <c r="Q799" s="11"/>
      <c r="R799" s="7">
        <f t="shared" si="6383"/>
        <v>0</v>
      </c>
      <c r="S799" s="4"/>
      <c r="U799" s="5"/>
      <c r="V799" s="26" t="s">
        <v>26</v>
      </c>
      <c r="W799" s="31"/>
      <c r="X799" s="13"/>
      <c r="Y799" s="11"/>
      <c r="Z799" s="7">
        <f t="shared" si="6385"/>
        <v>0</v>
      </c>
      <c r="AA799" s="4"/>
      <c r="AC799" s="5"/>
      <c r="AD799" s="26" t="s">
        <v>26</v>
      </c>
      <c r="AE799" s="31"/>
      <c r="AF799" s="13"/>
      <c r="AG799" s="11"/>
      <c r="AH799" s="7">
        <f t="shared" si="6387"/>
        <v>0</v>
      </c>
      <c r="AI799" s="4"/>
      <c r="AK799" s="5"/>
      <c r="AL799" s="26" t="s">
        <v>26</v>
      </c>
      <c r="AM799" s="31"/>
      <c r="AN799" s="13"/>
      <c r="AO799" s="11"/>
      <c r="AP799" s="7">
        <f t="shared" si="6389"/>
        <v>0</v>
      </c>
      <c r="AQ799" s="4"/>
      <c r="AS799" s="5"/>
      <c r="AT799" s="26" t="s">
        <v>26</v>
      </c>
      <c r="AU799" s="31"/>
      <c r="AV799" s="13"/>
      <c r="AW799" s="11"/>
      <c r="AX799" s="7">
        <f t="shared" si="6391"/>
        <v>0</v>
      </c>
      <c r="AY799" s="4"/>
      <c r="BA799" s="5"/>
      <c r="BB799" s="26" t="s">
        <v>26</v>
      </c>
      <c r="BC799" s="31"/>
      <c r="BD799" s="13"/>
      <c r="BE799" s="11"/>
      <c r="BF799" s="7">
        <f t="shared" si="6393"/>
        <v>0</v>
      </c>
      <c r="BG799" s="4"/>
      <c r="BI799" s="5"/>
      <c r="BJ799" s="26" t="s">
        <v>26</v>
      </c>
      <c r="BK799" s="31"/>
      <c r="BL799" s="13"/>
      <c r="BM799" s="11"/>
      <c r="BN799" s="7">
        <f t="shared" si="6395"/>
        <v>0</v>
      </c>
      <c r="BO799" s="4"/>
      <c r="BQ799" s="5"/>
      <c r="BR799" s="26" t="s">
        <v>26</v>
      </c>
      <c r="BS799" s="31"/>
      <c r="BT799" s="13"/>
      <c r="BU799" s="11"/>
      <c r="BV799" s="7">
        <f t="shared" si="6397"/>
        <v>0</v>
      </c>
      <c r="BW799" s="4"/>
      <c r="BY799" s="5"/>
      <c r="BZ799" s="26" t="s">
        <v>26</v>
      </c>
      <c r="CA799" s="31"/>
      <c r="CB799" s="13"/>
      <c r="CC799" s="11"/>
      <c r="CD799" s="7">
        <f t="shared" si="6399"/>
        <v>0</v>
      </c>
      <c r="CE799" s="4"/>
      <c r="CG799" s="5"/>
      <c r="CH799" s="26" t="s">
        <v>26</v>
      </c>
      <c r="CI799" s="31"/>
      <c r="CJ799" s="13"/>
      <c r="CK799" s="11"/>
      <c r="CL799" s="7">
        <f t="shared" si="6401"/>
        <v>0</v>
      </c>
      <c r="CM799" s="4"/>
      <c r="CO799" s="5"/>
      <c r="CP799" s="26" t="s">
        <v>26</v>
      </c>
      <c r="CQ799" s="31"/>
      <c r="CR799" s="13"/>
      <c r="CS799" s="11"/>
      <c r="CT799" s="7">
        <f t="shared" si="6403"/>
        <v>0</v>
      </c>
      <c r="CU799" s="4"/>
    </row>
    <row r="800" spans="4:99" x14ac:dyDescent="0.25">
      <c r="D800" s="4"/>
      <c r="E800" s="5"/>
      <c r="F800" s="26" t="s">
        <v>25</v>
      </c>
      <c r="G800" s="31"/>
      <c r="H800" s="13"/>
      <c r="I800" s="30">
        <f t="shared" ref="I800" si="6464">I794</f>
        <v>12.536691501285688</v>
      </c>
      <c r="J800" s="7">
        <f t="shared" si="6381"/>
        <v>0</v>
      </c>
      <c r="K800" s="4"/>
      <c r="M800" s="5"/>
      <c r="N800" s="26" t="s">
        <v>25</v>
      </c>
      <c r="O800" s="31"/>
      <c r="P800" s="13"/>
      <c r="Q800" s="30">
        <f t="shared" ref="Q800" si="6465">Q794</f>
        <v>12.536691501285688</v>
      </c>
      <c r="R800" s="7">
        <f t="shared" si="6383"/>
        <v>0</v>
      </c>
      <c r="S800" s="4"/>
      <c r="U800" s="5"/>
      <c r="V800" s="26" t="s">
        <v>25</v>
      </c>
      <c r="W800" s="31"/>
      <c r="X800" s="13"/>
      <c r="Y800" s="30">
        <f t="shared" ref="Y800" si="6466">Y794</f>
        <v>12.536691501285688</v>
      </c>
      <c r="Z800" s="7">
        <f t="shared" si="6385"/>
        <v>0</v>
      </c>
      <c r="AA800" s="4"/>
      <c r="AC800" s="5"/>
      <c r="AD800" s="26" t="s">
        <v>25</v>
      </c>
      <c r="AE800" s="31"/>
      <c r="AF800" s="13"/>
      <c r="AG800" s="30">
        <f t="shared" ref="AG800" si="6467">AG794</f>
        <v>12.536691501285688</v>
      </c>
      <c r="AH800" s="7">
        <f t="shared" si="6387"/>
        <v>0</v>
      </c>
      <c r="AI800" s="4"/>
      <c r="AK800" s="5"/>
      <c r="AL800" s="26" t="s">
        <v>25</v>
      </c>
      <c r="AM800" s="31"/>
      <c r="AN800" s="13"/>
      <c r="AO800" s="30">
        <f t="shared" ref="AO800" si="6468">AO794</f>
        <v>12.536691501285688</v>
      </c>
      <c r="AP800" s="7">
        <f t="shared" si="6389"/>
        <v>0</v>
      </c>
      <c r="AQ800" s="4"/>
      <c r="AS800" s="5"/>
      <c r="AT800" s="26" t="s">
        <v>25</v>
      </c>
      <c r="AU800" s="31"/>
      <c r="AV800" s="13"/>
      <c r="AW800" s="30">
        <f t="shared" ref="AW800" si="6469">AW794</f>
        <v>12.536691501285688</v>
      </c>
      <c r="AX800" s="7">
        <f t="shared" si="6391"/>
        <v>0</v>
      </c>
      <c r="AY800" s="4"/>
      <c r="BA800" s="5"/>
      <c r="BB800" s="26" t="s">
        <v>25</v>
      </c>
      <c r="BC800" s="31"/>
      <c r="BD800" s="13"/>
      <c r="BE800" s="30">
        <f t="shared" ref="BE800" si="6470">BE794</f>
        <v>12.536691501285688</v>
      </c>
      <c r="BF800" s="7">
        <f t="shared" si="6393"/>
        <v>0</v>
      </c>
      <c r="BG800" s="4"/>
      <c r="BI800" s="5"/>
      <c r="BJ800" s="26" t="s">
        <v>25</v>
      </c>
      <c r="BK800" s="31"/>
      <c r="BL800" s="13"/>
      <c r="BM800" s="30">
        <f t="shared" ref="BM800" si="6471">BM794</f>
        <v>12.536691501285688</v>
      </c>
      <c r="BN800" s="7">
        <f t="shared" si="6395"/>
        <v>0</v>
      </c>
      <c r="BO800" s="4"/>
      <c r="BQ800" s="5"/>
      <c r="BR800" s="26" t="s">
        <v>25</v>
      </c>
      <c r="BS800" s="31"/>
      <c r="BT800" s="13"/>
      <c r="BU800" s="30">
        <f t="shared" ref="BU800" si="6472">BU794</f>
        <v>12.536691501285688</v>
      </c>
      <c r="BV800" s="7">
        <f t="shared" si="6397"/>
        <v>0</v>
      </c>
      <c r="BW800" s="4"/>
      <c r="BY800" s="5"/>
      <c r="BZ800" s="26" t="s">
        <v>25</v>
      </c>
      <c r="CA800" s="31"/>
      <c r="CB800" s="13"/>
      <c r="CC800" s="30">
        <f t="shared" ref="CC800" si="6473">CC794</f>
        <v>12.536691501285688</v>
      </c>
      <c r="CD800" s="7">
        <f t="shared" si="6399"/>
        <v>0</v>
      </c>
      <c r="CE800" s="4"/>
      <c r="CG800" s="5"/>
      <c r="CH800" s="26" t="s">
        <v>25</v>
      </c>
      <c r="CI800" s="31"/>
      <c r="CJ800" s="13"/>
      <c r="CK800" s="30">
        <f t="shared" ref="CK800" si="6474">CK794</f>
        <v>12.536691501285688</v>
      </c>
      <c r="CL800" s="7">
        <f t="shared" si="6401"/>
        <v>0</v>
      </c>
      <c r="CM800" s="4"/>
      <c r="CO800" s="5"/>
      <c r="CP800" s="26" t="s">
        <v>25</v>
      </c>
      <c r="CQ800" s="31"/>
      <c r="CR800" s="13"/>
      <c r="CS800" s="30">
        <f t="shared" ref="CS800" si="6475">CS794</f>
        <v>12.536691501285688</v>
      </c>
      <c r="CT800" s="7">
        <f t="shared" si="6403"/>
        <v>0</v>
      </c>
      <c r="CU800" s="4"/>
    </row>
    <row r="801" spans="4:99" x14ac:dyDescent="0.25">
      <c r="D801" s="4"/>
      <c r="E801" s="5"/>
      <c r="F801" s="26" t="s">
        <v>24</v>
      </c>
      <c r="G801" s="13"/>
      <c r="H801" s="13"/>
      <c r="I801" s="29">
        <f t="shared" ref="I801" si="6476">I794*125%</f>
        <v>15.67086437660711</v>
      </c>
      <c r="J801" s="7">
        <f t="shared" si="6381"/>
        <v>0</v>
      </c>
      <c r="K801" s="4"/>
      <c r="M801" s="5"/>
      <c r="N801" s="26" t="s">
        <v>24</v>
      </c>
      <c r="O801" s="13"/>
      <c r="P801" s="13"/>
      <c r="Q801" s="29">
        <f t="shared" ref="Q801" si="6477">Q794*125%</f>
        <v>15.67086437660711</v>
      </c>
      <c r="R801" s="7">
        <f t="shared" si="6383"/>
        <v>0</v>
      </c>
      <c r="S801" s="4"/>
      <c r="U801" s="5"/>
      <c r="V801" s="26" t="s">
        <v>24</v>
      </c>
      <c r="W801" s="13"/>
      <c r="X801" s="13"/>
      <c r="Y801" s="29">
        <f t="shared" ref="Y801" si="6478">Y794*125%</f>
        <v>15.67086437660711</v>
      </c>
      <c r="Z801" s="7">
        <f t="shared" si="6385"/>
        <v>0</v>
      </c>
      <c r="AA801" s="4"/>
      <c r="AC801" s="5"/>
      <c r="AD801" s="26" t="s">
        <v>24</v>
      </c>
      <c r="AE801" s="13"/>
      <c r="AF801" s="13"/>
      <c r="AG801" s="29">
        <f t="shared" ref="AG801" si="6479">AG794*125%</f>
        <v>15.67086437660711</v>
      </c>
      <c r="AH801" s="7">
        <f t="shared" si="6387"/>
        <v>0</v>
      </c>
      <c r="AI801" s="4"/>
      <c r="AK801" s="5"/>
      <c r="AL801" s="26" t="s">
        <v>24</v>
      </c>
      <c r="AM801" s="13"/>
      <c r="AN801" s="13"/>
      <c r="AO801" s="29">
        <f t="shared" ref="AO801" si="6480">AO794*125%</f>
        <v>15.67086437660711</v>
      </c>
      <c r="AP801" s="7">
        <f t="shared" si="6389"/>
        <v>0</v>
      </c>
      <c r="AQ801" s="4"/>
      <c r="AS801" s="5"/>
      <c r="AT801" s="26" t="s">
        <v>24</v>
      </c>
      <c r="AU801" s="13"/>
      <c r="AV801" s="13"/>
      <c r="AW801" s="29">
        <f t="shared" ref="AW801" si="6481">AW794*125%</f>
        <v>15.67086437660711</v>
      </c>
      <c r="AX801" s="7">
        <f t="shared" si="6391"/>
        <v>0</v>
      </c>
      <c r="AY801" s="4"/>
      <c r="BA801" s="5"/>
      <c r="BB801" s="26" t="s">
        <v>24</v>
      </c>
      <c r="BC801" s="13"/>
      <c r="BD801" s="13"/>
      <c r="BE801" s="29">
        <f t="shared" ref="BE801" si="6482">BE794*125%</f>
        <v>15.67086437660711</v>
      </c>
      <c r="BF801" s="7">
        <f t="shared" si="6393"/>
        <v>0</v>
      </c>
      <c r="BG801" s="4"/>
      <c r="BI801" s="5"/>
      <c r="BJ801" s="26" t="s">
        <v>24</v>
      </c>
      <c r="BK801" s="13"/>
      <c r="BL801" s="13"/>
      <c r="BM801" s="29">
        <f t="shared" ref="BM801" si="6483">BM794*125%</f>
        <v>15.67086437660711</v>
      </c>
      <c r="BN801" s="7">
        <f t="shared" si="6395"/>
        <v>0</v>
      </c>
      <c r="BO801" s="4"/>
      <c r="BQ801" s="5"/>
      <c r="BR801" s="26" t="s">
        <v>24</v>
      </c>
      <c r="BS801" s="13"/>
      <c r="BT801" s="13"/>
      <c r="BU801" s="29">
        <f t="shared" ref="BU801" si="6484">BU794*125%</f>
        <v>15.67086437660711</v>
      </c>
      <c r="BV801" s="7">
        <f t="shared" si="6397"/>
        <v>0</v>
      </c>
      <c r="BW801" s="4"/>
      <c r="BY801" s="5"/>
      <c r="BZ801" s="26" t="s">
        <v>24</v>
      </c>
      <c r="CA801" s="13"/>
      <c r="CB801" s="13"/>
      <c r="CC801" s="29">
        <f t="shared" ref="CC801" si="6485">CC794*125%</f>
        <v>15.67086437660711</v>
      </c>
      <c r="CD801" s="7">
        <f t="shared" si="6399"/>
        <v>0</v>
      </c>
      <c r="CE801" s="4"/>
      <c r="CG801" s="5"/>
      <c r="CH801" s="26" t="s">
        <v>24</v>
      </c>
      <c r="CI801" s="13"/>
      <c r="CJ801" s="13"/>
      <c r="CK801" s="29">
        <f t="shared" ref="CK801" si="6486">CK794*125%</f>
        <v>15.67086437660711</v>
      </c>
      <c r="CL801" s="7">
        <f t="shared" si="6401"/>
        <v>0</v>
      </c>
      <c r="CM801" s="4"/>
      <c r="CO801" s="5"/>
      <c r="CP801" s="26" t="s">
        <v>24</v>
      </c>
      <c r="CQ801" s="13"/>
      <c r="CR801" s="13"/>
      <c r="CS801" s="29">
        <f t="shared" ref="CS801" si="6487">CS794*125%</f>
        <v>15.67086437660711</v>
      </c>
      <c r="CT801" s="7">
        <f t="shared" si="6403"/>
        <v>0</v>
      </c>
      <c r="CU801" s="4"/>
    </row>
    <row r="802" spans="4:99" x14ac:dyDescent="0.25">
      <c r="D802" s="4"/>
      <c r="E802" s="5"/>
      <c r="F802" s="26" t="s">
        <v>23</v>
      </c>
      <c r="G802" s="13">
        <f>SUMPRODUCT((MONTH([1]planning!$C$7:$C$11435)=(MONTH(E790)-1)&amp;(YEAR([1]planning!$C$7:$C$11435)=YEAR(E790)))*([1]planning!G789:G12217))</f>
        <v>0</v>
      </c>
      <c r="I802" s="28">
        <f t="shared" ref="I802" si="6488">I794*0.1</f>
        <v>1.2536691501285688</v>
      </c>
      <c r="J802" s="7">
        <f t="shared" si="6381"/>
        <v>0</v>
      </c>
      <c r="K802" s="4"/>
      <c r="M802" s="5"/>
      <c r="N802" s="26" t="s">
        <v>23</v>
      </c>
      <c r="O802" s="13">
        <f>SUMPRODUCT((MONTH([1]planning!$C$7:$C$11435)=(MONTH(M790)-1)&amp;(YEAR([1]planning!$C$7:$C$11435)=YEAR(M790)))*([1]planning!O789:O12217))</f>
        <v>0</v>
      </c>
      <c r="Q802" s="28">
        <f t="shared" ref="Q802" si="6489">Q794*0.1</f>
        <v>1.2536691501285688</v>
      </c>
      <c r="R802" s="7">
        <f t="shared" si="6383"/>
        <v>0</v>
      </c>
      <c r="S802" s="4"/>
      <c r="U802" s="5"/>
      <c r="V802" s="26" t="s">
        <v>23</v>
      </c>
      <c r="W802" s="13">
        <f>SUMPRODUCT((MONTH([1]planning!$C$7:$C$11435)=(MONTH(U790)-1)&amp;(YEAR([1]planning!$C$7:$C$11435)=YEAR(U790)))*([1]planning!W789:W12217))</f>
        <v>0</v>
      </c>
      <c r="Y802" s="28">
        <f t="shared" ref="Y802" si="6490">Y794*0.1</f>
        <v>1.2536691501285688</v>
      </c>
      <c r="Z802" s="7">
        <f t="shared" si="6385"/>
        <v>0</v>
      </c>
      <c r="AA802" s="4"/>
      <c r="AC802" s="5"/>
      <c r="AD802" s="26" t="s">
        <v>23</v>
      </c>
      <c r="AE802" s="13">
        <f>SUMPRODUCT((MONTH([1]planning!$C$7:$C$11435)=(MONTH(AC790)-1)&amp;(YEAR([1]planning!$C$7:$C$11435)=YEAR(AC790)))*([1]planning!AE789:AE12217))</f>
        <v>0</v>
      </c>
      <c r="AG802" s="28">
        <f t="shared" ref="AG802" si="6491">AG794*0.1</f>
        <v>1.2536691501285688</v>
      </c>
      <c r="AH802" s="7">
        <f t="shared" si="6387"/>
        <v>0</v>
      </c>
      <c r="AI802" s="4"/>
      <c r="AK802" s="5"/>
      <c r="AL802" s="26" t="s">
        <v>23</v>
      </c>
      <c r="AM802" s="13">
        <f>SUMPRODUCT((MONTH([1]planning!$C$7:$C$11435)=(MONTH(AK790)-1)&amp;(YEAR([1]planning!$C$7:$C$11435)=YEAR(AK790)))*([1]planning!AM789:AM12217))</f>
        <v>0</v>
      </c>
      <c r="AO802" s="28">
        <f t="shared" ref="AO802" si="6492">AO794*0.1</f>
        <v>1.2536691501285688</v>
      </c>
      <c r="AP802" s="7">
        <f t="shared" si="6389"/>
        <v>0</v>
      </c>
      <c r="AQ802" s="4"/>
      <c r="AS802" s="5"/>
      <c r="AT802" s="26" t="s">
        <v>23</v>
      </c>
      <c r="AU802" s="13">
        <f>SUMPRODUCT((MONTH([1]planning!$C$7:$C$11435)=(MONTH(AS790)-1)&amp;(YEAR([1]planning!$C$7:$C$11435)=YEAR(AS790)))*([1]planning!AU789:AU12217))</f>
        <v>0</v>
      </c>
      <c r="AW802" s="28">
        <f t="shared" ref="AW802" si="6493">AW794*0.1</f>
        <v>1.2536691501285688</v>
      </c>
      <c r="AX802" s="7">
        <f t="shared" si="6391"/>
        <v>0</v>
      </c>
      <c r="AY802" s="4"/>
      <c r="BA802" s="5"/>
      <c r="BB802" s="26" t="s">
        <v>23</v>
      </c>
      <c r="BC802" s="13">
        <f>SUMPRODUCT((MONTH([1]planning!$C$7:$C$11435)=(MONTH(BA790)-1)&amp;(YEAR([1]planning!$C$7:$C$11435)=YEAR(BA790)))*([1]planning!BC789:BC12217))</f>
        <v>0</v>
      </c>
      <c r="BE802" s="28">
        <f t="shared" ref="BE802" si="6494">BE794*0.1</f>
        <v>1.2536691501285688</v>
      </c>
      <c r="BF802" s="7">
        <f t="shared" si="6393"/>
        <v>0</v>
      </c>
      <c r="BG802" s="4"/>
      <c r="BI802" s="5"/>
      <c r="BJ802" s="26" t="s">
        <v>23</v>
      </c>
      <c r="BK802" s="13">
        <f>SUMPRODUCT((MONTH([1]planning!$C$7:$C$11435)=(MONTH(BI790)-1)&amp;(YEAR([1]planning!$C$7:$C$11435)=YEAR(BI790)))*([1]planning!BK789:BK12217))</f>
        <v>0</v>
      </c>
      <c r="BM802" s="28">
        <f t="shared" ref="BM802" si="6495">BM794*0.1</f>
        <v>1.2536691501285688</v>
      </c>
      <c r="BN802" s="7">
        <f t="shared" si="6395"/>
        <v>0</v>
      </c>
      <c r="BO802" s="4"/>
      <c r="BQ802" s="5"/>
      <c r="BR802" s="26" t="s">
        <v>23</v>
      </c>
      <c r="BS802" s="13">
        <f>SUMPRODUCT((MONTH([1]planning!$C$7:$C$11435)=(MONTH(BQ790)-1)&amp;(YEAR([1]planning!$C$7:$C$11435)=YEAR(BQ790)))*([1]planning!BS789:BS12217))</f>
        <v>0</v>
      </c>
      <c r="BU802" s="28">
        <f t="shared" ref="BU802" si="6496">BU794*0.1</f>
        <v>1.2536691501285688</v>
      </c>
      <c r="BV802" s="7">
        <f t="shared" si="6397"/>
        <v>0</v>
      </c>
      <c r="BW802" s="4"/>
      <c r="BY802" s="5"/>
      <c r="BZ802" s="26" t="s">
        <v>23</v>
      </c>
      <c r="CA802" s="13">
        <f>SUMPRODUCT((MONTH([1]planning!$C$7:$C$11435)=(MONTH(BY790)-1)&amp;(YEAR([1]planning!$C$7:$C$11435)=YEAR(BY790)))*([1]planning!CA789:CA12217))</f>
        <v>0</v>
      </c>
      <c r="CC802" s="28">
        <f t="shared" ref="CC802" si="6497">CC794*0.1</f>
        <v>1.2536691501285688</v>
      </c>
      <c r="CD802" s="7">
        <f t="shared" si="6399"/>
        <v>0</v>
      </c>
      <c r="CE802" s="4"/>
      <c r="CG802" s="5"/>
      <c r="CH802" s="26" t="s">
        <v>23</v>
      </c>
      <c r="CI802" s="13">
        <f>SUMPRODUCT((MONTH([1]planning!$C$7:$C$11435)=(MONTH(CG790)-1)&amp;(YEAR([1]planning!$C$7:$C$11435)=YEAR(CG790)))*([1]planning!CI789:CI12217))</f>
        <v>0</v>
      </c>
      <c r="CK802" s="28">
        <f t="shared" ref="CK802" si="6498">CK794*0.1</f>
        <v>1.2536691501285688</v>
      </c>
      <c r="CL802" s="7">
        <f t="shared" si="6401"/>
        <v>0</v>
      </c>
      <c r="CM802" s="4"/>
      <c r="CO802" s="5"/>
      <c r="CP802" s="26" t="s">
        <v>23</v>
      </c>
      <c r="CQ802" s="13">
        <f>SUMPRODUCT((MONTH([1]planning!$C$7:$C$11435)=(MONTH(CO790)-1)&amp;(YEAR([1]planning!$C$7:$C$11435)=YEAR(CO790)))*([1]planning!CQ789:CQ12217))</f>
        <v>0</v>
      </c>
      <c r="CS802" s="28">
        <f t="shared" ref="CS802" si="6499">CS794*0.1</f>
        <v>1.2536691501285688</v>
      </c>
      <c r="CT802" s="7">
        <f t="shared" si="6403"/>
        <v>0</v>
      </c>
      <c r="CU802" s="4"/>
    </row>
    <row r="803" spans="4:99" x14ac:dyDescent="0.25">
      <c r="D803" s="4"/>
      <c r="E803" s="5"/>
      <c r="F803" s="26" t="s">
        <v>22</v>
      </c>
      <c r="G803" s="13">
        <f>SUMPRODUCT((MONTH([1]planning!$C$7:$C$11435)=(MONTH(E790)-1)&amp;(YEAR([1]planning!$C$7:$C$11435)=YEAR(E790)))*([1]planning!$J$7:$J$11435))</f>
        <v>0</v>
      </c>
      <c r="I803" s="28">
        <f t="shared" ref="I803" si="6500">I794*0.1</f>
        <v>1.2536691501285688</v>
      </c>
      <c r="J803" s="7">
        <f t="shared" si="6381"/>
        <v>0</v>
      </c>
      <c r="K803" s="4"/>
      <c r="M803" s="5"/>
      <c r="N803" s="26" t="s">
        <v>22</v>
      </c>
      <c r="O803" s="13">
        <f>SUMPRODUCT((MONTH([1]planning!$C$7:$C$11435)=(MONTH(M790)-1)&amp;(YEAR([1]planning!$C$7:$C$11435)=YEAR(M790)))*([1]planning!$J$7:$J$11435))</f>
        <v>0</v>
      </c>
      <c r="Q803" s="28">
        <f t="shared" ref="Q803" si="6501">Q794*0.1</f>
        <v>1.2536691501285688</v>
      </c>
      <c r="R803" s="7">
        <f t="shared" si="6383"/>
        <v>0</v>
      </c>
      <c r="S803" s="4"/>
      <c r="U803" s="5"/>
      <c r="V803" s="26" t="s">
        <v>22</v>
      </c>
      <c r="W803" s="13">
        <f>SUMPRODUCT((MONTH([1]planning!$C$7:$C$11435)=(MONTH(U790)-1)&amp;(YEAR([1]planning!$C$7:$C$11435)=YEAR(U790)))*([1]planning!$J$7:$J$11435))</f>
        <v>0</v>
      </c>
      <c r="Y803" s="28">
        <f t="shared" ref="Y803" si="6502">Y794*0.1</f>
        <v>1.2536691501285688</v>
      </c>
      <c r="Z803" s="7">
        <f t="shared" si="6385"/>
        <v>0</v>
      </c>
      <c r="AA803" s="4"/>
      <c r="AC803" s="5"/>
      <c r="AD803" s="26" t="s">
        <v>22</v>
      </c>
      <c r="AE803" s="13">
        <f>SUMPRODUCT((MONTH([1]planning!$C$7:$C$11435)=(MONTH(AC790)-1)&amp;(YEAR([1]planning!$C$7:$C$11435)=YEAR(AC790)))*([1]planning!$J$7:$J$11435))</f>
        <v>0</v>
      </c>
      <c r="AG803" s="28">
        <f t="shared" ref="AG803" si="6503">AG794*0.1</f>
        <v>1.2536691501285688</v>
      </c>
      <c r="AH803" s="7">
        <f t="shared" si="6387"/>
        <v>0</v>
      </c>
      <c r="AI803" s="4"/>
      <c r="AK803" s="5"/>
      <c r="AL803" s="26" t="s">
        <v>22</v>
      </c>
      <c r="AM803" s="13">
        <f>SUMPRODUCT((MONTH([1]planning!$C$7:$C$11435)=(MONTH(AK790)-1)&amp;(YEAR([1]planning!$C$7:$C$11435)=YEAR(AK790)))*([1]planning!$J$7:$J$11435))</f>
        <v>0</v>
      </c>
      <c r="AO803" s="28">
        <f t="shared" ref="AO803" si="6504">AO794*0.1</f>
        <v>1.2536691501285688</v>
      </c>
      <c r="AP803" s="7">
        <f t="shared" si="6389"/>
        <v>0</v>
      </c>
      <c r="AQ803" s="4"/>
      <c r="AS803" s="5"/>
      <c r="AT803" s="26" t="s">
        <v>22</v>
      </c>
      <c r="AU803" s="13">
        <f>SUMPRODUCT((MONTH([1]planning!$C$7:$C$11435)=(MONTH(AS790)-1)&amp;(YEAR([1]planning!$C$7:$C$11435)=YEAR(AS790)))*([1]planning!$J$7:$J$11435))</f>
        <v>0</v>
      </c>
      <c r="AW803" s="28">
        <f t="shared" ref="AW803" si="6505">AW794*0.1</f>
        <v>1.2536691501285688</v>
      </c>
      <c r="AX803" s="7">
        <f t="shared" si="6391"/>
        <v>0</v>
      </c>
      <c r="AY803" s="4"/>
      <c r="BA803" s="5"/>
      <c r="BB803" s="26" t="s">
        <v>22</v>
      </c>
      <c r="BC803" s="13">
        <f>SUMPRODUCT((MONTH([1]planning!$C$7:$C$11435)=(MONTH(BA790)-1)&amp;(YEAR([1]planning!$C$7:$C$11435)=YEAR(BA790)))*([1]planning!$J$7:$J$11435))</f>
        <v>0</v>
      </c>
      <c r="BE803" s="28">
        <f t="shared" ref="BE803" si="6506">BE794*0.1</f>
        <v>1.2536691501285688</v>
      </c>
      <c r="BF803" s="7">
        <f t="shared" si="6393"/>
        <v>0</v>
      </c>
      <c r="BG803" s="4"/>
      <c r="BI803" s="5"/>
      <c r="BJ803" s="26" t="s">
        <v>22</v>
      </c>
      <c r="BK803" s="13">
        <f>SUMPRODUCT((MONTH([1]planning!$C$7:$C$11435)=(MONTH(BI790)-1)&amp;(YEAR([1]planning!$C$7:$C$11435)=YEAR(BI790)))*([1]planning!$J$7:$J$11435))</f>
        <v>0</v>
      </c>
      <c r="BM803" s="28">
        <f t="shared" ref="BM803" si="6507">BM794*0.1</f>
        <v>1.2536691501285688</v>
      </c>
      <c r="BN803" s="7">
        <f t="shared" si="6395"/>
        <v>0</v>
      </c>
      <c r="BO803" s="4"/>
      <c r="BQ803" s="5"/>
      <c r="BR803" s="26" t="s">
        <v>22</v>
      </c>
      <c r="BS803" s="13">
        <f>SUMPRODUCT((MONTH([1]planning!$C$7:$C$11435)=(MONTH(BQ790)-1)&amp;(YEAR([1]planning!$C$7:$C$11435)=YEAR(BQ790)))*([1]planning!$J$7:$J$11435))</f>
        <v>0</v>
      </c>
      <c r="BU803" s="28">
        <f t="shared" ref="BU803" si="6508">BU794*0.1</f>
        <v>1.2536691501285688</v>
      </c>
      <c r="BV803" s="7">
        <f t="shared" si="6397"/>
        <v>0</v>
      </c>
      <c r="BW803" s="4"/>
      <c r="BY803" s="5"/>
      <c r="BZ803" s="26" t="s">
        <v>22</v>
      </c>
      <c r="CA803" s="13">
        <f>SUMPRODUCT((MONTH([1]planning!$C$7:$C$11435)=(MONTH(BY790)-1)&amp;(YEAR([1]planning!$C$7:$C$11435)=YEAR(BY790)))*([1]planning!$J$7:$J$11435))</f>
        <v>0</v>
      </c>
      <c r="CC803" s="28">
        <f t="shared" ref="CC803" si="6509">CC794*0.1</f>
        <v>1.2536691501285688</v>
      </c>
      <c r="CD803" s="7">
        <f t="shared" si="6399"/>
        <v>0</v>
      </c>
      <c r="CE803" s="4"/>
      <c r="CG803" s="5"/>
      <c r="CH803" s="26" t="s">
        <v>22</v>
      </c>
      <c r="CI803" s="13">
        <f>SUMPRODUCT((MONTH([1]planning!$C$7:$C$11435)=(MONTH(CG790)-1)&amp;(YEAR([1]planning!$C$7:$C$11435)=YEAR(CG790)))*([1]planning!$J$7:$J$11435))</f>
        <v>0</v>
      </c>
      <c r="CK803" s="28">
        <f t="shared" ref="CK803" si="6510">CK794*0.1</f>
        <v>1.2536691501285688</v>
      </c>
      <c r="CL803" s="7">
        <f t="shared" si="6401"/>
        <v>0</v>
      </c>
      <c r="CM803" s="4"/>
      <c r="CO803" s="5"/>
      <c r="CP803" s="26" t="s">
        <v>22</v>
      </c>
      <c r="CQ803" s="13">
        <f>SUMPRODUCT((MONTH([1]planning!$C$7:$C$11435)=(MONTH(CO790)-1)&amp;(YEAR([1]planning!$C$7:$C$11435)=YEAR(CO790)))*([1]planning!$J$7:$J$11435))</f>
        <v>0</v>
      </c>
      <c r="CS803" s="28">
        <f t="shared" ref="CS803" si="6511">CS794*0.1</f>
        <v>1.2536691501285688</v>
      </c>
      <c r="CT803" s="7">
        <f t="shared" si="6403"/>
        <v>0</v>
      </c>
      <c r="CU803" s="4"/>
    </row>
    <row r="804" spans="4:99" x14ac:dyDescent="0.25">
      <c r="D804" s="4"/>
      <c r="E804" s="5"/>
      <c r="F804" s="26" t="s">
        <v>21</v>
      </c>
      <c r="G804" s="13">
        <f>SUMPRODUCT((MONTH([1]planning!$C$7:$C$11435)=(MONTH(E790)-1)&amp;(YEAR([1]planning!$C$7:$C$11435)=YEAR(E790)))*([1]planning!K789:K12217))</f>
        <v>0</v>
      </c>
      <c r="I804" s="28">
        <f t="shared" ref="I804" si="6512">I794</f>
        <v>12.536691501285688</v>
      </c>
      <c r="J804" s="7">
        <f t="shared" si="6381"/>
        <v>0</v>
      </c>
      <c r="K804" s="4"/>
      <c r="M804" s="5"/>
      <c r="N804" s="26" t="s">
        <v>21</v>
      </c>
      <c r="O804" s="13">
        <f>SUMPRODUCT((MONTH([1]planning!$C$7:$C$11435)=(MONTH(M790)-1)&amp;(YEAR([1]planning!$C$7:$C$11435)=YEAR(M790)))*([1]planning!S789:S12217))</f>
        <v>0</v>
      </c>
      <c r="Q804" s="28">
        <f t="shared" ref="Q804" si="6513">Q794</f>
        <v>12.536691501285688</v>
      </c>
      <c r="R804" s="7">
        <f t="shared" si="6383"/>
        <v>0</v>
      </c>
      <c r="S804" s="4"/>
      <c r="U804" s="5"/>
      <c r="V804" s="26" t="s">
        <v>21</v>
      </c>
      <c r="W804" s="13">
        <f>SUMPRODUCT((MONTH([1]planning!$C$7:$C$11435)=(MONTH(U790)-1)&amp;(YEAR([1]planning!$C$7:$C$11435)=YEAR(U790)))*([1]planning!AA789:AA12217))</f>
        <v>0</v>
      </c>
      <c r="Y804" s="28">
        <f t="shared" ref="Y804" si="6514">Y794</f>
        <v>12.536691501285688</v>
      </c>
      <c r="Z804" s="7">
        <f t="shared" si="6385"/>
        <v>0</v>
      </c>
      <c r="AA804" s="4"/>
      <c r="AC804" s="5"/>
      <c r="AD804" s="26" t="s">
        <v>21</v>
      </c>
      <c r="AE804" s="13">
        <f>SUMPRODUCT((MONTH([1]planning!$C$7:$C$11435)=(MONTH(AC790)-1)&amp;(YEAR([1]planning!$C$7:$C$11435)=YEAR(AC790)))*([1]planning!AI789:AI12217))</f>
        <v>0</v>
      </c>
      <c r="AG804" s="28">
        <f t="shared" ref="AG804" si="6515">AG794</f>
        <v>12.536691501285688</v>
      </c>
      <c r="AH804" s="7">
        <f t="shared" si="6387"/>
        <v>0</v>
      </c>
      <c r="AI804" s="4"/>
      <c r="AK804" s="5"/>
      <c r="AL804" s="26" t="s">
        <v>21</v>
      </c>
      <c r="AM804" s="13">
        <f>SUMPRODUCT((MONTH([1]planning!$C$7:$C$11435)=(MONTH(AK790)-1)&amp;(YEAR([1]planning!$C$7:$C$11435)=YEAR(AK790)))*([1]planning!AQ789:AQ12217))</f>
        <v>0</v>
      </c>
      <c r="AO804" s="28">
        <f t="shared" ref="AO804" si="6516">AO794</f>
        <v>12.536691501285688</v>
      </c>
      <c r="AP804" s="7">
        <f t="shared" si="6389"/>
        <v>0</v>
      </c>
      <c r="AQ804" s="4"/>
      <c r="AS804" s="5"/>
      <c r="AT804" s="26" t="s">
        <v>21</v>
      </c>
      <c r="AU804" s="13">
        <f>SUMPRODUCT((MONTH([1]planning!$C$7:$C$11435)=(MONTH(AS790)-1)&amp;(YEAR([1]planning!$C$7:$C$11435)=YEAR(AS790)))*([1]planning!AY789:AY12217))</f>
        <v>0</v>
      </c>
      <c r="AW804" s="28">
        <f t="shared" ref="AW804" si="6517">AW794</f>
        <v>12.536691501285688</v>
      </c>
      <c r="AX804" s="7">
        <f t="shared" si="6391"/>
        <v>0</v>
      </c>
      <c r="AY804" s="4"/>
      <c r="BA804" s="5"/>
      <c r="BB804" s="26" t="s">
        <v>21</v>
      </c>
      <c r="BC804" s="13">
        <f>SUMPRODUCT((MONTH([1]planning!$C$7:$C$11435)=(MONTH(BA790)-1)&amp;(YEAR([1]planning!$C$7:$C$11435)=YEAR(BA790)))*([1]planning!BG789:BG12217))</f>
        <v>0</v>
      </c>
      <c r="BE804" s="28">
        <f t="shared" ref="BE804" si="6518">BE794</f>
        <v>12.536691501285688</v>
      </c>
      <c r="BF804" s="7">
        <f t="shared" si="6393"/>
        <v>0</v>
      </c>
      <c r="BG804" s="4"/>
      <c r="BI804" s="5"/>
      <c r="BJ804" s="26" t="s">
        <v>21</v>
      </c>
      <c r="BK804" s="13">
        <f>SUMPRODUCT((MONTH([1]planning!$C$7:$C$11435)=(MONTH(BI790)-1)&amp;(YEAR([1]planning!$C$7:$C$11435)=YEAR(BI790)))*([1]planning!BO789:BO12217))</f>
        <v>0</v>
      </c>
      <c r="BM804" s="28">
        <f t="shared" ref="BM804" si="6519">BM794</f>
        <v>12.536691501285688</v>
      </c>
      <c r="BN804" s="7">
        <f t="shared" si="6395"/>
        <v>0</v>
      </c>
      <c r="BO804" s="4"/>
      <c r="BQ804" s="5"/>
      <c r="BR804" s="26" t="s">
        <v>21</v>
      </c>
      <c r="BS804" s="13">
        <f>SUMPRODUCT((MONTH([1]planning!$C$7:$C$11435)=(MONTH(BQ790)-1)&amp;(YEAR([1]planning!$C$7:$C$11435)=YEAR(BQ790)))*([1]planning!BW789:BW12217))</f>
        <v>0</v>
      </c>
      <c r="BU804" s="28">
        <f t="shared" ref="BU804" si="6520">BU794</f>
        <v>12.536691501285688</v>
      </c>
      <c r="BV804" s="7">
        <f t="shared" si="6397"/>
        <v>0</v>
      </c>
      <c r="BW804" s="4"/>
      <c r="BY804" s="5"/>
      <c r="BZ804" s="26" t="s">
        <v>21</v>
      </c>
      <c r="CA804" s="13">
        <f>SUMPRODUCT((MONTH([1]planning!$C$7:$C$11435)=(MONTH(BY790)-1)&amp;(YEAR([1]planning!$C$7:$C$11435)=YEAR(BY790)))*([1]planning!CE789:CE12217))</f>
        <v>0</v>
      </c>
      <c r="CC804" s="28">
        <f t="shared" ref="CC804" si="6521">CC794</f>
        <v>12.536691501285688</v>
      </c>
      <c r="CD804" s="7">
        <f t="shared" si="6399"/>
        <v>0</v>
      </c>
      <c r="CE804" s="4"/>
      <c r="CG804" s="5"/>
      <c r="CH804" s="26" t="s">
        <v>21</v>
      </c>
      <c r="CI804" s="13">
        <f>SUMPRODUCT((MONTH([1]planning!$C$7:$C$11435)=(MONTH(CG790)-1)&amp;(YEAR([1]planning!$C$7:$C$11435)=YEAR(CG790)))*([1]planning!CM789:CM12217))</f>
        <v>0</v>
      </c>
      <c r="CK804" s="28">
        <f t="shared" ref="CK804" si="6522">CK794</f>
        <v>12.536691501285688</v>
      </c>
      <c r="CL804" s="7">
        <f t="shared" si="6401"/>
        <v>0</v>
      </c>
      <c r="CM804" s="4"/>
      <c r="CO804" s="5"/>
      <c r="CP804" s="26" t="s">
        <v>21</v>
      </c>
      <c r="CQ804" s="13">
        <f>SUMPRODUCT((MONTH([1]planning!$C$7:$C$11435)=(MONTH(CO790)-1)&amp;(YEAR([1]planning!$C$7:$C$11435)=YEAR(CO790)))*([1]planning!CU789:CU12217))</f>
        <v>0</v>
      </c>
      <c r="CS804" s="28">
        <f t="shared" ref="CS804" si="6523">CS794</f>
        <v>12.536691501285688</v>
      </c>
      <c r="CT804" s="7">
        <f t="shared" si="6403"/>
        <v>0</v>
      </c>
      <c r="CU804" s="4"/>
    </row>
    <row r="805" spans="4:99" x14ac:dyDescent="0.25">
      <c r="D805" s="4"/>
      <c r="E805" s="5"/>
      <c r="F805" s="27"/>
      <c r="G805" s="13"/>
      <c r="J805" s="7">
        <f t="shared" si="6381"/>
        <v>0</v>
      </c>
      <c r="K805" s="4"/>
      <c r="M805" s="5"/>
      <c r="N805" s="27"/>
      <c r="O805" s="13"/>
      <c r="R805" s="7">
        <f t="shared" si="6383"/>
        <v>0</v>
      </c>
      <c r="S805" s="4"/>
      <c r="U805" s="5"/>
      <c r="V805" s="27"/>
      <c r="W805" s="13"/>
      <c r="Z805" s="7">
        <f t="shared" si="6385"/>
        <v>0</v>
      </c>
      <c r="AA805" s="4"/>
      <c r="AC805" s="5"/>
      <c r="AD805" s="27"/>
      <c r="AE805" s="13"/>
      <c r="AH805" s="7">
        <f t="shared" si="6387"/>
        <v>0</v>
      </c>
      <c r="AI805" s="4"/>
      <c r="AK805" s="5"/>
      <c r="AL805" s="27"/>
      <c r="AM805" s="13"/>
      <c r="AP805" s="7">
        <f t="shared" si="6389"/>
        <v>0</v>
      </c>
      <c r="AQ805" s="4"/>
      <c r="AS805" s="5"/>
      <c r="AT805" s="27"/>
      <c r="AU805" s="13"/>
      <c r="AX805" s="7">
        <f t="shared" si="6391"/>
        <v>0</v>
      </c>
      <c r="AY805" s="4"/>
      <c r="BA805" s="5"/>
      <c r="BB805" s="27"/>
      <c r="BC805" s="13"/>
      <c r="BF805" s="7">
        <f t="shared" si="6393"/>
        <v>0</v>
      </c>
      <c r="BG805" s="4"/>
      <c r="BI805" s="5"/>
      <c r="BJ805" s="27"/>
      <c r="BK805" s="13"/>
      <c r="BN805" s="7">
        <f t="shared" si="6395"/>
        <v>0</v>
      </c>
      <c r="BO805" s="4"/>
      <c r="BQ805" s="5"/>
      <c r="BR805" s="27"/>
      <c r="BS805" s="13"/>
      <c r="BV805" s="7">
        <f t="shared" si="6397"/>
        <v>0</v>
      </c>
      <c r="BW805" s="4"/>
      <c r="BY805" s="5"/>
      <c r="BZ805" s="27"/>
      <c r="CA805" s="13"/>
      <c r="CD805" s="7">
        <f t="shared" si="6399"/>
        <v>0</v>
      </c>
      <c r="CE805" s="4"/>
      <c r="CG805" s="5"/>
      <c r="CH805" s="27"/>
      <c r="CI805" s="13"/>
      <c r="CL805" s="7">
        <f t="shared" si="6401"/>
        <v>0</v>
      </c>
      <c r="CM805" s="4"/>
      <c r="CO805" s="5"/>
      <c r="CP805" s="27"/>
      <c r="CQ805" s="13"/>
      <c r="CT805" s="7">
        <f t="shared" si="6403"/>
        <v>0</v>
      </c>
      <c r="CU805" s="4"/>
    </row>
    <row r="806" spans="4:99" x14ac:dyDescent="0.25">
      <c r="D806" s="4"/>
      <c r="E806" s="5"/>
      <c r="F806" s="27"/>
      <c r="J806" s="7">
        <f t="shared" si="6381"/>
        <v>0</v>
      </c>
      <c r="K806" s="4"/>
      <c r="M806" s="5"/>
      <c r="N806" s="27"/>
      <c r="R806" s="7">
        <f t="shared" si="6383"/>
        <v>0</v>
      </c>
      <c r="S806" s="4"/>
      <c r="U806" s="5"/>
      <c r="V806" s="27"/>
      <c r="Z806" s="7">
        <f t="shared" si="6385"/>
        <v>0</v>
      </c>
      <c r="AA806" s="4"/>
      <c r="AC806" s="5"/>
      <c r="AD806" s="27"/>
      <c r="AH806" s="7">
        <f t="shared" si="6387"/>
        <v>0</v>
      </c>
      <c r="AI806" s="4"/>
      <c r="AK806" s="5"/>
      <c r="AL806" s="27"/>
      <c r="AP806" s="7">
        <f t="shared" si="6389"/>
        <v>0</v>
      </c>
      <c r="AQ806" s="4"/>
      <c r="AS806" s="5"/>
      <c r="AT806" s="27"/>
      <c r="AX806" s="7">
        <f t="shared" si="6391"/>
        <v>0</v>
      </c>
      <c r="AY806" s="4"/>
      <c r="BA806" s="5"/>
      <c r="BB806" s="27"/>
      <c r="BF806" s="7">
        <f t="shared" si="6393"/>
        <v>0</v>
      </c>
      <c r="BG806" s="4"/>
      <c r="BI806" s="5"/>
      <c r="BJ806" s="27"/>
      <c r="BN806" s="7">
        <f t="shared" si="6395"/>
        <v>0</v>
      </c>
      <c r="BO806" s="4"/>
      <c r="BQ806" s="5"/>
      <c r="BR806" s="27"/>
      <c r="BV806" s="7">
        <f t="shared" si="6397"/>
        <v>0</v>
      </c>
      <c r="BW806" s="4"/>
      <c r="BY806" s="5"/>
      <c r="BZ806" s="27"/>
      <c r="CD806" s="7">
        <f t="shared" si="6399"/>
        <v>0</v>
      </c>
      <c r="CE806" s="4"/>
      <c r="CG806" s="5"/>
      <c r="CH806" s="27"/>
      <c r="CL806" s="7">
        <f t="shared" si="6401"/>
        <v>0</v>
      </c>
      <c r="CM806" s="4"/>
      <c r="CO806" s="5"/>
      <c r="CP806" s="27"/>
      <c r="CT806" s="7">
        <f t="shared" si="6403"/>
        <v>0</v>
      </c>
      <c r="CU806" s="4"/>
    </row>
    <row r="807" spans="4:99" x14ac:dyDescent="0.25">
      <c r="D807" s="4"/>
      <c r="E807" s="5"/>
      <c r="F807" s="26" t="s">
        <v>20</v>
      </c>
      <c r="G807" s="13">
        <f>SUMPRODUCT((MONTH([1]planning!$C$7:$C$11435)=(MONTH(E790)-1)&amp;(YEAR([1]planning!$C$7:$C$11435)=YEAR(E790)))*([1]planning!$D$7:$D$11435="AT"))</f>
        <v>0</v>
      </c>
      <c r="H807" s="25"/>
      <c r="I807" s="25"/>
      <c r="J807" s="7">
        <f t="shared" si="6381"/>
        <v>0</v>
      </c>
      <c r="K807" s="4"/>
      <c r="M807" s="5"/>
      <c r="N807" s="26" t="s">
        <v>20</v>
      </c>
      <c r="O807" s="13">
        <f>SUMPRODUCT((MONTH([1]planning!$C$7:$C$11435)=(MONTH(M790)-1)&amp;(YEAR([1]planning!$C$7:$C$11435)=YEAR(M790)))*([1]planning!$D$7:$D$11435="AT"))</f>
        <v>0</v>
      </c>
      <c r="P807" s="25"/>
      <c r="Q807" s="25"/>
      <c r="R807" s="7">
        <f t="shared" si="6383"/>
        <v>0</v>
      </c>
      <c r="S807" s="4"/>
      <c r="U807" s="5"/>
      <c r="V807" s="26" t="s">
        <v>20</v>
      </c>
      <c r="W807" s="13">
        <f>SUMPRODUCT((MONTH([1]planning!$C$7:$C$11435)=(MONTH(U790)-1)&amp;(YEAR([1]planning!$C$7:$C$11435)=YEAR(U790)))*([1]planning!$D$7:$D$11435="AT"))</f>
        <v>0</v>
      </c>
      <c r="X807" s="25"/>
      <c r="Y807" s="25"/>
      <c r="Z807" s="7">
        <f t="shared" si="6385"/>
        <v>0</v>
      </c>
      <c r="AA807" s="4"/>
      <c r="AC807" s="5"/>
      <c r="AD807" s="26" t="s">
        <v>20</v>
      </c>
      <c r="AE807" s="13">
        <f>SUMPRODUCT((MONTH([1]planning!$C$7:$C$11435)=(MONTH(AC790)-1)&amp;(YEAR([1]planning!$C$7:$C$11435)=YEAR(AC790)))*([1]planning!$D$7:$D$11435="AT"))</f>
        <v>0</v>
      </c>
      <c r="AF807" s="25"/>
      <c r="AG807" s="25"/>
      <c r="AH807" s="7">
        <f t="shared" si="6387"/>
        <v>0</v>
      </c>
      <c r="AI807" s="4"/>
      <c r="AK807" s="5"/>
      <c r="AL807" s="26" t="s">
        <v>20</v>
      </c>
      <c r="AM807" s="13">
        <f>SUMPRODUCT((MONTH([1]planning!$C$7:$C$11435)=(MONTH(AK790)-1)&amp;(YEAR([1]planning!$C$7:$C$11435)=YEAR(AK790)))*([1]planning!$D$7:$D$11435="AT"))</f>
        <v>0</v>
      </c>
      <c r="AN807" s="25"/>
      <c r="AO807" s="25"/>
      <c r="AP807" s="7">
        <f t="shared" si="6389"/>
        <v>0</v>
      </c>
      <c r="AQ807" s="4"/>
      <c r="AS807" s="5"/>
      <c r="AT807" s="26" t="s">
        <v>20</v>
      </c>
      <c r="AU807" s="13">
        <f>SUMPRODUCT((MONTH([1]planning!$C$7:$C$11435)=(MONTH(AS790)-1)&amp;(YEAR([1]planning!$C$7:$C$11435)=YEAR(AS790)))*([1]planning!$D$7:$D$11435="AT"))</f>
        <v>0</v>
      </c>
      <c r="AV807" s="25"/>
      <c r="AW807" s="25"/>
      <c r="AX807" s="7">
        <f t="shared" si="6391"/>
        <v>0</v>
      </c>
      <c r="AY807" s="4"/>
      <c r="BA807" s="5"/>
      <c r="BB807" s="26" t="s">
        <v>20</v>
      </c>
      <c r="BC807" s="13">
        <f>SUMPRODUCT((MONTH([1]planning!$C$7:$C$11435)=(MONTH(BA790)-1)&amp;(YEAR([1]planning!$C$7:$C$11435)=YEAR(BA790)))*([1]planning!$D$7:$D$11435="AT"))</f>
        <v>0</v>
      </c>
      <c r="BD807" s="25"/>
      <c r="BE807" s="25"/>
      <c r="BF807" s="7">
        <f t="shared" si="6393"/>
        <v>0</v>
      </c>
      <c r="BG807" s="4"/>
      <c r="BI807" s="5"/>
      <c r="BJ807" s="26" t="s">
        <v>20</v>
      </c>
      <c r="BK807" s="13">
        <f>SUMPRODUCT((MONTH([1]planning!$C$7:$C$11435)=(MONTH(BI790)-1)&amp;(YEAR([1]planning!$C$7:$C$11435)=YEAR(BI790)))*([1]planning!$D$7:$D$11435="AT"))</f>
        <v>0</v>
      </c>
      <c r="BL807" s="25"/>
      <c r="BM807" s="25"/>
      <c r="BN807" s="7">
        <f t="shared" si="6395"/>
        <v>0</v>
      </c>
      <c r="BO807" s="4"/>
      <c r="BQ807" s="5"/>
      <c r="BR807" s="26" t="s">
        <v>20</v>
      </c>
      <c r="BS807" s="13">
        <f>SUMPRODUCT((MONTH([1]planning!$C$7:$C$11435)=(MONTH(BQ790)-1)&amp;(YEAR([1]planning!$C$7:$C$11435)=YEAR(BQ790)))*([1]planning!$D$7:$D$11435="AT"))</f>
        <v>0</v>
      </c>
      <c r="BT807" s="25"/>
      <c r="BU807" s="25"/>
      <c r="BV807" s="7">
        <f t="shared" si="6397"/>
        <v>0</v>
      </c>
      <c r="BW807" s="4"/>
      <c r="BY807" s="5"/>
      <c r="BZ807" s="26" t="s">
        <v>20</v>
      </c>
      <c r="CA807" s="13">
        <f>SUMPRODUCT((MONTH([1]planning!$C$7:$C$11435)=(MONTH(BY790)-1)&amp;(YEAR([1]planning!$C$7:$C$11435)=YEAR(BY790)))*([1]planning!$D$7:$D$11435="AT"))</f>
        <v>0</v>
      </c>
      <c r="CB807" s="25"/>
      <c r="CC807" s="25"/>
      <c r="CD807" s="7">
        <f t="shared" si="6399"/>
        <v>0</v>
      </c>
      <c r="CE807" s="4"/>
      <c r="CG807" s="5"/>
      <c r="CH807" s="26" t="s">
        <v>20</v>
      </c>
      <c r="CI807" s="13">
        <f>SUMPRODUCT((MONTH([1]planning!$C$7:$C$11435)=(MONTH(CG790)-1)&amp;(YEAR([1]planning!$C$7:$C$11435)=YEAR(CG790)))*([1]planning!$D$7:$D$11435="AT"))</f>
        <v>0</v>
      </c>
      <c r="CJ807" s="25"/>
      <c r="CK807" s="25"/>
      <c r="CL807" s="7">
        <f t="shared" si="6401"/>
        <v>0</v>
      </c>
      <c r="CM807" s="4"/>
      <c r="CO807" s="5"/>
      <c r="CP807" s="26" t="s">
        <v>20</v>
      </c>
      <c r="CQ807" s="13">
        <f>SUMPRODUCT((MONTH([1]planning!$C$7:$C$11435)=(MONTH(CO790)-1)&amp;(YEAR([1]planning!$C$7:$C$11435)=YEAR(CO790)))*([1]planning!$D$7:$D$11435="AT"))</f>
        <v>0</v>
      </c>
      <c r="CR807" s="25"/>
      <c r="CS807" s="25"/>
      <c r="CT807" s="7">
        <f t="shared" si="6403"/>
        <v>0</v>
      </c>
      <c r="CU807" s="4"/>
    </row>
    <row r="808" spans="4:99" x14ac:dyDescent="0.25">
      <c r="D808" s="4"/>
      <c r="E808" s="5"/>
      <c r="F808" s="26" t="s">
        <v>19</v>
      </c>
      <c r="G808" s="25">
        <f t="shared" ref="G808:G871" si="6524">G807</f>
        <v>0</v>
      </c>
      <c r="H808" s="25"/>
      <c r="I808" s="25"/>
      <c r="J808" s="7">
        <f t="shared" si="6381"/>
        <v>0</v>
      </c>
      <c r="K808" s="4"/>
      <c r="M808" s="5"/>
      <c r="N808" s="26" t="s">
        <v>19</v>
      </c>
      <c r="O808" s="25">
        <f t="shared" ref="O808:O871" si="6525">O807</f>
        <v>0</v>
      </c>
      <c r="P808" s="25"/>
      <c r="Q808" s="25"/>
      <c r="R808" s="7">
        <f t="shared" si="6383"/>
        <v>0</v>
      </c>
      <c r="S808" s="4"/>
      <c r="U808" s="5"/>
      <c r="V808" s="26" t="s">
        <v>19</v>
      </c>
      <c r="W808" s="25">
        <f t="shared" ref="W808:W871" si="6526">W807</f>
        <v>0</v>
      </c>
      <c r="X808" s="25"/>
      <c r="Y808" s="25"/>
      <c r="Z808" s="7">
        <f t="shared" si="6385"/>
        <v>0</v>
      </c>
      <c r="AA808" s="4"/>
      <c r="AC808" s="5"/>
      <c r="AD808" s="26" t="s">
        <v>19</v>
      </c>
      <c r="AE808" s="25">
        <f t="shared" ref="AE808:AE871" si="6527">AE807</f>
        <v>0</v>
      </c>
      <c r="AF808" s="25"/>
      <c r="AG808" s="25"/>
      <c r="AH808" s="7">
        <f t="shared" si="6387"/>
        <v>0</v>
      </c>
      <c r="AI808" s="4"/>
      <c r="AK808" s="5"/>
      <c r="AL808" s="26" t="s">
        <v>19</v>
      </c>
      <c r="AM808" s="25">
        <f t="shared" ref="AM808:AM871" si="6528">AM807</f>
        <v>0</v>
      </c>
      <c r="AN808" s="25"/>
      <c r="AO808" s="25"/>
      <c r="AP808" s="7">
        <f t="shared" si="6389"/>
        <v>0</v>
      </c>
      <c r="AQ808" s="4"/>
      <c r="AS808" s="5"/>
      <c r="AT808" s="26" t="s">
        <v>19</v>
      </c>
      <c r="AU808" s="25">
        <f t="shared" ref="AU808:AU871" si="6529">AU807</f>
        <v>0</v>
      </c>
      <c r="AV808" s="25"/>
      <c r="AW808" s="25"/>
      <c r="AX808" s="7">
        <f t="shared" si="6391"/>
        <v>0</v>
      </c>
      <c r="AY808" s="4"/>
      <c r="BA808" s="5"/>
      <c r="BB808" s="26" t="s">
        <v>19</v>
      </c>
      <c r="BC808" s="25">
        <f t="shared" ref="BC808:BC871" si="6530">BC807</f>
        <v>0</v>
      </c>
      <c r="BD808" s="25"/>
      <c r="BE808" s="25"/>
      <c r="BF808" s="7">
        <f t="shared" si="6393"/>
        <v>0</v>
      </c>
      <c r="BG808" s="4"/>
      <c r="BI808" s="5"/>
      <c r="BJ808" s="26" t="s">
        <v>19</v>
      </c>
      <c r="BK808" s="25">
        <f t="shared" ref="BK808:BK871" si="6531">BK807</f>
        <v>0</v>
      </c>
      <c r="BL808" s="25"/>
      <c r="BM808" s="25"/>
      <c r="BN808" s="7">
        <f t="shared" si="6395"/>
        <v>0</v>
      </c>
      <c r="BO808" s="4"/>
      <c r="BQ808" s="5"/>
      <c r="BR808" s="26" t="s">
        <v>19</v>
      </c>
      <c r="BS808" s="25">
        <f t="shared" ref="BS808:BS871" si="6532">BS807</f>
        <v>0</v>
      </c>
      <c r="BT808" s="25"/>
      <c r="BU808" s="25"/>
      <c r="BV808" s="7">
        <f t="shared" si="6397"/>
        <v>0</v>
      </c>
      <c r="BW808" s="4"/>
      <c r="BY808" s="5"/>
      <c r="BZ808" s="26" t="s">
        <v>19</v>
      </c>
      <c r="CA808" s="25">
        <f t="shared" ref="CA808:CA871" si="6533">CA807</f>
        <v>0</v>
      </c>
      <c r="CB808" s="25"/>
      <c r="CC808" s="25"/>
      <c r="CD808" s="7">
        <f t="shared" si="6399"/>
        <v>0</v>
      </c>
      <c r="CE808" s="4"/>
      <c r="CG808" s="5"/>
      <c r="CH808" s="26" t="s">
        <v>19</v>
      </c>
      <c r="CI808" s="25">
        <f t="shared" ref="CI808:CI871" si="6534">CI807</f>
        <v>0</v>
      </c>
      <c r="CJ808" s="25"/>
      <c r="CK808" s="25"/>
      <c r="CL808" s="7">
        <f t="shared" si="6401"/>
        <v>0</v>
      </c>
      <c r="CM808" s="4"/>
      <c r="CO808" s="5"/>
      <c r="CP808" s="26" t="s">
        <v>19</v>
      </c>
      <c r="CQ808" s="25">
        <f t="shared" ref="CQ808:CQ871" si="6535">CQ807</f>
        <v>0</v>
      </c>
      <c r="CR808" s="25"/>
      <c r="CS808" s="25"/>
      <c r="CT808" s="7">
        <f t="shared" si="6403"/>
        <v>0</v>
      </c>
      <c r="CU808" s="4"/>
    </row>
    <row r="809" spans="4:99" x14ac:dyDescent="0.25">
      <c r="D809" s="4"/>
      <c r="E809" s="5"/>
      <c r="F809" s="26" t="s">
        <v>18</v>
      </c>
      <c r="G809" s="13">
        <f>SUMPRODUCT((MONTH([1]planning!$C$7:$C$11435)=(MONTH(E790)-1)&amp;(YEAR([1]planning!$C$7:$C$11435)=YEAR(E790)))*([1]planning!$D$7:$D$11435="CE"))</f>
        <v>0</v>
      </c>
      <c r="H809" s="25"/>
      <c r="I809" s="25"/>
      <c r="J809" s="7">
        <f t="shared" si="6381"/>
        <v>0</v>
      </c>
      <c r="K809" s="4"/>
      <c r="M809" s="5"/>
      <c r="N809" s="26" t="s">
        <v>18</v>
      </c>
      <c r="O809" s="13">
        <f>SUMPRODUCT((MONTH([1]planning!$C$7:$C$11435)=(MONTH(M790)-1)&amp;(YEAR([1]planning!$C$7:$C$11435)=YEAR(M790)))*([1]planning!$D$7:$D$11435="CE"))</f>
        <v>0</v>
      </c>
      <c r="P809" s="25"/>
      <c r="Q809" s="25"/>
      <c r="R809" s="7">
        <f t="shared" si="6383"/>
        <v>0</v>
      </c>
      <c r="S809" s="4"/>
      <c r="U809" s="5"/>
      <c r="V809" s="26" t="s">
        <v>18</v>
      </c>
      <c r="W809" s="13">
        <f>SUMPRODUCT((MONTH([1]planning!$C$7:$C$11435)=(MONTH(U790)-1)&amp;(YEAR([1]planning!$C$7:$C$11435)=YEAR(U790)))*([1]planning!$D$7:$D$11435="CE"))</f>
        <v>0</v>
      </c>
      <c r="X809" s="25"/>
      <c r="Y809" s="25"/>
      <c r="Z809" s="7">
        <f t="shared" si="6385"/>
        <v>0</v>
      </c>
      <c r="AA809" s="4"/>
      <c r="AC809" s="5"/>
      <c r="AD809" s="26" t="s">
        <v>18</v>
      </c>
      <c r="AE809" s="13">
        <f>SUMPRODUCT((MONTH([1]planning!$C$7:$C$11435)=(MONTH(AC790)-1)&amp;(YEAR([1]planning!$C$7:$C$11435)=YEAR(AC790)))*([1]planning!$D$7:$D$11435="CE"))</f>
        <v>0</v>
      </c>
      <c r="AF809" s="25"/>
      <c r="AG809" s="25"/>
      <c r="AH809" s="7">
        <f t="shared" si="6387"/>
        <v>0</v>
      </c>
      <c r="AI809" s="4"/>
      <c r="AK809" s="5"/>
      <c r="AL809" s="26" t="s">
        <v>18</v>
      </c>
      <c r="AM809" s="13">
        <f>SUMPRODUCT((MONTH([1]planning!$C$7:$C$11435)=(MONTH(AK790)-1)&amp;(YEAR([1]planning!$C$7:$C$11435)=YEAR(AK790)))*([1]planning!$D$7:$D$11435="CE"))</f>
        <v>0</v>
      </c>
      <c r="AN809" s="25"/>
      <c r="AO809" s="25"/>
      <c r="AP809" s="7">
        <f t="shared" si="6389"/>
        <v>0</v>
      </c>
      <c r="AQ809" s="4"/>
      <c r="AS809" s="5"/>
      <c r="AT809" s="26" t="s">
        <v>18</v>
      </c>
      <c r="AU809" s="13">
        <f>SUMPRODUCT((MONTH([1]planning!$C$7:$C$11435)=(MONTH(AS790)-1)&amp;(YEAR([1]planning!$C$7:$C$11435)=YEAR(AS790)))*([1]planning!$D$7:$D$11435="CE"))</f>
        <v>0</v>
      </c>
      <c r="AV809" s="25"/>
      <c r="AW809" s="25"/>
      <c r="AX809" s="7">
        <f t="shared" si="6391"/>
        <v>0</v>
      </c>
      <c r="AY809" s="4"/>
      <c r="BA809" s="5"/>
      <c r="BB809" s="26" t="s">
        <v>18</v>
      </c>
      <c r="BC809" s="13">
        <f>SUMPRODUCT((MONTH([1]planning!$C$7:$C$11435)=(MONTH(BA790)-1)&amp;(YEAR([1]planning!$C$7:$C$11435)=YEAR(BA790)))*([1]planning!$D$7:$D$11435="CE"))</f>
        <v>0</v>
      </c>
      <c r="BD809" s="25"/>
      <c r="BE809" s="25"/>
      <c r="BF809" s="7">
        <f t="shared" si="6393"/>
        <v>0</v>
      </c>
      <c r="BG809" s="4"/>
      <c r="BI809" s="5"/>
      <c r="BJ809" s="26" t="s">
        <v>18</v>
      </c>
      <c r="BK809" s="13">
        <f>SUMPRODUCT((MONTH([1]planning!$C$7:$C$11435)=(MONTH(BI790)-1)&amp;(YEAR([1]planning!$C$7:$C$11435)=YEAR(BI790)))*([1]planning!$D$7:$D$11435="CE"))</f>
        <v>0</v>
      </c>
      <c r="BL809" s="25"/>
      <c r="BM809" s="25"/>
      <c r="BN809" s="7">
        <f t="shared" si="6395"/>
        <v>0</v>
      </c>
      <c r="BO809" s="4"/>
      <c r="BQ809" s="5"/>
      <c r="BR809" s="26" t="s">
        <v>18</v>
      </c>
      <c r="BS809" s="13">
        <f>SUMPRODUCT((MONTH([1]planning!$C$7:$C$11435)=(MONTH(BQ790)-1)&amp;(YEAR([1]planning!$C$7:$C$11435)=YEAR(BQ790)))*([1]planning!$D$7:$D$11435="CE"))</f>
        <v>0</v>
      </c>
      <c r="BT809" s="25"/>
      <c r="BU809" s="25"/>
      <c r="BV809" s="7">
        <f t="shared" si="6397"/>
        <v>0</v>
      </c>
      <c r="BW809" s="4"/>
      <c r="BY809" s="5"/>
      <c r="BZ809" s="26" t="s">
        <v>18</v>
      </c>
      <c r="CA809" s="13">
        <f>SUMPRODUCT((MONTH([1]planning!$C$7:$C$11435)=(MONTH(BY790)-1)&amp;(YEAR([1]planning!$C$7:$C$11435)=YEAR(BY790)))*([1]planning!$D$7:$D$11435="CE"))</f>
        <v>0</v>
      </c>
      <c r="CB809" s="25"/>
      <c r="CC809" s="25"/>
      <c r="CD809" s="7">
        <f t="shared" si="6399"/>
        <v>0</v>
      </c>
      <c r="CE809" s="4"/>
      <c r="CG809" s="5"/>
      <c r="CH809" s="26" t="s">
        <v>18</v>
      </c>
      <c r="CI809" s="13">
        <f>SUMPRODUCT((MONTH([1]planning!$C$7:$C$11435)=(MONTH(CG790)-1)&amp;(YEAR([1]planning!$C$7:$C$11435)=YEAR(CG790)))*([1]planning!$D$7:$D$11435="CE"))</f>
        <v>0</v>
      </c>
      <c r="CJ809" s="25"/>
      <c r="CK809" s="25"/>
      <c r="CL809" s="7">
        <f t="shared" si="6401"/>
        <v>0</v>
      </c>
      <c r="CM809" s="4"/>
      <c r="CO809" s="5"/>
      <c r="CP809" s="26" t="s">
        <v>18</v>
      </c>
      <c r="CQ809" s="13">
        <f>SUMPRODUCT((MONTH([1]planning!$C$7:$C$11435)=(MONTH(CO790)-1)&amp;(YEAR([1]planning!$C$7:$C$11435)=YEAR(CO790)))*([1]planning!$D$7:$D$11435="CE"))</f>
        <v>0</v>
      </c>
      <c r="CR809" s="25"/>
      <c r="CS809" s="25"/>
      <c r="CT809" s="7">
        <f t="shared" si="6403"/>
        <v>0</v>
      </c>
      <c r="CU809" s="4"/>
    </row>
    <row r="810" spans="4:99" x14ac:dyDescent="0.25">
      <c r="D810" s="4"/>
      <c r="E810" s="5"/>
      <c r="F810" s="26" t="s">
        <v>17</v>
      </c>
      <c r="G810" s="25">
        <f t="shared" ref="G810:G873" si="6536">G809</f>
        <v>0</v>
      </c>
      <c r="H810" s="25"/>
      <c r="I810" s="25"/>
      <c r="J810" s="7">
        <f t="shared" si="6381"/>
        <v>0</v>
      </c>
      <c r="K810" s="4"/>
      <c r="M810" s="5"/>
      <c r="N810" s="26" t="s">
        <v>17</v>
      </c>
      <c r="O810" s="25">
        <f t="shared" ref="O810:O873" si="6537">O809</f>
        <v>0</v>
      </c>
      <c r="P810" s="25"/>
      <c r="Q810" s="25"/>
      <c r="R810" s="7">
        <f t="shared" si="6383"/>
        <v>0</v>
      </c>
      <c r="S810" s="4"/>
      <c r="U810" s="5"/>
      <c r="V810" s="26" t="s">
        <v>17</v>
      </c>
      <c r="W810" s="25">
        <f t="shared" ref="W810:W873" si="6538">W809</f>
        <v>0</v>
      </c>
      <c r="X810" s="25"/>
      <c r="Y810" s="25"/>
      <c r="Z810" s="7">
        <f t="shared" si="6385"/>
        <v>0</v>
      </c>
      <c r="AA810" s="4"/>
      <c r="AC810" s="5"/>
      <c r="AD810" s="26" t="s">
        <v>17</v>
      </c>
      <c r="AE810" s="25">
        <f t="shared" ref="AE810:AE873" si="6539">AE809</f>
        <v>0</v>
      </c>
      <c r="AF810" s="25"/>
      <c r="AG810" s="25"/>
      <c r="AH810" s="7">
        <f t="shared" si="6387"/>
        <v>0</v>
      </c>
      <c r="AI810" s="4"/>
      <c r="AK810" s="5"/>
      <c r="AL810" s="26" t="s">
        <v>17</v>
      </c>
      <c r="AM810" s="25">
        <f t="shared" ref="AM810:AM873" si="6540">AM809</f>
        <v>0</v>
      </c>
      <c r="AN810" s="25"/>
      <c r="AO810" s="25"/>
      <c r="AP810" s="7">
        <f t="shared" si="6389"/>
        <v>0</v>
      </c>
      <c r="AQ810" s="4"/>
      <c r="AS810" s="5"/>
      <c r="AT810" s="26" t="s">
        <v>17</v>
      </c>
      <c r="AU810" s="25">
        <f t="shared" ref="AU810:AU873" si="6541">AU809</f>
        <v>0</v>
      </c>
      <c r="AV810" s="25"/>
      <c r="AW810" s="25"/>
      <c r="AX810" s="7">
        <f t="shared" si="6391"/>
        <v>0</v>
      </c>
      <c r="AY810" s="4"/>
      <c r="BA810" s="5"/>
      <c r="BB810" s="26" t="s">
        <v>17</v>
      </c>
      <c r="BC810" s="25">
        <f t="shared" ref="BC810:BC873" si="6542">BC809</f>
        <v>0</v>
      </c>
      <c r="BD810" s="25"/>
      <c r="BE810" s="25"/>
      <c r="BF810" s="7">
        <f t="shared" si="6393"/>
        <v>0</v>
      </c>
      <c r="BG810" s="4"/>
      <c r="BI810" s="5"/>
      <c r="BJ810" s="26" t="s">
        <v>17</v>
      </c>
      <c r="BK810" s="25">
        <f t="shared" ref="BK810:BK873" si="6543">BK809</f>
        <v>0</v>
      </c>
      <c r="BL810" s="25"/>
      <c r="BM810" s="25"/>
      <c r="BN810" s="7">
        <f t="shared" si="6395"/>
        <v>0</v>
      </c>
      <c r="BO810" s="4"/>
      <c r="BQ810" s="5"/>
      <c r="BR810" s="26" t="s">
        <v>17</v>
      </c>
      <c r="BS810" s="25">
        <f t="shared" ref="BS810:BS873" si="6544">BS809</f>
        <v>0</v>
      </c>
      <c r="BT810" s="25"/>
      <c r="BU810" s="25"/>
      <c r="BV810" s="7">
        <f t="shared" si="6397"/>
        <v>0</v>
      </c>
      <c r="BW810" s="4"/>
      <c r="BY810" s="5"/>
      <c r="BZ810" s="26" t="s">
        <v>17</v>
      </c>
      <c r="CA810" s="25">
        <f t="shared" ref="CA810:CA873" si="6545">CA809</f>
        <v>0</v>
      </c>
      <c r="CB810" s="25"/>
      <c r="CC810" s="25"/>
      <c r="CD810" s="7">
        <f t="shared" si="6399"/>
        <v>0</v>
      </c>
      <c r="CE810" s="4"/>
      <c r="CG810" s="5"/>
      <c r="CH810" s="26" t="s">
        <v>17</v>
      </c>
      <c r="CI810" s="25">
        <f t="shared" ref="CI810:CI873" si="6546">CI809</f>
        <v>0</v>
      </c>
      <c r="CJ810" s="25"/>
      <c r="CK810" s="25"/>
      <c r="CL810" s="7">
        <f t="shared" si="6401"/>
        <v>0</v>
      </c>
      <c r="CM810" s="4"/>
      <c r="CO810" s="5"/>
      <c r="CP810" s="26" t="s">
        <v>17</v>
      </c>
      <c r="CQ810" s="25">
        <f t="shared" ref="CQ810:CQ873" si="6547">CQ809</f>
        <v>0</v>
      </c>
      <c r="CR810" s="25"/>
      <c r="CS810" s="25"/>
      <c r="CT810" s="7">
        <f t="shared" si="6403"/>
        <v>0</v>
      </c>
      <c r="CU810" s="4"/>
    </row>
    <row r="811" spans="4:99" x14ac:dyDescent="0.25">
      <c r="D811" s="4"/>
      <c r="E811" s="5"/>
      <c r="F811" s="26" t="s">
        <v>16</v>
      </c>
      <c r="G811" s="13">
        <f>SUMPRODUCT((MONTH([1]planning!$C$7:$C$11435)=(MONTH(E790)-1)&amp;(YEAR([1]planning!$C$7:$C$11435)=YEAR(E790)))*([1]planning!$D$7:$D$11435="CP"))</f>
        <v>0</v>
      </c>
      <c r="H811" s="25"/>
      <c r="I811" s="24"/>
      <c r="J811" s="7">
        <f t="shared" si="6381"/>
        <v>0</v>
      </c>
      <c r="K811" s="4"/>
      <c r="M811" s="5"/>
      <c r="N811" s="26" t="s">
        <v>16</v>
      </c>
      <c r="O811" s="13">
        <f>SUMPRODUCT((MONTH([1]planning!$C$7:$C$11435)=(MONTH(M790)-1)&amp;(YEAR([1]planning!$C$7:$C$11435)=YEAR(M790)))*([1]planning!$D$7:$D$11435="CP"))</f>
        <v>0</v>
      </c>
      <c r="P811" s="25"/>
      <c r="Q811" s="24"/>
      <c r="R811" s="7">
        <f t="shared" si="6383"/>
        <v>0</v>
      </c>
      <c r="S811" s="4"/>
      <c r="U811" s="5"/>
      <c r="V811" s="26" t="s">
        <v>16</v>
      </c>
      <c r="W811" s="13">
        <f>SUMPRODUCT((MONTH([1]planning!$C$7:$C$11435)=(MONTH(U790)-1)&amp;(YEAR([1]planning!$C$7:$C$11435)=YEAR(U790)))*([1]planning!$D$7:$D$11435="CP"))</f>
        <v>0</v>
      </c>
      <c r="X811" s="25"/>
      <c r="Y811" s="24"/>
      <c r="Z811" s="7">
        <f t="shared" si="6385"/>
        <v>0</v>
      </c>
      <c r="AA811" s="4"/>
      <c r="AC811" s="5"/>
      <c r="AD811" s="26" t="s">
        <v>16</v>
      </c>
      <c r="AE811" s="13">
        <f>SUMPRODUCT((MONTH([1]planning!$C$7:$C$11435)=(MONTH(AC790)-1)&amp;(YEAR([1]planning!$C$7:$C$11435)=YEAR(AC790)))*([1]planning!$D$7:$D$11435="CP"))</f>
        <v>0</v>
      </c>
      <c r="AF811" s="25"/>
      <c r="AG811" s="24"/>
      <c r="AH811" s="7">
        <f t="shared" si="6387"/>
        <v>0</v>
      </c>
      <c r="AI811" s="4"/>
      <c r="AK811" s="5"/>
      <c r="AL811" s="26" t="s">
        <v>16</v>
      </c>
      <c r="AM811" s="13">
        <f>SUMPRODUCT((MONTH([1]planning!$C$7:$C$11435)=(MONTH(AK790)-1)&amp;(YEAR([1]planning!$C$7:$C$11435)=YEAR(AK790)))*([1]planning!$D$7:$D$11435="CP"))</f>
        <v>0</v>
      </c>
      <c r="AN811" s="25"/>
      <c r="AO811" s="24"/>
      <c r="AP811" s="7">
        <f t="shared" si="6389"/>
        <v>0</v>
      </c>
      <c r="AQ811" s="4"/>
      <c r="AS811" s="5"/>
      <c r="AT811" s="26" t="s">
        <v>16</v>
      </c>
      <c r="AU811" s="13">
        <f>SUMPRODUCT((MONTH([1]planning!$C$7:$C$11435)=(MONTH(AS790)-1)&amp;(YEAR([1]planning!$C$7:$C$11435)=YEAR(AS790)))*([1]planning!$D$7:$D$11435="CP"))</f>
        <v>0</v>
      </c>
      <c r="AV811" s="25"/>
      <c r="AW811" s="24"/>
      <c r="AX811" s="7">
        <f t="shared" si="6391"/>
        <v>0</v>
      </c>
      <c r="AY811" s="4"/>
      <c r="BA811" s="5"/>
      <c r="BB811" s="26" t="s">
        <v>16</v>
      </c>
      <c r="BC811" s="13">
        <f>SUMPRODUCT((MONTH([1]planning!$C$7:$C$11435)=(MONTH(BA790)-1)&amp;(YEAR([1]planning!$C$7:$C$11435)=YEAR(BA790)))*([1]planning!$D$7:$D$11435="CP"))</f>
        <v>0</v>
      </c>
      <c r="BD811" s="25"/>
      <c r="BE811" s="24"/>
      <c r="BF811" s="7">
        <f t="shared" si="6393"/>
        <v>0</v>
      </c>
      <c r="BG811" s="4"/>
      <c r="BI811" s="5"/>
      <c r="BJ811" s="26" t="s">
        <v>16</v>
      </c>
      <c r="BK811" s="13">
        <f>SUMPRODUCT((MONTH([1]planning!$C$7:$C$11435)=(MONTH(BI790)-1)&amp;(YEAR([1]planning!$C$7:$C$11435)=YEAR(BI790)))*([1]planning!$D$7:$D$11435="CP"))</f>
        <v>0</v>
      </c>
      <c r="BL811" s="25"/>
      <c r="BM811" s="24"/>
      <c r="BN811" s="7">
        <f t="shared" si="6395"/>
        <v>0</v>
      </c>
      <c r="BO811" s="4"/>
      <c r="BQ811" s="5"/>
      <c r="BR811" s="26" t="s">
        <v>16</v>
      </c>
      <c r="BS811" s="13">
        <f>SUMPRODUCT((MONTH([1]planning!$C$7:$C$11435)=(MONTH(BQ790)-1)&amp;(YEAR([1]planning!$C$7:$C$11435)=YEAR(BQ790)))*([1]planning!$D$7:$D$11435="CP"))</f>
        <v>0</v>
      </c>
      <c r="BT811" s="25"/>
      <c r="BU811" s="24"/>
      <c r="BV811" s="7">
        <f t="shared" si="6397"/>
        <v>0</v>
      </c>
      <c r="BW811" s="4"/>
      <c r="BY811" s="5"/>
      <c r="BZ811" s="26" t="s">
        <v>16</v>
      </c>
      <c r="CA811" s="13">
        <f>SUMPRODUCT((MONTH([1]planning!$C$7:$C$11435)=(MONTH(BY790)-1)&amp;(YEAR([1]planning!$C$7:$C$11435)=YEAR(BY790)))*([1]planning!$D$7:$D$11435="CP"))</f>
        <v>0</v>
      </c>
      <c r="CB811" s="25"/>
      <c r="CC811" s="24"/>
      <c r="CD811" s="7">
        <f t="shared" si="6399"/>
        <v>0</v>
      </c>
      <c r="CE811" s="4"/>
      <c r="CG811" s="5"/>
      <c r="CH811" s="26" t="s">
        <v>16</v>
      </c>
      <c r="CI811" s="13">
        <f>SUMPRODUCT((MONTH([1]planning!$C$7:$C$11435)=(MONTH(CG790)-1)&amp;(YEAR([1]planning!$C$7:$C$11435)=YEAR(CG790)))*([1]planning!$D$7:$D$11435="CP"))</f>
        <v>0</v>
      </c>
      <c r="CJ811" s="25"/>
      <c r="CK811" s="24"/>
      <c r="CL811" s="7">
        <f t="shared" si="6401"/>
        <v>0</v>
      </c>
      <c r="CM811" s="4"/>
      <c r="CO811" s="5"/>
      <c r="CP811" s="26" t="s">
        <v>16</v>
      </c>
      <c r="CQ811" s="13">
        <f>SUMPRODUCT((MONTH([1]planning!$C$7:$C$11435)=(MONTH(CO790)-1)&amp;(YEAR([1]planning!$C$7:$C$11435)=YEAR(CO790)))*([1]planning!$D$7:$D$11435="CP"))</f>
        <v>0</v>
      </c>
      <c r="CR811" s="25"/>
      <c r="CS811" s="24"/>
      <c r="CT811" s="7">
        <f t="shared" si="6403"/>
        <v>0</v>
      </c>
      <c r="CU811" s="4"/>
    </row>
    <row r="812" spans="4:99" x14ac:dyDescent="0.25">
      <c r="D812" s="4"/>
      <c r="E812" s="5"/>
      <c r="F812" s="26" t="s">
        <v>15</v>
      </c>
      <c r="G812" s="25">
        <f t="shared" ref="G812:G875" si="6548">G811</f>
        <v>0</v>
      </c>
      <c r="H812" s="25"/>
      <c r="I812" s="24"/>
      <c r="J812" s="7">
        <f t="shared" si="6381"/>
        <v>0</v>
      </c>
      <c r="K812" s="4"/>
      <c r="M812" s="5"/>
      <c r="N812" s="26" t="s">
        <v>15</v>
      </c>
      <c r="O812" s="25">
        <f t="shared" ref="O812:O875" si="6549">O811</f>
        <v>0</v>
      </c>
      <c r="P812" s="25"/>
      <c r="Q812" s="24"/>
      <c r="R812" s="7">
        <f t="shared" si="6383"/>
        <v>0</v>
      </c>
      <c r="S812" s="4"/>
      <c r="U812" s="5"/>
      <c r="V812" s="26" t="s">
        <v>15</v>
      </c>
      <c r="W812" s="25">
        <f t="shared" ref="W812:W875" si="6550">W811</f>
        <v>0</v>
      </c>
      <c r="X812" s="25"/>
      <c r="Y812" s="24"/>
      <c r="Z812" s="7">
        <f t="shared" si="6385"/>
        <v>0</v>
      </c>
      <c r="AA812" s="4"/>
      <c r="AC812" s="5"/>
      <c r="AD812" s="26" t="s">
        <v>15</v>
      </c>
      <c r="AE812" s="25">
        <f t="shared" ref="AE812:AE875" si="6551">AE811</f>
        <v>0</v>
      </c>
      <c r="AF812" s="25"/>
      <c r="AG812" s="24"/>
      <c r="AH812" s="7">
        <f t="shared" si="6387"/>
        <v>0</v>
      </c>
      <c r="AI812" s="4"/>
      <c r="AK812" s="5"/>
      <c r="AL812" s="26" t="s">
        <v>15</v>
      </c>
      <c r="AM812" s="25">
        <f t="shared" ref="AM812:AM875" si="6552">AM811</f>
        <v>0</v>
      </c>
      <c r="AN812" s="25"/>
      <c r="AO812" s="24"/>
      <c r="AP812" s="7">
        <f t="shared" si="6389"/>
        <v>0</v>
      </c>
      <c r="AQ812" s="4"/>
      <c r="AS812" s="5"/>
      <c r="AT812" s="26" t="s">
        <v>15</v>
      </c>
      <c r="AU812" s="25">
        <f t="shared" ref="AU812:AU875" si="6553">AU811</f>
        <v>0</v>
      </c>
      <c r="AV812" s="25"/>
      <c r="AW812" s="24"/>
      <c r="AX812" s="7">
        <f t="shared" si="6391"/>
        <v>0</v>
      </c>
      <c r="AY812" s="4"/>
      <c r="BA812" s="5"/>
      <c r="BB812" s="26" t="s">
        <v>15</v>
      </c>
      <c r="BC812" s="25">
        <f t="shared" ref="BC812:BC875" si="6554">BC811</f>
        <v>0</v>
      </c>
      <c r="BD812" s="25"/>
      <c r="BE812" s="24"/>
      <c r="BF812" s="7">
        <f t="shared" si="6393"/>
        <v>0</v>
      </c>
      <c r="BG812" s="4"/>
      <c r="BI812" s="5"/>
      <c r="BJ812" s="26" t="s">
        <v>15</v>
      </c>
      <c r="BK812" s="25">
        <f t="shared" ref="BK812:BK875" si="6555">BK811</f>
        <v>0</v>
      </c>
      <c r="BL812" s="25"/>
      <c r="BM812" s="24"/>
      <c r="BN812" s="7">
        <f t="shared" si="6395"/>
        <v>0</v>
      </c>
      <c r="BO812" s="4"/>
      <c r="BQ812" s="5"/>
      <c r="BR812" s="26" t="s">
        <v>15</v>
      </c>
      <c r="BS812" s="25">
        <f t="shared" ref="BS812:BS875" si="6556">BS811</f>
        <v>0</v>
      </c>
      <c r="BT812" s="25"/>
      <c r="BU812" s="24"/>
      <c r="BV812" s="7">
        <f t="shared" si="6397"/>
        <v>0</v>
      </c>
      <c r="BW812" s="4"/>
      <c r="BY812" s="5"/>
      <c r="BZ812" s="26" t="s">
        <v>15</v>
      </c>
      <c r="CA812" s="25">
        <f t="shared" ref="CA812:CA875" si="6557">CA811</f>
        <v>0</v>
      </c>
      <c r="CB812" s="25"/>
      <c r="CC812" s="24"/>
      <c r="CD812" s="7">
        <f t="shared" si="6399"/>
        <v>0</v>
      </c>
      <c r="CE812" s="4"/>
      <c r="CG812" s="5"/>
      <c r="CH812" s="26" t="s">
        <v>15</v>
      </c>
      <c r="CI812" s="25">
        <f t="shared" ref="CI812:CI875" si="6558">CI811</f>
        <v>0</v>
      </c>
      <c r="CJ812" s="25"/>
      <c r="CK812" s="24"/>
      <c r="CL812" s="7">
        <f t="shared" si="6401"/>
        <v>0</v>
      </c>
      <c r="CM812" s="4"/>
      <c r="CO812" s="5"/>
      <c r="CP812" s="26" t="s">
        <v>15</v>
      </c>
      <c r="CQ812" s="25">
        <f t="shared" ref="CQ812:CQ875" si="6559">CQ811</f>
        <v>0</v>
      </c>
      <c r="CR812" s="25"/>
      <c r="CS812" s="24"/>
      <c r="CT812" s="7">
        <f t="shared" si="6403"/>
        <v>0</v>
      </c>
      <c r="CU812" s="4"/>
    </row>
    <row r="813" spans="4:99" x14ac:dyDescent="0.25">
      <c r="D813" s="4"/>
      <c r="E813" s="5"/>
      <c r="F813" s="83" t="s">
        <v>14</v>
      </c>
      <c r="G813" s="84"/>
      <c r="H813" s="84"/>
      <c r="I813" s="98">
        <f t="shared" ref="I813" si="6560">SUM(J794:J806)-J811-J807+J808-J809+J810+J812</f>
        <v>2016.3320000000001</v>
      </c>
      <c r="J813" s="99"/>
      <c r="K813" s="4"/>
      <c r="M813" s="5"/>
      <c r="N813" s="83" t="s">
        <v>14</v>
      </c>
      <c r="O813" s="84"/>
      <c r="P813" s="84"/>
      <c r="Q813" s="98">
        <f t="shared" ref="Q813" si="6561">SUM(R794:R806)-R811-R807+R808-R809+R810+R812</f>
        <v>2016.3320000000001</v>
      </c>
      <c r="R813" s="99"/>
      <c r="S813" s="4"/>
      <c r="U813" s="5"/>
      <c r="V813" s="83" t="s">
        <v>14</v>
      </c>
      <c r="W813" s="84"/>
      <c r="X813" s="84"/>
      <c r="Y813" s="98">
        <f t="shared" ref="Y813" si="6562">SUM(Z794:Z806)-Z811-Z807+Z808-Z809+Z810+Z812</f>
        <v>2016.3320000000001</v>
      </c>
      <c r="Z813" s="99"/>
      <c r="AA813" s="4"/>
      <c r="AC813" s="5"/>
      <c r="AD813" s="83" t="s">
        <v>14</v>
      </c>
      <c r="AE813" s="84"/>
      <c r="AF813" s="84"/>
      <c r="AG813" s="98">
        <f t="shared" ref="AG813" si="6563">SUM(AH794:AH806)-AH811-AH807+AH808-AH809+AH810+AH812</f>
        <v>2016.3320000000001</v>
      </c>
      <c r="AH813" s="99"/>
      <c r="AI813" s="4"/>
      <c r="AK813" s="5"/>
      <c r="AL813" s="83" t="s">
        <v>14</v>
      </c>
      <c r="AM813" s="84"/>
      <c r="AN813" s="84"/>
      <c r="AO813" s="98">
        <f t="shared" ref="AO813" si="6564">SUM(AP794:AP806)-AP811-AP807+AP808-AP809+AP810+AP812</f>
        <v>2016.3320000000001</v>
      </c>
      <c r="AP813" s="99"/>
      <c r="AQ813" s="4"/>
      <c r="AS813" s="5"/>
      <c r="AT813" s="83" t="s">
        <v>14</v>
      </c>
      <c r="AU813" s="84"/>
      <c r="AV813" s="84"/>
      <c r="AW813" s="98">
        <f t="shared" ref="AW813" si="6565">SUM(AX794:AX806)-AX811-AX807+AX808-AX809+AX810+AX812</f>
        <v>2016.3320000000001</v>
      </c>
      <c r="AX813" s="99"/>
      <c r="AY813" s="4"/>
      <c r="BA813" s="5"/>
      <c r="BB813" s="83" t="s">
        <v>14</v>
      </c>
      <c r="BC813" s="84"/>
      <c r="BD813" s="84"/>
      <c r="BE813" s="98">
        <f t="shared" ref="BE813" si="6566">SUM(BF794:BF806)-BF811-BF807+BF808-BF809+BF810+BF812</f>
        <v>2016.3320000000001</v>
      </c>
      <c r="BF813" s="99"/>
      <c r="BG813" s="4"/>
      <c r="BI813" s="5"/>
      <c r="BJ813" s="83" t="s">
        <v>14</v>
      </c>
      <c r="BK813" s="84"/>
      <c r="BL813" s="84"/>
      <c r="BM813" s="98">
        <f t="shared" ref="BM813" si="6567">SUM(BN794:BN806)-BN811-BN807+BN808-BN809+BN810+BN812</f>
        <v>2016.3320000000001</v>
      </c>
      <c r="BN813" s="99"/>
      <c r="BO813" s="4"/>
      <c r="BQ813" s="5"/>
      <c r="BR813" s="83" t="s">
        <v>14</v>
      </c>
      <c r="BS813" s="84"/>
      <c r="BT813" s="84"/>
      <c r="BU813" s="98">
        <f t="shared" ref="BU813" si="6568">SUM(BV794:BV806)-BV811-BV807+BV808-BV809+BV810+BV812</f>
        <v>2016.3320000000001</v>
      </c>
      <c r="BV813" s="99"/>
      <c r="BW813" s="4"/>
      <c r="BY813" s="5"/>
      <c r="BZ813" s="83" t="s">
        <v>14</v>
      </c>
      <c r="CA813" s="84"/>
      <c r="CB813" s="84"/>
      <c r="CC813" s="98">
        <f t="shared" ref="CC813" si="6569">SUM(CD794:CD806)-CD811-CD807+CD808-CD809+CD810+CD812</f>
        <v>2016.3320000000001</v>
      </c>
      <c r="CD813" s="99"/>
      <c r="CE813" s="4"/>
      <c r="CG813" s="5"/>
      <c r="CH813" s="83" t="s">
        <v>14</v>
      </c>
      <c r="CI813" s="84"/>
      <c r="CJ813" s="84"/>
      <c r="CK813" s="98">
        <f t="shared" ref="CK813" si="6570">SUM(CL794:CL806)-CL811-CL807+CL808-CL809+CL810+CL812</f>
        <v>2016.3320000000001</v>
      </c>
      <c r="CL813" s="99"/>
      <c r="CM813" s="4"/>
      <c r="CO813" s="5"/>
      <c r="CP813" s="83" t="s">
        <v>14</v>
      </c>
      <c r="CQ813" s="84"/>
      <c r="CR813" s="84"/>
      <c r="CS813" s="98">
        <f t="shared" ref="CS813" si="6571">SUM(CT794:CT806)-CT811-CT807+CT808-CT809+CT810+CT812</f>
        <v>2016.3320000000001</v>
      </c>
      <c r="CT813" s="99"/>
      <c r="CU813" s="4"/>
    </row>
    <row r="814" spans="4:99" x14ac:dyDescent="0.25">
      <c r="D814" s="4"/>
      <c r="E814" s="5"/>
      <c r="F814" s="9" t="s">
        <v>13</v>
      </c>
      <c r="H814" s="21">
        <f t="shared" ref="H814:H877" si="6572">I813</f>
        <v>2016.3320000000001</v>
      </c>
      <c r="I814" s="19">
        <v>5.8500000000000002E-3</v>
      </c>
      <c r="J814" s="7">
        <f t="shared" ref="J814:J821" si="6573">(I814*H814)+I814*G814</f>
        <v>11.795542200000002</v>
      </c>
      <c r="K814" s="4"/>
      <c r="L814" s="23"/>
      <c r="M814" s="5"/>
      <c r="N814" s="9" t="s">
        <v>13</v>
      </c>
      <c r="P814" s="21">
        <f t="shared" ref="P814:P877" si="6574">Q813</f>
        <v>2016.3320000000001</v>
      </c>
      <c r="Q814" s="19">
        <v>5.8500000000000002E-3</v>
      </c>
      <c r="R814" s="7">
        <f t="shared" ref="R814:R821" si="6575">(Q814*P814)+Q814*O814</f>
        <v>11.795542200000002</v>
      </c>
      <c r="S814" s="4"/>
      <c r="T814" s="23"/>
      <c r="U814" s="5"/>
      <c r="V814" s="9" t="s">
        <v>13</v>
      </c>
      <c r="X814" s="21">
        <f t="shared" ref="X814:X877" si="6576">Y813</f>
        <v>2016.3320000000001</v>
      </c>
      <c r="Y814" s="19">
        <v>5.8500000000000002E-3</v>
      </c>
      <c r="Z814" s="7">
        <f t="shared" ref="Z814:Z821" si="6577">(Y814*X814)+Y814*W814</f>
        <v>11.795542200000002</v>
      </c>
      <c r="AA814" s="4"/>
      <c r="AB814" s="23"/>
      <c r="AC814" s="5"/>
      <c r="AD814" s="9" t="s">
        <v>13</v>
      </c>
      <c r="AF814" s="21">
        <f t="shared" ref="AF814:AF877" si="6578">AG813</f>
        <v>2016.3320000000001</v>
      </c>
      <c r="AG814" s="19">
        <v>5.8500000000000002E-3</v>
      </c>
      <c r="AH814" s="7">
        <f t="shared" ref="AH814:AH821" si="6579">(AG814*AF814)+AG814*AE814</f>
        <v>11.795542200000002</v>
      </c>
      <c r="AI814" s="4"/>
      <c r="AJ814" s="23"/>
      <c r="AK814" s="5"/>
      <c r="AL814" s="9" t="s">
        <v>13</v>
      </c>
      <c r="AN814" s="21">
        <f t="shared" ref="AN814:AN877" si="6580">AO813</f>
        <v>2016.3320000000001</v>
      </c>
      <c r="AO814" s="19">
        <v>5.8500000000000002E-3</v>
      </c>
      <c r="AP814" s="7">
        <f t="shared" ref="AP814:AP821" si="6581">(AO814*AN814)+AO814*AM814</f>
        <v>11.795542200000002</v>
      </c>
      <c r="AQ814" s="4"/>
      <c r="AR814" s="23"/>
      <c r="AS814" s="5"/>
      <c r="AT814" s="9" t="s">
        <v>13</v>
      </c>
      <c r="AV814" s="21">
        <f t="shared" ref="AV814:AV877" si="6582">AW813</f>
        <v>2016.3320000000001</v>
      </c>
      <c r="AW814" s="19">
        <v>5.8500000000000002E-3</v>
      </c>
      <c r="AX814" s="7">
        <f t="shared" ref="AX814:AX821" si="6583">(AW814*AV814)+AW814*AU814</f>
        <v>11.795542200000002</v>
      </c>
      <c r="AY814" s="4"/>
      <c r="AZ814" s="23"/>
      <c r="BA814" s="5"/>
      <c r="BB814" s="9" t="s">
        <v>13</v>
      </c>
      <c r="BD814" s="21">
        <f t="shared" ref="BD814:BD877" si="6584">BE813</f>
        <v>2016.3320000000001</v>
      </c>
      <c r="BE814" s="19">
        <v>5.8500000000000002E-3</v>
      </c>
      <c r="BF814" s="7">
        <f t="shared" ref="BF814:BF821" si="6585">(BE814*BD814)+BE814*BC814</f>
        <v>11.795542200000002</v>
      </c>
      <c r="BG814" s="4"/>
      <c r="BH814" s="23"/>
      <c r="BI814" s="5"/>
      <c r="BJ814" s="9" t="s">
        <v>13</v>
      </c>
      <c r="BL814" s="21">
        <f t="shared" ref="BL814:BL877" si="6586">BM813</f>
        <v>2016.3320000000001</v>
      </c>
      <c r="BM814" s="19">
        <v>5.8500000000000002E-3</v>
      </c>
      <c r="BN814" s="7">
        <f t="shared" ref="BN814:BN821" si="6587">(BM814*BL814)+BM814*BK814</f>
        <v>11.795542200000002</v>
      </c>
      <c r="BO814" s="4"/>
      <c r="BP814" s="23"/>
      <c r="BQ814" s="5"/>
      <c r="BR814" s="9" t="s">
        <v>13</v>
      </c>
      <c r="BT814" s="21">
        <f t="shared" ref="BT814:BT877" si="6588">BU813</f>
        <v>2016.3320000000001</v>
      </c>
      <c r="BU814" s="19">
        <v>5.8500000000000002E-3</v>
      </c>
      <c r="BV814" s="7">
        <f t="shared" ref="BV814:BV821" si="6589">(BU814*BT814)+BU814*BS814</f>
        <v>11.795542200000002</v>
      </c>
      <c r="BW814" s="4"/>
      <c r="BX814" s="23"/>
      <c r="BY814" s="5"/>
      <c r="BZ814" s="9" t="s">
        <v>13</v>
      </c>
      <c r="CB814" s="21">
        <f t="shared" ref="CB814:CB877" si="6590">CC813</f>
        <v>2016.3320000000001</v>
      </c>
      <c r="CC814" s="19">
        <v>5.8500000000000002E-3</v>
      </c>
      <c r="CD814" s="7">
        <f t="shared" ref="CD814:CD821" si="6591">(CC814*CB814)+CC814*CA814</f>
        <v>11.795542200000002</v>
      </c>
      <c r="CE814" s="4"/>
      <c r="CF814" s="23"/>
      <c r="CG814" s="5"/>
      <c r="CH814" s="9" t="s">
        <v>13</v>
      </c>
      <c r="CJ814" s="21">
        <f t="shared" ref="CJ814:CJ877" si="6592">CK813</f>
        <v>2016.3320000000001</v>
      </c>
      <c r="CK814" s="19">
        <v>5.8500000000000002E-3</v>
      </c>
      <c r="CL814" s="7">
        <f t="shared" ref="CL814:CL821" si="6593">(CK814*CJ814)+CK814*CI814</f>
        <v>11.795542200000002</v>
      </c>
      <c r="CM814" s="4"/>
      <c r="CN814" s="23"/>
      <c r="CO814" s="5"/>
      <c r="CP814" s="9" t="s">
        <v>13</v>
      </c>
      <c r="CR814" s="21">
        <f t="shared" ref="CR814:CR877" si="6594">CS813</f>
        <v>2016.3320000000001</v>
      </c>
      <c r="CS814" s="19">
        <v>5.8500000000000002E-3</v>
      </c>
      <c r="CT814" s="7">
        <f t="shared" ref="CT814:CT821" si="6595">(CS814*CR814)+CS814*CQ814</f>
        <v>11.795542200000002</v>
      </c>
      <c r="CU814" s="4"/>
    </row>
    <row r="815" spans="4:99" x14ac:dyDescent="0.25">
      <c r="D815" s="4"/>
      <c r="E815" s="5"/>
      <c r="F815" s="9" t="s">
        <v>12</v>
      </c>
      <c r="H815" s="22">
        <f t="shared" ref="H815" si="6596">IF(I788&lt;&gt;"",I788,$B$18)</f>
        <v>11.1</v>
      </c>
      <c r="I815">
        <v>1</v>
      </c>
      <c r="J815" s="7">
        <f t="shared" si="6573"/>
        <v>11.1</v>
      </c>
      <c r="K815" s="4"/>
      <c r="M815" s="5"/>
      <c r="N815" s="9" t="s">
        <v>12</v>
      </c>
      <c r="P815" s="22">
        <f t="shared" ref="P815" si="6597">IF(Q788&lt;&gt;"",Q788,$B$18)</f>
        <v>11.1</v>
      </c>
      <c r="Q815">
        <v>1</v>
      </c>
      <c r="R815" s="7">
        <f t="shared" si="6575"/>
        <v>11.1</v>
      </c>
      <c r="S815" s="4"/>
      <c r="U815" s="5"/>
      <c r="V815" s="9" t="s">
        <v>12</v>
      </c>
      <c r="X815" s="22">
        <f t="shared" ref="X815" si="6598">IF(Y788&lt;&gt;"",Y788,$B$18)</f>
        <v>11.1</v>
      </c>
      <c r="Y815">
        <v>1</v>
      </c>
      <c r="Z815" s="7">
        <f t="shared" si="6577"/>
        <v>11.1</v>
      </c>
      <c r="AA815" s="4"/>
      <c r="AC815" s="5"/>
      <c r="AD815" s="9" t="s">
        <v>12</v>
      </c>
      <c r="AF815" s="22">
        <f t="shared" ref="AF815" si="6599">IF(AG788&lt;&gt;"",AG788,$B$18)</f>
        <v>11.1</v>
      </c>
      <c r="AG815">
        <v>1</v>
      </c>
      <c r="AH815" s="7">
        <f t="shared" si="6579"/>
        <v>11.1</v>
      </c>
      <c r="AI815" s="4"/>
      <c r="AK815" s="5"/>
      <c r="AL815" s="9" t="s">
        <v>12</v>
      </c>
      <c r="AN815" s="22">
        <f t="shared" ref="AN815" si="6600">IF(AO788&lt;&gt;"",AO788,$B$18)</f>
        <v>11.1</v>
      </c>
      <c r="AO815">
        <v>1</v>
      </c>
      <c r="AP815" s="7">
        <f t="shared" si="6581"/>
        <v>11.1</v>
      </c>
      <c r="AQ815" s="4"/>
      <c r="AS815" s="5"/>
      <c r="AT815" s="9" t="s">
        <v>12</v>
      </c>
      <c r="AV815" s="22">
        <f t="shared" ref="AV815" si="6601">IF(AW788&lt;&gt;"",AW788,$B$18)</f>
        <v>11.1</v>
      </c>
      <c r="AW815">
        <v>1</v>
      </c>
      <c r="AX815" s="7">
        <f t="shared" si="6583"/>
        <v>11.1</v>
      </c>
      <c r="AY815" s="4"/>
      <c r="BA815" s="5"/>
      <c r="BB815" s="9" t="s">
        <v>12</v>
      </c>
      <c r="BD815" s="22">
        <f t="shared" ref="BD815" si="6602">IF(BE788&lt;&gt;"",BE788,$B$18)</f>
        <v>11.1</v>
      </c>
      <c r="BE815">
        <v>1</v>
      </c>
      <c r="BF815" s="7">
        <f t="shared" si="6585"/>
        <v>11.1</v>
      </c>
      <c r="BG815" s="4"/>
      <c r="BI815" s="5"/>
      <c r="BJ815" s="9" t="s">
        <v>12</v>
      </c>
      <c r="BL815" s="22">
        <f t="shared" ref="BL815" si="6603">IF(BM788&lt;&gt;"",BM788,$B$18)</f>
        <v>11.1</v>
      </c>
      <c r="BM815">
        <v>1</v>
      </c>
      <c r="BN815" s="7">
        <f t="shared" si="6587"/>
        <v>11.1</v>
      </c>
      <c r="BO815" s="4"/>
      <c r="BQ815" s="5"/>
      <c r="BR815" s="9" t="s">
        <v>12</v>
      </c>
      <c r="BT815" s="22">
        <f t="shared" ref="BT815" si="6604">IF(BU788&lt;&gt;"",BU788,$B$18)</f>
        <v>11.1</v>
      </c>
      <c r="BU815">
        <v>1</v>
      </c>
      <c r="BV815" s="7">
        <f t="shared" si="6589"/>
        <v>11.1</v>
      </c>
      <c r="BW815" s="4"/>
      <c r="BY815" s="5"/>
      <c r="BZ815" s="9" t="s">
        <v>12</v>
      </c>
      <c r="CB815" s="22">
        <f t="shared" ref="CB815" si="6605">IF(CC788&lt;&gt;"",CC788,$B$18)</f>
        <v>11.1</v>
      </c>
      <c r="CC815">
        <v>1</v>
      </c>
      <c r="CD815" s="7">
        <f t="shared" si="6591"/>
        <v>11.1</v>
      </c>
      <c r="CE815" s="4"/>
      <c r="CG815" s="5"/>
      <c r="CH815" s="9" t="s">
        <v>12</v>
      </c>
      <c r="CJ815" s="22">
        <f t="shared" ref="CJ815" si="6606">IF(CK788&lt;&gt;"",CK788,$B$18)</f>
        <v>11.1</v>
      </c>
      <c r="CK815">
        <v>1</v>
      </c>
      <c r="CL815" s="7">
        <f t="shared" si="6593"/>
        <v>11.1</v>
      </c>
      <c r="CM815" s="4"/>
      <c r="CO815" s="5"/>
      <c r="CP815" s="9" t="s">
        <v>12</v>
      </c>
      <c r="CR815" s="22">
        <f t="shared" ref="CR815" si="6607">IF(CS788&lt;&gt;"",CS788,$B$18)</f>
        <v>11.1</v>
      </c>
      <c r="CS815">
        <v>1</v>
      </c>
      <c r="CT815" s="7">
        <f t="shared" si="6595"/>
        <v>11.1</v>
      </c>
      <c r="CU815" s="4"/>
    </row>
    <row r="816" spans="4:99" x14ac:dyDescent="0.25">
      <c r="D816" s="4"/>
      <c r="E816" s="5"/>
      <c r="F816" s="9" t="s">
        <v>11</v>
      </c>
      <c r="H816" s="21">
        <f t="shared" ref="H816" si="6608">H814</f>
        <v>2016.3320000000001</v>
      </c>
      <c r="I816" s="19">
        <v>6.9000000000000006E-2</v>
      </c>
      <c r="J816" s="7">
        <f t="shared" si="6573"/>
        <v>139.12690800000001</v>
      </c>
      <c r="K816" s="4"/>
      <c r="M816" s="5"/>
      <c r="N816" s="9" t="s">
        <v>11</v>
      </c>
      <c r="P816" s="21">
        <f t="shared" ref="P816" si="6609">P814</f>
        <v>2016.3320000000001</v>
      </c>
      <c r="Q816" s="19">
        <v>6.9000000000000006E-2</v>
      </c>
      <c r="R816" s="7">
        <f t="shared" si="6575"/>
        <v>139.12690800000001</v>
      </c>
      <c r="S816" s="4"/>
      <c r="U816" s="5"/>
      <c r="V816" s="9" t="s">
        <v>11</v>
      </c>
      <c r="X816" s="21">
        <f t="shared" ref="X816" si="6610">X814</f>
        <v>2016.3320000000001</v>
      </c>
      <c r="Y816" s="19">
        <v>6.9000000000000006E-2</v>
      </c>
      <c r="Z816" s="7">
        <f t="shared" si="6577"/>
        <v>139.12690800000001</v>
      </c>
      <c r="AA816" s="4"/>
      <c r="AC816" s="5"/>
      <c r="AD816" s="9" t="s">
        <v>11</v>
      </c>
      <c r="AF816" s="21">
        <f t="shared" ref="AF816" si="6611">AF814</f>
        <v>2016.3320000000001</v>
      </c>
      <c r="AG816" s="19">
        <v>6.9000000000000006E-2</v>
      </c>
      <c r="AH816" s="7">
        <f t="shared" si="6579"/>
        <v>139.12690800000001</v>
      </c>
      <c r="AI816" s="4"/>
      <c r="AK816" s="5"/>
      <c r="AL816" s="9" t="s">
        <v>11</v>
      </c>
      <c r="AN816" s="21">
        <f t="shared" ref="AN816" si="6612">AN814</f>
        <v>2016.3320000000001</v>
      </c>
      <c r="AO816" s="19">
        <v>6.9000000000000006E-2</v>
      </c>
      <c r="AP816" s="7">
        <f t="shared" si="6581"/>
        <v>139.12690800000001</v>
      </c>
      <c r="AQ816" s="4"/>
      <c r="AS816" s="5"/>
      <c r="AT816" s="9" t="s">
        <v>11</v>
      </c>
      <c r="AV816" s="21">
        <f t="shared" ref="AV816" si="6613">AV814</f>
        <v>2016.3320000000001</v>
      </c>
      <c r="AW816" s="19">
        <v>6.9000000000000006E-2</v>
      </c>
      <c r="AX816" s="7">
        <f t="shared" si="6583"/>
        <v>139.12690800000001</v>
      </c>
      <c r="AY816" s="4"/>
      <c r="BA816" s="5"/>
      <c r="BB816" s="9" t="s">
        <v>11</v>
      </c>
      <c r="BD816" s="21">
        <f t="shared" ref="BD816" si="6614">BD814</f>
        <v>2016.3320000000001</v>
      </c>
      <c r="BE816" s="19">
        <v>6.9000000000000006E-2</v>
      </c>
      <c r="BF816" s="7">
        <f t="shared" si="6585"/>
        <v>139.12690800000001</v>
      </c>
      <c r="BG816" s="4"/>
      <c r="BI816" s="5"/>
      <c r="BJ816" s="9" t="s">
        <v>11</v>
      </c>
      <c r="BL816" s="21">
        <f t="shared" ref="BL816" si="6615">BL814</f>
        <v>2016.3320000000001</v>
      </c>
      <c r="BM816" s="19">
        <v>6.9000000000000006E-2</v>
      </c>
      <c r="BN816" s="7">
        <f t="shared" si="6587"/>
        <v>139.12690800000001</v>
      </c>
      <c r="BO816" s="4"/>
      <c r="BQ816" s="5"/>
      <c r="BR816" s="9" t="s">
        <v>11</v>
      </c>
      <c r="BT816" s="21">
        <f t="shared" ref="BT816" si="6616">BT814</f>
        <v>2016.3320000000001</v>
      </c>
      <c r="BU816" s="19">
        <v>6.9000000000000006E-2</v>
      </c>
      <c r="BV816" s="7">
        <f t="shared" si="6589"/>
        <v>139.12690800000001</v>
      </c>
      <c r="BW816" s="4"/>
      <c r="BY816" s="5"/>
      <c r="BZ816" s="9" t="s">
        <v>11</v>
      </c>
      <c r="CB816" s="21">
        <f t="shared" ref="CB816" si="6617">CB814</f>
        <v>2016.3320000000001</v>
      </c>
      <c r="CC816" s="19">
        <v>6.9000000000000006E-2</v>
      </c>
      <c r="CD816" s="7">
        <f t="shared" si="6591"/>
        <v>139.12690800000001</v>
      </c>
      <c r="CE816" s="4"/>
      <c r="CG816" s="5"/>
      <c r="CH816" s="9" t="s">
        <v>11</v>
      </c>
      <c r="CJ816" s="21">
        <f t="shared" ref="CJ816" si="6618">CJ814</f>
        <v>2016.3320000000001</v>
      </c>
      <c r="CK816" s="19">
        <v>6.9000000000000006E-2</v>
      </c>
      <c r="CL816" s="7">
        <f t="shared" si="6593"/>
        <v>139.12690800000001</v>
      </c>
      <c r="CM816" s="4"/>
      <c r="CO816" s="5"/>
      <c r="CP816" s="9" t="s">
        <v>11</v>
      </c>
      <c r="CR816" s="21">
        <f t="shared" ref="CR816" si="6619">CR814</f>
        <v>2016.3320000000001</v>
      </c>
      <c r="CS816" s="19">
        <v>6.9000000000000006E-2</v>
      </c>
      <c r="CT816" s="7">
        <f t="shared" si="6595"/>
        <v>139.12690800000001</v>
      </c>
      <c r="CU816" s="4"/>
    </row>
    <row r="817" spans="4:99" x14ac:dyDescent="0.25">
      <c r="D817" s="4"/>
      <c r="E817" s="5"/>
      <c r="F817" s="9" t="s">
        <v>10</v>
      </c>
      <c r="H817" s="21">
        <f t="shared" ref="H817" si="6620">H814</f>
        <v>2016.3320000000001</v>
      </c>
      <c r="I817" s="19">
        <v>4.0000000000000001E-3</v>
      </c>
      <c r="J817" s="7">
        <f t="shared" si="6573"/>
        <v>8.0653280000000009</v>
      </c>
      <c r="K817" s="4"/>
      <c r="M817" s="5"/>
      <c r="N817" s="9" t="s">
        <v>10</v>
      </c>
      <c r="P817" s="21">
        <f t="shared" ref="P817" si="6621">P814</f>
        <v>2016.3320000000001</v>
      </c>
      <c r="Q817" s="19">
        <v>4.0000000000000001E-3</v>
      </c>
      <c r="R817" s="7">
        <f t="shared" si="6575"/>
        <v>8.0653280000000009</v>
      </c>
      <c r="S817" s="4"/>
      <c r="U817" s="5"/>
      <c r="V817" s="9" t="s">
        <v>10</v>
      </c>
      <c r="X817" s="21">
        <f t="shared" ref="X817" si="6622">X814</f>
        <v>2016.3320000000001</v>
      </c>
      <c r="Y817" s="19">
        <v>4.0000000000000001E-3</v>
      </c>
      <c r="Z817" s="7">
        <f t="shared" si="6577"/>
        <v>8.0653280000000009</v>
      </c>
      <c r="AA817" s="4"/>
      <c r="AC817" s="5"/>
      <c r="AD817" s="9" t="s">
        <v>10</v>
      </c>
      <c r="AF817" s="21">
        <f t="shared" ref="AF817" si="6623">AF814</f>
        <v>2016.3320000000001</v>
      </c>
      <c r="AG817" s="19">
        <v>4.0000000000000001E-3</v>
      </c>
      <c r="AH817" s="7">
        <f t="shared" si="6579"/>
        <v>8.0653280000000009</v>
      </c>
      <c r="AI817" s="4"/>
      <c r="AK817" s="5"/>
      <c r="AL817" s="9" t="s">
        <v>10</v>
      </c>
      <c r="AN817" s="21">
        <f t="shared" ref="AN817" si="6624">AN814</f>
        <v>2016.3320000000001</v>
      </c>
      <c r="AO817" s="19">
        <v>4.0000000000000001E-3</v>
      </c>
      <c r="AP817" s="7">
        <f t="shared" si="6581"/>
        <v>8.0653280000000009</v>
      </c>
      <c r="AQ817" s="4"/>
      <c r="AS817" s="5"/>
      <c r="AT817" s="9" t="s">
        <v>10</v>
      </c>
      <c r="AV817" s="21">
        <f t="shared" ref="AV817" si="6625">AV814</f>
        <v>2016.3320000000001</v>
      </c>
      <c r="AW817" s="19">
        <v>4.0000000000000001E-3</v>
      </c>
      <c r="AX817" s="7">
        <f t="shared" si="6583"/>
        <v>8.0653280000000009</v>
      </c>
      <c r="AY817" s="4"/>
      <c r="BA817" s="5"/>
      <c r="BB817" s="9" t="s">
        <v>10</v>
      </c>
      <c r="BD817" s="21">
        <f t="shared" ref="BD817" si="6626">BD814</f>
        <v>2016.3320000000001</v>
      </c>
      <c r="BE817" s="19">
        <v>4.0000000000000001E-3</v>
      </c>
      <c r="BF817" s="7">
        <f t="shared" si="6585"/>
        <v>8.0653280000000009</v>
      </c>
      <c r="BG817" s="4"/>
      <c r="BI817" s="5"/>
      <c r="BJ817" s="9" t="s">
        <v>10</v>
      </c>
      <c r="BL817" s="21">
        <f t="shared" ref="BL817" si="6627">BL814</f>
        <v>2016.3320000000001</v>
      </c>
      <c r="BM817" s="19">
        <v>4.0000000000000001E-3</v>
      </c>
      <c r="BN817" s="7">
        <f t="shared" si="6587"/>
        <v>8.0653280000000009</v>
      </c>
      <c r="BO817" s="4"/>
      <c r="BQ817" s="5"/>
      <c r="BR817" s="9" t="s">
        <v>10</v>
      </c>
      <c r="BT817" s="21">
        <f t="shared" ref="BT817" si="6628">BT814</f>
        <v>2016.3320000000001</v>
      </c>
      <c r="BU817" s="19">
        <v>4.0000000000000001E-3</v>
      </c>
      <c r="BV817" s="7">
        <f t="shared" si="6589"/>
        <v>8.0653280000000009</v>
      </c>
      <c r="BW817" s="4"/>
      <c r="BY817" s="5"/>
      <c r="BZ817" s="9" t="s">
        <v>10</v>
      </c>
      <c r="CB817" s="21">
        <f t="shared" ref="CB817" si="6629">CB814</f>
        <v>2016.3320000000001</v>
      </c>
      <c r="CC817" s="19">
        <v>4.0000000000000001E-3</v>
      </c>
      <c r="CD817" s="7">
        <f t="shared" si="6591"/>
        <v>8.0653280000000009</v>
      </c>
      <c r="CE817" s="4"/>
      <c r="CG817" s="5"/>
      <c r="CH817" s="9" t="s">
        <v>10</v>
      </c>
      <c r="CJ817" s="21">
        <f t="shared" ref="CJ817" si="6630">CJ814</f>
        <v>2016.3320000000001</v>
      </c>
      <c r="CK817" s="19">
        <v>4.0000000000000001E-3</v>
      </c>
      <c r="CL817" s="7">
        <f t="shared" si="6593"/>
        <v>8.0653280000000009</v>
      </c>
      <c r="CM817" s="4"/>
      <c r="CO817" s="5"/>
      <c r="CP817" s="9" t="s">
        <v>10</v>
      </c>
      <c r="CR817" s="21">
        <f t="shared" ref="CR817" si="6631">CR814</f>
        <v>2016.3320000000001</v>
      </c>
      <c r="CS817" s="19">
        <v>4.0000000000000001E-3</v>
      </c>
      <c r="CT817" s="7">
        <f t="shared" si="6595"/>
        <v>8.0653280000000009</v>
      </c>
      <c r="CU817" s="4"/>
    </row>
    <row r="818" spans="4:99" x14ac:dyDescent="0.25">
      <c r="D818" s="4"/>
      <c r="E818" s="5"/>
      <c r="F818" s="9" t="s">
        <v>46</v>
      </c>
      <c r="H818" s="21">
        <f t="shared" ref="H818" si="6632">H814</f>
        <v>2016.3320000000001</v>
      </c>
      <c r="I818" s="19">
        <v>4.0099999999999997E-2</v>
      </c>
      <c r="J818" s="7">
        <f t="shared" si="6573"/>
        <v>80.854913199999999</v>
      </c>
      <c r="K818" s="4"/>
      <c r="M818" s="5"/>
      <c r="N818" s="9" t="s">
        <v>46</v>
      </c>
      <c r="P818" s="21">
        <f t="shared" ref="P818" si="6633">P814</f>
        <v>2016.3320000000001</v>
      </c>
      <c r="Q818" s="19">
        <v>4.0099999999999997E-2</v>
      </c>
      <c r="R818" s="7">
        <f t="shared" si="6575"/>
        <v>80.854913199999999</v>
      </c>
      <c r="S818" s="4"/>
      <c r="U818" s="5"/>
      <c r="V818" s="9" t="s">
        <v>46</v>
      </c>
      <c r="X818" s="21">
        <f t="shared" ref="X818" si="6634">X814</f>
        <v>2016.3320000000001</v>
      </c>
      <c r="Y818" s="19">
        <v>4.0099999999999997E-2</v>
      </c>
      <c r="Z818" s="7">
        <f t="shared" si="6577"/>
        <v>80.854913199999999</v>
      </c>
      <c r="AA818" s="4"/>
      <c r="AC818" s="5"/>
      <c r="AD818" s="9" t="s">
        <v>46</v>
      </c>
      <c r="AF818" s="21">
        <f t="shared" ref="AF818" si="6635">AF814</f>
        <v>2016.3320000000001</v>
      </c>
      <c r="AG818" s="19">
        <v>4.0099999999999997E-2</v>
      </c>
      <c r="AH818" s="7">
        <f t="shared" si="6579"/>
        <v>80.854913199999999</v>
      </c>
      <c r="AI818" s="4"/>
      <c r="AK818" s="5"/>
      <c r="AL818" s="9" t="s">
        <v>46</v>
      </c>
      <c r="AN818" s="21">
        <f t="shared" ref="AN818" si="6636">AN814</f>
        <v>2016.3320000000001</v>
      </c>
      <c r="AO818" s="19">
        <v>4.0099999999999997E-2</v>
      </c>
      <c r="AP818" s="7">
        <f t="shared" si="6581"/>
        <v>80.854913199999999</v>
      </c>
      <c r="AQ818" s="4"/>
      <c r="AS818" s="5"/>
      <c r="AT818" s="9" t="s">
        <v>46</v>
      </c>
      <c r="AV818" s="21">
        <f t="shared" ref="AV818" si="6637">AV814</f>
        <v>2016.3320000000001</v>
      </c>
      <c r="AW818" s="19">
        <v>4.0099999999999997E-2</v>
      </c>
      <c r="AX818" s="7">
        <f t="shared" si="6583"/>
        <v>80.854913199999999</v>
      </c>
      <c r="AY818" s="4"/>
      <c r="BA818" s="5"/>
      <c r="BB818" s="9" t="s">
        <v>46</v>
      </c>
      <c r="BD818" s="21">
        <f t="shared" ref="BD818" si="6638">BD814</f>
        <v>2016.3320000000001</v>
      </c>
      <c r="BE818" s="19">
        <v>4.0099999999999997E-2</v>
      </c>
      <c r="BF818" s="7">
        <f t="shared" si="6585"/>
        <v>80.854913199999999</v>
      </c>
      <c r="BG818" s="4"/>
      <c r="BI818" s="5"/>
      <c r="BJ818" s="9" t="s">
        <v>46</v>
      </c>
      <c r="BL818" s="21">
        <f t="shared" ref="BL818" si="6639">BL814</f>
        <v>2016.3320000000001</v>
      </c>
      <c r="BM818" s="19">
        <v>4.0099999999999997E-2</v>
      </c>
      <c r="BN818" s="7">
        <f t="shared" si="6587"/>
        <v>80.854913199999999</v>
      </c>
      <c r="BO818" s="4"/>
      <c r="BQ818" s="5"/>
      <c r="BR818" s="9" t="s">
        <v>46</v>
      </c>
      <c r="BT818" s="21">
        <f t="shared" ref="BT818" si="6640">BT814</f>
        <v>2016.3320000000001</v>
      </c>
      <c r="BU818" s="19">
        <v>4.0099999999999997E-2</v>
      </c>
      <c r="BV818" s="7">
        <f t="shared" si="6589"/>
        <v>80.854913199999999</v>
      </c>
      <c r="BW818" s="4"/>
      <c r="BY818" s="5"/>
      <c r="BZ818" s="9" t="s">
        <v>46</v>
      </c>
      <c r="CB818" s="21">
        <f t="shared" ref="CB818" si="6641">CB814</f>
        <v>2016.3320000000001</v>
      </c>
      <c r="CC818" s="19">
        <v>4.0099999999999997E-2</v>
      </c>
      <c r="CD818" s="7">
        <f t="shared" si="6591"/>
        <v>80.854913199999999</v>
      </c>
      <c r="CE818" s="4"/>
      <c r="CG818" s="5"/>
      <c r="CH818" s="9" t="s">
        <v>46</v>
      </c>
      <c r="CJ818" s="21">
        <f t="shared" ref="CJ818" si="6642">CJ814</f>
        <v>2016.3320000000001</v>
      </c>
      <c r="CK818" s="19">
        <v>4.0099999999999997E-2</v>
      </c>
      <c r="CL818" s="7">
        <f t="shared" si="6593"/>
        <v>80.854913199999999</v>
      </c>
      <c r="CM818" s="4"/>
      <c r="CO818" s="5"/>
      <c r="CP818" s="9" t="s">
        <v>46</v>
      </c>
      <c r="CR818" s="21">
        <f t="shared" ref="CR818" si="6643">CR814</f>
        <v>2016.3320000000001</v>
      </c>
      <c r="CS818" s="19">
        <v>4.0099999999999997E-2</v>
      </c>
      <c r="CT818" s="7">
        <f t="shared" si="6595"/>
        <v>80.854913199999999</v>
      </c>
      <c r="CU818" s="4"/>
    </row>
    <row r="819" spans="4:99" x14ac:dyDescent="0.25">
      <c r="D819" s="4"/>
      <c r="E819" s="5"/>
      <c r="F819" s="9" t="s">
        <v>9</v>
      </c>
      <c r="H819" s="20">
        <f t="shared" ref="H819" si="6644">G786</f>
        <v>1992.8417322000003</v>
      </c>
      <c r="I819" s="19">
        <v>6.8000000000000005E-2</v>
      </c>
      <c r="J819" s="7">
        <f t="shared" si="6573"/>
        <v>135.51323778960003</v>
      </c>
      <c r="K819" s="4"/>
      <c r="M819" s="5"/>
      <c r="N819" s="9" t="s">
        <v>9</v>
      </c>
      <c r="P819" s="20">
        <f t="shared" ref="P819" si="6645">O786</f>
        <v>1992.8417322000003</v>
      </c>
      <c r="Q819" s="19">
        <v>6.8000000000000005E-2</v>
      </c>
      <c r="R819" s="7">
        <f t="shared" si="6575"/>
        <v>135.51323778960003</v>
      </c>
      <c r="S819" s="4"/>
      <c r="U819" s="5"/>
      <c r="V819" s="9" t="s">
        <v>9</v>
      </c>
      <c r="X819" s="20">
        <f t="shared" ref="X819" si="6646">W786</f>
        <v>1992.8417322000003</v>
      </c>
      <c r="Y819" s="19">
        <v>6.8000000000000005E-2</v>
      </c>
      <c r="Z819" s="7">
        <f t="shared" si="6577"/>
        <v>135.51323778960003</v>
      </c>
      <c r="AA819" s="4"/>
      <c r="AC819" s="5"/>
      <c r="AD819" s="9" t="s">
        <v>9</v>
      </c>
      <c r="AF819" s="20">
        <f t="shared" ref="AF819" si="6647">AE786</f>
        <v>1992.8417322000003</v>
      </c>
      <c r="AG819" s="19">
        <v>6.8000000000000005E-2</v>
      </c>
      <c r="AH819" s="7">
        <f t="shared" si="6579"/>
        <v>135.51323778960003</v>
      </c>
      <c r="AI819" s="4"/>
      <c r="AK819" s="5"/>
      <c r="AL819" s="9" t="s">
        <v>9</v>
      </c>
      <c r="AN819" s="20">
        <f t="shared" ref="AN819" si="6648">AM786</f>
        <v>1992.8417322000003</v>
      </c>
      <c r="AO819" s="19">
        <v>6.8000000000000005E-2</v>
      </c>
      <c r="AP819" s="7">
        <f t="shared" si="6581"/>
        <v>135.51323778960003</v>
      </c>
      <c r="AQ819" s="4"/>
      <c r="AS819" s="5"/>
      <c r="AT819" s="9" t="s">
        <v>9</v>
      </c>
      <c r="AV819" s="20">
        <f t="shared" ref="AV819" si="6649">AU786</f>
        <v>1992.8417322000003</v>
      </c>
      <c r="AW819" s="19">
        <v>6.8000000000000005E-2</v>
      </c>
      <c r="AX819" s="7">
        <f t="shared" si="6583"/>
        <v>135.51323778960003</v>
      </c>
      <c r="AY819" s="4"/>
      <c r="BA819" s="5"/>
      <c r="BB819" s="9" t="s">
        <v>9</v>
      </c>
      <c r="BD819" s="20">
        <f t="shared" ref="BD819" si="6650">BC786</f>
        <v>1992.8417322000003</v>
      </c>
      <c r="BE819" s="19">
        <v>6.8000000000000005E-2</v>
      </c>
      <c r="BF819" s="7">
        <f t="shared" si="6585"/>
        <v>135.51323778960003</v>
      </c>
      <c r="BG819" s="4"/>
      <c r="BI819" s="5"/>
      <c r="BJ819" s="9" t="s">
        <v>9</v>
      </c>
      <c r="BL819" s="20">
        <f t="shared" ref="BL819" si="6651">BK786</f>
        <v>1992.8417322000003</v>
      </c>
      <c r="BM819" s="19">
        <v>6.8000000000000005E-2</v>
      </c>
      <c r="BN819" s="7">
        <f t="shared" si="6587"/>
        <v>135.51323778960003</v>
      </c>
      <c r="BO819" s="4"/>
      <c r="BQ819" s="5"/>
      <c r="BR819" s="9" t="s">
        <v>9</v>
      </c>
      <c r="BT819" s="20">
        <f t="shared" ref="BT819" si="6652">BS786</f>
        <v>1992.8417322000003</v>
      </c>
      <c r="BU819" s="19">
        <v>6.8000000000000005E-2</v>
      </c>
      <c r="BV819" s="7">
        <f t="shared" si="6589"/>
        <v>135.51323778960003</v>
      </c>
      <c r="BW819" s="4"/>
      <c r="BY819" s="5"/>
      <c r="BZ819" s="9" t="s">
        <v>9</v>
      </c>
      <c r="CB819" s="20">
        <f t="shared" ref="CB819" si="6653">CA786</f>
        <v>1992.8417322000003</v>
      </c>
      <c r="CC819" s="19">
        <v>6.8000000000000005E-2</v>
      </c>
      <c r="CD819" s="7">
        <f t="shared" si="6591"/>
        <v>135.51323778960003</v>
      </c>
      <c r="CE819" s="4"/>
      <c r="CG819" s="5"/>
      <c r="CH819" s="9" t="s">
        <v>9</v>
      </c>
      <c r="CJ819" s="20">
        <f t="shared" ref="CJ819" si="6654">CI786</f>
        <v>1992.8417322000003</v>
      </c>
      <c r="CK819" s="19">
        <v>6.8000000000000005E-2</v>
      </c>
      <c r="CL819" s="7">
        <f t="shared" si="6593"/>
        <v>135.51323778960003</v>
      </c>
      <c r="CM819" s="4"/>
      <c r="CO819" s="5"/>
      <c r="CP819" s="9" t="s">
        <v>9</v>
      </c>
      <c r="CR819" s="20">
        <f t="shared" ref="CR819" si="6655">CQ786</f>
        <v>1992.8417322000003</v>
      </c>
      <c r="CS819" s="19">
        <v>6.8000000000000005E-2</v>
      </c>
      <c r="CT819" s="7">
        <f t="shared" si="6595"/>
        <v>135.51323778960003</v>
      </c>
      <c r="CU819" s="4"/>
    </row>
    <row r="820" spans="4:99" x14ac:dyDescent="0.25">
      <c r="D820" s="4"/>
      <c r="E820" s="5"/>
      <c r="F820" s="9" t="s">
        <v>8</v>
      </c>
      <c r="H820" s="10">
        <f t="shared" ref="H820" si="6656">G786</f>
        <v>1992.8417322000003</v>
      </c>
      <c r="I820" s="19">
        <v>2.9000000000000001E-2</v>
      </c>
      <c r="J820" s="7">
        <f t="shared" si="6573"/>
        <v>57.792410233800013</v>
      </c>
      <c r="K820" s="4"/>
      <c r="M820" s="5"/>
      <c r="N820" s="9" t="s">
        <v>8</v>
      </c>
      <c r="P820" s="10">
        <f t="shared" ref="P820" si="6657">O786</f>
        <v>1992.8417322000003</v>
      </c>
      <c r="Q820" s="19">
        <v>2.9000000000000001E-2</v>
      </c>
      <c r="R820" s="7">
        <f t="shared" si="6575"/>
        <v>57.792410233800013</v>
      </c>
      <c r="S820" s="4"/>
      <c r="U820" s="5"/>
      <c r="V820" s="9" t="s">
        <v>8</v>
      </c>
      <c r="X820" s="10">
        <f t="shared" ref="X820" si="6658">W786</f>
        <v>1992.8417322000003</v>
      </c>
      <c r="Y820" s="19">
        <v>2.9000000000000001E-2</v>
      </c>
      <c r="Z820" s="7">
        <f t="shared" si="6577"/>
        <v>57.792410233800013</v>
      </c>
      <c r="AA820" s="4"/>
      <c r="AC820" s="5"/>
      <c r="AD820" s="9" t="s">
        <v>8</v>
      </c>
      <c r="AF820" s="10">
        <f t="shared" ref="AF820" si="6659">AE786</f>
        <v>1992.8417322000003</v>
      </c>
      <c r="AG820" s="19">
        <v>2.9000000000000001E-2</v>
      </c>
      <c r="AH820" s="7">
        <f t="shared" si="6579"/>
        <v>57.792410233800013</v>
      </c>
      <c r="AI820" s="4"/>
      <c r="AK820" s="5"/>
      <c r="AL820" s="9" t="s">
        <v>8</v>
      </c>
      <c r="AN820" s="10">
        <f t="shared" ref="AN820" si="6660">AM786</f>
        <v>1992.8417322000003</v>
      </c>
      <c r="AO820" s="19">
        <v>2.9000000000000001E-2</v>
      </c>
      <c r="AP820" s="7">
        <f t="shared" si="6581"/>
        <v>57.792410233800013</v>
      </c>
      <c r="AQ820" s="4"/>
      <c r="AS820" s="5"/>
      <c r="AT820" s="9" t="s">
        <v>8</v>
      </c>
      <c r="AV820" s="10">
        <f t="shared" ref="AV820" si="6661">AU786</f>
        <v>1992.8417322000003</v>
      </c>
      <c r="AW820" s="19">
        <v>2.9000000000000001E-2</v>
      </c>
      <c r="AX820" s="7">
        <f t="shared" si="6583"/>
        <v>57.792410233800013</v>
      </c>
      <c r="AY820" s="4"/>
      <c r="BA820" s="5"/>
      <c r="BB820" s="9" t="s">
        <v>8</v>
      </c>
      <c r="BD820" s="10">
        <f t="shared" ref="BD820" si="6662">BC786</f>
        <v>1992.8417322000003</v>
      </c>
      <c r="BE820" s="19">
        <v>2.9000000000000001E-2</v>
      </c>
      <c r="BF820" s="7">
        <f t="shared" si="6585"/>
        <v>57.792410233800013</v>
      </c>
      <c r="BG820" s="4"/>
      <c r="BI820" s="5"/>
      <c r="BJ820" s="9" t="s">
        <v>8</v>
      </c>
      <c r="BL820" s="10">
        <f t="shared" ref="BL820" si="6663">BK786</f>
        <v>1992.8417322000003</v>
      </c>
      <c r="BM820" s="19">
        <v>2.9000000000000001E-2</v>
      </c>
      <c r="BN820" s="7">
        <f t="shared" si="6587"/>
        <v>57.792410233800013</v>
      </c>
      <c r="BO820" s="4"/>
      <c r="BQ820" s="5"/>
      <c r="BR820" s="9" t="s">
        <v>8</v>
      </c>
      <c r="BT820" s="10">
        <f t="shared" ref="BT820" si="6664">BS786</f>
        <v>1992.8417322000003</v>
      </c>
      <c r="BU820" s="19">
        <v>2.9000000000000001E-2</v>
      </c>
      <c r="BV820" s="7">
        <f t="shared" si="6589"/>
        <v>57.792410233800013</v>
      </c>
      <c r="BW820" s="4"/>
      <c r="BY820" s="5"/>
      <c r="BZ820" s="9" t="s">
        <v>8</v>
      </c>
      <c r="CB820" s="10">
        <f t="shared" ref="CB820" si="6665">CA786</f>
        <v>1992.8417322000003</v>
      </c>
      <c r="CC820" s="19">
        <v>2.9000000000000001E-2</v>
      </c>
      <c r="CD820" s="7">
        <f t="shared" si="6591"/>
        <v>57.792410233800013</v>
      </c>
      <c r="CE820" s="4"/>
      <c r="CG820" s="5"/>
      <c r="CH820" s="9" t="s">
        <v>8</v>
      </c>
      <c r="CJ820" s="10">
        <f t="shared" ref="CJ820" si="6666">CI786</f>
        <v>1992.8417322000003</v>
      </c>
      <c r="CK820" s="19">
        <v>2.9000000000000001E-2</v>
      </c>
      <c r="CL820" s="7">
        <f t="shared" si="6593"/>
        <v>57.792410233800013</v>
      </c>
      <c r="CM820" s="4"/>
      <c r="CO820" s="5"/>
      <c r="CP820" s="9" t="s">
        <v>8</v>
      </c>
      <c r="CR820" s="10">
        <f t="shared" ref="CR820" si="6667">CQ786</f>
        <v>1992.8417322000003</v>
      </c>
      <c r="CS820" s="19">
        <v>2.9000000000000001E-2</v>
      </c>
      <c r="CT820" s="7">
        <f t="shared" si="6595"/>
        <v>57.792410233800013</v>
      </c>
      <c r="CU820" s="4"/>
    </row>
    <row r="821" spans="4:99" x14ac:dyDescent="0.25">
      <c r="D821" s="4"/>
      <c r="E821" s="5"/>
      <c r="F821" s="9" t="s">
        <v>7</v>
      </c>
      <c r="H821" s="18"/>
      <c r="I821" s="17">
        <v>9.7000000000000003E-2</v>
      </c>
      <c r="J821" s="7">
        <f t="shared" si="6573"/>
        <v>0</v>
      </c>
      <c r="K821" s="4"/>
      <c r="M821" s="5"/>
      <c r="N821" s="9" t="s">
        <v>7</v>
      </c>
      <c r="P821" s="18"/>
      <c r="Q821" s="17">
        <v>9.7000000000000003E-2</v>
      </c>
      <c r="R821" s="7">
        <f t="shared" si="6575"/>
        <v>0</v>
      </c>
      <c r="S821" s="4"/>
      <c r="U821" s="5"/>
      <c r="V821" s="9" t="s">
        <v>7</v>
      </c>
      <c r="X821" s="18"/>
      <c r="Y821" s="17">
        <v>9.7000000000000003E-2</v>
      </c>
      <c r="Z821" s="7">
        <f t="shared" si="6577"/>
        <v>0</v>
      </c>
      <c r="AA821" s="4"/>
      <c r="AC821" s="5"/>
      <c r="AD821" s="9" t="s">
        <v>7</v>
      </c>
      <c r="AF821" s="18"/>
      <c r="AG821" s="17">
        <v>9.7000000000000003E-2</v>
      </c>
      <c r="AH821" s="7">
        <f t="shared" si="6579"/>
        <v>0</v>
      </c>
      <c r="AI821" s="4"/>
      <c r="AK821" s="5"/>
      <c r="AL821" s="9" t="s">
        <v>7</v>
      </c>
      <c r="AN821" s="18"/>
      <c r="AO821" s="17">
        <v>9.7000000000000003E-2</v>
      </c>
      <c r="AP821" s="7">
        <f t="shared" si="6581"/>
        <v>0</v>
      </c>
      <c r="AQ821" s="4"/>
      <c r="AS821" s="5"/>
      <c r="AT821" s="9" t="s">
        <v>7</v>
      </c>
      <c r="AV821" s="18"/>
      <c r="AW821" s="17">
        <v>9.7000000000000003E-2</v>
      </c>
      <c r="AX821" s="7">
        <f t="shared" si="6583"/>
        <v>0</v>
      </c>
      <c r="AY821" s="4"/>
      <c r="BA821" s="5"/>
      <c r="BB821" s="9" t="s">
        <v>7</v>
      </c>
      <c r="BD821" s="18"/>
      <c r="BE821" s="17">
        <v>9.7000000000000003E-2</v>
      </c>
      <c r="BF821" s="7">
        <f t="shared" si="6585"/>
        <v>0</v>
      </c>
      <c r="BG821" s="4"/>
      <c r="BI821" s="5"/>
      <c r="BJ821" s="9" t="s">
        <v>7</v>
      </c>
      <c r="BL821" s="18"/>
      <c r="BM821" s="17">
        <v>9.7000000000000003E-2</v>
      </c>
      <c r="BN821" s="7">
        <f t="shared" si="6587"/>
        <v>0</v>
      </c>
      <c r="BO821" s="4"/>
      <c r="BQ821" s="5"/>
      <c r="BR821" s="9" t="s">
        <v>7</v>
      </c>
      <c r="BT821" s="18"/>
      <c r="BU821" s="17">
        <v>9.7000000000000003E-2</v>
      </c>
      <c r="BV821" s="7">
        <f t="shared" si="6589"/>
        <v>0</v>
      </c>
      <c r="BW821" s="4"/>
      <c r="BY821" s="5"/>
      <c r="BZ821" s="9" t="s">
        <v>7</v>
      </c>
      <c r="CB821" s="18"/>
      <c r="CC821" s="17">
        <v>9.7000000000000003E-2</v>
      </c>
      <c r="CD821" s="7">
        <f t="shared" si="6591"/>
        <v>0</v>
      </c>
      <c r="CE821" s="4"/>
      <c r="CG821" s="5"/>
      <c r="CH821" s="9" t="s">
        <v>7</v>
      </c>
      <c r="CJ821" s="18"/>
      <c r="CK821" s="17">
        <v>9.7000000000000003E-2</v>
      </c>
      <c r="CL821" s="7">
        <f t="shared" si="6593"/>
        <v>0</v>
      </c>
      <c r="CM821" s="4"/>
      <c r="CO821" s="5"/>
      <c r="CP821" s="9" t="s">
        <v>7</v>
      </c>
      <c r="CR821" s="18"/>
      <c r="CS821" s="17">
        <v>9.7000000000000003E-2</v>
      </c>
      <c r="CT821" s="7">
        <f t="shared" si="6595"/>
        <v>0</v>
      </c>
      <c r="CU821" s="4"/>
    </row>
    <row r="822" spans="4:99" x14ac:dyDescent="0.25">
      <c r="D822" s="4"/>
      <c r="E822" s="5"/>
      <c r="F822" s="16" t="s">
        <v>6</v>
      </c>
      <c r="G822" s="13"/>
      <c r="H822" s="13"/>
      <c r="I822" s="14">
        <f t="shared" ref="I822" si="6668">SUM(J814:J821)</f>
        <v>444.24833942340007</v>
      </c>
      <c r="J822" s="15"/>
      <c r="K822" s="4"/>
      <c r="M822" s="5"/>
      <c r="N822" s="16" t="s">
        <v>6</v>
      </c>
      <c r="O822" s="13"/>
      <c r="P822" s="13"/>
      <c r="Q822" s="14">
        <f t="shared" ref="Q822" si="6669">SUM(R814:R821)</f>
        <v>444.24833942340007</v>
      </c>
      <c r="R822" s="15"/>
      <c r="S822" s="4"/>
      <c r="U822" s="5"/>
      <c r="V822" s="16" t="s">
        <v>6</v>
      </c>
      <c r="W822" s="13"/>
      <c r="X822" s="13"/>
      <c r="Y822" s="14">
        <f t="shared" ref="Y822" si="6670">SUM(Z814:Z821)</f>
        <v>444.24833942340007</v>
      </c>
      <c r="Z822" s="15"/>
      <c r="AA822" s="4"/>
      <c r="AC822" s="5"/>
      <c r="AD822" s="16" t="s">
        <v>6</v>
      </c>
      <c r="AE822" s="13"/>
      <c r="AF822" s="13"/>
      <c r="AG822" s="14">
        <f t="shared" ref="AG822" si="6671">SUM(AH814:AH821)</f>
        <v>444.24833942340007</v>
      </c>
      <c r="AH822" s="15"/>
      <c r="AI822" s="4"/>
      <c r="AK822" s="5"/>
      <c r="AL822" s="16" t="s">
        <v>6</v>
      </c>
      <c r="AM822" s="13"/>
      <c r="AN822" s="13"/>
      <c r="AO822" s="14">
        <f t="shared" ref="AO822" si="6672">SUM(AP814:AP821)</f>
        <v>444.24833942340007</v>
      </c>
      <c r="AP822" s="15"/>
      <c r="AQ822" s="4"/>
      <c r="AS822" s="5"/>
      <c r="AT822" s="16" t="s">
        <v>6</v>
      </c>
      <c r="AU822" s="13"/>
      <c r="AV822" s="13"/>
      <c r="AW822" s="14">
        <f t="shared" ref="AW822" si="6673">SUM(AX814:AX821)</f>
        <v>444.24833942340007</v>
      </c>
      <c r="AX822" s="15"/>
      <c r="AY822" s="4"/>
      <c r="BA822" s="5"/>
      <c r="BB822" s="16" t="s">
        <v>6</v>
      </c>
      <c r="BC822" s="13"/>
      <c r="BD822" s="13"/>
      <c r="BE822" s="14">
        <f t="shared" ref="BE822" si="6674">SUM(BF814:BF821)</f>
        <v>444.24833942340007</v>
      </c>
      <c r="BF822" s="15"/>
      <c r="BG822" s="4"/>
      <c r="BI822" s="5"/>
      <c r="BJ822" s="16" t="s">
        <v>6</v>
      </c>
      <c r="BK822" s="13"/>
      <c r="BL822" s="13"/>
      <c r="BM822" s="14">
        <f t="shared" ref="BM822" si="6675">SUM(BN814:BN821)</f>
        <v>444.24833942340007</v>
      </c>
      <c r="BN822" s="15"/>
      <c r="BO822" s="4"/>
      <c r="BQ822" s="5"/>
      <c r="BR822" s="16" t="s">
        <v>6</v>
      </c>
      <c r="BS822" s="13"/>
      <c r="BT822" s="13"/>
      <c r="BU822" s="14">
        <f t="shared" ref="BU822" si="6676">SUM(BV814:BV821)</f>
        <v>444.24833942340007</v>
      </c>
      <c r="BV822" s="15"/>
      <c r="BW822" s="4"/>
      <c r="BY822" s="5"/>
      <c r="BZ822" s="16" t="s">
        <v>6</v>
      </c>
      <c r="CA822" s="13"/>
      <c r="CB822" s="13"/>
      <c r="CC822" s="14">
        <f t="shared" ref="CC822" si="6677">SUM(CD814:CD821)</f>
        <v>444.24833942340007</v>
      </c>
      <c r="CD822" s="15"/>
      <c r="CE822" s="4"/>
      <c r="CG822" s="5"/>
      <c r="CH822" s="16" t="s">
        <v>6</v>
      </c>
      <c r="CI822" s="13"/>
      <c r="CJ822" s="13"/>
      <c r="CK822" s="14">
        <f t="shared" ref="CK822" si="6678">SUM(CL814:CL821)</f>
        <v>444.24833942340007</v>
      </c>
      <c r="CL822" s="15"/>
      <c r="CM822" s="4"/>
      <c r="CO822" s="5"/>
      <c r="CP822" s="16" t="s">
        <v>6</v>
      </c>
      <c r="CQ822" s="13"/>
      <c r="CR822" s="13"/>
      <c r="CS822" s="14">
        <f t="shared" ref="CS822" si="6679">SUM(CT814:CT821)</f>
        <v>444.24833942340007</v>
      </c>
      <c r="CT822" s="15"/>
      <c r="CU822" s="4"/>
    </row>
    <row r="823" spans="4:99" x14ac:dyDescent="0.25">
      <c r="D823" s="4"/>
      <c r="E823" s="5"/>
      <c r="F823" s="9" t="s">
        <v>5</v>
      </c>
      <c r="G823" s="13"/>
      <c r="H823" s="13"/>
      <c r="I823" s="14"/>
      <c r="J823" s="12">
        <f t="shared" ref="J823" si="6680">(I823*H823)+I823*G823</f>
        <v>0</v>
      </c>
      <c r="K823" s="4"/>
      <c r="M823" s="5"/>
      <c r="N823" s="9" t="s">
        <v>5</v>
      </c>
      <c r="O823" s="13"/>
      <c r="P823" s="13"/>
      <c r="Q823" s="14"/>
      <c r="R823" s="12">
        <f t="shared" ref="R823" si="6681">(Q823*P823)+Q823*O823</f>
        <v>0</v>
      </c>
      <c r="S823" s="4"/>
      <c r="U823" s="5"/>
      <c r="V823" s="9" t="s">
        <v>5</v>
      </c>
      <c r="W823" s="13"/>
      <c r="X823" s="13"/>
      <c r="Y823" s="14"/>
      <c r="Z823" s="12">
        <f t="shared" ref="Z823" si="6682">(Y823*X823)+Y823*W823</f>
        <v>0</v>
      </c>
      <c r="AA823" s="4"/>
      <c r="AC823" s="5"/>
      <c r="AD823" s="9" t="s">
        <v>5</v>
      </c>
      <c r="AE823" s="13"/>
      <c r="AF823" s="13"/>
      <c r="AG823" s="14"/>
      <c r="AH823" s="12">
        <f t="shared" ref="AH823" si="6683">(AG823*AF823)+AG823*AE823</f>
        <v>0</v>
      </c>
      <c r="AI823" s="4"/>
      <c r="AK823" s="5"/>
      <c r="AL823" s="9" t="s">
        <v>5</v>
      </c>
      <c r="AM823" s="13"/>
      <c r="AN823" s="13"/>
      <c r="AO823" s="14"/>
      <c r="AP823" s="12">
        <f t="shared" ref="AP823" si="6684">(AO823*AN823)+AO823*AM823</f>
        <v>0</v>
      </c>
      <c r="AQ823" s="4"/>
      <c r="AS823" s="5"/>
      <c r="AT823" s="9" t="s">
        <v>5</v>
      </c>
      <c r="AU823" s="13"/>
      <c r="AV823" s="13"/>
      <c r="AW823" s="14"/>
      <c r="AX823" s="12">
        <f t="shared" ref="AX823" si="6685">(AW823*AV823)+AW823*AU823</f>
        <v>0</v>
      </c>
      <c r="AY823" s="4"/>
      <c r="BA823" s="5"/>
      <c r="BB823" s="9" t="s">
        <v>5</v>
      </c>
      <c r="BC823" s="13"/>
      <c r="BD823" s="13"/>
      <c r="BE823" s="14"/>
      <c r="BF823" s="12">
        <f t="shared" ref="BF823" si="6686">(BE823*BD823)+BE823*BC823</f>
        <v>0</v>
      </c>
      <c r="BG823" s="4"/>
      <c r="BI823" s="5"/>
      <c r="BJ823" s="9" t="s">
        <v>5</v>
      </c>
      <c r="BK823" s="13"/>
      <c r="BL823" s="13"/>
      <c r="BM823" s="14"/>
      <c r="BN823" s="12">
        <f t="shared" ref="BN823" si="6687">(BM823*BL823)+BM823*BK823</f>
        <v>0</v>
      </c>
      <c r="BO823" s="4"/>
      <c r="BQ823" s="5"/>
      <c r="BR823" s="9" t="s">
        <v>5</v>
      </c>
      <c r="BS823" s="13"/>
      <c r="BT823" s="13"/>
      <c r="BU823" s="14"/>
      <c r="BV823" s="12">
        <f t="shared" ref="BV823" si="6688">(BU823*BT823)+BU823*BS823</f>
        <v>0</v>
      </c>
      <c r="BW823" s="4"/>
      <c r="BY823" s="5"/>
      <c r="BZ823" s="9" t="s">
        <v>5</v>
      </c>
      <c r="CA823" s="13"/>
      <c r="CB823" s="13"/>
      <c r="CC823" s="14"/>
      <c r="CD823" s="12">
        <f t="shared" ref="CD823" si="6689">(CC823*CB823)+CC823*CA823</f>
        <v>0</v>
      </c>
      <c r="CE823" s="4"/>
      <c r="CG823" s="5"/>
      <c r="CH823" s="9" t="s">
        <v>5</v>
      </c>
      <c r="CI823" s="13"/>
      <c r="CJ823" s="13"/>
      <c r="CK823" s="14"/>
      <c r="CL823" s="12">
        <f t="shared" ref="CL823" si="6690">(CK823*CJ823)+CK823*CI823</f>
        <v>0</v>
      </c>
      <c r="CM823" s="4"/>
      <c r="CO823" s="5"/>
      <c r="CP823" s="9" t="s">
        <v>5</v>
      </c>
      <c r="CQ823" s="13"/>
      <c r="CR823" s="13"/>
      <c r="CS823" s="14"/>
      <c r="CT823" s="12">
        <f t="shared" ref="CT823" si="6691">(CS823*CR823)+CS823*CQ823</f>
        <v>0</v>
      </c>
      <c r="CU823" s="4"/>
    </row>
    <row r="824" spans="4:99" x14ac:dyDescent="0.25">
      <c r="D824" s="4"/>
      <c r="E824" s="5"/>
      <c r="F824" s="9"/>
      <c r="G824" s="13"/>
      <c r="H824" s="13"/>
      <c r="I824" s="13"/>
      <c r="J824" s="12"/>
      <c r="K824" s="4"/>
      <c r="M824" s="5"/>
      <c r="N824" s="9"/>
      <c r="O824" s="13"/>
      <c r="P824" s="13"/>
      <c r="Q824" s="13"/>
      <c r="R824" s="12"/>
      <c r="S824" s="4"/>
      <c r="U824" s="5"/>
      <c r="V824" s="9"/>
      <c r="W824" s="13"/>
      <c r="X824" s="13"/>
      <c r="Y824" s="13"/>
      <c r="Z824" s="12"/>
      <c r="AA824" s="4"/>
      <c r="AC824" s="5"/>
      <c r="AD824" s="9"/>
      <c r="AE824" s="13"/>
      <c r="AF824" s="13"/>
      <c r="AG824" s="13"/>
      <c r="AH824" s="12"/>
      <c r="AI824" s="4"/>
      <c r="AK824" s="5"/>
      <c r="AL824" s="9"/>
      <c r="AM824" s="13"/>
      <c r="AN824" s="13"/>
      <c r="AO824" s="13"/>
      <c r="AP824" s="12"/>
      <c r="AQ824" s="4"/>
      <c r="AS824" s="5"/>
      <c r="AT824" s="9"/>
      <c r="AU824" s="13"/>
      <c r="AV824" s="13"/>
      <c r="AW824" s="13"/>
      <c r="AX824" s="12"/>
      <c r="AY824" s="4"/>
      <c r="BA824" s="5"/>
      <c r="BB824" s="9"/>
      <c r="BC824" s="13"/>
      <c r="BD824" s="13"/>
      <c r="BE824" s="13"/>
      <c r="BF824" s="12"/>
      <c r="BG824" s="4"/>
      <c r="BI824" s="5"/>
      <c r="BJ824" s="9"/>
      <c r="BK824" s="13"/>
      <c r="BL824" s="13"/>
      <c r="BM824" s="13"/>
      <c r="BN824" s="12"/>
      <c r="BO824" s="4"/>
      <c r="BQ824" s="5"/>
      <c r="BR824" s="9"/>
      <c r="BS824" s="13"/>
      <c r="BT824" s="13"/>
      <c r="BU824" s="13"/>
      <c r="BV824" s="12"/>
      <c r="BW824" s="4"/>
      <c r="BY824" s="5"/>
      <c r="BZ824" s="9"/>
      <c r="CA824" s="13"/>
      <c r="CB824" s="13"/>
      <c r="CC824" s="13"/>
      <c r="CD824" s="12"/>
      <c r="CE824" s="4"/>
      <c r="CG824" s="5"/>
      <c r="CH824" s="9"/>
      <c r="CI824" s="13"/>
      <c r="CJ824" s="13"/>
      <c r="CK824" s="13"/>
      <c r="CL824" s="12"/>
      <c r="CM824" s="4"/>
      <c r="CO824" s="5"/>
      <c r="CP824" s="9"/>
      <c r="CQ824" s="13"/>
      <c r="CR824" s="13"/>
      <c r="CS824" s="13"/>
      <c r="CT824" s="12"/>
      <c r="CU824" s="4"/>
    </row>
    <row r="825" spans="4:99" x14ac:dyDescent="0.25">
      <c r="D825" s="4"/>
      <c r="E825" s="5"/>
      <c r="F825" s="9" t="s">
        <v>4</v>
      </c>
      <c r="G825" s="11"/>
      <c r="H825" s="11"/>
      <c r="I825" s="10"/>
      <c r="J825" s="7">
        <f t="shared" ref="J825:J827" si="6692">(I825*H825)+I825*G825</f>
        <v>0</v>
      </c>
      <c r="K825" s="4"/>
      <c r="M825" s="5"/>
      <c r="N825" s="9" t="s">
        <v>4</v>
      </c>
      <c r="O825" s="11"/>
      <c r="P825" s="11"/>
      <c r="Q825" s="10"/>
      <c r="R825" s="7">
        <f t="shared" ref="R825:R827" si="6693">(Q825*P825)+Q825*O825</f>
        <v>0</v>
      </c>
      <c r="S825" s="4"/>
      <c r="U825" s="5"/>
      <c r="V825" s="9" t="s">
        <v>4</v>
      </c>
      <c r="W825" s="11"/>
      <c r="X825" s="11"/>
      <c r="Y825" s="10"/>
      <c r="Z825" s="7">
        <f t="shared" ref="Z825:Z827" si="6694">(Y825*X825)+Y825*W825</f>
        <v>0</v>
      </c>
      <c r="AA825" s="4"/>
      <c r="AC825" s="5"/>
      <c r="AD825" s="9" t="s">
        <v>4</v>
      </c>
      <c r="AE825" s="11"/>
      <c r="AF825" s="11"/>
      <c r="AG825" s="10"/>
      <c r="AH825" s="7">
        <f t="shared" ref="AH825:AH827" si="6695">(AG825*AF825)+AG825*AE825</f>
        <v>0</v>
      </c>
      <c r="AI825" s="4"/>
      <c r="AK825" s="5"/>
      <c r="AL825" s="9" t="s">
        <v>4</v>
      </c>
      <c r="AM825" s="11"/>
      <c r="AN825" s="11"/>
      <c r="AO825" s="10"/>
      <c r="AP825" s="7">
        <f t="shared" ref="AP825:AP827" si="6696">(AO825*AN825)+AO825*AM825</f>
        <v>0</v>
      </c>
      <c r="AQ825" s="4"/>
      <c r="AS825" s="5"/>
      <c r="AT825" s="9" t="s">
        <v>4</v>
      </c>
      <c r="AU825" s="11"/>
      <c r="AV825" s="11"/>
      <c r="AW825" s="10"/>
      <c r="AX825" s="7">
        <f t="shared" ref="AX825:AX827" si="6697">(AW825*AV825)+AW825*AU825</f>
        <v>0</v>
      </c>
      <c r="AY825" s="4"/>
      <c r="BA825" s="5"/>
      <c r="BB825" s="9" t="s">
        <v>4</v>
      </c>
      <c r="BC825" s="11"/>
      <c r="BD825" s="11"/>
      <c r="BE825" s="10"/>
      <c r="BF825" s="7">
        <f t="shared" ref="BF825:BF827" si="6698">(BE825*BD825)+BE825*BC825</f>
        <v>0</v>
      </c>
      <c r="BG825" s="4"/>
      <c r="BI825" s="5"/>
      <c r="BJ825" s="9" t="s">
        <v>4</v>
      </c>
      <c r="BK825" s="11"/>
      <c r="BL825" s="11"/>
      <c r="BM825" s="10"/>
      <c r="BN825" s="7">
        <f t="shared" ref="BN825:BN827" si="6699">(BM825*BL825)+BM825*BK825</f>
        <v>0</v>
      </c>
      <c r="BO825" s="4"/>
      <c r="BQ825" s="5"/>
      <c r="BR825" s="9" t="s">
        <v>4</v>
      </c>
      <c r="BS825" s="11"/>
      <c r="BT825" s="11"/>
      <c r="BU825" s="10"/>
      <c r="BV825" s="7">
        <f t="shared" ref="BV825:BV827" si="6700">(BU825*BT825)+BU825*BS825</f>
        <v>0</v>
      </c>
      <c r="BW825" s="4"/>
      <c r="BY825" s="5"/>
      <c r="BZ825" s="9" t="s">
        <v>4</v>
      </c>
      <c r="CA825" s="11"/>
      <c r="CB825" s="11"/>
      <c r="CC825" s="10"/>
      <c r="CD825" s="7">
        <f t="shared" ref="CD825:CD827" si="6701">(CC825*CB825)+CC825*CA825</f>
        <v>0</v>
      </c>
      <c r="CE825" s="4"/>
      <c r="CG825" s="5"/>
      <c r="CH825" s="9" t="s">
        <v>4</v>
      </c>
      <c r="CI825" s="11"/>
      <c r="CJ825" s="11"/>
      <c r="CK825" s="10"/>
      <c r="CL825" s="7">
        <f t="shared" ref="CL825:CL827" si="6702">(CK825*CJ825)+CK825*CI825</f>
        <v>0</v>
      </c>
      <c r="CM825" s="4"/>
      <c r="CO825" s="5"/>
      <c r="CP825" s="9" t="s">
        <v>4</v>
      </c>
      <c r="CQ825" s="11"/>
      <c r="CR825" s="11"/>
      <c r="CS825" s="10"/>
      <c r="CT825" s="7">
        <f t="shared" ref="CT825:CT827" si="6703">(CS825*CR825)+CS825*CQ825</f>
        <v>0</v>
      </c>
      <c r="CU825" s="4"/>
    </row>
    <row r="826" spans="4:99" x14ac:dyDescent="0.25">
      <c r="D826" s="4"/>
      <c r="E826" s="5"/>
      <c r="F826" s="9" t="s">
        <v>3</v>
      </c>
      <c r="G826">
        <f>SUMPRODUCT((MONTH([1]planning!$C$7:$C$11435)=(MONTH(E790)-1)&amp;(YEAR([1]planning!$C$7:$C$11435)=YEAR(E790)))*([1]planning!$Y$7:$Y$11435))</f>
        <v>0</v>
      </c>
      <c r="I826" s="8">
        <v>3.5680000000000001</v>
      </c>
      <c r="J826" s="7">
        <f t="shared" si="6692"/>
        <v>0</v>
      </c>
      <c r="K826" s="4"/>
      <c r="M826" s="5"/>
      <c r="N826" s="9" t="s">
        <v>3</v>
      </c>
      <c r="O826">
        <f>SUMPRODUCT((MONTH([1]planning!$C$7:$C$11435)=(MONTH(M790)-1)&amp;(YEAR([1]planning!$C$7:$C$11435)=YEAR(M790)))*([1]planning!$Y$7:$Y$11435))</f>
        <v>0</v>
      </c>
      <c r="Q826" s="8">
        <v>3.5680000000000001</v>
      </c>
      <c r="R826" s="7">
        <f t="shared" si="6693"/>
        <v>0</v>
      </c>
      <c r="S826" s="4"/>
      <c r="U826" s="5"/>
      <c r="V826" s="9" t="s">
        <v>3</v>
      </c>
      <c r="W826">
        <f>SUMPRODUCT((MONTH([1]planning!$C$7:$C$11435)=(MONTH(U790)-1)&amp;(YEAR([1]planning!$C$7:$C$11435)=YEAR(U790)))*([1]planning!$Y$7:$Y$11435))</f>
        <v>0</v>
      </c>
      <c r="Y826" s="8">
        <v>3.5680000000000001</v>
      </c>
      <c r="Z826" s="7">
        <f t="shared" si="6694"/>
        <v>0</v>
      </c>
      <c r="AA826" s="4"/>
      <c r="AC826" s="5"/>
      <c r="AD826" s="9" t="s">
        <v>3</v>
      </c>
      <c r="AE826">
        <f>SUMPRODUCT((MONTH([1]planning!$C$7:$C$11435)=(MONTH(AC790)-1)&amp;(YEAR([1]planning!$C$7:$C$11435)=YEAR(AC790)))*([1]planning!$Y$7:$Y$11435))</f>
        <v>0</v>
      </c>
      <c r="AG826" s="8">
        <v>3.5680000000000001</v>
      </c>
      <c r="AH826" s="7">
        <f t="shared" si="6695"/>
        <v>0</v>
      </c>
      <c r="AI826" s="4"/>
      <c r="AK826" s="5"/>
      <c r="AL826" s="9" t="s">
        <v>3</v>
      </c>
      <c r="AM826">
        <f>SUMPRODUCT((MONTH([1]planning!$C$7:$C$11435)=(MONTH(AK790)-1)&amp;(YEAR([1]planning!$C$7:$C$11435)=YEAR(AK790)))*([1]planning!$Y$7:$Y$11435))</f>
        <v>0</v>
      </c>
      <c r="AO826" s="8">
        <v>3.5680000000000001</v>
      </c>
      <c r="AP826" s="7">
        <f t="shared" si="6696"/>
        <v>0</v>
      </c>
      <c r="AQ826" s="4"/>
      <c r="AS826" s="5"/>
      <c r="AT826" s="9" t="s">
        <v>3</v>
      </c>
      <c r="AU826">
        <f>SUMPRODUCT((MONTH([1]planning!$C$7:$C$11435)=(MONTH(AS790)-1)&amp;(YEAR([1]planning!$C$7:$C$11435)=YEAR(AS790)))*([1]planning!$Y$7:$Y$11435))</f>
        <v>0</v>
      </c>
      <c r="AW826" s="8">
        <v>3.5680000000000001</v>
      </c>
      <c r="AX826" s="7">
        <f t="shared" si="6697"/>
        <v>0</v>
      </c>
      <c r="AY826" s="4"/>
      <c r="BA826" s="5"/>
      <c r="BB826" s="9" t="s">
        <v>3</v>
      </c>
      <c r="BC826">
        <f>SUMPRODUCT((MONTH([1]planning!$C$7:$C$11435)=(MONTH(BA790)-1)&amp;(YEAR([1]planning!$C$7:$C$11435)=YEAR(BA790)))*([1]planning!$Y$7:$Y$11435))</f>
        <v>0</v>
      </c>
      <c r="BE826" s="8">
        <v>3.5680000000000001</v>
      </c>
      <c r="BF826" s="7">
        <f t="shared" si="6698"/>
        <v>0</v>
      </c>
      <c r="BG826" s="4"/>
      <c r="BI826" s="5"/>
      <c r="BJ826" s="9" t="s">
        <v>3</v>
      </c>
      <c r="BK826">
        <f>SUMPRODUCT((MONTH([1]planning!$C$7:$C$11435)=(MONTH(BI790)-1)&amp;(YEAR([1]planning!$C$7:$C$11435)=YEAR(BI790)))*([1]planning!$Y$7:$Y$11435))</f>
        <v>0</v>
      </c>
      <c r="BM826" s="8">
        <v>3.5680000000000001</v>
      </c>
      <c r="BN826" s="7">
        <f t="shared" si="6699"/>
        <v>0</v>
      </c>
      <c r="BO826" s="4"/>
      <c r="BQ826" s="5"/>
      <c r="BR826" s="9" t="s">
        <v>3</v>
      </c>
      <c r="BS826">
        <f>SUMPRODUCT((MONTH([1]planning!$C$7:$C$11435)=(MONTH(BQ790)-1)&amp;(YEAR([1]planning!$C$7:$C$11435)=YEAR(BQ790)))*([1]planning!$Y$7:$Y$11435))</f>
        <v>0</v>
      </c>
      <c r="BU826" s="8">
        <v>3.5680000000000001</v>
      </c>
      <c r="BV826" s="7">
        <f t="shared" si="6700"/>
        <v>0</v>
      </c>
      <c r="BW826" s="4"/>
      <c r="BY826" s="5"/>
      <c r="BZ826" s="9" t="s">
        <v>3</v>
      </c>
      <c r="CA826">
        <f>SUMPRODUCT((MONTH([1]planning!$C$7:$C$11435)=(MONTH(BY790)-1)&amp;(YEAR([1]planning!$C$7:$C$11435)=YEAR(BY790)))*([1]planning!$Y$7:$Y$11435))</f>
        <v>0</v>
      </c>
      <c r="CC826" s="8">
        <v>3.5680000000000001</v>
      </c>
      <c r="CD826" s="7">
        <f t="shared" si="6701"/>
        <v>0</v>
      </c>
      <c r="CE826" s="4"/>
      <c r="CG826" s="5"/>
      <c r="CH826" s="9" t="s">
        <v>3</v>
      </c>
      <c r="CI826">
        <f>SUMPRODUCT((MONTH([1]planning!$C$7:$C$11435)=(MONTH(CG790)-1)&amp;(YEAR([1]planning!$C$7:$C$11435)=YEAR(CG790)))*([1]planning!$Y$7:$Y$11435))</f>
        <v>0</v>
      </c>
      <c r="CK826" s="8">
        <v>3.5680000000000001</v>
      </c>
      <c r="CL826" s="7">
        <f t="shared" si="6702"/>
        <v>0</v>
      </c>
      <c r="CM826" s="4"/>
      <c r="CO826" s="5"/>
      <c r="CP826" s="9" t="s">
        <v>3</v>
      </c>
      <c r="CQ826">
        <f>SUMPRODUCT((MONTH([1]planning!$C$7:$C$11435)=(MONTH(CO790)-1)&amp;(YEAR([1]planning!$C$7:$C$11435)=YEAR(CO790)))*([1]planning!$Y$7:$Y$11435))</f>
        <v>0</v>
      </c>
      <c r="CS826" s="8">
        <v>3.5680000000000001</v>
      </c>
      <c r="CT826" s="7">
        <f t="shared" si="6703"/>
        <v>0</v>
      </c>
      <c r="CU826" s="4"/>
    </row>
    <row r="827" spans="4:99" x14ac:dyDescent="0.25">
      <c r="D827" s="4"/>
      <c r="E827" s="5"/>
      <c r="F827" s="9" t="s">
        <v>2</v>
      </c>
      <c r="H827">
        <f t="shared" ref="H827" si="6704">H796</f>
        <v>151.66999999999999</v>
      </c>
      <c r="I827" s="8">
        <v>4.5999999999999999E-2</v>
      </c>
      <c r="J827" s="7">
        <f t="shared" si="6692"/>
        <v>6.9768199999999991</v>
      </c>
      <c r="K827" s="4"/>
      <c r="M827" s="5"/>
      <c r="N827" s="9" t="s">
        <v>2</v>
      </c>
      <c r="P827">
        <f t="shared" ref="P827" si="6705">P796</f>
        <v>151.66999999999999</v>
      </c>
      <c r="Q827" s="8">
        <v>4.5999999999999999E-2</v>
      </c>
      <c r="R827" s="7">
        <f t="shared" si="6693"/>
        <v>6.9768199999999991</v>
      </c>
      <c r="S827" s="4"/>
      <c r="U827" s="5"/>
      <c r="V827" s="9" t="s">
        <v>2</v>
      </c>
      <c r="X827">
        <f t="shared" ref="X827" si="6706">X796</f>
        <v>151.66999999999999</v>
      </c>
      <c r="Y827" s="8">
        <v>4.5999999999999999E-2</v>
      </c>
      <c r="Z827" s="7">
        <f t="shared" si="6694"/>
        <v>6.9768199999999991</v>
      </c>
      <c r="AA827" s="4"/>
      <c r="AC827" s="5"/>
      <c r="AD827" s="9" t="s">
        <v>2</v>
      </c>
      <c r="AF827">
        <f t="shared" ref="AF827" si="6707">AF796</f>
        <v>151.66999999999999</v>
      </c>
      <c r="AG827" s="8">
        <v>4.5999999999999999E-2</v>
      </c>
      <c r="AH827" s="7">
        <f t="shared" si="6695"/>
        <v>6.9768199999999991</v>
      </c>
      <c r="AI827" s="4"/>
      <c r="AK827" s="5"/>
      <c r="AL827" s="9" t="s">
        <v>2</v>
      </c>
      <c r="AN827">
        <f t="shared" ref="AN827" si="6708">AN796</f>
        <v>151.66999999999999</v>
      </c>
      <c r="AO827" s="8">
        <v>4.5999999999999999E-2</v>
      </c>
      <c r="AP827" s="7">
        <f t="shared" si="6696"/>
        <v>6.9768199999999991</v>
      </c>
      <c r="AQ827" s="4"/>
      <c r="AS827" s="5"/>
      <c r="AT827" s="9" t="s">
        <v>2</v>
      </c>
      <c r="AV827">
        <f t="shared" ref="AV827" si="6709">AV796</f>
        <v>151.66999999999999</v>
      </c>
      <c r="AW827" s="8">
        <v>4.5999999999999999E-2</v>
      </c>
      <c r="AX827" s="7">
        <f t="shared" si="6697"/>
        <v>6.9768199999999991</v>
      </c>
      <c r="AY827" s="4"/>
      <c r="BA827" s="5"/>
      <c r="BB827" s="9" t="s">
        <v>2</v>
      </c>
      <c r="BD827">
        <f t="shared" ref="BD827" si="6710">BD796</f>
        <v>151.66999999999999</v>
      </c>
      <c r="BE827" s="8">
        <v>4.5999999999999999E-2</v>
      </c>
      <c r="BF827" s="7">
        <f t="shared" si="6698"/>
        <v>6.9768199999999991</v>
      </c>
      <c r="BG827" s="4"/>
      <c r="BI827" s="5"/>
      <c r="BJ827" s="9" t="s">
        <v>2</v>
      </c>
      <c r="BL827">
        <f t="shared" ref="BL827" si="6711">BL796</f>
        <v>151.66999999999999</v>
      </c>
      <c r="BM827" s="8">
        <v>4.5999999999999999E-2</v>
      </c>
      <c r="BN827" s="7">
        <f t="shared" si="6699"/>
        <v>6.9768199999999991</v>
      </c>
      <c r="BO827" s="4"/>
      <c r="BQ827" s="5"/>
      <c r="BR827" s="9" t="s">
        <v>2</v>
      </c>
      <c r="BT827">
        <f t="shared" ref="BT827" si="6712">BT796</f>
        <v>151.66999999999999</v>
      </c>
      <c r="BU827" s="8">
        <v>4.5999999999999999E-2</v>
      </c>
      <c r="BV827" s="7">
        <f t="shared" si="6700"/>
        <v>6.9768199999999991</v>
      </c>
      <c r="BW827" s="4"/>
      <c r="BY827" s="5"/>
      <c r="BZ827" s="9" t="s">
        <v>2</v>
      </c>
      <c r="CB827">
        <f t="shared" ref="CB827" si="6713">CB796</f>
        <v>151.66999999999999</v>
      </c>
      <c r="CC827" s="8">
        <v>4.5999999999999999E-2</v>
      </c>
      <c r="CD827" s="7">
        <f t="shared" si="6701"/>
        <v>6.9768199999999991</v>
      </c>
      <c r="CE827" s="4"/>
      <c r="CG827" s="5"/>
      <c r="CH827" s="9" t="s">
        <v>2</v>
      </c>
      <c r="CJ827">
        <f t="shared" ref="CJ827" si="6714">CJ796</f>
        <v>151.66999999999999</v>
      </c>
      <c r="CK827" s="8">
        <v>4.5999999999999999E-2</v>
      </c>
      <c r="CL827" s="7">
        <f t="shared" si="6702"/>
        <v>6.9768199999999991</v>
      </c>
      <c r="CM827" s="4"/>
      <c r="CO827" s="5"/>
      <c r="CP827" s="9" t="s">
        <v>2</v>
      </c>
      <c r="CR827">
        <f t="shared" ref="CR827" si="6715">CR796</f>
        <v>151.66999999999999</v>
      </c>
      <c r="CS827" s="8">
        <v>4.5999999999999999E-2</v>
      </c>
      <c r="CT827" s="7">
        <f t="shared" si="6703"/>
        <v>6.9768199999999991</v>
      </c>
      <c r="CU827" s="4"/>
    </row>
    <row r="828" spans="4:99" x14ac:dyDescent="0.25">
      <c r="D828" s="4"/>
      <c r="E828" s="5"/>
      <c r="F828" s="87" t="s">
        <v>1</v>
      </c>
      <c r="G828" s="88"/>
      <c r="H828" s="6">
        <f t="shared" ref="H828:H891" si="6716">$B$19</f>
        <v>0</v>
      </c>
      <c r="I828" s="100">
        <f t="shared" ref="I828" si="6717">I813-I822+J823+J825+J826+J827+J824</f>
        <v>1579.0604805766002</v>
      </c>
      <c r="J828" s="101"/>
      <c r="K828" s="4"/>
      <c r="M828" s="5"/>
      <c r="N828" s="87" t="s">
        <v>1</v>
      </c>
      <c r="O828" s="88"/>
      <c r="P828" s="6">
        <f t="shared" ref="P828:P891" si="6718">$B$19</f>
        <v>0</v>
      </c>
      <c r="Q828" s="100">
        <f t="shared" ref="Q828" si="6719">Q813-Q822+R823+R825+R826+R827+R824</f>
        <v>1579.0604805766002</v>
      </c>
      <c r="R828" s="101"/>
      <c r="S828" s="4"/>
      <c r="U828" s="5"/>
      <c r="V828" s="87" t="s">
        <v>1</v>
      </c>
      <c r="W828" s="88"/>
      <c r="X828" s="6">
        <f t="shared" ref="X828:X891" si="6720">$B$19</f>
        <v>0</v>
      </c>
      <c r="Y828" s="100">
        <f t="shared" ref="Y828" si="6721">Y813-Y822+Z823+Z825+Z826+Z827+Z824</f>
        <v>1579.0604805766002</v>
      </c>
      <c r="Z828" s="101"/>
      <c r="AA828" s="4"/>
      <c r="AC828" s="5"/>
      <c r="AD828" s="87" t="s">
        <v>1</v>
      </c>
      <c r="AE828" s="88"/>
      <c r="AF828" s="6">
        <f t="shared" ref="AF828:AF891" si="6722">$B$19</f>
        <v>0</v>
      </c>
      <c r="AG828" s="100">
        <f t="shared" ref="AG828" si="6723">AG813-AG822+AH823+AH825+AH826+AH827+AH824</f>
        <v>1579.0604805766002</v>
      </c>
      <c r="AH828" s="101"/>
      <c r="AI828" s="4"/>
      <c r="AK828" s="5"/>
      <c r="AL828" s="87" t="s">
        <v>1</v>
      </c>
      <c r="AM828" s="88"/>
      <c r="AN828" s="6">
        <f t="shared" ref="AN828:AN891" si="6724">$B$19</f>
        <v>0</v>
      </c>
      <c r="AO828" s="100">
        <f t="shared" ref="AO828" si="6725">AO813-AO822+AP823+AP825+AP826+AP827+AP824</f>
        <v>1579.0604805766002</v>
      </c>
      <c r="AP828" s="101"/>
      <c r="AQ828" s="4"/>
      <c r="AS828" s="5"/>
      <c r="AT828" s="87" t="s">
        <v>1</v>
      </c>
      <c r="AU828" s="88"/>
      <c r="AV828" s="6">
        <f t="shared" ref="AV828:AV891" si="6726">$B$19</f>
        <v>0</v>
      </c>
      <c r="AW828" s="100">
        <f t="shared" ref="AW828" si="6727">AW813-AW822+AX823+AX825+AX826+AX827+AX824</f>
        <v>1579.0604805766002</v>
      </c>
      <c r="AX828" s="101"/>
      <c r="AY828" s="4"/>
      <c r="BA828" s="5"/>
      <c r="BB828" s="87" t="s">
        <v>1</v>
      </c>
      <c r="BC828" s="88"/>
      <c r="BD828" s="6">
        <f t="shared" ref="BD828:BD891" si="6728">$B$19</f>
        <v>0</v>
      </c>
      <c r="BE828" s="100">
        <f t="shared" ref="BE828" si="6729">BE813-BE822+BF823+BF825+BF826+BF827+BF824</f>
        <v>1579.0604805766002</v>
      </c>
      <c r="BF828" s="101"/>
      <c r="BG828" s="4"/>
      <c r="BI828" s="5"/>
      <c r="BJ828" s="87" t="s">
        <v>1</v>
      </c>
      <c r="BK828" s="88"/>
      <c r="BL828" s="6">
        <f t="shared" ref="BL828:BL891" si="6730">$B$19</f>
        <v>0</v>
      </c>
      <c r="BM828" s="100">
        <f t="shared" ref="BM828" si="6731">BM813-BM822+BN823+BN825+BN826+BN827+BN824</f>
        <v>1579.0604805766002</v>
      </c>
      <c r="BN828" s="101"/>
      <c r="BO828" s="4"/>
      <c r="BQ828" s="5"/>
      <c r="BR828" s="87" t="s">
        <v>1</v>
      </c>
      <c r="BS828" s="88"/>
      <c r="BT828" s="6">
        <f t="shared" ref="BT828:BT891" si="6732">$B$19</f>
        <v>0</v>
      </c>
      <c r="BU828" s="100">
        <f t="shared" ref="BU828" si="6733">BU813-BU822+BV823+BV825+BV826+BV827+BV824</f>
        <v>1579.0604805766002</v>
      </c>
      <c r="BV828" s="101"/>
      <c r="BW828" s="4"/>
      <c r="BY828" s="5"/>
      <c r="BZ828" s="87" t="s">
        <v>1</v>
      </c>
      <c r="CA828" s="88"/>
      <c r="CB828" s="6">
        <f t="shared" ref="CB828:CB891" si="6734">$B$19</f>
        <v>0</v>
      </c>
      <c r="CC828" s="100">
        <f t="shared" ref="CC828" si="6735">CC813-CC822+CD823+CD825+CD826+CD827+CD824</f>
        <v>1579.0604805766002</v>
      </c>
      <c r="CD828" s="101"/>
      <c r="CE828" s="4"/>
      <c r="CG828" s="5"/>
      <c r="CH828" s="87" t="s">
        <v>1</v>
      </c>
      <c r="CI828" s="88"/>
      <c r="CJ828" s="6">
        <f t="shared" ref="CJ828:CJ891" si="6736">$B$19</f>
        <v>0</v>
      </c>
      <c r="CK828" s="100">
        <f t="shared" ref="CK828" si="6737">CK813-CK822+CL823+CL825+CL826+CL827+CL824</f>
        <v>1579.0604805766002</v>
      </c>
      <c r="CL828" s="101"/>
      <c r="CM828" s="4"/>
      <c r="CO828" s="5"/>
      <c r="CP828" s="87" t="s">
        <v>1</v>
      </c>
      <c r="CQ828" s="88"/>
      <c r="CR828" s="6">
        <f t="shared" ref="CR828:CR891" si="6738">$B$19</f>
        <v>0</v>
      </c>
      <c r="CS828" s="100">
        <f t="shared" ref="CS828" si="6739">CS813-CS822+CT823+CT825+CT826+CT827+CT824</f>
        <v>1579.0604805766002</v>
      </c>
      <c r="CT828" s="101"/>
      <c r="CU828" s="4"/>
    </row>
    <row r="829" spans="4:99" ht="15.75" thickBot="1" x14ac:dyDescent="0.3">
      <c r="D829" s="4"/>
      <c r="E829" s="5"/>
      <c r="F829" s="85" t="s">
        <v>0</v>
      </c>
      <c r="G829" s="86"/>
      <c r="H829" s="86"/>
      <c r="I829" s="102">
        <f t="shared" ref="I829:I892" si="6740">I828-(I828*H828)</f>
        <v>1579.0604805766002</v>
      </c>
      <c r="J829" s="103"/>
      <c r="K829" s="4"/>
      <c r="M829" s="5"/>
      <c r="N829" s="85" t="s">
        <v>0</v>
      </c>
      <c r="O829" s="86"/>
      <c r="P829" s="86"/>
      <c r="Q829" s="102">
        <f t="shared" ref="Q829:Q892" si="6741">Q828-(Q828*P828)</f>
        <v>1579.0604805766002</v>
      </c>
      <c r="R829" s="103"/>
      <c r="S829" s="4"/>
      <c r="U829" s="5"/>
      <c r="V829" s="85" t="s">
        <v>0</v>
      </c>
      <c r="W829" s="86"/>
      <c r="X829" s="86"/>
      <c r="Y829" s="102">
        <f t="shared" ref="Y829:Y892" si="6742">Y828-(Y828*X828)</f>
        <v>1579.0604805766002</v>
      </c>
      <c r="Z829" s="103"/>
      <c r="AA829" s="4"/>
      <c r="AC829" s="5"/>
      <c r="AD829" s="85" t="s">
        <v>0</v>
      </c>
      <c r="AE829" s="86"/>
      <c r="AF829" s="86"/>
      <c r="AG829" s="102">
        <f t="shared" ref="AG829:AG892" si="6743">AG828-(AG828*AF828)</f>
        <v>1579.0604805766002</v>
      </c>
      <c r="AH829" s="103"/>
      <c r="AI829" s="4"/>
      <c r="AK829" s="5"/>
      <c r="AL829" s="85" t="s">
        <v>0</v>
      </c>
      <c r="AM829" s="86"/>
      <c r="AN829" s="86"/>
      <c r="AO829" s="102">
        <f t="shared" ref="AO829:AO892" si="6744">AO828-(AO828*AN828)</f>
        <v>1579.0604805766002</v>
      </c>
      <c r="AP829" s="103"/>
      <c r="AQ829" s="4"/>
      <c r="AS829" s="5"/>
      <c r="AT829" s="85" t="s">
        <v>0</v>
      </c>
      <c r="AU829" s="86"/>
      <c r="AV829" s="86"/>
      <c r="AW829" s="102">
        <f t="shared" ref="AW829:AW892" si="6745">AW828-(AW828*AV828)</f>
        <v>1579.0604805766002</v>
      </c>
      <c r="AX829" s="103"/>
      <c r="AY829" s="4"/>
      <c r="BA829" s="5"/>
      <c r="BB829" s="85" t="s">
        <v>0</v>
      </c>
      <c r="BC829" s="86"/>
      <c r="BD829" s="86"/>
      <c r="BE829" s="102">
        <f t="shared" ref="BE829:BE892" si="6746">BE828-(BE828*BD828)</f>
        <v>1579.0604805766002</v>
      </c>
      <c r="BF829" s="103"/>
      <c r="BG829" s="4"/>
      <c r="BI829" s="5"/>
      <c r="BJ829" s="85" t="s">
        <v>0</v>
      </c>
      <c r="BK829" s="86"/>
      <c r="BL829" s="86"/>
      <c r="BM829" s="102">
        <f t="shared" ref="BM829:BM892" si="6747">BM828-(BM828*BL828)</f>
        <v>1579.0604805766002</v>
      </c>
      <c r="BN829" s="103"/>
      <c r="BO829" s="4"/>
      <c r="BQ829" s="5"/>
      <c r="BR829" s="85" t="s">
        <v>0</v>
      </c>
      <c r="BS829" s="86"/>
      <c r="BT829" s="86"/>
      <c r="BU829" s="102">
        <f t="shared" ref="BU829:BU892" si="6748">BU828-(BU828*BT828)</f>
        <v>1579.0604805766002</v>
      </c>
      <c r="BV829" s="103"/>
      <c r="BW829" s="4"/>
      <c r="BY829" s="5"/>
      <c r="BZ829" s="85" t="s">
        <v>0</v>
      </c>
      <c r="CA829" s="86"/>
      <c r="CB829" s="86"/>
      <c r="CC829" s="102">
        <f t="shared" ref="CC829:CC892" si="6749">CC828-(CC828*CB828)</f>
        <v>1579.0604805766002</v>
      </c>
      <c r="CD829" s="103"/>
      <c r="CE829" s="4"/>
      <c r="CG829" s="5"/>
      <c r="CH829" s="85" t="s">
        <v>0</v>
      </c>
      <c r="CI829" s="86"/>
      <c r="CJ829" s="86"/>
      <c r="CK829" s="102">
        <f t="shared" ref="CK829:CK892" si="6750">CK828-(CK828*CJ828)</f>
        <v>1579.0604805766002</v>
      </c>
      <c r="CL829" s="103"/>
      <c r="CM829" s="4"/>
      <c r="CO829" s="5"/>
      <c r="CP829" s="85" t="s">
        <v>0</v>
      </c>
      <c r="CQ829" s="86"/>
      <c r="CR829" s="86"/>
      <c r="CS829" s="102">
        <f t="shared" ref="CS829:CS892" si="6751">CS828-(CS828*CR828)</f>
        <v>1579.0604805766002</v>
      </c>
      <c r="CT829" s="103"/>
      <c r="CU829" s="4"/>
    </row>
    <row r="830" spans="4:99" ht="15.75" thickBot="1" x14ac:dyDescent="0.3">
      <c r="D830" s="4"/>
      <c r="E830" s="3"/>
      <c r="F830" s="2"/>
      <c r="G830" s="2"/>
      <c r="H830" s="2"/>
      <c r="I830" s="2"/>
      <c r="J830" s="2"/>
      <c r="K830" s="1"/>
      <c r="M830" s="3"/>
      <c r="N830" s="2"/>
      <c r="O830" s="2"/>
      <c r="P830" s="2"/>
      <c r="Q830" s="2"/>
      <c r="R830" s="2"/>
      <c r="S830" s="1"/>
      <c r="U830" s="3"/>
      <c r="V830" s="2"/>
      <c r="W830" s="2"/>
      <c r="X830" s="2"/>
      <c r="Y830" s="2"/>
      <c r="Z830" s="2"/>
      <c r="AA830" s="1"/>
      <c r="AC830" s="3"/>
      <c r="AD830" s="2"/>
      <c r="AE830" s="2"/>
      <c r="AF830" s="2"/>
      <c r="AG830" s="2"/>
      <c r="AH830" s="2"/>
      <c r="AI830" s="1"/>
      <c r="AK830" s="3"/>
      <c r="AL830" s="2"/>
      <c r="AM830" s="2"/>
      <c r="AN830" s="2"/>
      <c r="AO830" s="2"/>
      <c r="AP830" s="2"/>
      <c r="AQ830" s="1"/>
      <c r="AS830" s="3"/>
      <c r="AT830" s="2"/>
      <c r="AU830" s="2"/>
      <c r="AV830" s="2"/>
      <c r="AW830" s="2"/>
      <c r="AX830" s="2"/>
      <c r="AY830" s="1"/>
      <c r="BA830" s="3"/>
      <c r="BB830" s="2"/>
      <c r="BC830" s="2"/>
      <c r="BD830" s="2"/>
      <c r="BE830" s="2"/>
      <c r="BF830" s="2"/>
      <c r="BG830" s="1"/>
      <c r="BI830" s="3"/>
      <c r="BJ830" s="2"/>
      <c r="BK830" s="2"/>
      <c r="BL830" s="2"/>
      <c r="BM830" s="2"/>
      <c r="BN830" s="2"/>
      <c r="BO830" s="1"/>
      <c r="BQ830" s="3"/>
      <c r="BR830" s="2"/>
      <c r="BS830" s="2"/>
      <c r="BT830" s="2"/>
      <c r="BU830" s="2"/>
      <c r="BV830" s="2"/>
      <c r="BW830" s="1"/>
      <c r="BY830" s="3"/>
      <c r="BZ830" s="2"/>
      <c r="CA830" s="2"/>
      <c r="CB830" s="2"/>
      <c r="CC830" s="2"/>
      <c r="CD830" s="2"/>
      <c r="CE830" s="1"/>
      <c r="CG830" s="3"/>
      <c r="CH830" s="2"/>
      <c r="CI830" s="2"/>
      <c r="CJ830" s="2"/>
      <c r="CK830" s="2"/>
      <c r="CL830" s="2"/>
      <c r="CM830" s="1"/>
      <c r="CO830" s="3"/>
      <c r="CP830" s="2"/>
      <c r="CQ830" s="2"/>
      <c r="CR830" s="2"/>
      <c r="CS830" s="2"/>
      <c r="CT830" s="2"/>
      <c r="CU830" s="1"/>
    </row>
    <row r="831" spans="4:99" ht="16.5" thickTop="1" thickBot="1" x14ac:dyDescent="0.3">
      <c r="D831" s="4"/>
      <c r="E831" s="60">
        <v>18</v>
      </c>
      <c r="F831" s="58">
        <f>annee_depart+$E831</f>
        <v>2032</v>
      </c>
      <c r="G831" s="59">
        <f t="shared" ref="G831" si="6752">G837</f>
        <v>41640</v>
      </c>
      <c r="H831" s="58"/>
      <c r="I831" s="58"/>
      <c r="J831" s="58"/>
      <c r="K831" s="57"/>
      <c r="M831" s="60">
        <v>0</v>
      </c>
      <c r="N831" s="58">
        <f t="shared" ref="N831:N894" si="6753">$F831</f>
        <v>2032</v>
      </c>
      <c r="O831" s="59">
        <f t="shared" ref="O831" si="6754">O837</f>
        <v>41671</v>
      </c>
      <c r="P831" s="58"/>
      <c r="Q831" s="58"/>
      <c r="R831" s="58"/>
      <c r="S831" s="57"/>
      <c r="U831" s="60">
        <v>0</v>
      </c>
      <c r="V831" s="58">
        <f t="shared" ref="V831:V894" si="6755">$F831</f>
        <v>2032</v>
      </c>
      <c r="W831" s="59">
        <f t="shared" ref="W831" si="6756">W837</f>
        <v>41699</v>
      </c>
      <c r="X831" s="58"/>
      <c r="Y831" s="58"/>
      <c r="Z831" s="58"/>
      <c r="AA831" s="57"/>
      <c r="AC831" s="60">
        <v>0</v>
      </c>
      <c r="AD831" s="58">
        <f t="shared" ref="AD831:AD894" si="6757">$F831</f>
        <v>2032</v>
      </c>
      <c r="AE831" s="59">
        <f t="shared" ref="AE831" si="6758">AE837</f>
        <v>41730</v>
      </c>
      <c r="AF831" s="58"/>
      <c r="AG831" s="58"/>
      <c r="AH831" s="58"/>
      <c r="AI831" s="57"/>
      <c r="AK831" s="60">
        <v>0</v>
      </c>
      <c r="AL831" s="58">
        <f t="shared" ref="AL831:AL894" si="6759">$F831</f>
        <v>2032</v>
      </c>
      <c r="AM831" s="59">
        <f t="shared" ref="AM831" si="6760">AM837</f>
        <v>41760</v>
      </c>
      <c r="AN831" s="58"/>
      <c r="AO831" s="58"/>
      <c r="AP831" s="58"/>
      <c r="AQ831" s="57"/>
      <c r="AS831" s="60">
        <v>0</v>
      </c>
      <c r="AT831" s="58">
        <f t="shared" ref="AT831:AT894" si="6761">$F831</f>
        <v>2032</v>
      </c>
      <c r="AU831" s="59">
        <f t="shared" ref="AU831" si="6762">AU837</f>
        <v>41791</v>
      </c>
      <c r="AV831" s="58"/>
      <c r="AW831" s="58"/>
      <c r="AX831" s="58"/>
      <c r="AY831" s="57"/>
      <c r="BA831" s="60">
        <v>0</v>
      </c>
      <c r="BB831" s="58">
        <f t="shared" ref="BB831:BB894" si="6763">$F831</f>
        <v>2032</v>
      </c>
      <c r="BC831" s="59">
        <f t="shared" ref="BC831" si="6764">BC837</f>
        <v>41821</v>
      </c>
      <c r="BD831" s="58"/>
      <c r="BE831" s="58"/>
      <c r="BF831" s="58"/>
      <c r="BG831" s="57"/>
      <c r="BI831" s="60">
        <v>0</v>
      </c>
      <c r="BJ831" s="58">
        <f t="shared" ref="BJ831:BJ894" si="6765">$F831</f>
        <v>2032</v>
      </c>
      <c r="BK831" s="59">
        <f t="shared" ref="BK831" si="6766">BK837</f>
        <v>41852</v>
      </c>
      <c r="BL831" s="58"/>
      <c r="BM831" s="58"/>
      <c r="BN831" s="58"/>
      <c r="BO831" s="57"/>
      <c r="BQ831" s="60">
        <v>0</v>
      </c>
      <c r="BR831" s="58">
        <f t="shared" ref="BR831:BR894" si="6767">$F831</f>
        <v>2032</v>
      </c>
      <c r="BS831" s="59">
        <f t="shared" ref="BS831" si="6768">BS837</f>
        <v>41883</v>
      </c>
      <c r="BT831" s="58"/>
      <c r="BU831" s="58"/>
      <c r="BV831" s="58"/>
      <c r="BW831" s="57"/>
      <c r="BY831" s="60">
        <v>0</v>
      </c>
      <c r="BZ831" s="58">
        <f t="shared" ref="BZ831:BZ894" si="6769">$F831</f>
        <v>2032</v>
      </c>
      <c r="CA831" s="59">
        <f t="shared" ref="CA831" si="6770">CA837</f>
        <v>41913</v>
      </c>
      <c r="CB831" s="58"/>
      <c r="CC831" s="58"/>
      <c r="CD831" s="58"/>
      <c r="CE831" s="57"/>
      <c r="CG831" s="60">
        <v>0</v>
      </c>
      <c r="CH831" s="58">
        <f t="shared" ref="CH831:CH894" si="6771">$F831</f>
        <v>2032</v>
      </c>
      <c r="CI831" s="59">
        <f t="shared" ref="CI831" si="6772">CI837</f>
        <v>41944</v>
      </c>
      <c r="CJ831" s="58"/>
      <c r="CK831" s="58"/>
      <c r="CL831" s="58"/>
      <c r="CM831" s="57"/>
      <c r="CO831" s="60">
        <v>0</v>
      </c>
      <c r="CP831" s="58">
        <f t="shared" ref="CP831:CP894" si="6773">$F831</f>
        <v>2032</v>
      </c>
      <c r="CQ831" s="59">
        <f t="shared" ref="CQ831" si="6774">CQ837</f>
        <v>41974</v>
      </c>
      <c r="CR831" s="58"/>
      <c r="CS831" s="58"/>
      <c r="CT831" s="58"/>
      <c r="CU831" s="57"/>
    </row>
    <row r="832" spans="4:99" ht="19.5" x14ac:dyDescent="0.25">
      <c r="D832" s="4"/>
      <c r="E832" s="5"/>
      <c r="F832" s="56" t="s">
        <v>43</v>
      </c>
      <c r="G832" s="55">
        <f t="shared" ref="G832" si="6775">(98.25%*I859)+J860+(IF(I834&lt;&gt;"",J834,C846))</f>
        <v>1992.8417322000003</v>
      </c>
      <c r="H832" s="54"/>
      <c r="I832" s="54"/>
      <c r="J832" s="53"/>
      <c r="K832" s="4"/>
      <c r="M832" s="5"/>
      <c r="N832" s="56" t="s">
        <v>43</v>
      </c>
      <c r="O832" s="55">
        <f t="shared" ref="O832" si="6776">(98.25%*Q859)+R860+(IF(Q834&lt;&gt;"",R834,K846))</f>
        <v>1992.8417322000003</v>
      </c>
      <c r="P832" s="54"/>
      <c r="Q832" s="54"/>
      <c r="R832" s="53"/>
      <c r="S832" s="4"/>
      <c r="U832" s="5"/>
      <c r="V832" s="56" t="s">
        <v>43</v>
      </c>
      <c r="W832" s="55">
        <f t="shared" ref="W832" si="6777">(98.25%*Y859)+Z860+(IF(Y834&lt;&gt;"",Z834,S846))</f>
        <v>1992.8417322000003</v>
      </c>
      <c r="X832" s="54"/>
      <c r="Y832" s="54"/>
      <c r="Z832" s="53"/>
      <c r="AA832" s="4"/>
      <c r="AC832" s="5"/>
      <c r="AD832" s="56" t="s">
        <v>43</v>
      </c>
      <c r="AE832" s="55">
        <f t="shared" ref="AE832" si="6778">(98.25%*AG859)+AH860+(IF(AG834&lt;&gt;"",AH834,AA846))</f>
        <v>1992.8417322000003</v>
      </c>
      <c r="AF832" s="54"/>
      <c r="AG832" s="54"/>
      <c r="AH832" s="53"/>
      <c r="AI832" s="4"/>
      <c r="AK832" s="5"/>
      <c r="AL832" s="56" t="s">
        <v>43</v>
      </c>
      <c r="AM832" s="55">
        <f t="shared" ref="AM832" si="6779">(98.25%*AO859)+AP860+(IF(AO834&lt;&gt;"",AP834,AI846))</f>
        <v>1992.8417322000003</v>
      </c>
      <c r="AN832" s="54"/>
      <c r="AO832" s="54"/>
      <c r="AP832" s="53"/>
      <c r="AQ832" s="4"/>
      <c r="AS832" s="5"/>
      <c r="AT832" s="56" t="s">
        <v>43</v>
      </c>
      <c r="AU832" s="55">
        <f t="shared" ref="AU832" si="6780">(98.25%*AW859)+AX860+(IF(AW834&lt;&gt;"",AX834,AQ846))</f>
        <v>1992.8417322000003</v>
      </c>
      <c r="AV832" s="54"/>
      <c r="AW832" s="54"/>
      <c r="AX832" s="53"/>
      <c r="AY832" s="4"/>
      <c r="BA832" s="5"/>
      <c r="BB832" s="56" t="s">
        <v>43</v>
      </c>
      <c r="BC832" s="55">
        <f t="shared" ref="BC832" si="6781">(98.25%*BE859)+BF860+(IF(BE834&lt;&gt;"",BF834,AY846))</f>
        <v>1992.8417322000003</v>
      </c>
      <c r="BD832" s="54"/>
      <c r="BE832" s="54"/>
      <c r="BF832" s="53"/>
      <c r="BG832" s="4"/>
      <c r="BI832" s="5"/>
      <c r="BJ832" s="56" t="s">
        <v>43</v>
      </c>
      <c r="BK832" s="55">
        <f t="shared" ref="BK832" si="6782">(98.25%*BM859)+BN860+(IF(BM834&lt;&gt;"",BN834,BG846))</f>
        <v>1992.8417322000003</v>
      </c>
      <c r="BL832" s="54"/>
      <c r="BM832" s="54"/>
      <c r="BN832" s="53"/>
      <c r="BO832" s="4"/>
      <c r="BQ832" s="5"/>
      <c r="BR832" s="56" t="s">
        <v>43</v>
      </c>
      <c r="BS832" s="55">
        <f t="shared" ref="BS832" si="6783">(98.25%*BU859)+BV860+(IF(BU834&lt;&gt;"",BV834,BO846))</f>
        <v>1992.8417322000003</v>
      </c>
      <c r="BT832" s="54"/>
      <c r="BU832" s="54"/>
      <c r="BV832" s="53"/>
      <c r="BW832" s="4"/>
      <c r="BY832" s="5"/>
      <c r="BZ832" s="56" t="s">
        <v>43</v>
      </c>
      <c r="CA832" s="55">
        <f t="shared" ref="CA832" si="6784">(98.25%*CC859)+CD860+(IF(CC834&lt;&gt;"",CD834,BW846))</f>
        <v>1992.8417322000003</v>
      </c>
      <c r="CB832" s="54"/>
      <c r="CC832" s="54"/>
      <c r="CD832" s="53"/>
      <c r="CE832" s="4"/>
      <c r="CG832" s="5"/>
      <c r="CH832" s="56" t="s">
        <v>43</v>
      </c>
      <c r="CI832" s="55">
        <f t="shared" ref="CI832" si="6785">(98.25%*CK859)+CL860+(IF(CK834&lt;&gt;"",CL834,CE846))</f>
        <v>1992.8417322000003</v>
      </c>
      <c r="CJ832" s="54"/>
      <c r="CK832" s="54"/>
      <c r="CL832" s="53"/>
      <c r="CM832" s="4"/>
      <c r="CO832" s="5"/>
      <c r="CP832" s="56" t="s">
        <v>43</v>
      </c>
      <c r="CQ832" s="55">
        <f t="shared" ref="CQ832" si="6786">(98.25%*CS859)+CT860+(IF(CS834&lt;&gt;"",CT834,CM846))</f>
        <v>1992.8417322000003</v>
      </c>
      <c r="CR832" s="54"/>
      <c r="CS832" s="54"/>
      <c r="CT832" s="53"/>
      <c r="CU832" s="4"/>
    </row>
    <row r="833" spans="4:99" x14ac:dyDescent="0.25">
      <c r="D833" s="4"/>
      <c r="E833" s="5"/>
      <c r="F833" s="52" t="s">
        <v>42</v>
      </c>
      <c r="G833" s="51"/>
      <c r="H833" s="50" t="s">
        <v>41</v>
      </c>
      <c r="I833" s="49">
        <f t="shared" ref="I833:I896" si="6787">G833/151.67</f>
        <v>0</v>
      </c>
      <c r="J833" s="48"/>
      <c r="K833" s="4"/>
      <c r="M833" s="5"/>
      <c r="N833" s="52" t="s">
        <v>42</v>
      </c>
      <c r="O833" s="51"/>
      <c r="P833" s="50" t="s">
        <v>41</v>
      </c>
      <c r="Q833" s="49">
        <f t="shared" ref="Q833:Q896" si="6788">O833/151.67</f>
        <v>0</v>
      </c>
      <c r="R833" s="48"/>
      <c r="S833" s="4"/>
      <c r="U833" s="5"/>
      <c r="V833" s="52" t="s">
        <v>42</v>
      </c>
      <c r="W833" s="51"/>
      <c r="X833" s="50" t="s">
        <v>41</v>
      </c>
      <c r="Y833" s="49">
        <f t="shared" ref="Y833:Y896" si="6789">W833/151.67</f>
        <v>0</v>
      </c>
      <c r="Z833" s="48"/>
      <c r="AA833" s="4"/>
      <c r="AC833" s="5"/>
      <c r="AD833" s="52" t="s">
        <v>42</v>
      </c>
      <c r="AE833" s="51"/>
      <c r="AF833" s="50" t="s">
        <v>41</v>
      </c>
      <c r="AG833" s="49">
        <f t="shared" ref="AG833:AG896" si="6790">AE833/151.67</f>
        <v>0</v>
      </c>
      <c r="AH833" s="48"/>
      <c r="AI833" s="4"/>
      <c r="AK833" s="5"/>
      <c r="AL833" s="52" t="s">
        <v>42</v>
      </c>
      <c r="AM833" s="51"/>
      <c r="AN833" s="50" t="s">
        <v>41</v>
      </c>
      <c r="AO833" s="49">
        <f t="shared" ref="AO833:AO896" si="6791">AM833/151.67</f>
        <v>0</v>
      </c>
      <c r="AP833" s="48"/>
      <c r="AQ833" s="4"/>
      <c r="AS833" s="5"/>
      <c r="AT833" s="52" t="s">
        <v>42</v>
      </c>
      <c r="AU833" s="51"/>
      <c r="AV833" s="50" t="s">
        <v>41</v>
      </c>
      <c r="AW833" s="49">
        <f t="shared" ref="AW833:AW896" si="6792">AU833/151.67</f>
        <v>0</v>
      </c>
      <c r="AX833" s="48"/>
      <c r="AY833" s="4"/>
      <c r="BA833" s="5"/>
      <c r="BB833" s="52" t="s">
        <v>42</v>
      </c>
      <c r="BC833" s="51"/>
      <c r="BD833" s="50" t="s">
        <v>41</v>
      </c>
      <c r="BE833" s="49">
        <f t="shared" ref="BE833:BE896" si="6793">BC833/151.67</f>
        <v>0</v>
      </c>
      <c r="BF833" s="48"/>
      <c r="BG833" s="4"/>
      <c r="BI833" s="5"/>
      <c r="BJ833" s="52" t="s">
        <v>42</v>
      </c>
      <c r="BK833" s="51"/>
      <c r="BL833" s="50" t="s">
        <v>41</v>
      </c>
      <c r="BM833" s="49">
        <f t="shared" ref="BM833:BM896" si="6794">BK833/151.67</f>
        <v>0</v>
      </c>
      <c r="BN833" s="48"/>
      <c r="BO833" s="4"/>
      <c r="BQ833" s="5"/>
      <c r="BR833" s="52" t="s">
        <v>42</v>
      </c>
      <c r="BS833" s="51"/>
      <c r="BT833" s="50" t="s">
        <v>41</v>
      </c>
      <c r="BU833" s="49">
        <f t="shared" ref="BU833:BU896" si="6795">BS833/151.67</f>
        <v>0</v>
      </c>
      <c r="BV833" s="48"/>
      <c r="BW833" s="4"/>
      <c r="BY833" s="5"/>
      <c r="BZ833" s="52" t="s">
        <v>42</v>
      </c>
      <c r="CA833" s="51"/>
      <c r="CB833" s="50" t="s">
        <v>41</v>
      </c>
      <c r="CC833" s="49">
        <f t="shared" ref="CC833:CC896" si="6796">CA833/151.67</f>
        <v>0</v>
      </c>
      <c r="CD833" s="48"/>
      <c r="CE833" s="4"/>
      <c r="CG833" s="5"/>
      <c r="CH833" s="52" t="s">
        <v>42</v>
      </c>
      <c r="CI833" s="51"/>
      <c r="CJ833" s="50" t="s">
        <v>41</v>
      </c>
      <c r="CK833" s="49">
        <f t="shared" ref="CK833:CK896" si="6797">CI833/151.67</f>
        <v>0</v>
      </c>
      <c r="CL833" s="48"/>
      <c r="CM833" s="4"/>
      <c r="CO833" s="5"/>
      <c r="CP833" s="52" t="s">
        <v>42</v>
      </c>
      <c r="CQ833" s="51"/>
      <c r="CR833" s="50" t="s">
        <v>41</v>
      </c>
      <c r="CS833" s="49">
        <f t="shared" ref="CS833:CS896" si="6798">CQ833/151.67</f>
        <v>0</v>
      </c>
      <c r="CT833" s="48"/>
      <c r="CU833" s="4"/>
    </row>
    <row r="834" spans="4:99" ht="15.75" thickBot="1" x14ac:dyDescent="0.3">
      <c r="D834" s="4"/>
      <c r="E834" s="5"/>
      <c r="F834" s="47" t="s">
        <v>40</v>
      </c>
      <c r="G834" s="46"/>
      <c r="H834" s="45" t="s">
        <v>39</v>
      </c>
      <c r="I834" s="44"/>
      <c r="J834" s="43"/>
      <c r="K834" s="4"/>
      <c r="M834" s="5"/>
      <c r="N834" s="47" t="s">
        <v>40</v>
      </c>
      <c r="O834" s="46"/>
      <c r="P834" s="45" t="s">
        <v>39</v>
      </c>
      <c r="Q834" s="44"/>
      <c r="R834" s="43"/>
      <c r="S834" s="4"/>
      <c r="U834" s="5"/>
      <c r="V834" s="47" t="s">
        <v>40</v>
      </c>
      <c r="W834" s="46"/>
      <c r="X834" s="45" t="s">
        <v>39</v>
      </c>
      <c r="Y834" s="44"/>
      <c r="Z834" s="43"/>
      <c r="AA834" s="4"/>
      <c r="AC834" s="5"/>
      <c r="AD834" s="47" t="s">
        <v>40</v>
      </c>
      <c r="AE834" s="46"/>
      <c r="AF834" s="45" t="s">
        <v>39</v>
      </c>
      <c r="AG834" s="44"/>
      <c r="AH834" s="43"/>
      <c r="AI834" s="4"/>
      <c r="AK834" s="5"/>
      <c r="AL834" s="47" t="s">
        <v>40</v>
      </c>
      <c r="AM834" s="46"/>
      <c r="AN834" s="45" t="s">
        <v>39</v>
      </c>
      <c r="AO834" s="44"/>
      <c r="AP834" s="43"/>
      <c r="AQ834" s="4"/>
      <c r="AS834" s="5"/>
      <c r="AT834" s="47" t="s">
        <v>40</v>
      </c>
      <c r="AU834" s="46"/>
      <c r="AV834" s="45" t="s">
        <v>39</v>
      </c>
      <c r="AW834" s="44"/>
      <c r="AX834" s="43"/>
      <c r="AY834" s="4"/>
      <c r="BA834" s="5"/>
      <c r="BB834" s="47" t="s">
        <v>40</v>
      </c>
      <c r="BC834" s="46"/>
      <c r="BD834" s="45" t="s">
        <v>39</v>
      </c>
      <c r="BE834" s="44"/>
      <c r="BF834" s="43"/>
      <c r="BG834" s="4"/>
      <c r="BI834" s="5"/>
      <c r="BJ834" s="47" t="s">
        <v>40</v>
      </c>
      <c r="BK834" s="46"/>
      <c r="BL834" s="45" t="s">
        <v>39</v>
      </c>
      <c r="BM834" s="44"/>
      <c r="BN834" s="43"/>
      <c r="BO834" s="4"/>
      <c r="BQ834" s="5"/>
      <c r="BR834" s="47" t="s">
        <v>40</v>
      </c>
      <c r="BS834" s="46"/>
      <c r="BT834" s="45" t="s">
        <v>39</v>
      </c>
      <c r="BU834" s="44"/>
      <c r="BV834" s="43"/>
      <c r="BW834" s="4"/>
      <c r="BY834" s="5"/>
      <c r="BZ834" s="47" t="s">
        <v>40</v>
      </c>
      <c r="CA834" s="46"/>
      <c r="CB834" s="45" t="s">
        <v>39</v>
      </c>
      <c r="CC834" s="44"/>
      <c r="CD834" s="43"/>
      <c r="CE834" s="4"/>
      <c r="CG834" s="5"/>
      <c r="CH834" s="47" t="s">
        <v>40</v>
      </c>
      <c r="CI834" s="46"/>
      <c r="CJ834" s="45" t="s">
        <v>39</v>
      </c>
      <c r="CK834" s="44"/>
      <c r="CL834" s="43"/>
      <c r="CM834" s="4"/>
      <c r="CO834" s="5"/>
      <c r="CP834" s="47" t="s">
        <v>40</v>
      </c>
      <c r="CQ834" s="46"/>
      <c r="CR834" s="45" t="s">
        <v>39</v>
      </c>
      <c r="CS834" s="44"/>
      <c r="CT834" s="43"/>
      <c r="CU834" s="4"/>
    </row>
    <row r="835" spans="4:99" ht="15.75" thickBot="1" x14ac:dyDescent="0.3">
      <c r="D835" s="4"/>
      <c r="E835" s="5"/>
      <c r="K835" s="4"/>
      <c r="M835" s="5"/>
      <c r="S835" s="4"/>
      <c r="U835" s="5"/>
      <c r="AA835" s="4"/>
      <c r="AC835" s="5"/>
      <c r="AI835" s="4"/>
      <c r="AK835" s="5"/>
      <c r="AQ835" s="4"/>
      <c r="AS835" s="5"/>
      <c r="AY835" s="4"/>
      <c r="BA835" s="5"/>
      <c r="BG835" s="4"/>
      <c r="BI835" s="5"/>
      <c r="BO835" s="4"/>
      <c r="BQ835" s="5"/>
      <c r="BW835" s="4"/>
      <c r="BY835" s="5"/>
      <c r="CE835" s="4"/>
      <c r="CG835" s="5"/>
      <c r="CM835" s="4"/>
      <c r="CO835" s="5"/>
      <c r="CU835" s="4"/>
    </row>
    <row r="836" spans="4:99" ht="21" x14ac:dyDescent="0.25">
      <c r="D836" s="4"/>
      <c r="E836" s="42">
        <f>DATE(annee_depart+$E831,1,1)</f>
        <v>48214</v>
      </c>
      <c r="F836" s="93" t="s">
        <v>38</v>
      </c>
      <c r="G836" s="94"/>
      <c r="H836" s="94"/>
      <c r="I836" s="94"/>
      <c r="J836" s="95"/>
      <c r="K836" s="4"/>
      <c r="M836" s="42">
        <f>DATE(annee_depart+$E831,1,1)</f>
        <v>48214</v>
      </c>
      <c r="N836" s="93" t="s">
        <v>38</v>
      </c>
      <c r="O836" s="94"/>
      <c r="P836" s="94"/>
      <c r="Q836" s="94"/>
      <c r="R836" s="95"/>
      <c r="S836" s="4"/>
      <c r="U836" s="42">
        <f>DATE(annee_depart+$E831,1,1)</f>
        <v>48214</v>
      </c>
      <c r="V836" s="93" t="s">
        <v>38</v>
      </c>
      <c r="W836" s="94"/>
      <c r="X836" s="94"/>
      <c r="Y836" s="94"/>
      <c r="Z836" s="95"/>
      <c r="AA836" s="4"/>
      <c r="AC836" s="42">
        <f>DATE(annee_depart+$E831,1,1)</f>
        <v>48214</v>
      </c>
      <c r="AD836" s="93" t="s">
        <v>38</v>
      </c>
      <c r="AE836" s="94"/>
      <c r="AF836" s="94"/>
      <c r="AG836" s="94"/>
      <c r="AH836" s="95"/>
      <c r="AI836" s="4"/>
      <c r="AK836" s="42">
        <f>DATE(annee_depart+$E831,1,1)</f>
        <v>48214</v>
      </c>
      <c r="AL836" s="93" t="s">
        <v>38</v>
      </c>
      <c r="AM836" s="94"/>
      <c r="AN836" s="94"/>
      <c r="AO836" s="94"/>
      <c r="AP836" s="95"/>
      <c r="AQ836" s="4"/>
      <c r="AS836" s="42">
        <f>DATE(annee_depart+$E831,1,1)</f>
        <v>48214</v>
      </c>
      <c r="AT836" s="93" t="s">
        <v>38</v>
      </c>
      <c r="AU836" s="94"/>
      <c r="AV836" s="94"/>
      <c r="AW836" s="94"/>
      <c r="AX836" s="95"/>
      <c r="AY836" s="4"/>
      <c r="BA836" s="42">
        <f>DATE(annee_depart+$E831,1,1)</f>
        <v>48214</v>
      </c>
      <c r="BB836" s="93" t="s">
        <v>38</v>
      </c>
      <c r="BC836" s="94"/>
      <c r="BD836" s="94"/>
      <c r="BE836" s="94"/>
      <c r="BF836" s="95"/>
      <c r="BG836" s="4"/>
      <c r="BI836" s="42">
        <f>DATE(annee_depart+$E831,1,1)</f>
        <v>48214</v>
      </c>
      <c r="BJ836" s="93" t="s">
        <v>38</v>
      </c>
      <c r="BK836" s="94"/>
      <c r="BL836" s="94"/>
      <c r="BM836" s="94"/>
      <c r="BN836" s="95"/>
      <c r="BO836" s="4"/>
      <c r="BQ836" s="42">
        <f>DATE(annee_depart+$E831,1,1)</f>
        <v>48214</v>
      </c>
      <c r="BR836" s="93" t="s">
        <v>38</v>
      </c>
      <c r="BS836" s="94"/>
      <c r="BT836" s="94"/>
      <c r="BU836" s="94"/>
      <c r="BV836" s="95"/>
      <c r="BW836" s="4"/>
      <c r="BY836" s="42">
        <f>DATE(annee_depart+$E831,1,1)</f>
        <v>48214</v>
      </c>
      <c r="BZ836" s="93" t="s">
        <v>38</v>
      </c>
      <c r="CA836" s="94"/>
      <c r="CB836" s="94"/>
      <c r="CC836" s="94"/>
      <c r="CD836" s="95"/>
      <c r="CE836" s="4"/>
      <c r="CG836" s="42">
        <f>DATE(annee_depart+$E831,1,1)</f>
        <v>48214</v>
      </c>
      <c r="CH836" s="93" t="s">
        <v>38</v>
      </c>
      <c r="CI836" s="94"/>
      <c r="CJ836" s="94"/>
      <c r="CK836" s="94"/>
      <c r="CL836" s="95"/>
      <c r="CM836" s="4"/>
      <c r="CO836" s="42">
        <f>DATE(annee_depart+$E831,1,1)</f>
        <v>48214</v>
      </c>
      <c r="CP836" s="93" t="s">
        <v>38</v>
      </c>
      <c r="CQ836" s="94"/>
      <c r="CR836" s="94"/>
      <c r="CS836" s="94"/>
      <c r="CT836" s="95"/>
      <c r="CU836" s="4"/>
    </row>
    <row r="837" spans="4:99" x14ac:dyDescent="0.25">
      <c r="D837" s="4"/>
      <c r="E837" s="5"/>
      <c r="F837" s="41">
        <v>1</v>
      </c>
      <c r="G837" s="91">
        <f>DATE(annee_depart,F837,1)</f>
        <v>41640</v>
      </c>
      <c r="H837" s="91"/>
      <c r="I837" s="91"/>
      <c r="J837" s="92"/>
      <c r="K837" s="4"/>
      <c r="M837" s="5"/>
      <c r="N837" s="41">
        <v>2</v>
      </c>
      <c r="O837" s="91">
        <f>DATE(annee_depart,N837,1)</f>
        <v>41671</v>
      </c>
      <c r="P837" s="91"/>
      <c r="Q837" s="91"/>
      <c r="R837" s="92"/>
      <c r="S837" s="4"/>
      <c r="U837" s="5"/>
      <c r="V837" s="41">
        <v>3</v>
      </c>
      <c r="W837" s="91">
        <f>DATE(annee_depart,V837,1)</f>
        <v>41699</v>
      </c>
      <c r="X837" s="91"/>
      <c r="Y837" s="91"/>
      <c r="Z837" s="92"/>
      <c r="AA837" s="4"/>
      <c r="AC837" s="5"/>
      <c r="AD837" s="41">
        <v>4</v>
      </c>
      <c r="AE837" s="91">
        <f>DATE(annee_depart,AD837,1)</f>
        <v>41730</v>
      </c>
      <c r="AF837" s="91"/>
      <c r="AG837" s="91"/>
      <c r="AH837" s="92"/>
      <c r="AI837" s="4"/>
      <c r="AK837" s="5"/>
      <c r="AL837" s="41">
        <v>5</v>
      </c>
      <c r="AM837" s="91">
        <f>DATE(annee_depart,AL837,1)</f>
        <v>41760</v>
      </c>
      <c r="AN837" s="91"/>
      <c r="AO837" s="91"/>
      <c r="AP837" s="92"/>
      <c r="AQ837" s="4"/>
      <c r="AS837" s="5"/>
      <c r="AT837" s="41">
        <v>6</v>
      </c>
      <c r="AU837" s="91">
        <f>DATE(annee_depart,AT837,1)</f>
        <v>41791</v>
      </c>
      <c r="AV837" s="91"/>
      <c r="AW837" s="91"/>
      <c r="AX837" s="92"/>
      <c r="AY837" s="4"/>
      <c r="BA837" s="5"/>
      <c r="BB837" s="41">
        <v>7</v>
      </c>
      <c r="BC837" s="91">
        <f>DATE(annee_depart,BB837,1)</f>
        <v>41821</v>
      </c>
      <c r="BD837" s="91"/>
      <c r="BE837" s="91"/>
      <c r="BF837" s="92"/>
      <c r="BG837" s="4"/>
      <c r="BI837" s="5"/>
      <c r="BJ837" s="41">
        <v>8</v>
      </c>
      <c r="BK837" s="91">
        <f>DATE(annee_depart,BJ837,1)</f>
        <v>41852</v>
      </c>
      <c r="BL837" s="91"/>
      <c r="BM837" s="91"/>
      <c r="BN837" s="92"/>
      <c r="BO837" s="4"/>
      <c r="BQ837" s="5"/>
      <c r="BR837" s="41">
        <v>9</v>
      </c>
      <c r="BS837" s="91">
        <f>DATE(annee_depart,BR837,1)</f>
        <v>41883</v>
      </c>
      <c r="BT837" s="91"/>
      <c r="BU837" s="91"/>
      <c r="BV837" s="92"/>
      <c r="BW837" s="4"/>
      <c r="BY837" s="5"/>
      <c r="BZ837" s="41">
        <v>10</v>
      </c>
      <c r="CA837" s="91">
        <f>DATE(annee_depart,BZ837,1)</f>
        <v>41913</v>
      </c>
      <c r="CB837" s="91"/>
      <c r="CC837" s="91"/>
      <c r="CD837" s="92"/>
      <c r="CE837" s="4"/>
      <c r="CG837" s="5"/>
      <c r="CH837" s="41">
        <v>11</v>
      </c>
      <c r="CI837" s="91">
        <f>DATE(annee_depart,CH837,1)</f>
        <v>41944</v>
      </c>
      <c r="CJ837" s="91"/>
      <c r="CK837" s="91"/>
      <c r="CL837" s="92"/>
      <c r="CM837" s="4"/>
      <c r="CO837" s="5"/>
      <c r="CP837" s="41">
        <v>12</v>
      </c>
      <c r="CQ837" s="91">
        <f>DATE(annee_depart,CP837,1)</f>
        <v>41974</v>
      </c>
      <c r="CR837" s="91"/>
      <c r="CS837" s="91"/>
      <c r="CT837" s="92"/>
      <c r="CU837" s="4"/>
    </row>
    <row r="838" spans="4:99" x14ac:dyDescent="0.25">
      <c r="D838" s="4"/>
      <c r="E838" s="5"/>
      <c r="F838" s="40" t="s">
        <v>37</v>
      </c>
      <c r="G838" s="38" t="s">
        <v>36</v>
      </c>
      <c r="H838" s="38" t="s">
        <v>35</v>
      </c>
      <c r="I838" s="89" t="s">
        <v>34</v>
      </c>
      <c r="J838" s="90"/>
      <c r="K838" s="4"/>
      <c r="M838" s="5"/>
      <c r="N838" s="40" t="s">
        <v>37</v>
      </c>
      <c r="O838" s="38" t="s">
        <v>36</v>
      </c>
      <c r="P838" s="38" t="s">
        <v>35</v>
      </c>
      <c r="Q838" s="89" t="s">
        <v>34</v>
      </c>
      <c r="R838" s="90"/>
      <c r="S838" s="4"/>
      <c r="U838" s="5"/>
      <c r="V838" s="40" t="s">
        <v>37</v>
      </c>
      <c r="W838" s="38" t="s">
        <v>36</v>
      </c>
      <c r="X838" s="38" t="s">
        <v>35</v>
      </c>
      <c r="Y838" s="89" t="s">
        <v>34</v>
      </c>
      <c r="Z838" s="90"/>
      <c r="AA838" s="4"/>
      <c r="AC838" s="5"/>
      <c r="AD838" s="40" t="s">
        <v>37</v>
      </c>
      <c r="AE838" s="38" t="s">
        <v>36</v>
      </c>
      <c r="AF838" s="38" t="s">
        <v>35</v>
      </c>
      <c r="AG838" s="89" t="s">
        <v>34</v>
      </c>
      <c r="AH838" s="90"/>
      <c r="AI838" s="4"/>
      <c r="AK838" s="5"/>
      <c r="AL838" s="40" t="s">
        <v>37</v>
      </c>
      <c r="AM838" s="38" t="s">
        <v>36</v>
      </c>
      <c r="AN838" s="38" t="s">
        <v>35</v>
      </c>
      <c r="AO838" s="89" t="s">
        <v>34</v>
      </c>
      <c r="AP838" s="90"/>
      <c r="AQ838" s="4"/>
      <c r="AS838" s="5"/>
      <c r="AT838" s="40" t="s">
        <v>37</v>
      </c>
      <c r="AU838" s="38" t="s">
        <v>36</v>
      </c>
      <c r="AV838" s="38" t="s">
        <v>35</v>
      </c>
      <c r="AW838" s="89" t="s">
        <v>34</v>
      </c>
      <c r="AX838" s="90"/>
      <c r="AY838" s="4"/>
      <c r="BA838" s="5"/>
      <c r="BB838" s="40" t="s">
        <v>37</v>
      </c>
      <c r="BC838" s="38" t="s">
        <v>36</v>
      </c>
      <c r="BD838" s="38" t="s">
        <v>35</v>
      </c>
      <c r="BE838" s="89" t="s">
        <v>34</v>
      </c>
      <c r="BF838" s="90"/>
      <c r="BG838" s="4"/>
      <c r="BI838" s="5"/>
      <c r="BJ838" s="40" t="s">
        <v>37</v>
      </c>
      <c r="BK838" s="38" t="s">
        <v>36</v>
      </c>
      <c r="BL838" s="38" t="s">
        <v>35</v>
      </c>
      <c r="BM838" s="89" t="s">
        <v>34</v>
      </c>
      <c r="BN838" s="90"/>
      <c r="BO838" s="4"/>
      <c r="BQ838" s="5"/>
      <c r="BR838" s="40" t="s">
        <v>37</v>
      </c>
      <c r="BS838" s="38" t="s">
        <v>36</v>
      </c>
      <c r="BT838" s="38" t="s">
        <v>35</v>
      </c>
      <c r="BU838" s="89" t="s">
        <v>34</v>
      </c>
      <c r="BV838" s="90"/>
      <c r="BW838" s="4"/>
      <c r="BY838" s="5"/>
      <c r="BZ838" s="40" t="s">
        <v>37</v>
      </c>
      <c r="CA838" s="38" t="s">
        <v>36</v>
      </c>
      <c r="CB838" s="38" t="s">
        <v>35</v>
      </c>
      <c r="CC838" s="89" t="s">
        <v>34</v>
      </c>
      <c r="CD838" s="90"/>
      <c r="CE838" s="4"/>
      <c r="CG838" s="5"/>
      <c r="CH838" s="40" t="s">
        <v>37</v>
      </c>
      <c r="CI838" s="38" t="s">
        <v>36</v>
      </c>
      <c r="CJ838" s="38" t="s">
        <v>35</v>
      </c>
      <c r="CK838" s="89" t="s">
        <v>34</v>
      </c>
      <c r="CL838" s="90"/>
      <c r="CM838" s="4"/>
      <c r="CO838" s="5"/>
      <c r="CP838" s="40" t="s">
        <v>37</v>
      </c>
      <c r="CQ838" s="38" t="s">
        <v>36</v>
      </c>
      <c r="CR838" s="38" t="s">
        <v>35</v>
      </c>
      <c r="CS838" s="89" t="s">
        <v>34</v>
      </c>
      <c r="CT838" s="90"/>
      <c r="CU838" s="4"/>
    </row>
    <row r="839" spans="4:99" x14ac:dyDescent="0.25">
      <c r="D839" s="4"/>
      <c r="E839" s="5"/>
      <c r="F839" s="39"/>
      <c r="G839" s="38"/>
      <c r="H839" s="38"/>
      <c r="I839" t="s">
        <v>33</v>
      </c>
      <c r="J839" s="37" t="s">
        <v>32</v>
      </c>
      <c r="K839" s="4"/>
      <c r="M839" s="5"/>
      <c r="N839" s="39"/>
      <c r="O839" s="38"/>
      <c r="P839" s="38"/>
      <c r="Q839" t="s">
        <v>33</v>
      </c>
      <c r="R839" s="37" t="s">
        <v>32</v>
      </c>
      <c r="S839" s="4"/>
      <c r="U839" s="5"/>
      <c r="V839" s="39"/>
      <c r="W839" s="38"/>
      <c r="X839" s="38"/>
      <c r="Y839" t="s">
        <v>33</v>
      </c>
      <c r="Z839" s="37" t="s">
        <v>32</v>
      </c>
      <c r="AA839" s="4"/>
      <c r="AC839" s="5"/>
      <c r="AD839" s="39"/>
      <c r="AE839" s="38"/>
      <c r="AF839" s="38"/>
      <c r="AG839" t="s">
        <v>33</v>
      </c>
      <c r="AH839" s="37" t="s">
        <v>32</v>
      </c>
      <c r="AI839" s="4"/>
      <c r="AK839" s="5"/>
      <c r="AL839" s="39"/>
      <c r="AM839" s="38"/>
      <c r="AN839" s="38"/>
      <c r="AO839" t="s">
        <v>33</v>
      </c>
      <c r="AP839" s="37" t="s">
        <v>32</v>
      </c>
      <c r="AQ839" s="4"/>
      <c r="AS839" s="5"/>
      <c r="AT839" s="39"/>
      <c r="AU839" s="38"/>
      <c r="AV839" s="38"/>
      <c r="AW839" t="s">
        <v>33</v>
      </c>
      <c r="AX839" s="37" t="s">
        <v>32</v>
      </c>
      <c r="AY839" s="4"/>
      <c r="BA839" s="5"/>
      <c r="BB839" s="39"/>
      <c r="BC839" s="38"/>
      <c r="BD839" s="38"/>
      <c r="BE839" t="s">
        <v>33</v>
      </c>
      <c r="BF839" s="37" t="s">
        <v>32</v>
      </c>
      <c r="BG839" s="4"/>
      <c r="BI839" s="5"/>
      <c r="BJ839" s="39"/>
      <c r="BK839" s="38"/>
      <c r="BL839" s="38"/>
      <c r="BM839" t="s">
        <v>33</v>
      </c>
      <c r="BN839" s="37" t="s">
        <v>32</v>
      </c>
      <c r="BO839" s="4"/>
      <c r="BQ839" s="5"/>
      <c r="BR839" s="39"/>
      <c r="BS839" s="38"/>
      <c r="BT839" s="38"/>
      <c r="BU839" t="s">
        <v>33</v>
      </c>
      <c r="BV839" s="37" t="s">
        <v>32</v>
      </c>
      <c r="BW839" s="4"/>
      <c r="BY839" s="5"/>
      <c r="BZ839" s="39"/>
      <c r="CA839" s="38"/>
      <c r="CB839" s="38"/>
      <c r="CC839" t="s">
        <v>33</v>
      </c>
      <c r="CD839" s="37" t="s">
        <v>32</v>
      </c>
      <c r="CE839" s="4"/>
      <c r="CG839" s="5"/>
      <c r="CH839" s="39"/>
      <c r="CI839" s="38"/>
      <c r="CJ839" s="38"/>
      <c r="CK839" t="s">
        <v>33</v>
      </c>
      <c r="CL839" s="37" t="s">
        <v>32</v>
      </c>
      <c r="CM839" s="4"/>
      <c r="CO839" s="5"/>
      <c r="CP839" s="39"/>
      <c r="CQ839" s="38"/>
      <c r="CR839" s="38"/>
      <c r="CS839" t="s">
        <v>33</v>
      </c>
      <c r="CT839" s="37" t="s">
        <v>32</v>
      </c>
      <c r="CU839" s="4"/>
    </row>
    <row r="840" spans="4:99" x14ac:dyDescent="0.25">
      <c r="D840" s="4"/>
      <c r="E840" s="5"/>
      <c r="F840" s="26" t="s">
        <v>31</v>
      </c>
      <c r="H840">
        <v>151.66999999999999</v>
      </c>
      <c r="I840" s="36">
        <f t="shared" ref="I840" si="6799">IF(G833&lt;&gt;"",I833,$B$15)</f>
        <v>12.536691501285688</v>
      </c>
      <c r="J840" s="7">
        <f t="shared" ref="J840:J858" si="6800">(I840*H840)+I840*G840</f>
        <v>1901.44</v>
      </c>
      <c r="K840" s="4"/>
      <c r="M840" s="5"/>
      <c r="N840" s="26" t="s">
        <v>31</v>
      </c>
      <c r="P840">
        <v>151.66999999999999</v>
      </c>
      <c r="Q840" s="36">
        <f t="shared" ref="Q840" si="6801">IF(O833&lt;&gt;"",Q833,$B$15)</f>
        <v>12.536691501285688</v>
      </c>
      <c r="R840" s="7">
        <f t="shared" ref="R840:R858" si="6802">(Q840*P840)+Q840*O840</f>
        <v>1901.44</v>
      </c>
      <c r="S840" s="4"/>
      <c r="U840" s="5"/>
      <c r="V840" s="26" t="s">
        <v>31</v>
      </c>
      <c r="X840">
        <v>151.66999999999999</v>
      </c>
      <c r="Y840" s="36">
        <f t="shared" ref="Y840" si="6803">IF(W833&lt;&gt;"",Y833,$B$15)</f>
        <v>12.536691501285688</v>
      </c>
      <c r="Z840" s="7">
        <f t="shared" ref="Z840:Z858" si="6804">(Y840*X840)+Y840*W840</f>
        <v>1901.44</v>
      </c>
      <c r="AA840" s="4"/>
      <c r="AC840" s="5"/>
      <c r="AD840" s="26" t="s">
        <v>31</v>
      </c>
      <c r="AF840">
        <v>151.66999999999999</v>
      </c>
      <c r="AG840" s="36">
        <f t="shared" ref="AG840" si="6805">IF(AE833&lt;&gt;"",AG833,$B$15)</f>
        <v>12.536691501285688</v>
      </c>
      <c r="AH840" s="7">
        <f t="shared" ref="AH840:AH858" si="6806">(AG840*AF840)+AG840*AE840</f>
        <v>1901.44</v>
      </c>
      <c r="AI840" s="4"/>
      <c r="AK840" s="5"/>
      <c r="AL840" s="26" t="s">
        <v>31</v>
      </c>
      <c r="AN840">
        <v>151.66999999999999</v>
      </c>
      <c r="AO840" s="36">
        <f t="shared" ref="AO840" si="6807">IF(AM833&lt;&gt;"",AO833,$B$15)</f>
        <v>12.536691501285688</v>
      </c>
      <c r="AP840" s="7">
        <f t="shared" ref="AP840:AP858" si="6808">(AO840*AN840)+AO840*AM840</f>
        <v>1901.44</v>
      </c>
      <c r="AQ840" s="4"/>
      <c r="AS840" s="5"/>
      <c r="AT840" s="26" t="s">
        <v>31</v>
      </c>
      <c r="AV840">
        <v>151.66999999999999</v>
      </c>
      <c r="AW840" s="36">
        <f t="shared" ref="AW840" si="6809">IF(AU833&lt;&gt;"",AW833,$B$15)</f>
        <v>12.536691501285688</v>
      </c>
      <c r="AX840" s="7">
        <f t="shared" ref="AX840:AX858" si="6810">(AW840*AV840)+AW840*AU840</f>
        <v>1901.44</v>
      </c>
      <c r="AY840" s="4"/>
      <c r="BA840" s="5"/>
      <c r="BB840" s="26" t="s">
        <v>31</v>
      </c>
      <c r="BD840">
        <v>151.66999999999999</v>
      </c>
      <c r="BE840" s="36">
        <f t="shared" ref="BE840" si="6811">IF(BC833&lt;&gt;"",BE833,$B$15)</f>
        <v>12.536691501285688</v>
      </c>
      <c r="BF840" s="7">
        <f t="shared" ref="BF840:BF858" si="6812">(BE840*BD840)+BE840*BC840</f>
        <v>1901.44</v>
      </c>
      <c r="BG840" s="4"/>
      <c r="BI840" s="5"/>
      <c r="BJ840" s="26" t="s">
        <v>31</v>
      </c>
      <c r="BL840">
        <v>151.66999999999999</v>
      </c>
      <c r="BM840" s="36">
        <f t="shared" ref="BM840" si="6813">IF(BK833&lt;&gt;"",BM833,$B$15)</f>
        <v>12.536691501285688</v>
      </c>
      <c r="BN840" s="7">
        <f t="shared" ref="BN840:BN858" si="6814">(BM840*BL840)+BM840*BK840</f>
        <v>1901.44</v>
      </c>
      <c r="BO840" s="4"/>
      <c r="BQ840" s="5"/>
      <c r="BR840" s="26" t="s">
        <v>31</v>
      </c>
      <c r="BT840">
        <v>151.66999999999999</v>
      </c>
      <c r="BU840" s="36">
        <f t="shared" ref="BU840" si="6815">IF(BS833&lt;&gt;"",BU833,$B$15)</f>
        <v>12.536691501285688</v>
      </c>
      <c r="BV840" s="7">
        <f t="shared" ref="BV840:BV858" si="6816">(BU840*BT840)+BU840*BS840</f>
        <v>1901.44</v>
      </c>
      <c r="BW840" s="4"/>
      <c r="BY840" s="5"/>
      <c r="BZ840" s="26" t="s">
        <v>31</v>
      </c>
      <c r="CB840">
        <v>151.66999999999999</v>
      </c>
      <c r="CC840" s="36">
        <f t="shared" ref="CC840" si="6817">IF(CA833&lt;&gt;"",CC833,$B$15)</f>
        <v>12.536691501285688</v>
      </c>
      <c r="CD840" s="7">
        <f t="shared" ref="CD840:CD858" si="6818">(CC840*CB840)+CC840*CA840</f>
        <v>1901.44</v>
      </c>
      <c r="CE840" s="4"/>
      <c r="CG840" s="5"/>
      <c r="CH840" s="26" t="s">
        <v>31</v>
      </c>
      <c r="CJ840">
        <v>151.66999999999999</v>
      </c>
      <c r="CK840" s="36">
        <f t="shared" ref="CK840" si="6819">IF(CI833&lt;&gt;"",CK833,$B$15)</f>
        <v>12.536691501285688</v>
      </c>
      <c r="CL840" s="7">
        <f t="shared" ref="CL840:CL858" si="6820">(CK840*CJ840)+CK840*CI840</f>
        <v>1901.44</v>
      </c>
      <c r="CM840" s="4"/>
      <c r="CO840" s="5"/>
      <c r="CP840" s="26" t="s">
        <v>31</v>
      </c>
      <c r="CR840">
        <v>151.66999999999999</v>
      </c>
      <c r="CS840" s="36">
        <f t="shared" ref="CS840" si="6821">IF(CQ833&lt;&gt;"",CS833,$B$15)</f>
        <v>12.536691501285688</v>
      </c>
      <c r="CT840" s="7">
        <f t="shared" ref="CT840:CT858" si="6822">(CS840*CR840)+CS840*CQ840</f>
        <v>1901.44</v>
      </c>
      <c r="CU840" s="4"/>
    </row>
    <row r="841" spans="4:99" x14ac:dyDescent="0.25">
      <c r="D841" s="4"/>
      <c r="E841" s="5"/>
      <c r="F841" s="26" t="s">
        <v>30</v>
      </c>
      <c r="H841">
        <f t="shared" ref="H841:H904" si="6823">J840</f>
        <v>1901.44</v>
      </c>
      <c r="I841" s="35">
        <f t="shared" ref="I841:I904" si="6824">$B$16</f>
        <v>0.05</v>
      </c>
      <c r="J841" s="7">
        <f t="shared" si="6800"/>
        <v>95.072000000000003</v>
      </c>
      <c r="K841" s="4"/>
      <c r="M841" s="5"/>
      <c r="N841" s="26" t="s">
        <v>30</v>
      </c>
      <c r="P841">
        <f t="shared" ref="P841:P904" si="6825">R840</f>
        <v>1901.44</v>
      </c>
      <c r="Q841" s="35">
        <f t="shared" ref="Q841:Q904" si="6826">$B$16</f>
        <v>0.05</v>
      </c>
      <c r="R841" s="7">
        <f t="shared" si="6802"/>
        <v>95.072000000000003</v>
      </c>
      <c r="S841" s="4"/>
      <c r="U841" s="5"/>
      <c r="V841" s="26" t="s">
        <v>30</v>
      </c>
      <c r="X841">
        <f t="shared" ref="X841:X904" si="6827">Z840</f>
        <v>1901.44</v>
      </c>
      <c r="Y841" s="35">
        <f t="shared" ref="Y841:Y904" si="6828">$B$16</f>
        <v>0.05</v>
      </c>
      <c r="Z841" s="7">
        <f t="shared" si="6804"/>
        <v>95.072000000000003</v>
      </c>
      <c r="AA841" s="4"/>
      <c r="AC841" s="5"/>
      <c r="AD841" s="26" t="s">
        <v>30</v>
      </c>
      <c r="AF841">
        <f t="shared" ref="AF841:AF904" si="6829">AH840</f>
        <v>1901.44</v>
      </c>
      <c r="AG841" s="35">
        <f t="shared" ref="AG841:AG904" si="6830">$B$16</f>
        <v>0.05</v>
      </c>
      <c r="AH841" s="7">
        <f t="shared" si="6806"/>
        <v>95.072000000000003</v>
      </c>
      <c r="AI841" s="4"/>
      <c r="AK841" s="5"/>
      <c r="AL841" s="26" t="s">
        <v>30</v>
      </c>
      <c r="AN841">
        <f t="shared" ref="AN841:AN904" si="6831">AP840</f>
        <v>1901.44</v>
      </c>
      <c r="AO841" s="35">
        <f t="shared" ref="AO841:AO904" si="6832">$B$16</f>
        <v>0.05</v>
      </c>
      <c r="AP841" s="7">
        <f t="shared" si="6808"/>
        <v>95.072000000000003</v>
      </c>
      <c r="AQ841" s="4"/>
      <c r="AS841" s="5"/>
      <c r="AT841" s="26" t="s">
        <v>30</v>
      </c>
      <c r="AV841">
        <f t="shared" ref="AV841:AV904" si="6833">AX840</f>
        <v>1901.44</v>
      </c>
      <c r="AW841" s="35">
        <f t="shared" ref="AW841:AW904" si="6834">$B$16</f>
        <v>0.05</v>
      </c>
      <c r="AX841" s="7">
        <f t="shared" si="6810"/>
        <v>95.072000000000003</v>
      </c>
      <c r="AY841" s="4"/>
      <c r="BA841" s="5"/>
      <c r="BB841" s="26" t="s">
        <v>30</v>
      </c>
      <c r="BD841">
        <f t="shared" ref="BD841:BD904" si="6835">BF840</f>
        <v>1901.44</v>
      </c>
      <c r="BE841" s="35">
        <f t="shared" ref="BE841:BE904" si="6836">$B$16</f>
        <v>0.05</v>
      </c>
      <c r="BF841" s="7">
        <f t="shared" si="6812"/>
        <v>95.072000000000003</v>
      </c>
      <c r="BG841" s="4"/>
      <c r="BI841" s="5"/>
      <c r="BJ841" s="26" t="s">
        <v>30</v>
      </c>
      <c r="BL841">
        <f t="shared" ref="BL841:BL904" si="6837">BN840</f>
        <v>1901.44</v>
      </c>
      <c r="BM841" s="35">
        <f t="shared" ref="BM841:BM904" si="6838">$B$16</f>
        <v>0.05</v>
      </c>
      <c r="BN841" s="7">
        <f t="shared" si="6814"/>
        <v>95.072000000000003</v>
      </c>
      <c r="BO841" s="4"/>
      <c r="BQ841" s="5"/>
      <c r="BR841" s="26" t="s">
        <v>30</v>
      </c>
      <c r="BT841">
        <f t="shared" ref="BT841:BT904" si="6839">BV840</f>
        <v>1901.44</v>
      </c>
      <c r="BU841" s="35">
        <f t="shared" ref="BU841:BU904" si="6840">$B$16</f>
        <v>0.05</v>
      </c>
      <c r="BV841" s="7">
        <f t="shared" si="6816"/>
        <v>95.072000000000003</v>
      </c>
      <c r="BW841" s="4"/>
      <c r="BY841" s="5"/>
      <c r="BZ841" s="26" t="s">
        <v>30</v>
      </c>
      <c r="CB841">
        <f t="shared" ref="CB841:CB904" si="6841">CD840</f>
        <v>1901.44</v>
      </c>
      <c r="CC841" s="35">
        <f t="shared" ref="CC841:CC904" si="6842">$B$16</f>
        <v>0.05</v>
      </c>
      <c r="CD841" s="7">
        <f t="shared" si="6818"/>
        <v>95.072000000000003</v>
      </c>
      <c r="CE841" s="4"/>
      <c r="CG841" s="5"/>
      <c r="CH841" s="26" t="s">
        <v>30</v>
      </c>
      <c r="CJ841">
        <f t="shared" ref="CJ841:CJ904" si="6843">CL840</f>
        <v>1901.44</v>
      </c>
      <c r="CK841" s="35">
        <f t="shared" ref="CK841:CK904" si="6844">$B$16</f>
        <v>0.05</v>
      </c>
      <c r="CL841" s="7">
        <f t="shared" si="6820"/>
        <v>95.072000000000003</v>
      </c>
      <c r="CM841" s="4"/>
      <c r="CO841" s="5"/>
      <c r="CP841" s="26" t="s">
        <v>30</v>
      </c>
      <c r="CR841">
        <f t="shared" ref="CR841:CR904" si="6845">CT840</f>
        <v>1901.44</v>
      </c>
      <c r="CS841" s="35">
        <f t="shared" ref="CS841:CS904" si="6846">$B$16</f>
        <v>0.05</v>
      </c>
      <c r="CT841" s="7">
        <f t="shared" si="6822"/>
        <v>95.072000000000003</v>
      </c>
      <c r="CU841" s="4"/>
    </row>
    <row r="842" spans="4:99" x14ac:dyDescent="0.25">
      <c r="D842" s="4"/>
      <c r="E842" s="5"/>
      <c r="F842" s="26" t="s">
        <v>29</v>
      </c>
      <c r="H842" s="25">
        <f t="shared" ref="H842" si="6847">H840-(G853*5.06)</f>
        <v>151.66999999999999</v>
      </c>
      <c r="I842" s="33">
        <f t="shared" ref="I842:I905" si="6848">19.82/151.67</f>
        <v>0.13067844662754666</v>
      </c>
      <c r="J842" s="7">
        <f t="shared" si="6800"/>
        <v>19.82</v>
      </c>
      <c r="K842" s="4"/>
      <c r="L842" s="34"/>
      <c r="M842" s="5"/>
      <c r="N842" s="26" t="s">
        <v>29</v>
      </c>
      <c r="P842" s="25">
        <f t="shared" ref="P842" si="6849">P840-(O853*5.06)</f>
        <v>151.66999999999999</v>
      </c>
      <c r="Q842" s="33">
        <f t="shared" ref="Q842:Q905" si="6850">19.82/151.67</f>
        <v>0.13067844662754666</v>
      </c>
      <c r="R842" s="7">
        <f t="shared" si="6802"/>
        <v>19.82</v>
      </c>
      <c r="S842" s="4"/>
      <c r="T842" s="34"/>
      <c r="U842" s="5"/>
      <c r="V842" s="26" t="s">
        <v>29</v>
      </c>
      <c r="X842" s="25">
        <f t="shared" ref="X842" si="6851">X840-(W853*5.06)</f>
        <v>151.66999999999999</v>
      </c>
      <c r="Y842" s="33">
        <f t="shared" ref="Y842:Y905" si="6852">19.82/151.67</f>
        <v>0.13067844662754666</v>
      </c>
      <c r="Z842" s="7">
        <f t="shared" si="6804"/>
        <v>19.82</v>
      </c>
      <c r="AA842" s="4"/>
      <c r="AB842" s="34"/>
      <c r="AC842" s="5"/>
      <c r="AD842" s="26" t="s">
        <v>29</v>
      </c>
      <c r="AF842" s="25">
        <f t="shared" ref="AF842" si="6853">AF840-(AE853*5.06)</f>
        <v>151.66999999999999</v>
      </c>
      <c r="AG842" s="33">
        <f t="shared" ref="AG842:AG905" si="6854">19.82/151.67</f>
        <v>0.13067844662754666</v>
      </c>
      <c r="AH842" s="7">
        <f t="shared" si="6806"/>
        <v>19.82</v>
      </c>
      <c r="AI842" s="4"/>
      <c r="AJ842" s="34"/>
      <c r="AK842" s="5"/>
      <c r="AL842" s="26" t="s">
        <v>29</v>
      </c>
      <c r="AN842" s="25">
        <f t="shared" ref="AN842" si="6855">AN840-(AM853*5.06)</f>
        <v>151.66999999999999</v>
      </c>
      <c r="AO842" s="33">
        <f t="shared" ref="AO842:AO905" si="6856">19.82/151.67</f>
        <v>0.13067844662754666</v>
      </c>
      <c r="AP842" s="7">
        <f t="shared" si="6808"/>
        <v>19.82</v>
      </c>
      <c r="AQ842" s="4"/>
      <c r="AR842" s="34"/>
      <c r="AS842" s="5"/>
      <c r="AT842" s="26" t="s">
        <v>29</v>
      </c>
      <c r="AV842" s="25">
        <f t="shared" ref="AV842" si="6857">AV840-(AU853*5.06)</f>
        <v>151.66999999999999</v>
      </c>
      <c r="AW842" s="33">
        <f t="shared" ref="AW842:AW905" si="6858">19.82/151.67</f>
        <v>0.13067844662754666</v>
      </c>
      <c r="AX842" s="7">
        <f t="shared" si="6810"/>
        <v>19.82</v>
      </c>
      <c r="AY842" s="4"/>
      <c r="AZ842" s="34"/>
      <c r="BA842" s="5"/>
      <c r="BB842" s="26" t="s">
        <v>29</v>
      </c>
      <c r="BD842" s="25">
        <f t="shared" ref="BD842" si="6859">BD840-(BC853*5.06)</f>
        <v>151.66999999999999</v>
      </c>
      <c r="BE842" s="33">
        <f t="shared" ref="BE842:BE905" si="6860">19.82/151.67</f>
        <v>0.13067844662754666</v>
      </c>
      <c r="BF842" s="7">
        <f t="shared" si="6812"/>
        <v>19.82</v>
      </c>
      <c r="BG842" s="4"/>
      <c r="BH842" s="34"/>
      <c r="BI842" s="5"/>
      <c r="BJ842" s="26" t="s">
        <v>29</v>
      </c>
      <c r="BL842" s="25">
        <f t="shared" ref="BL842" si="6861">BL840-(BK853*5.06)</f>
        <v>151.66999999999999</v>
      </c>
      <c r="BM842" s="33">
        <f t="shared" ref="BM842:BM905" si="6862">19.82/151.67</f>
        <v>0.13067844662754666</v>
      </c>
      <c r="BN842" s="7">
        <f t="shared" si="6814"/>
        <v>19.82</v>
      </c>
      <c r="BO842" s="4"/>
      <c r="BP842" s="34"/>
      <c r="BQ842" s="5"/>
      <c r="BR842" s="26" t="s">
        <v>29</v>
      </c>
      <c r="BT842" s="25">
        <f t="shared" ref="BT842" si="6863">BT840-(BS853*5.06)</f>
        <v>151.66999999999999</v>
      </c>
      <c r="BU842" s="33">
        <f t="shared" ref="BU842:BU905" si="6864">19.82/151.67</f>
        <v>0.13067844662754666</v>
      </c>
      <c r="BV842" s="7">
        <f t="shared" si="6816"/>
        <v>19.82</v>
      </c>
      <c r="BW842" s="4"/>
      <c r="BX842" s="34"/>
      <c r="BY842" s="5"/>
      <c r="BZ842" s="26" t="s">
        <v>29</v>
      </c>
      <c r="CB842" s="25">
        <f t="shared" ref="CB842" si="6865">CB840-(CA853*5.06)</f>
        <v>151.66999999999999</v>
      </c>
      <c r="CC842" s="33">
        <f t="shared" ref="CC842:CC905" si="6866">19.82/151.67</f>
        <v>0.13067844662754666</v>
      </c>
      <c r="CD842" s="7">
        <f t="shared" si="6818"/>
        <v>19.82</v>
      </c>
      <c r="CE842" s="4"/>
      <c r="CF842" s="34"/>
      <c r="CG842" s="5"/>
      <c r="CH842" s="26" t="s">
        <v>29</v>
      </c>
      <c r="CJ842" s="25">
        <f t="shared" ref="CJ842" si="6867">CJ840-(CI853*5.06)</f>
        <v>151.66999999999999</v>
      </c>
      <c r="CK842" s="33">
        <f t="shared" ref="CK842:CK905" si="6868">19.82/151.67</f>
        <v>0.13067844662754666</v>
      </c>
      <c r="CL842" s="7">
        <f t="shared" si="6820"/>
        <v>19.82</v>
      </c>
      <c r="CM842" s="4"/>
      <c r="CN842" s="34"/>
      <c r="CO842" s="5"/>
      <c r="CP842" s="26" t="s">
        <v>29</v>
      </c>
      <c r="CR842" s="25">
        <f t="shared" ref="CR842" si="6869">CR840-(CQ853*5.06)</f>
        <v>151.66999999999999</v>
      </c>
      <c r="CS842" s="33">
        <f t="shared" ref="CS842:CS905" si="6870">19.82/151.67</f>
        <v>0.13067844662754666</v>
      </c>
      <c r="CT842" s="7">
        <f t="shared" si="6822"/>
        <v>19.82</v>
      </c>
      <c r="CU842" s="4"/>
    </row>
    <row r="843" spans="4:99" x14ac:dyDescent="0.25">
      <c r="D843" s="4"/>
      <c r="E843" s="5"/>
      <c r="F843" s="26" t="s">
        <v>28</v>
      </c>
      <c r="G843" s="31"/>
      <c r="H843" s="13"/>
      <c r="I843" s="11"/>
      <c r="J843" s="7">
        <f t="shared" si="6800"/>
        <v>0</v>
      </c>
      <c r="K843" s="4"/>
      <c r="M843" s="5"/>
      <c r="N843" s="26" t="s">
        <v>28</v>
      </c>
      <c r="O843" s="31"/>
      <c r="P843" s="13"/>
      <c r="Q843" s="11"/>
      <c r="R843" s="7">
        <f t="shared" si="6802"/>
        <v>0</v>
      </c>
      <c r="S843" s="4"/>
      <c r="U843" s="5"/>
      <c r="V843" s="26" t="s">
        <v>28</v>
      </c>
      <c r="W843" s="31"/>
      <c r="X843" s="13"/>
      <c r="Y843" s="11"/>
      <c r="Z843" s="7">
        <f t="shared" si="6804"/>
        <v>0</v>
      </c>
      <c r="AA843" s="4"/>
      <c r="AC843" s="5"/>
      <c r="AD843" s="26" t="s">
        <v>28</v>
      </c>
      <c r="AE843" s="31"/>
      <c r="AF843" s="13"/>
      <c r="AG843" s="11"/>
      <c r="AH843" s="7">
        <f t="shared" si="6806"/>
        <v>0</v>
      </c>
      <c r="AI843" s="4"/>
      <c r="AK843" s="5"/>
      <c r="AL843" s="26" t="s">
        <v>28</v>
      </c>
      <c r="AM843" s="31"/>
      <c r="AN843" s="13"/>
      <c r="AO843" s="11"/>
      <c r="AP843" s="7">
        <f t="shared" si="6808"/>
        <v>0</v>
      </c>
      <c r="AQ843" s="4"/>
      <c r="AS843" s="5"/>
      <c r="AT843" s="26" t="s">
        <v>28</v>
      </c>
      <c r="AU843" s="31"/>
      <c r="AV843" s="13"/>
      <c r="AW843" s="11"/>
      <c r="AX843" s="7">
        <f t="shared" si="6810"/>
        <v>0</v>
      </c>
      <c r="AY843" s="4"/>
      <c r="BA843" s="5"/>
      <c r="BB843" s="26" t="s">
        <v>28</v>
      </c>
      <c r="BC843" s="31"/>
      <c r="BD843" s="13"/>
      <c r="BE843" s="11"/>
      <c r="BF843" s="7">
        <f t="shared" si="6812"/>
        <v>0</v>
      </c>
      <c r="BG843" s="4"/>
      <c r="BI843" s="5"/>
      <c r="BJ843" s="26" t="s">
        <v>28</v>
      </c>
      <c r="BK843" s="31"/>
      <c r="BL843" s="13"/>
      <c r="BM843" s="11"/>
      <c r="BN843" s="7">
        <f t="shared" si="6814"/>
        <v>0</v>
      </c>
      <c r="BO843" s="4"/>
      <c r="BQ843" s="5"/>
      <c r="BR843" s="26" t="s">
        <v>28</v>
      </c>
      <c r="BS843" s="31"/>
      <c r="BT843" s="13"/>
      <c r="BU843" s="11"/>
      <c r="BV843" s="7">
        <f t="shared" si="6816"/>
        <v>0</v>
      </c>
      <c r="BW843" s="4"/>
      <c r="BY843" s="5"/>
      <c r="BZ843" s="26" t="s">
        <v>28</v>
      </c>
      <c r="CA843" s="31"/>
      <c r="CB843" s="13"/>
      <c r="CC843" s="11"/>
      <c r="CD843" s="7">
        <f t="shared" si="6818"/>
        <v>0</v>
      </c>
      <c r="CE843" s="4"/>
      <c r="CG843" s="5"/>
      <c r="CH843" s="26" t="s">
        <v>28</v>
      </c>
      <c r="CI843" s="31"/>
      <c r="CJ843" s="13"/>
      <c r="CK843" s="11"/>
      <c r="CL843" s="7">
        <f t="shared" si="6820"/>
        <v>0</v>
      </c>
      <c r="CM843" s="4"/>
      <c r="CO843" s="5"/>
      <c r="CP843" s="26" t="s">
        <v>28</v>
      </c>
      <c r="CQ843" s="31"/>
      <c r="CR843" s="13"/>
      <c r="CS843" s="11"/>
      <c r="CT843" s="7">
        <f t="shared" si="6822"/>
        <v>0</v>
      </c>
      <c r="CU843" s="4"/>
    </row>
    <row r="844" spans="4:99" x14ac:dyDescent="0.25">
      <c r="D844" s="4"/>
      <c r="E844" s="5"/>
      <c r="F844" s="26" t="s">
        <v>27</v>
      </c>
      <c r="G844" s="13"/>
      <c r="H844" s="32"/>
      <c r="I844" s="21">
        <f t="shared" ref="I844" si="6871">IF(G834&lt;&gt;"",G834,B845)</f>
        <v>0</v>
      </c>
      <c r="J844" s="7">
        <f t="shared" si="6800"/>
        <v>0</v>
      </c>
      <c r="K844" s="4"/>
      <c r="M844" s="5"/>
      <c r="N844" s="26" t="s">
        <v>27</v>
      </c>
      <c r="O844" s="13"/>
      <c r="P844" s="32"/>
      <c r="Q844" s="21">
        <f t="shared" ref="Q844" si="6872">IF(O834&lt;&gt;"",O834,J845)</f>
        <v>0</v>
      </c>
      <c r="R844" s="7">
        <f t="shared" si="6802"/>
        <v>0</v>
      </c>
      <c r="S844" s="4"/>
      <c r="U844" s="5"/>
      <c r="V844" s="26" t="s">
        <v>27</v>
      </c>
      <c r="W844" s="13"/>
      <c r="X844" s="32"/>
      <c r="Y844" s="21">
        <f t="shared" ref="Y844" si="6873">IF(W834&lt;&gt;"",W834,R845)</f>
        <v>0</v>
      </c>
      <c r="Z844" s="7">
        <f t="shared" si="6804"/>
        <v>0</v>
      </c>
      <c r="AA844" s="4"/>
      <c r="AC844" s="5"/>
      <c r="AD844" s="26" t="s">
        <v>27</v>
      </c>
      <c r="AE844" s="13"/>
      <c r="AF844" s="32"/>
      <c r="AG844" s="21">
        <f t="shared" ref="AG844" si="6874">IF(AE834&lt;&gt;"",AE834,Z845)</f>
        <v>0</v>
      </c>
      <c r="AH844" s="7">
        <f t="shared" si="6806"/>
        <v>0</v>
      </c>
      <c r="AI844" s="4"/>
      <c r="AK844" s="5"/>
      <c r="AL844" s="26" t="s">
        <v>27</v>
      </c>
      <c r="AM844" s="13"/>
      <c r="AN844" s="32"/>
      <c r="AO844" s="21">
        <f t="shared" ref="AO844" si="6875">IF(AM834&lt;&gt;"",AM834,AH845)</f>
        <v>0</v>
      </c>
      <c r="AP844" s="7">
        <f t="shared" si="6808"/>
        <v>0</v>
      </c>
      <c r="AQ844" s="4"/>
      <c r="AS844" s="5"/>
      <c r="AT844" s="26" t="s">
        <v>27</v>
      </c>
      <c r="AU844" s="13"/>
      <c r="AV844" s="32"/>
      <c r="AW844" s="21">
        <f t="shared" ref="AW844" si="6876">IF(AU834&lt;&gt;"",AU834,AP845)</f>
        <v>0</v>
      </c>
      <c r="AX844" s="7">
        <f t="shared" si="6810"/>
        <v>0</v>
      </c>
      <c r="AY844" s="4"/>
      <c r="BA844" s="5"/>
      <c r="BB844" s="26" t="s">
        <v>27</v>
      </c>
      <c r="BC844" s="13"/>
      <c r="BD844" s="32"/>
      <c r="BE844" s="21">
        <f t="shared" ref="BE844" si="6877">IF(BC834&lt;&gt;"",BC834,AX845)</f>
        <v>0</v>
      </c>
      <c r="BF844" s="7">
        <f t="shared" si="6812"/>
        <v>0</v>
      </c>
      <c r="BG844" s="4"/>
      <c r="BI844" s="5"/>
      <c r="BJ844" s="26" t="s">
        <v>27</v>
      </c>
      <c r="BK844" s="13"/>
      <c r="BL844" s="32"/>
      <c r="BM844" s="21">
        <f t="shared" ref="BM844" si="6878">IF(BK834&lt;&gt;"",BK834,BF845)</f>
        <v>0</v>
      </c>
      <c r="BN844" s="7">
        <f t="shared" si="6814"/>
        <v>0</v>
      </c>
      <c r="BO844" s="4"/>
      <c r="BQ844" s="5"/>
      <c r="BR844" s="26" t="s">
        <v>27</v>
      </c>
      <c r="BS844" s="13"/>
      <c r="BT844" s="32"/>
      <c r="BU844" s="21">
        <f t="shared" ref="BU844" si="6879">IF(BS834&lt;&gt;"",BS834,BN845)</f>
        <v>0</v>
      </c>
      <c r="BV844" s="7">
        <f t="shared" si="6816"/>
        <v>0</v>
      </c>
      <c r="BW844" s="4"/>
      <c r="BY844" s="5"/>
      <c r="BZ844" s="26" t="s">
        <v>27</v>
      </c>
      <c r="CA844" s="13"/>
      <c r="CB844" s="32"/>
      <c r="CC844" s="21">
        <f t="shared" ref="CC844" si="6880">IF(CA834&lt;&gt;"",CA834,BV845)</f>
        <v>0</v>
      </c>
      <c r="CD844" s="7">
        <f t="shared" si="6818"/>
        <v>0</v>
      </c>
      <c r="CE844" s="4"/>
      <c r="CG844" s="5"/>
      <c r="CH844" s="26" t="s">
        <v>27</v>
      </c>
      <c r="CI844" s="13"/>
      <c r="CJ844" s="32"/>
      <c r="CK844" s="21">
        <f t="shared" ref="CK844" si="6881">IF(CI834&lt;&gt;"",CI834,CD845)</f>
        <v>0</v>
      </c>
      <c r="CL844" s="7">
        <f t="shared" si="6820"/>
        <v>0</v>
      </c>
      <c r="CM844" s="4"/>
      <c r="CO844" s="5"/>
      <c r="CP844" s="26" t="s">
        <v>27</v>
      </c>
      <c r="CQ844" s="13"/>
      <c r="CR844" s="32"/>
      <c r="CS844" s="21">
        <f t="shared" ref="CS844" si="6882">IF(CQ834&lt;&gt;"",CQ834,CL845)</f>
        <v>0</v>
      </c>
      <c r="CT844" s="7">
        <f t="shared" si="6822"/>
        <v>0</v>
      </c>
      <c r="CU844" s="4"/>
    </row>
    <row r="845" spans="4:99" x14ac:dyDescent="0.25">
      <c r="D845" s="4"/>
      <c r="E845" s="5"/>
      <c r="F845" s="26" t="s">
        <v>26</v>
      </c>
      <c r="G845" s="31"/>
      <c r="H845" s="13"/>
      <c r="I845" s="11"/>
      <c r="J845" s="7">
        <f t="shared" si="6800"/>
        <v>0</v>
      </c>
      <c r="K845" s="4"/>
      <c r="M845" s="5"/>
      <c r="N845" s="26" t="s">
        <v>26</v>
      </c>
      <c r="O845" s="31"/>
      <c r="P845" s="13"/>
      <c r="Q845" s="11"/>
      <c r="R845" s="7">
        <f t="shared" si="6802"/>
        <v>0</v>
      </c>
      <c r="S845" s="4"/>
      <c r="U845" s="5"/>
      <c r="V845" s="26" t="s">
        <v>26</v>
      </c>
      <c r="W845" s="31"/>
      <c r="X845" s="13"/>
      <c r="Y845" s="11"/>
      <c r="Z845" s="7">
        <f t="shared" si="6804"/>
        <v>0</v>
      </c>
      <c r="AA845" s="4"/>
      <c r="AC845" s="5"/>
      <c r="AD845" s="26" t="s">
        <v>26</v>
      </c>
      <c r="AE845" s="31"/>
      <c r="AF845" s="13"/>
      <c r="AG845" s="11"/>
      <c r="AH845" s="7">
        <f t="shared" si="6806"/>
        <v>0</v>
      </c>
      <c r="AI845" s="4"/>
      <c r="AK845" s="5"/>
      <c r="AL845" s="26" t="s">
        <v>26</v>
      </c>
      <c r="AM845" s="31"/>
      <c r="AN845" s="13"/>
      <c r="AO845" s="11"/>
      <c r="AP845" s="7">
        <f t="shared" si="6808"/>
        <v>0</v>
      </c>
      <c r="AQ845" s="4"/>
      <c r="AS845" s="5"/>
      <c r="AT845" s="26" t="s">
        <v>26</v>
      </c>
      <c r="AU845" s="31"/>
      <c r="AV845" s="13"/>
      <c r="AW845" s="11"/>
      <c r="AX845" s="7">
        <f t="shared" si="6810"/>
        <v>0</v>
      </c>
      <c r="AY845" s="4"/>
      <c r="BA845" s="5"/>
      <c r="BB845" s="26" t="s">
        <v>26</v>
      </c>
      <c r="BC845" s="31"/>
      <c r="BD845" s="13"/>
      <c r="BE845" s="11"/>
      <c r="BF845" s="7">
        <f t="shared" si="6812"/>
        <v>0</v>
      </c>
      <c r="BG845" s="4"/>
      <c r="BI845" s="5"/>
      <c r="BJ845" s="26" t="s">
        <v>26</v>
      </c>
      <c r="BK845" s="31"/>
      <c r="BL845" s="13"/>
      <c r="BM845" s="11"/>
      <c r="BN845" s="7">
        <f t="shared" si="6814"/>
        <v>0</v>
      </c>
      <c r="BO845" s="4"/>
      <c r="BQ845" s="5"/>
      <c r="BR845" s="26" t="s">
        <v>26</v>
      </c>
      <c r="BS845" s="31"/>
      <c r="BT845" s="13"/>
      <c r="BU845" s="11"/>
      <c r="BV845" s="7">
        <f t="shared" si="6816"/>
        <v>0</v>
      </c>
      <c r="BW845" s="4"/>
      <c r="BY845" s="5"/>
      <c r="BZ845" s="26" t="s">
        <v>26</v>
      </c>
      <c r="CA845" s="31"/>
      <c r="CB845" s="13"/>
      <c r="CC845" s="11"/>
      <c r="CD845" s="7">
        <f t="shared" si="6818"/>
        <v>0</v>
      </c>
      <c r="CE845" s="4"/>
      <c r="CG845" s="5"/>
      <c r="CH845" s="26" t="s">
        <v>26</v>
      </c>
      <c r="CI845" s="31"/>
      <c r="CJ845" s="13"/>
      <c r="CK845" s="11"/>
      <c r="CL845" s="7">
        <f t="shared" si="6820"/>
        <v>0</v>
      </c>
      <c r="CM845" s="4"/>
      <c r="CO845" s="5"/>
      <c r="CP845" s="26" t="s">
        <v>26</v>
      </c>
      <c r="CQ845" s="31"/>
      <c r="CR845" s="13"/>
      <c r="CS845" s="11"/>
      <c r="CT845" s="7">
        <f t="shared" si="6822"/>
        <v>0</v>
      </c>
      <c r="CU845" s="4"/>
    </row>
    <row r="846" spans="4:99" x14ac:dyDescent="0.25">
      <c r="D846" s="4"/>
      <c r="E846" s="5"/>
      <c r="F846" s="26" t="s">
        <v>25</v>
      </c>
      <c r="G846" s="31"/>
      <c r="H846" s="13"/>
      <c r="I846" s="30">
        <f t="shared" ref="I846" si="6883">I840</f>
        <v>12.536691501285688</v>
      </c>
      <c r="J846" s="7">
        <f t="shared" si="6800"/>
        <v>0</v>
      </c>
      <c r="K846" s="4"/>
      <c r="M846" s="5"/>
      <c r="N846" s="26" t="s">
        <v>25</v>
      </c>
      <c r="O846" s="31"/>
      <c r="P846" s="13"/>
      <c r="Q846" s="30">
        <f t="shared" ref="Q846" si="6884">Q840</f>
        <v>12.536691501285688</v>
      </c>
      <c r="R846" s="7">
        <f t="shared" si="6802"/>
        <v>0</v>
      </c>
      <c r="S846" s="4"/>
      <c r="U846" s="5"/>
      <c r="V846" s="26" t="s">
        <v>25</v>
      </c>
      <c r="W846" s="31"/>
      <c r="X846" s="13"/>
      <c r="Y846" s="30">
        <f t="shared" ref="Y846" si="6885">Y840</f>
        <v>12.536691501285688</v>
      </c>
      <c r="Z846" s="7">
        <f t="shared" si="6804"/>
        <v>0</v>
      </c>
      <c r="AA846" s="4"/>
      <c r="AC846" s="5"/>
      <c r="AD846" s="26" t="s">
        <v>25</v>
      </c>
      <c r="AE846" s="31"/>
      <c r="AF846" s="13"/>
      <c r="AG846" s="30">
        <f t="shared" ref="AG846" si="6886">AG840</f>
        <v>12.536691501285688</v>
      </c>
      <c r="AH846" s="7">
        <f t="shared" si="6806"/>
        <v>0</v>
      </c>
      <c r="AI846" s="4"/>
      <c r="AK846" s="5"/>
      <c r="AL846" s="26" t="s">
        <v>25</v>
      </c>
      <c r="AM846" s="31"/>
      <c r="AN846" s="13"/>
      <c r="AO846" s="30">
        <f t="shared" ref="AO846" si="6887">AO840</f>
        <v>12.536691501285688</v>
      </c>
      <c r="AP846" s="7">
        <f t="shared" si="6808"/>
        <v>0</v>
      </c>
      <c r="AQ846" s="4"/>
      <c r="AS846" s="5"/>
      <c r="AT846" s="26" t="s">
        <v>25</v>
      </c>
      <c r="AU846" s="31"/>
      <c r="AV846" s="13"/>
      <c r="AW846" s="30">
        <f t="shared" ref="AW846" si="6888">AW840</f>
        <v>12.536691501285688</v>
      </c>
      <c r="AX846" s="7">
        <f t="shared" si="6810"/>
        <v>0</v>
      </c>
      <c r="AY846" s="4"/>
      <c r="BA846" s="5"/>
      <c r="BB846" s="26" t="s">
        <v>25</v>
      </c>
      <c r="BC846" s="31"/>
      <c r="BD846" s="13"/>
      <c r="BE846" s="30">
        <f t="shared" ref="BE846" si="6889">BE840</f>
        <v>12.536691501285688</v>
      </c>
      <c r="BF846" s="7">
        <f t="shared" si="6812"/>
        <v>0</v>
      </c>
      <c r="BG846" s="4"/>
      <c r="BI846" s="5"/>
      <c r="BJ846" s="26" t="s">
        <v>25</v>
      </c>
      <c r="BK846" s="31"/>
      <c r="BL846" s="13"/>
      <c r="BM846" s="30">
        <f t="shared" ref="BM846" si="6890">BM840</f>
        <v>12.536691501285688</v>
      </c>
      <c r="BN846" s="7">
        <f t="shared" si="6814"/>
        <v>0</v>
      </c>
      <c r="BO846" s="4"/>
      <c r="BQ846" s="5"/>
      <c r="BR846" s="26" t="s">
        <v>25</v>
      </c>
      <c r="BS846" s="31"/>
      <c r="BT846" s="13"/>
      <c r="BU846" s="30">
        <f t="shared" ref="BU846" si="6891">BU840</f>
        <v>12.536691501285688</v>
      </c>
      <c r="BV846" s="7">
        <f t="shared" si="6816"/>
        <v>0</v>
      </c>
      <c r="BW846" s="4"/>
      <c r="BY846" s="5"/>
      <c r="BZ846" s="26" t="s">
        <v>25</v>
      </c>
      <c r="CA846" s="31"/>
      <c r="CB846" s="13"/>
      <c r="CC846" s="30">
        <f t="shared" ref="CC846" si="6892">CC840</f>
        <v>12.536691501285688</v>
      </c>
      <c r="CD846" s="7">
        <f t="shared" si="6818"/>
        <v>0</v>
      </c>
      <c r="CE846" s="4"/>
      <c r="CG846" s="5"/>
      <c r="CH846" s="26" t="s">
        <v>25</v>
      </c>
      <c r="CI846" s="31"/>
      <c r="CJ846" s="13"/>
      <c r="CK846" s="30">
        <f t="shared" ref="CK846" si="6893">CK840</f>
        <v>12.536691501285688</v>
      </c>
      <c r="CL846" s="7">
        <f t="shared" si="6820"/>
        <v>0</v>
      </c>
      <c r="CM846" s="4"/>
      <c r="CO846" s="5"/>
      <c r="CP846" s="26" t="s">
        <v>25</v>
      </c>
      <c r="CQ846" s="31"/>
      <c r="CR846" s="13"/>
      <c r="CS846" s="30">
        <f t="shared" ref="CS846" si="6894">CS840</f>
        <v>12.536691501285688</v>
      </c>
      <c r="CT846" s="7">
        <f t="shared" si="6822"/>
        <v>0</v>
      </c>
      <c r="CU846" s="4"/>
    </row>
    <row r="847" spans="4:99" x14ac:dyDescent="0.25">
      <c r="D847" s="4"/>
      <c r="E847" s="5"/>
      <c r="F847" s="26" t="s">
        <v>24</v>
      </c>
      <c r="G847" s="13"/>
      <c r="H847" s="13"/>
      <c r="I847" s="29">
        <f t="shared" ref="I847" si="6895">I840*125%</f>
        <v>15.67086437660711</v>
      </c>
      <c r="J847" s="7">
        <f t="shared" si="6800"/>
        <v>0</v>
      </c>
      <c r="K847" s="4"/>
      <c r="M847" s="5"/>
      <c r="N847" s="26" t="s">
        <v>24</v>
      </c>
      <c r="O847" s="13"/>
      <c r="P847" s="13"/>
      <c r="Q847" s="29">
        <f t="shared" ref="Q847" si="6896">Q840*125%</f>
        <v>15.67086437660711</v>
      </c>
      <c r="R847" s="7">
        <f t="shared" si="6802"/>
        <v>0</v>
      </c>
      <c r="S847" s="4"/>
      <c r="U847" s="5"/>
      <c r="V847" s="26" t="s">
        <v>24</v>
      </c>
      <c r="W847" s="13"/>
      <c r="X847" s="13"/>
      <c r="Y847" s="29">
        <f t="shared" ref="Y847" si="6897">Y840*125%</f>
        <v>15.67086437660711</v>
      </c>
      <c r="Z847" s="7">
        <f t="shared" si="6804"/>
        <v>0</v>
      </c>
      <c r="AA847" s="4"/>
      <c r="AC847" s="5"/>
      <c r="AD847" s="26" t="s">
        <v>24</v>
      </c>
      <c r="AE847" s="13"/>
      <c r="AF847" s="13"/>
      <c r="AG847" s="29">
        <f t="shared" ref="AG847" si="6898">AG840*125%</f>
        <v>15.67086437660711</v>
      </c>
      <c r="AH847" s="7">
        <f t="shared" si="6806"/>
        <v>0</v>
      </c>
      <c r="AI847" s="4"/>
      <c r="AK847" s="5"/>
      <c r="AL847" s="26" t="s">
        <v>24</v>
      </c>
      <c r="AM847" s="13"/>
      <c r="AN847" s="13"/>
      <c r="AO847" s="29">
        <f t="shared" ref="AO847" si="6899">AO840*125%</f>
        <v>15.67086437660711</v>
      </c>
      <c r="AP847" s="7">
        <f t="shared" si="6808"/>
        <v>0</v>
      </c>
      <c r="AQ847" s="4"/>
      <c r="AS847" s="5"/>
      <c r="AT847" s="26" t="s">
        <v>24</v>
      </c>
      <c r="AU847" s="13"/>
      <c r="AV847" s="13"/>
      <c r="AW847" s="29">
        <f t="shared" ref="AW847" si="6900">AW840*125%</f>
        <v>15.67086437660711</v>
      </c>
      <c r="AX847" s="7">
        <f t="shared" si="6810"/>
        <v>0</v>
      </c>
      <c r="AY847" s="4"/>
      <c r="BA847" s="5"/>
      <c r="BB847" s="26" t="s">
        <v>24</v>
      </c>
      <c r="BC847" s="13"/>
      <c r="BD847" s="13"/>
      <c r="BE847" s="29">
        <f t="shared" ref="BE847" si="6901">BE840*125%</f>
        <v>15.67086437660711</v>
      </c>
      <c r="BF847" s="7">
        <f t="shared" si="6812"/>
        <v>0</v>
      </c>
      <c r="BG847" s="4"/>
      <c r="BI847" s="5"/>
      <c r="BJ847" s="26" t="s">
        <v>24</v>
      </c>
      <c r="BK847" s="13"/>
      <c r="BL847" s="13"/>
      <c r="BM847" s="29">
        <f t="shared" ref="BM847" si="6902">BM840*125%</f>
        <v>15.67086437660711</v>
      </c>
      <c r="BN847" s="7">
        <f t="shared" si="6814"/>
        <v>0</v>
      </c>
      <c r="BO847" s="4"/>
      <c r="BQ847" s="5"/>
      <c r="BR847" s="26" t="s">
        <v>24</v>
      </c>
      <c r="BS847" s="13"/>
      <c r="BT847" s="13"/>
      <c r="BU847" s="29">
        <f t="shared" ref="BU847" si="6903">BU840*125%</f>
        <v>15.67086437660711</v>
      </c>
      <c r="BV847" s="7">
        <f t="shared" si="6816"/>
        <v>0</v>
      </c>
      <c r="BW847" s="4"/>
      <c r="BY847" s="5"/>
      <c r="BZ847" s="26" t="s">
        <v>24</v>
      </c>
      <c r="CA847" s="13"/>
      <c r="CB847" s="13"/>
      <c r="CC847" s="29">
        <f t="shared" ref="CC847" si="6904">CC840*125%</f>
        <v>15.67086437660711</v>
      </c>
      <c r="CD847" s="7">
        <f t="shared" si="6818"/>
        <v>0</v>
      </c>
      <c r="CE847" s="4"/>
      <c r="CG847" s="5"/>
      <c r="CH847" s="26" t="s">
        <v>24</v>
      </c>
      <c r="CI847" s="13"/>
      <c r="CJ847" s="13"/>
      <c r="CK847" s="29">
        <f t="shared" ref="CK847" si="6905">CK840*125%</f>
        <v>15.67086437660711</v>
      </c>
      <c r="CL847" s="7">
        <f t="shared" si="6820"/>
        <v>0</v>
      </c>
      <c r="CM847" s="4"/>
      <c r="CO847" s="5"/>
      <c r="CP847" s="26" t="s">
        <v>24</v>
      </c>
      <c r="CQ847" s="13"/>
      <c r="CR847" s="13"/>
      <c r="CS847" s="29">
        <f t="shared" ref="CS847" si="6906">CS840*125%</f>
        <v>15.67086437660711</v>
      </c>
      <c r="CT847" s="7">
        <f t="shared" si="6822"/>
        <v>0</v>
      </c>
      <c r="CU847" s="4"/>
    </row>
    <row r="848" spans="4:99" x14ac:dyDescent="0.25">
      <c r="D848" s="4"/>
      <c r="E848" s="5"/>
      <c r="F848" s="26" t="s">
        <v>23</v>
      </c>
      <c r="G848" s="13">
        <f>SUMPRODUCT((MONTH([1]planning!$C$7:$C$11435)=(MONTH(E836)-1)&amp;(YEAR([1]planning!$C$7:$C$11435)=YEAR(E836)))*([1]planning!G835:G12263))</f>
        <v>0</v>
      </c>
      <c r="I848" s="28">
        <f t="shared" ref="I848" si="6907">I840*0.1</f>
        <v>1.2536691501285688</v>
      </c>
      <c r="J848" s="7">
        <f t="shared" si="6800"/>
        <v>0</v>
      </c>
      <c r="K848" s="4"/>
      <c r="M848" s="5"/>
      <c r="N848" s="26" t="s">
        <v>23</v>
      </c>
      <c r="O848" s="13">
        <f>SUMPRODUCT((MONTH([1]planning!$C$7:$C$11435)=(MONTH(M836)-1)&amp;(YEAR([1]planning!$C$7:$C$11435)=YEAR(M836)))*([1]planning!O835:O12263))</f>
        <v>0</v>
      </c>
      <c r="Q848" s="28">
        <f t="shared" ref="Q848" si="6908">Q840*0.1</f>
        <v>1.2536691501285688</v>
      </c>
      <c r="R848" s="7">
        <f t="shared" si="6802"/>
        <v>0</v>
      </c>
      <c r="S848" s="4"/>
      <c r="U848" s="5"/>
      <c r="V848" s="26" t="s">
        <v>23</v>
      </c>
      <c r="W848" s="13">
        <f>SUMPRODUCT((MONTH([1]planning!$C$7:$C$11435)=(MONTH(U836)-1)&amp;(YEAR([1]planning!$C$7:$C$11435)=YEAR(U836)))*([1]planning!W835:W12263))</f>
        <v>0</v>
      </c>
      <c r="Y848" s="28">
        <f t="shared" ref="Y848" si="6909">Y840*0.1</f>
        <v>1.2536691501285688</v>
      </c>
      <c r="Z848" s="7">
        <f t="shared" si="6804"/>
        <v>0</v>
      </c>
      <c r="AA848" s="4"/>
      <c r="AC848" s="5"/>
      <c r="AD848" s="26" t="s">
        <v>23</v>
      </c>
      <c r="AE848" s="13">
        <f>SUMPRODUCT((MONTH([1]planning!$C$7:$C$11435)=(MONTH(AC836)-1)&amp;(YEAR([1]planning!$C$7:$C$11435)=YEAR(AC836)))*([1]planning!AE835:AE12263))</f>
        <v>0</v>
      </c>
      <c r="AG848" s="28">
        <f t="shared" ref="AG848" si="6910">AG840*0.1</f>
        <v>1.2536691501285688</v>
      </c>
      <c r="AH848" s="7">
        <f t="shared" si="6806"/>
        <v>0</v>
      </c>
      <c r="AI848" s="4"/>
      <c r="AK848" s="5"/>
      <c r="AL848" s="26" t="s">
        <v>23</v>
      </c>
      <c r="AM848" s="13">
        <f>SUMPRODUCT((MONTH([1]planning!$C$7:$C$11435)=(MONTH(AK836)-1)&amp;(YEAR([1]planning!$C$7:$C$11435)=YEAR(AK836)))*([1]planning!AM835:AM12263))</f>
        <v>0</v>
      </c>
      <c r="AO848" s="28">
        <f t="shared" ref="AO848" si="6911">AO840*0.1</f>
        <v>1.2536691501285688</v>
      </c>
      <c r="AP848" s="7">
        <f t="shared" si="6808"/>
        <v>0</v>
      </c>
      <c r="AQ848" s="4"/>
      <c r="AS848" s="5"/>
      <c r="AT848" s="26" t="s">
        <v>23</v>
      </c>
      <c r="AU848" s="13">
        <f>SUMPRODUCT((MONTH([1]planning!$C$7:$C$11435)=(MONTH(AS836)-1)&amp;(YEAR([1]planning!$C$7:$C$11435)=YEAR(AS836)))*([1]planning!AU835:AU12263))</f>
        <v>0</v>
      </c>
      <c r="AW848" s="28">
        <f t="shared" ref="AW848" si="6912">AW840*0.1</f>
        <v>1.2536691501285688</v>
      </c>
      <c r="AX848" s="7">
        <f t="shared" si="6810"/>
        <v>0</v>
      </c>
      <c r="AY848" s="4"/>
      <c r="BA848" s="5"/>
      <c r="BB848" s="26" t="s">
        <v>23</v>
      </c>
      <c r="BC848" s="13">
        <f>SUMPRODUCT((MONTH([1]planning!$C$7:$C$11435)=(MONTH(BA836)-1)&amp;(YEAR([1]planning!$C$7:$C$11435)=YEAR(BA836)))*([1]planning!BC835:BC12263))</f>
        <v>0</v>
      </c>
      <c r="BE848" s="28">
        <f t="shared" ref="BE848" si="6913">BE840*0.1</f>
        <v>1.2536691501285688</v>
      </c>
      <c r="BF848" s="7">
        <f t="shared" si="6812"/>
        <v>0</v>
      </c>
      <c r="BG848" s="4"/>
      <c r="BI848" s="5"/>
      <c r="BJ848" s="26" t="s">
        <v>23</v>
      </c>
      <c r="BK848" s="13">
        <f>SUMPRODUCT((MONTH([1]planning!$C$7:$C$11435)=(MONTH(BI836)-1)&amp;(YEAR([1]planning!$C$7:$C$11435)=YEAR(BI836)))*([1]planning!BK835:BK12263))</f>
        <v>0</v>
      </c>
      <c r="BM848" s="28">
        <f t="shared" ref="BM848" si="6914">BM840*0.1</f>
        <v>1.2536691501285688</v>
      </c>
      <c r="BN848" s="7">
        <f t="shared" si="6814"/>
        <v>0</v>
      </c>
      <c r="BO848" s="4"/>
      <c r="BQ848" s="5"/>
      <c r="BR848" s="26" t="s">
        <v>23</v>
      </c>
      <c r="BS848" s="13">
        <f>SUMPRODUCT((MONTH([1]planning!$C$7:$C$11435)=(MONTH(BQ836)-1)&amp;(YEAR([1]planning!$C$7:$C$11435)=YEAR(BQ836)))*([1]planning!BS835:BS12263))</f>
        <v>0</v>
      </c>
      <c r="BU848" s="28">
        <f t="shared" ref="BU848" si="6915">BU840*0.1</f>
        <v>1.2536691501285688</v>
      </c>
      <c r="BV848" s="7">
        <f t="shared" si="6816"/>
        <v>0</v>
      </c>
      <c r="BW848" s="4"/>
      <c r="BY848" s="5"/>
      <c r="BZ848" s="26" t="s">
        <v>23</v>
      </c>
      <c r="CA848" s="13">
        <f>SUMPRODUCT((MONTH([1]planning!$C$7:$C$11435)=(MONTH(BY836)-1)&amp;(YEAR([1]planning!$C$7:$C$11435)=YEAR(BY836)))*([1]planning!CA835:CA12263))</f>
        <v>0</v>
      </c>
      <c r="CC848" s="28">
        <f t="shared" ref="CC848" si="6916">CC840*0.1</f>
        <v>1.2536691501285688</v>
      </c>
      <c r="CD848" s="7">
        <f t="shared" si="6818"/>
        <v>0</v>
      </c>
      <c r="CE848" s="4"/>
      <c r="CG848" s="5"/>
      <c r="CH848" s="26" t="s">
        <v>23</v>
      </c>
      <c r="CI848" s="13">
        <f>SUMPRODUCT((MONTH([1]planning!$C$7:$C$11435)=(MONTH(CG836)-1)&amp;(YEAR([1]planning!$C$7:$C$11435)=YEAR(CG836)))*([1]planning!CI835:CI12263))</f>
        <v>0</v>
      </c>
      <c r="CK848" s="28">
        <f t="shared" ref="CK848" si="6917">CK840*0.1</f>
        <v>1.2536691501285688</v>
      </c>
      <c r="CL848" s="7">
        <f t="shared" si="6820"/>
        <v>0</v>
      </c>
      <c r="CM848" s="4"/>
      <c r="CO848" s="5"/>
      <c r="CP848" s="26" t="s">
        <v>23</v>
      </c>
      <c r="CQ848" s="13">
        <f>SUMPRODUCT((MONTH([1]planning!$C$7:$C$11435)=(MONTH(CO836)-1)&amp;(YEAR([1]planning!$C$7:$C$11435)=YEAR(CO836)))*([1]planning!CQ835:CQ12263))</f>
        <v>0</v>
      </c>
      <c r="CS848" s="28">
        <f t="shared" ref="CS848" si="6918">CS840*0.1</f>
        <v>1.2536691501285688</v>
      </c>
      <c r="CT848" s="7">
        <f t="shared" si="6822"/>
        <v>0</v>
      </c>
      <c r="CU848" s="4"/>
    </row>
    <row r="849" spans="4:99" x14ac:dyDescent="0.25">
      <c r="D849" s="4"/>
      <c r="E849" s="5"/>
      <c r="F849" s="26" t="s">
        <v>22</v>
      </c>
      <c r="G849" s="13">
        <f>SUMPRODUCT((MONTH([1]planning!$C$7:$C$11435)=(MONTH(E836)-1)&amp;(YEAR([1]planning!$C$7:$C$11435)=YEAR(E836)))*([1]planning!$J$7:$J$11435))</f>
        <v>0</v>
      </c>
      <c r="I849" s="28">
        <f t="shared" ref="I849" si="6919">I840*0.1</f>
        <v>1.2536691501285688</v>
      </c>
      <c r="J849" s="7">
        <f t="shared" si="6800"/>
        <v>0</v>
      </c>
      <c r="K849" s="4"/>
      <c r="M849" s="5"/>
      <c r="N849" s="26" t="s">
        <v>22</v>
      </c>
      <c r="O849" s="13">
        <f>SUMPRODUCT((MONTH([1]planning!$C$7:$C$11435)=(MONTH(M836)-1)&amp;(YEAR([1]planning!$C$7:$C$11435)=YEAR(M836)))*([1]planning!$J$7:$J$11435))</f>
        <v>0</v>
      </c>
      <c r="Q849" s="28">
        <f t="shared" ref="Q849" si="6920">Q840*0.1</f>
        <v>1.2536691501285688</v>
      </c>
      <c r="R849" s="7">
        <f t="shared" si="6802"/>
        <v>0</v>
      </c>
      <c r="S849" s="4"/>
      <c r="U849" s="5"/>
      <c r="V849" s="26" t="s">
        <v>22</v>
      </c>
      <c r="W849" s="13">
        <f>SUMPRODUCT((MONTH([1]planning!$C$7:$C$11435)=(MONTH(U836)-1)&amp;(YEAR([1]planning!$C$7:$C$11435)=YEAR(U836)))*([1]planning!$J$7:$J$11435))</f>
        <v>0</v>
      </c>
      <c r="Y849" s="28">
        <f t="shared" ref="Y849" si="6921">Y840*0.1</f>
        <v>1.2536691501285688</v>
      </c>
      <c r="Z849" s="7">
        <f t="shared" si="6804"/>
        <v>0</v>
      </c>
      <c r="AA849" s="4"/>
      <c r="AC849" s="5"/>
      <c r="AD849" s="26" t="s">
        <v>22</v>
      </c>
      <c r="AE849" s="13">
        <f>SUMPRODUCT((MONTH([1]planning!$C$7:$C$11435)=(MONTH(AC836)-1)&amp;(YEAR([1]planning!$C$7:$C$11435)=YEAR(AC836)))*([1]planning!$J$7:$J$11435))</f>
        <v>0</v>
      </c>
      <c r="AG849" s="28">
        <f t="shared" ref="AG849" si="6922">AG840*0.1</f>
        <v>1.2536691501285688</v>
      </c>
      <c r="AH849" s="7">
        <f t="shared" si="6806"/>
        <v>0</v>
      </c>
      <c r="AI849" s="4"/>
      <c r="AK849" s="5"/>
      <c r="AL849" s="26" t="s">
        <v>22</v>
      </c>
      <c r="AM849" s="13">
        <f>SUMPRODUCT((MONTH([1]planning!$C$7:$C$11435)=(MONTH(AK836)-1)&amp;(YEAR([1]planning!$C$7:$C$11435)=YEAR(AK836)))*([1]planning!$J$7:$J$11435))</f>
        <v>0</v>
      </c>
      <c r="AO849" s="28">
        <f t="shared" ref="AO849" si="6923">AO840*0.1</f>
        <v>1.2536691501285688</v>
      </c>
      <c r="AP849" s="7">
        <f t="shared" si="6808"/>
        <v>0</v>
      </c>
      <c r="AQ849" s="4"/>
      <c r="AS849" s="5"/>
      <c r="AT849" s="26" t="s">
        <v>22</v>
      </c>
      <c r="AU849" s="13">
        <f>SUMPRODUCT((MONTH([1]planning!$C$7:$C$11435)=(MONTH(AS836)-1)&amp;(YEAR([1]planning!$C$7:$C$11435)=YEAR(AS836)))*([1]planning!$J$7:$J$11435))</f>
        <v>0</v>
      </c>
      <c r="AW849" s="28">
        <f t="shared" ref="AW849" si="6924">AW840*0.1</f>
        <v>1.2536691501285688</v>
      </c>
      <c r="AX849" s="7">
        <f t="shared" si="6810"/>
        <v>0</v>
      </c>
      <c r="AY849" s="4"/>
      <c r="BA849" s="5"/>
      <c r="BB849" s="26" t="s">
        <v>22</v>
      </c>
      <c r="BC849" s="13">
        <f>SUMPRODUCT((MONTH([1]planning!$C$7:$C$11435)=(MONTH(BA836)-1)&amp;(YEAR([1]planning!$C$7:$C$11435)=YEAR(BA836)))*([1]planning!$J$7:$J$11435))</f>
        <v>0</v>
      </c>
      <c r="BE849" s="28">
        <f t="shared" ref="BE849" si="6925">BE840*0.1</f>
        <v>1.2536691501285688</v>
      </c>
      <c r="BF849" s="7">
        <f t="shared" si="6812"/>
        <v>0</v>
      </c>
      <c r="BG849" s="4"/>
      <c r="BI849" s="5"/>
      <c r="BJ849" s="26" t="s">
        <v>22</v>
      </c>
      <c r="BK849" s="13">
        <f>SUMPRODUCT((MONTH([1]planning!$C$7:$C$11435)=(MONTH(BI836)-1)&amp;(YEAR([1]planning!$C$7:$C$11435)=YEAR(BI836)))*([1]planning!$J$7:$J$11435))</f>
        <v>0</v>
      </c>
      <c r="BM849" s="28">
        <f t="shared" ref="BM849" si="6926">BM840*0.1</f>
        <v>1.2536691501285688</v>
      </c>
      <c r="BN849" s="7">
        <f t="shared" si="6814"/>
        <v>0</v>
      </c>
      <c r="BO849" s="4"/>
      <c r="BQ849" s="5"/>
      <c r="BR849" s="26" t="s">
        <v>22</v>
      </c>
      <c r="BS849" s="13">
        <f>SUMPRODUCT((MONTH([1]planning!$C$7:$C$11435)=(MONTH(BQ836)-1)&amp;(YEAR([1]planning!$C$7:$C$11435)=YEAR(BQ836)))*([1]planning!$J$7:$J$11435))</f>
        <v>0</v>
      </c>
      <c r="BU849" s="28">
        <f t="shared" ref="BU849" si="6927">BU840*0.1</f>
        <v>1.2536691501285688</v>
      </c>
      <c r="BV849" s="7">
        <f t="shared" si="6816"/>
        <v>0</v>
      </c>
      <c r="BW849" s="4"/>
      <c r="BY849" s="5"/>
      <c r="BZ849" s="26" t="s">
        <v>22</v>
      </c>
      <c r="CA849" s="13">
        <f>SUMPRODUCT((MONTH([1]planning!$C$7:$C$11435)=(MONTH(BY836)-1)&amp;(YEAR([1]planning!$C$7:$C$11435)=YEAR(BY836)))*([1]planning!$J$7:$J$11435))</f>
        <v>0</v>
      </c>
      <c r="CC849" s="28">
        <f t="shared" ref="CC849" si="6928">CC840*0.1</f>
        <v>1.2536691501285688</v>
      </c>
      <c r="CD849" s="7">
        <f t="shared" si="6818"/>
        <v>0</v>
      </c>
      <c r="CE849" s="4"/>
      <c r="CG849" s="5"/>
      <c r="CH849" s="26" t="s">
        <v>22</v>
      </c>
      <c r="CI849" s="13">
        <f>SUMPRODUCT((MONTH([1]planning!$C$7:$C$11435)=(MONTH(CG836)-1)&amp;(YEAR([1]planning!$C$7:$C$11435)=YEAR(CG836)))*([1]planning!$J$7:$J$11435))</f>
        <v>0</v>
      </c>
      <c r="CK849" s="28">
        <f t="shared" ref="CK849" si="6929">CK840*0.1</f>
        <v>1.2536691501285688</v>
      </c>
      <c r="CL849" s="7">
        <f t="shared" si="6820"/>
        <v>0</v>
      </c>
      <c r="CM849" s="4"/>
      <c r="CO849" s="5"/>
      <c r="CP849" s="26" t="s">
        <v>22</v>
      </c>
      <c r="CQ849" s="13">
        <f>SUMPRODUCT((MONTH([1]planning!$C$7:$C$11435)=(MONTH(CO836)-1)&amp;(YEAR([1]planning!$C$7:$C$11435)=YEAR(CO836)))*([1]planning!$J$7:$J$11435))</f>
        <v>0</v>
      </c>
      <c r="CS849" s="28">
        <f t="shared" ref="CS849" si="6930">CS840*0.1</f>
        <v>1.2536691501285688</v>
      </c>
      <c r="CT849" s="7">
        <f t="shared" si="6822"/>
        <v>0</v>
      </c>
      <c r="CU849" s="4"/>
    </row>
    <row r="850" spans="4:99" x14ac:dyDescent="0.25">
      <c r="D850" s="4"/>
      <c r="E850" s="5"/>
      <c r="F850" s="26" t="s">
        <v>21</v>
      </c>
      <c r="G850" s="13">
        <f>SUMPRODUCT((MONTH([1]planning!$C$7:$C$11435)=(MONTH(E836)-1)&amp;(YEAR([1]planning!$C$7:$C$11435)=YEAR(E836)))*([1]planning!K835:K12263))</f>
        <v>0</v>
      </c>
      <c r="I850" s="28">
        <f t="shared" ref="I850" si="6931">I840</f>
        <v>12.536691501285688</v>
      </c>
      <c r="J850" s="7">
        <f t="shared" si="6800"/>
        <v>0</v>
      </c>
      <c r="K850" s="4"/>
      <c r="M850" s="5"/>
      <c r="N850" s="26" t="s">
        <v>21</v>
      </c>
      <c r="O850" s="13">
        <f>SUMPRODUCT((MONTH([1]planning!$C$7:$C$11435)=(MONTH(M836)-1)&amp;(YEAR([1]planning!$C$7:$C$11435)=YEAR(M836)))*([1]planning!S835:S12263))</f>
        <v>0</v>
      </c>
      <c r="Q850" s="28">
        <f t="shared" ref="Q850" si="6932">Q840</f>
        <v>12.536691501285688</v>
      </c>
      <c r="R850" s="7">
        <f t="shared" si="6802"/>
        <v>0</v>
      </c>
      <c r="S850" s="4"/>
      <c r="U850" s="5"/>
      <c r="V850" s="26" t="s">
        <v>21</v>
      </c>
      <c r="W850" s="13">
        <f>SUMPRODUCT((MONTH([1]planning!$C$7:$C$11435)=(MONTH(U836)-1)&amp;(YEAR([1]planning!$C$7:$C$11435)=YEAR(U836)))*([1]planning!AA835:AA12263))</f>
        <v>0</v>
      </c>
      <c r="Y850" s="28">
        <f t="shared" ref="Y850" si="6933">Y840</f>
        <v>12.536691501285688</v>
      </c>
      <c r="Z850" s="7">
        <f t="shared" si="6804"/>
        <v>0</v>
      </c>
      <c r="AA850" s="4"/>
      <c r="AC850" s="5"/>
      <c r="AD850" s="26" t="s">
        <v>21</v>
      </c>
      <c r="AE850" s="13">
        <f>SUMPRODUCT((MONTH([1]planning!$C$7:$C$11435)=(MONTH(AC836)-1)&amp;(YEAR([1]planning!$C$7:$C$11435)=YEAR(AC836)))*([1]planning!AI835:AI12263))</f>
        <v>0</v>
      </c>
      <c r="AG850" s="28">
        <f t="shared" ref="AG850" si="6934">AG840</f>
        <v>12.536691501285688</v>
      </c>
      <c r="AH850" s="7">
        <f t="shared" si="6806"/>
        <v>0</v>
      </c>
      <c r="AI850" s="4"/>
      <c r="AK850" s="5"/>
      <c r="AL850" s="26" t="s">
        <v>21</v>
      </c>
      <c r="AM850" s="13">
        <f>SUMPRODUCT((MONTH([1]planning!$C$7:$C$11435)=(MONTH(AK836)-1)&amp;(YEAR([1]planning!$C$7:$C$11435)=YEAR(AK836)))*([1]planning!AQ835:AQ12263))</f>
        <v>0</v>
      </c>
      <c r="AO850" s="28">
        <f t="shared" ref="AO850" si="6935">AO840</f>
        <v>12.536691501285688</v>
      </c>
      <c r="AP850" s="7">
        <f t="shared" si="6808"/>
        <v>0</v>
      </c>
      <c r="AQ850" s="4"/>
      <c r="AS850" s="5"/>
      <c r="AT850" s="26" t="s">
        <v>21</v>
      </c>
      <c r="AU850" s="13">
        <f>SUMPRODUCT((MONTH([1]planning!$C$7:$C$11435)=(MONTH(AS836)-1)&amp;(YEAR([1]planning!$C$7:$C$11435)=YEAR(AS836)))*([1]planning!AY835:AY12263))</f>
        <v>0</v>
      </c>
      <c r="AW850" s="28">
        <f t="shared" ref="AW850" si="6936">AW840</f>
        <v>12.536691501285688</v>
      </c>
      <c r="AX850" s="7">
        <f t="shared" si="6810"/>
        <v>0</v>
      </c>
      <c r="AY850" s="4"/>
      <c r="BA850" s="5"/>
      <c r="BB850" s="26" t="s">
        <v>21</v>
      </c>
      <c r="BC850" s="13">
        <f>SUMPRODUCT((MONTH([1]planning!$C$7:$C$11435)=(MONTH(BA836)-1)&amp;(YEAR([1]planning!$C$7:$C$11435)=YEAR(BA836)))*([1]planning!BG835:BG12263))</f>
        <v>0</v>
      </c>
      <c r="BE850" s="28">
        <f t="shared" ref="BE850" si="6937">BE840</f>
        <v>12.536691501285688</v>
      </c>
      <c r="BF850" s="7">
        <f t="shared" si="6812"/>
        <v>0</v>
      </c>
      <c r="BG850" s="4"/>
      <c r="BI850" s="5"/>
      <c r="BJ850" s="26" t="s">
        <v>21</v>
      </c>
      <c r="BK850" s="13">
        <f>SUMPRODUCT((MONTH([1]planning!$C$7:$C$11435)=(MONTH(BI836)-1)&amp;(YEAR([1]planning!$C$7:$C$11435)=YEAR(BI836)))*([1]planning!BO835:BO12263))</f>
        <v>0</v>
      </c>
      <c r="BM850" s="28">
        <f t="shared" ref="BM850" si="6938">BM840</f>
        <v>12.536691501285688</v>
      </c>
      <c r="BN850" s="7">
        <f t="shared" si="6814"/>
        <v>0</v>
      </c>
      <c r="BO850" s="4"/>
      <c r="BQ850" s="5"/>
      <c r="BR850" s="26" t="s">
        <v>21</v>
      </c>
      <c r="BS850" s="13">
        <f>SUMPRODUCT((MONTH([1]planning!$C$7:$C$11435)=(MONTH(BQ836)-1)&amp;(YEAR([1]planning!$C$7:$C$11435)=YEAR(BQ836)))*([1]planning!BW835:BW12263))</f>
        <v>0</v>
      </c>
      <c r="BU850" s="28">
        <f t="shared" ref="BU850" si="6939">BU840</f>
        <v>12.536691501285688</v>
      </c>
      <c r="BV850" s="7">
        <f t="shared" si="6816"/>
        <v>0</v>
      </c>
      <c r="BW850" s="4"/>
      <c r="BY850" s="5"/>
      <c r="BZ850" s="26" t="s">
        <v>21</v>
      </c>
      <c r="CA850" s="13">
        <f>SUMPRODUCT((MONTH([1]planning!$C$7:$C$11435)=(MONTH(BY836)-1)&amp;(YEAR([1]planning!$C$7:$C$11435)=YEAR(BY836)))*([1]planning!CE835:CE12263))</f>
        <v>0</v>
      </c>
      <c r="CC850" s="28">
        <f t="shared" ref="CC850" si="6940">CC840</f>
        <v>12.536691501285688</v>
      </c>
      <c r="CD850" s="7">
        <f t="shared" si="6818"/>
        <v>0</v>
      </c>
      <c r="CE850" s="4"/>
      <c r="CG850" s="5"/>
      <c r="CH850" s="26" t="s">
        <v>21</v>
      </c>
      <c r="CI850" s="13">
        <f>SUMPRODUCT((MONTH([1]planning!$C$7:$C$11435)=(MONTH(CG836)-1)&amp;(YEAR([1]planning!$C$7:$C$11435)=YEAR(CG836)))*([1]planning!CM835:CM12263))</f>
        <v>0</v>
      </c>
      <c r="CK850" s="28">
        <f t="shared" ref="CK850" si="6941">CK840</f>
        <v>12.536691501285688</v>
      </c>
      <c r="CL850" s="7">
        <f t="shared" si="6820"/>
        <v>0</v>
      </c>
      <c r="CM850" s="4"/>
      <c r="CO850" s="5"/>
      <c r="CP850" s="26" t="s">
        <v>21</v>
      </c>
      <c r="CQ850" s="13">
        <f>SUMPRODUCT((MONTH([1]planning!$C$7:$C$11435)=(MONTH(CO836)-1)&amp;(YEAR([1]planning!$C$7:$C$11435)=YEAR(CO836)))*([1]planning!CU835:CU12263))</f>
        <v>0</v>
      </c>
      <c r="CS850" s="28">
        <f t="shared" ref="CS850" si="6942">CS840</f>
        <v>12.536691501285688</v>
      </c>
      <c r="CT850" s="7">
        <f t="shared" si="6822"/>
        <v>0</v>
      </c>
      <c r="CU850" s="4"/>
    </row>
    <row r="851" spans="4:99" x14ac:dyDescent="0.25">
      <c r="D851" s="4"/>
      <c r="E851" s="5"/>
      <c r="F851" s="27"/>
      <c r="G851" s="13"/>
      <c r="J851" s="7">
        <f t="shared" si="6800"/>
        <v>0</v>
      </c>
      <c r="K851" s="4"/>
      <c r="M851" s="5"/>
      <c r="N851" s="27"/>
      <c r="O851" s="13"/>
      <c r="R851" s="7">
        <f t="shared" si="6802"/>
        <v>0</v>
      </c>
      <c r="S851" s="4"/>
      <c r="U851" s="5"/>
      <c r="V851" s="27"/>
      <c r="W851" s="13"/>
      <c r="Z851" s="7">
        <f t="shared" si="6804"/>
        <v>0</v>
      </c>
      <c r="AA851" s="4"/>
      <c r="AC851" s="5"/>
      <c r="AD851" s="27"/>
      <c r="AE851" s="13"/>
      <c r="AH851" s="7">
        <f t="shared" si="6806"/>
        <v>0</v>
      </c>
      <c r="AI851" s="4"/>
      <c r="AK851" s="5"/>
      <c r="AL851" s="27"/>
      <c r="AM851" s="13"/>
      <c r="AP851" s="7">
        <f t="shared" si="6808"/>
        <v>0</v>
      </c>
      <c r="AQ851" s="4"/>
      <c r="AS851" s="5"/>
      <c r="AT851" s="27"/>
      <c r="AU851" s="13"/>
      <c r="AX851" s="7">
        <f t="shared" si="6810"/>
        <v>0</v>
      </c>
      <c r="AY851" s="4"/>
      <c r="BA851" s="5"/>
      <c r="BB851" s="27"/>
      <c r="BC851" s="13"/>
      <c r="BF851" s="7">
        <f t="shared" si="6812"/>
        <v>0</v>
      </c>
      <c r="BG851" s="4"/>
      <c r="BI851" s="5"/>
      <c r="BJ851" s="27"/>
      <c r="BK851" s="13"/>
      <c r="BN851" s="7">
        <f t="shared" si="6814"/>
        <v>0</v>
      </c>
      <c r="BO851" s="4"/>
      <c r="BQ851" s="5"/>
      <c r="BR851" s="27"/>
      <c r="BS851" s="13"/>
      <c r="BV851" s="7">
        <f t="shared" si="6816"/>
        <v>0</v>
      </c>
      <c r="BW851" s="4"/>
      <c r="BY851" s="5"/>
      <c r="BZ851" s="27"/>
      <c r="CA851" s="13"/>
      <c r="CD851" s="7">
        <f t="shared" si="6818"/>
        <v>0</v>
      </c>
      <c r="CE851" s="4"/>
      <c r="CG851" s="5"/>
      <c r="CH851" s="27"/>
      <c r="CI851" s="13"/>
      <c r="CL851" s="7">
        <f t="shared" si="6820"/>
        <v>0</v>
      </c>
      <c r="CM851" s="4"/>
      <c r="CO851" s="5"/>
      <c r="CP851" s="27"/>
      <c r="CQ851" s="13"/>
      <c r="CT851" s="7">
        <f t="shared" si="6822"/>
        <v>0</v>
      </c>
      <c r="CU851" s="4"/>
    </row>
    <row r="852" spans="4:99" x14ac:dyDescent="0.25">
      <c r="D852" s="4"/>
      <c r="E852" s="5"/>
      <c r="F852" s="27"/>
      <c r="J852" s="7">
        <f t="shared" si="6800"/>
        <v>0</v>
      </c>
      <c r="K852" s="4"/>
      <c r="M852" s="5"/>
      <c r="N852" s="27"/>
      <c r="R852" s="7">
        <f t="shared" si="6802"/>
        <v>0</v>
      </c>
      <c r="S852" s="4"/>
      <c r="U852" s="5"/>
      <c r="V852" s="27"/>
      <c r="Z852" s="7">
        <f t="shared" si="6804"/>
        <v>0</v>
      </c>
      <c r="AA852" s="4"/>
      <c r="AC852" s="5"/>
      <c r="AD852" s="27"/>
      <c r="AH852" s="7">
        <f t="shared" si="6806"/>
        <v>0</v>
      </c>
      <c r="AI852" s="4"/>
      <c r="AK852" s="5"/>
      <c r="AL852" s="27"/>
      <c r="AP852" s="7">
        <f t="shared" si="6808"/>
        <v>0</v>
      </c>
      <c r="AQ852" s="4"/>
      <c r="AS852" s="5"/>
      <c r="AT852" s="27"/>
      <c r="AX852" s="7">
        <f t="shared" si="6810"/>
        <v>0</v>
      </c>
      <c r="AY852" s="4"/>
      <c r="BA852" s="5"/>
      <c r="BB852" s="27"/>
      <c r="BF852" s="7">
        <f t="shared" si="6812"/>
        <v>0</v>
      </c>
      <c r="BG852" s="4"/>
      <c r="BI852" s="5"/>
      <c r="BJ852" s="27"/>
      <c r="BN852" s="7">
        <f t="shared" si="6814"/>
        <v>0</v>
      </c>
      <c r="BO852" s="4"/>
      <c r="BQ852" s="5"/>
      <c r="BR852" s="27"/>
      <c r="BV852" s="7">
        <f t="shared" si="6816"/>
        <v>0</v>
      </c>
      <c r="BW852" s="4"/>
      <c r="BY852" s="5"/>
      <c r="BZ852" s="27"/>
      <c r="CD852" s="7">
        <f t="shared" si="6818"/>
        <v>0</v>
      </c>
      <c r="CE852" s="4"/>
      <c r="CG852" s="5"/>
      <c r="CH852" s="27"/>
      <c r="CL852" s="7">
        <f t="shared" si="6820"/>
        <v>0</v>
      </c>
      <c r="CM852" s="4"/>
      <c r="CO852" s="5"/>
      <c r="CP852" s="27"/>
      <c r="CT852" s="7">
        <f t="shared" si="6822"/>
        <v>0</v>
      </c>
      <c r="CU852" s="4"/>
    </row>
    <row r="853" spans="4:99" x14ac:dyDescent="0.25">
      <c r="D853" s="4"/>
      <c r="E853" s="5"/>
      <c r="F853" s="26" t="s">
        <v>20</v>
      </c>
      <c r="G853" s="13">
        <f>SUMPRODUCT((MONTH([1]planning!$C$7:$C$11435)=(MONTH(E836)-1)&amp;(YEAR([1]planning!$C$7:$C$11435)=YEAR(E836)))*([1]planning!$D$7:$D$11435="AT"))</f>
        <v>0</v>
      </c>
      <c r="H853" s="25"/>
      <c r="I853" s="25"/>
      <c r="J853" s="7">
        <f t="shared" si="6800"/>
        <v>0</v>
      </c>
      <c r="K853" s="4"/>
      <c r="M853" s="5"/>
      <c r="N853" s="26" t="s">
        <v>20</v>
      </c>
      <c r="O853" s="13">
        <f>SUMPRODUCT((MONTH([1]planning!$C$7:$C$11435)=(MONTH(M836)-1)&amp;(YEAR([1]planning!$C$7:$C$11435)=YEAR(M836)))*([1]planning!$D$7:$D$11435="AT"))</f>
        <v>0</v>
      </c>
      <c r="P853" s="25"/>
      <c r="Q853" s="25"/>
      <c r="R853" s="7">
        <f t="shared" si="6802"/>
        <v>0</v>
      </c>
      <c r="S853" s="4"/>
      <c r="U853" s="5"/>
      <c r="V853" s="26" t="s">
        <v>20</v>
      </c>
      <c r="W853" s="13">
        <f>SUMPRODUCT((MONTH([1]planning!$C$7:$C$11435)=(MONTH(U836)-1)&amp;(YEAR([1]planning!$C$7:$C$11435)=YEAR(U836)))*([1]planning!$D$7:$D$11435="AT"))</f>
        <v>0</v>
      </c>
      <c r="X853" s="25"/>
      <c r="Y853" s="25"/>
      <c r="Z853" s="7">
        <f t="shared" si="6804"/>
        <v>0</v>
      </c>
      <c r="AA853" s="4"/>
      <c r="AC853" s="5"/>
      <c r="AD853" s="26" t="s">
        <v>20</v>
      </c>
      <c r="AE853" s="13">
        <f>SUMPRODUCT((MONTH([1]planning!$C$7:$C$11435)=(MONTH(AC836)-1)&amp;(YEAR([1]planning!$C$7:$C$11435)=YEAR(AC836)))*([1]planning!$D$7:$D$11435="AT"))</f>
        <v>0</v>
      </c>
      <c r="AF853" s="25"/>
      <c r="AG853" s="25"/>
      <c r="AH853" s="7">
        <f t="shared" si="6806"/>
        <v>0</v>
      </c>
      <c r="AI853" s="4"/>
      <c r="AK853" s="5"/>
      <c r="AL853" s="26" t="s">
        <v>20</v>
      </c>
      <c r="AM853" s="13">
        <f>SUMPRODUCT((MONTH([1]planning!$C$7:$C$11435)=(MONTH(AK836)-1)&amp;(YEAR([1]planning!$C$7:$C$11435)=YEAR(AK836)))*([1]planning!$D$7:$D$11435="AT"))</f>
        <v>0</v>
      </c>
      <c r="AN853" s="25"/>
      <c r="AO853" s="25"/>
      <c r="AP853" s="7">
        <f t="shared" si="6808"/>
        <v>0</v>
      </c>
      <c r="AQ853" s="4"/>
      <c r="AS853" s="5"/>
      <c r="AT853" s="26" t="s">
        <v>20</v>
      </c>
      <c r="AU853" s="13">
        <f>SUMPRODUCT((MONTH([1]planning!$C$7:$C$11435)=(MONTH(AS836)-1)&amp;(YEAR([1]planning!$C$7:$C$11435)=YEAR(AS836)))*([1]planning!$D$7:$D$11435="AT"))</f>
        <v>0</v>
      </c>
      <c r="AV853" s="25"/>
      <c r="AW853" s="25"/>
      <c r="AX853" s="7">
        <f t="shared" si="6810"/>
        <v>0</v>
      </c>
      <c r="AY853" s="4"/>
      <c r="BA853" s="5"/>
      <c r="BB853" s="26" t="s">
        <v>20</v>
      </c>
      <c r="BC853" s="13">
        <f>SUMPRODUCT((MONTH([1]planning!$C$7:$C$11435)=(MONTH(BA836)-1)&amp;(YEAR([1]planning!$C$7:$C$11435)=YEAR(BA836)))*([1]planning!$D$7:$D$11435="AT"))</f>
        <v>0</v>
      </c>
      <c r="BD853" s="25"/>
      <c r="BE853" s="25"/>
      <c r="BF853" s="7">
        <f t="shared" si="6812"/>
        <v>0</v>
      </c>
      <c r="BG853" s="4"/>
      <c r="BI853" s="5"/>
      <c r="BJ853" s="26" t="s">
        <v>20</v>
      </c>
      <c r="BK853" s="13">
        <f>SUMPRODUCT((MONTH([1]planning!$C$7:$C$11435)=(MONTH(BI836)-1)&amp;(YEAR([1]planning!$C$7:$C$11435)=YEAR(BI836)))*([1]planning!$D$7:$D$11435="AT"))</f>
        <v>0</v>
      </c>
      <c r="BL853" s="25"/>
      <c r="BM853" s="25"/>
      <c r="BN853" s="7">
        <f t="shared" si="6814"/>
        <v>0</v>
      </c>
      <c r="BO853" s="4"/>
      <c r="BQ853" s="5"/>
      <c r="BR853" s="26" t="s">
        <v>20</v>
      </c>
      <c r="BS853" s="13">
        <f>SUMPRODUCT((MONTH([1]planning!$C$7:$C$11435)=(MONTH(BQ836)-1)&amp;(YEAR([1]planning!$C$7:$C$11435)=YEAR(BQ836)))*([1]planning!$D$7:$D$11435="AT"))</f>
        <v>0</v>
      </c>
      <c r="BT853" s="25"/>
      <c r="BU853" s="25"/>
      <c r="BV853" s="7">
        <f t="shared" si="6816"/>
        <v>0</v>
      </c>
      <c r="BW853" s="4"/>
      <c r="BY853" s="5"/>
      <c r="BZ853" s="26" t="s">
        <v>20</v>
      </c>
      <c r="CA853" s="13">
        <f>SUMPRODUCT((MONTH([1]planning!$C$7:$C$11435)=(MONTH(BY836)-1)&amp;(YEAR([1]planning!$C$7:$C$11435)=YEAR(BY836)))*([1]planning!$D$7:$D$11435="AT"))</f>
        <v>0</v>
      </c>
      <c r="CB853" s="25"/>
      <c r="CC853" s="25"/>
      <c r="CD853" s="7">
        <f t="shared" si="6818"/>
        <v>0</v>
      </c>
      <c r="CE853" s="4"/>
      <c r="CG853" s="5"/>
      <c r="CH853" s="26" t="s">
        <v>20</v>
      </c>
      <c r="CI853" s="13">
        <f>SUMPRODUCT((MONTH([1]planning!$C$7:$C$11435)=(MONTH(CG836)-1)&amp;(YEAR([1]planning!$C$7:$C$11435)=YEAR(CG836)))*([1]planning!$D$7:$D$11435="AT"))</f>
        <v>0</v>
      </c>
      <c r="CJ853" s="25"/>
      <c r="CK853" s="25"/>
      <c r="CL853" s="7">
        <f t="shared" si="6820"/>
        <v>0</v>
      </c>
      <c r="CM853" s="4"/>
      <c r="CO853" s="5"/>
      <c r="CP853" s="26" t="s">
        <v>20</v>
      </c>
      <c r="CQ853" s="13">
        <f>SUMPRODUCT((MONTH([1]planning!$C$7:$C$11435)=(MONTH(CO836)-1)&amp;(YEAR([1]planning!$C$7:$C$11435)=YEAR(CO836)))*([1]planning!$D$7:$D$11435="AT"))</f>
        <v>0</v>
      </c>
      <c r="CR853" s="25"/>
      <c r="CS853" s="25"/>
      <c r="CT853" s="7">
        <f t="shared" si="6822"/>
        <v>0</v>
      </c>
      <c r="CU853" s="4"/>
    </row>
    <row r="854" spans="4:99" x14ac:dyDescent="0.25">
      <c r="D854" s="4"/>
      <c r="E854" s="5"/>
      <c r="F854" s="26" t="s">
        <v>19</v>
      </c>
      <c r="G854" s="25">
        <f t="shared" ref="G854:G917" si="6943">G853</f>
        <v>0</v>
      </c>
      <c r="H854" s="25"/>
      <c r="I854" s="25"/>
      <c r="J854" s="7">
        <f t="shared" si="6800"/>
        <v>0</v>
      </c>
      <c r="K854" s="4"/>
      <c r="M854" s="5"/>
      <c r="N854" s="26" t="s">
        <v>19</v>
      </c>
      <c r="O854" s="25">
        <f t="shared" ref="O854:O917" si="6944">O853</f>
        <v>0</v>
      </c>
      <c r="P854" s="25"/>
      <c r="Q854" s="25"/>
      <c r="R854" s="7">
        <f t="shared" si="6802"/>
        <v>0</v>
      </c>
      <c r="S854" s="4"/>
      <c r="U854" s="5"/>
      <c r="V854" s="26" t="s">
        <v>19</v>
      </c>
      <c r="W854" s="25">
        <f t="shared" ref="W854:W917" si="6945">W853</f>
        <v>0</v>
      </c>
      <c r="X854" s="25"/>
      <c r="Y854" s="25"/>
      <c r="Z854" s="7">
        <f t="shared" si="6804"/>
        <v>0</v>
      </c>
      <c r="AA854" s="4"/>
      <c r="AC854" s="5"/>
      <c r="AD854" s="26" t="s">
        <v>19</v>
      </c>
      <c r="AE854" s="25">
        <f t="shared" ref="AE854:AE917" si="6946">AE853</f>
        <v>0</v>
      </c>
      <c r="AF854" s="25"/>
      <c r="AG854" s="25"/>
      <c r="AH854" s="7">
        <f t="shared" si="6806"/>
        <v>0</v>
      </c>
      <c r="AI854" s="4"/>
      <c r="AK854" s="5"/>
      <c r="AL854" s="26" t="s">
        <v>19</v>
      </c>
      <c r="AM854" s="25">
        <f t="shared" ref="AM854:AM917" si="6947">AM853</f>
        <v>0</v>
      </c>
      <c r="AN854" s="25"/>
      <c r="AO854" s="25"/>
      <c r="AP854" s="7">
        <f t="shared" si="6808"/>
        <v>0</v>
      </c>
      <c r="AQ854" s="4"/>
      <c r="AS854" s="5"/>
      <c r="AT854" s="26" t="s">
        <v>19</v>
      </c>
      <c r="AU854" s="25">
        <f t="shared" ref="AU854:AU917" si="6948">AU853</f>
        <v>0</v>
      </c>
      <c r="AV854" s="25"/>
      <c r="AW854" s="25"/>
      <c r="AX854" s="7">
        <f t="shared" si="6810"/>
        <v>0</v>
      </c>
      <c r="AY854" s="4"/>
      <c r="BA854" s="5"/>
      <c r="BB854" s="26" t="s">
        <v>19</v>
      </c>
      <c r="BC854" s="25">
        <f t="shared" ref="BC854:BC917" si="6949">BC853</f>
        <v>0</v>
      </c>
      <c r="BD854" s="25"/>
      <c r="BE854" s="25"/>
      <c r="BF854" s="7">
        <f t="shared" si="6812"/>
        <v>0</v>
      </c>
      <c r="BG854" s="4"/>
      <c r="BI854" s="5"/>
      <c r="BJ854" s="26" t="s">
        <v>19</v>
      </c>
      <c r="BK854" s="25">
        <f t="shared" ref="BK854:BK917" si="6950">BK853</f>
        <v>0</v>
      </c>
      <c r="BL854" s="25"/>
      <c r="BM854" s="25"/>
      <c r="BN854" s="7">
        <f t="shared" si="6814"/>
        <v>0</v>
      </c>
      <c r="BO854" s="4"/>
      <c r="BQ854" s="5"/>
      <c r="BR854" s="26" t="s">
        <v>19</v>
      </c>
      <c r="BS854" s="25">
        <f t="shared" ref="BS854:BS917" si="6951">BS853</f>
        <v>0</v>
      </c>
      <c r="BT854" s="25"/>
      <c r="BU854" s="25"/>
      <c r="BV854" s="7">
        <f t="shared" si="6816"/>
        <v>0</v>
      </c>
      <c r="BW854" s="4"/>
      <c r="BY854" s="5"/>
      <c r="BZ854" s="26" t="s">
        <v>19</v>
      </c>
      <c r="CA854" s="25">
        <f t="shared" ref="CA854:CA917" si="6952">CA853</f>
        <v>0</v>
      </c>
      <c r="CB854" s="25"/>
      <c r="CC854" s="25"/>
      <c r="CD854" s="7">
        <f t="shared" si="6818"/>
        <v>0</v>
      </c>
      <c r="CE854" s="4"/>
      <c r="CG854" s="5"/>
      <c r="CH854" s="26" t="s">
        <v>19</v>
      </c>
      <c r="CI854" s="25">
        <f t="shared" ref="CI854:CI917" si="6953">CI853</f>
        <v>0</v>
      </c>
      <c r="CJ854" s="25"/>
      <c r="CK854" s="25"/>
      <c r="CL854" s="7">
        <f t="shared" si="6820"/>
        <v>0</v>
      </c>
      <c r="CM854" s="4"/>
      <c r="CO854" s="5"/>
      <c r="CP854" s="26" t="s">
        <v>19</v>
      </c>
      <c r="CQ854" s="25">
        <f t="shared" ref="CQ854:CQ917" si="6954">CQ853</f>
        <v>0</v>
      </c>
      <c r="CR854" s="25"/>
      <c r="CS854" s="25"/>
      <c r="CT854" s="7">
        <f t="shared" si="6822"/>
        <v>0</v>
      </c>
      <c r="CU854" s="4"/>
    </row>
    <row r="855" spans="4:99" x14ac:dyDescent="0.25">
      <c r="D855" s="4"/>
      <c r="E855" s="5"/>
      <c r="F855" s="26" t="s">
        <v>18</v>
      </c>
      <c r="G855" s="13">
        <f>SUMPRODUCT((MONTH([1]planning!$C$7:$C$11435)=(MONTH(E836)-1)&amp;(YEAR([1]planning!$C$7:$C$11435)=YEAR(E836)))*([1]planning!$D$7:$D$11435="CE"))</f>
        <v>0</v>
      </c>
      <c r="H855" s="25"/>
      <c r="I855" s="25"/>
      <c r="J855" s="7">
        <f t="shared" si="6800"/>
        <v>0</v>
      </c>
      <c r="K855" s="4"/>
      <c r="M855" s="5"/>
      <c r="N855" s="26" t="s">
        <v>18</v>
      </c>
      <c r="O855" s="13">
        <f>SUMPRODUCT((MONTH([1]planning!$C$7:$C$11435)=(MONTH(M836)-1)&amp;(YEAR([1]planning!$C$7:$C$11435)=YEAR(M836)))*([1]planning!$D$7:$D$11435="CE"))</f>
        <v>0</v>
      </c>
      <c r="P855" s="25"/>
      <c r="Q855" s="25"/>
      <c r="R855" s="7">
        <f t="shared" si="6802"/>
        <v>0</v>
      </c>
      <c r="S855" s="4"/>
      <c r="U855" s="5"/>
      <c r="V855" s="26" t="s">
        <v>18</v>
      </c>
      <c r="W855" s="13">
        <f>SUMPRODUCT((MONTH([1]planning!$C$7:$C$11435)=(MONTH(U836)-1)&amp;(YEAR([1]planning!$C$7:$C$11435)=YEAR(U836)))*([1]planning!$D$7:$D$11435="CE"))</f>
        <v>0</v>
      </c>
      <c r="X855" s="25"/>
      <c r="Y855" s="25"/>
      <c r="Z855" s="7">
        <f t="shared" si="6804"/>
        <v>0</v>
      </c>
      <c r="AA855" s="4"/>
      <c r="AC855" s="5"/>
      <c r="AD855" s="26" t="s">
        <v>18</v>
      </c>
      <c r="AE855" s="13">
        <f>SUMPRODUCT((MONTH([1]planning!$C$7:$C$11435)=(MONTH(AC836)-1)&amp;(YEAR([1]planning!$C$7:$C$11435)=YEAR(AC836)))*([1]planning!$D$7:$D$11435="CE"))</f>
        <v>0</v>
      </c>
      <c r="AF855" s="25"/>
      <c r="AG855" s="25"/>
      <c r="AH855" s="7">
        <f t="shared" si="6806"/>
        <v>0</v>
      </c>
      <c r="AI855" s="4"/>
      <c r="AK855" s="5"/>
      <c r="AL855" s="26" t="s">
        <v>18</v>
      </c>
      <c r="AM855" s="13">
        <f>SUMPRODUCT((MONTH([1]planning!$C$7:$C$11435)=(MONTH(AK836)-1)&amp;(YEAR([1]planning!$C$7:$C$11435)=YEAR(AK836)))*([1]planning!$D$7:$D$11435="CE"))</f>
        <v>0</v>
      </c>
      <c r="AN855" s="25"/>
      <c r="AO855" s="25"/>
      <c r="AP855" s="7">
        <f t="shared" si="6808"/>
        <v>0</v>
      </c>
      <c r="AQ855" s="4"/>
      <c r="AS855" s="5"/>
      <c r="AT855" s="26" t="s">
        <v>18</v>
      </c>
      <c r="AU855" s="13">
        <f>SUMPRODUCT((MONTH([1]planning!$C$7:$C$11435)=(MONTH(AS836)-1)&amp;(YEAR([1]planning!$C$7:$C$11435)=YEAR(AS836)))*([1]planning!$D$7:$D$11435="CE"))</f>
        <v>0</v>
      </c>
      <c r="AV855" s="25"/>
      <c r="AW855" s="25"/>
      <c r="AX855" s="7">
        <f t="shared" si="6810"/>
        <v>0</v>
      </c>
      <c r="AY855" s="4"/>
      <c r="BA855" s="5"/>
      <c r="BB855" s="26" t="s">
        <v>18</v>
      </c>
      <c r="BC855" s="13">
        <f>SUMPRODUCT((MONTH([1]planning!$C$7:$C$11435)=(MONTH(BA836)-1)&amp;(YEAR([1]planning!$C$7:$C$11435)=YEAR(BA836)))*([1]planning!$D$7:$D$11435="CE"))</f>
        <v>0</v>
      </c>
      <c r="BD855" s="25"/>
      <c r="BE855" s="25"/>
      <c r="BF855" s="7">
        <f t="shared" si="6812"/>
        <v>0</v>
      </c>
      <c r="BG855" s="4"/>
      <c r="BI855" s="5"/>
      <c r="BJ855" s="26" t="s">
        <v>18</v>
      </c>
      <c r="BK855" s="13">
        <f>SUMPRODUCT((MONTH([1]planning!$C$7:$C$11435)=(MONTH(BI836)-1)&amp;(YEAR([1]planning!$C$7:$C$11435)=YEAR(BI836)))*([1]planning!$D$7:$D$11435="CE"))</f>
        <v>0</v>
      </c>
      <c r="BL855" s="25"/>
      <c r="BM855" s="25"/>
      <c r="BN855" s="7">
        <f t="shared" si="6814"/>
        <v>0</v>
      </c>
      <c r="BO855" s="4"/>
      <c r="BQ855" s="5"/>
      <c r="BR855" s="26" t="s">
        <v>18</v>
      </c>
      <c r="BS855" s="13">
        <f>SUMPRODUCT((MONTH([1]planning!$C$7:$C$11435)=(MONTH(BQ836)-1)&amp;(YEAR([1]planning!$C$7:$C$11435)=YEAR(BQ836)))*([1]planning!$D$7:$D$11435="CE"))</f>
        <v>0</v>
      </c>
      <c r="BT855" s="25"/>
      <c r="BU855" s="25"/>
      <c r="BV855" s="7">
        <f t="shared" si="6816"/>
        <v>0</v>
      </c>
      <c r="BW855" s="4"/>
      <c r="BY855" s="5"/>
      <c r="BZ855" s="26" t="s">
        <v>18</v>
      </c>
      <c r="CA855" s="13">
        <f>SUMPRODUCT((MONTH([1]planning!$C$7:$C$11435)=(MONTH(BY836)-1)&amp;(YEAR([1]planning!$C$7:$C$11435)=YEAR(BY836)))*([1]planning!$D$7:$D$11435="CE"))</f>
        <v>0</v>
      </c>
      <c r="CB855" s="25"/>
      <c r="CC855" s="25"/>
      <c r="CD855" s="7">
        <f t="shared" si="6818"/>
        <v>0</v>
      </c>
      <c r="CE855" s="4"/>
      <c r="CG855" s="5"/>
      <c r="CH855" s="26" t="s">
        <v>18</v>
      </c>
      <c r="CI855" s="13">
        <f>SUMPRODUCT((MONTH([1]planning!$C$7:$C$11435)=(MONTH(CG836)-1)&amp;(YEAR([1]planning!$C$7:$C$11435)=YEAR(CG836)))*([1]planning!$D$7:$D$11435="CE"))</f>
        <v>0</v>
      </c>
      <c r="CJ855" s="25"/>
      <c r="CK855" s="25"/>
      <c r="CL855" s="7">
        <f t="shared" si="6820"/>
        <v>0</v>
      </c>
      <c r="CM855" s="4"/>
      <c r="CO855" s="5"/>
      <c r="CP855" s="26" t="s">
        <v>18</v>
      </c>
      <c r="CQ855" s="13">
        <f>SUMPRODUCT((MONTH([1]planning!$C$7:$C$11435)=(MONTH(CO836)-1)&amp;(YEAR([1]planning!$C$7:$C$11435)=YEAR(CO836)))*([1]planning!$D$7:$D$11435="CE"))</f>
        <v>0</v>
      </c>
      <c r="CR855" s="25"/>
      <c r="CS855" s="25"/>
      <c r="CT855" s="7">
        <f t="shared" si="6822"/>
        <v>0</v>
      </c>
      <c r="CU855" s="4"/>
    </row>
    <row r="856" spans="4:99" x14ac:dyDescent="0.25">
      <c r="D856" s="4"/>
      <c r="E856" s="5"/>
      <c r="F856" s="26" t="s">
        <v>17</v>
      </c>
      <c r="G856" s="25">
        <f t="shared" ref="G856:G919" si="6955">G855</f>
        <v>0</v>
      </c>
      <c r="H856" s="25"/>
      <c r="I856" s="25"/>
      <c r="J856" s="7">
        <f t="shared" si="6800"/>
        <v>0</v>
      </c>
      <c r="K856" s="4"/>
      <c r="M856" s="5"/>
      <c r="N856" s="26" t="s">
        <v>17</v>
      </c>
      <c r="O856" s="25">
        <f t="shared" ref="O856:O919" si="6956">O855</f>
        <v>0</v>
      </c>
      <c r="P856" s="25"/>
      <c r="Q856" s="25"/>
      <c r="R856" s="7">
        <f t="shared" si="6802"/>
        <v>0</v>
      </c>
      <c r="S856" s="4"/>
      <c r="U856" s="5"/>
      <c r="V856" s="26" t="s">
        <v>17</v>
      </c>
      <c r="W856" s="25">
        <f t="shared" ref="W856:W919" si="6957">W855</f>
        <v>0</v>
      </c>
      <c r="X856" s="25"/>
      <c r="Y856" s="25"/>
      <c r="Z856" s="7">
        <f t="shared" si="6804"/>
        <v>0</v>
      </c>
      <c r="AA856" s="4"/>
      <c r="AC856" s="5"/>
      <c r="AD856" s="26" t="s">
        <v>17</v>
      </c>
      <c r="AE856" s="25">
        <f t="shared" ref="AE856:AE919" si="6958">AE855</f>
        <v>0</v>
      </c>
      <c r="AF856" s="25"/>
      <c r="AG856" s="25"/>
      <c r="AH856" s="7">
        <f t="shared" si="6806"/>
        <v>0</v>
      </c>
      <c r="AI856" s="4"/>
      <c r="AK856" s="5"/>
      <c r="AL856" s="26" t="s">
        <v>17</v>
      </c>
      <c r="AM856" s="25">
        <f t="shared" ref="AM856:AM919" si="6959">AM855</f>
        <v>0</v>
      </c>
      <c r="AN856" s="25"/>
      <c r="AO856" s="25"/>
      <c r="AP856" s="7">
        <f t="shared" si="6808"/>
        <v>0</v>
      </c>
      <c r="AQ856" s="4"/>
      <c r="AS856" s="5"/>
      <c r="AT856" s="26" t="s">
        <v>17</v>
      </c>
      <c r="AU856" s="25">
        <f t="shared" ref="AU856:AU919" si="6960">AU855</f>
        <v>0</v>
      </c>
      <c r="AV856" s="25"/>
      <c r="AW856" s="25"/>
      <c r="AX856" s="7">
        <f t="shared" si="6810"/>
        <v>0</v>
      </c>
      <c r="AY856" s="4"/>
      <c r="BA856" s="5"/>
      <c r="BB856" s="26" t="s">
        <v>17</v>
      </c>
      <c r="BC856" s="25">
        <f t="shared" ref="BC856:BC919" si="6961">BC855</f>
        <v>0</v>
      </c>
      <c r="BD856" s="25"/>
      <c r="BE856" s="25"/>
      <c r="BF856" s="7">
        <f t="shared" si="6812"/>
        <v>0</v>
      </c>
      <c r="BG856" s="4"/>
      <c r="BI856" s="5"/>
      <c r="BJ856" s="26" t="s">
        <v>17</v>
      </c>
      <c r="BK856" s="25">
        <f t="shared" ref="BK856:BK919" si="6962">BK855</f>
        <v>0</v>
      </c>
      <c r="BL856" s="25"/>
      <c r="BM856" s="25"/>
      <c r="BN856" s="7">
        <f t="shared" si="6814"/>
        <v>0</v>
      </c>
      <c r="BO856" s="4"/>
      <c r="BQ856" s="5"/>
      <c r="BR856" s="26" t="s">
        <v>17</v>
      </c>
      <c r="BS856" s="25">
        <f t="shared" ref="BS856:BS919" si="6963">BS855</f>
        <v>0</v>
      </c>
      <c r="BT856" s="25"/>
      <c r="BU856" s="25"/>
      <c r="BV856" s="7">
        <f t="shared" si="6816"/>
        <v>0</v>
      </c>
      <c r="BW856" s="4"/>
      <c r="BY856" s="5"/>
      <c r="BZ856" s="26" t="s">
        <v>17</v>
      </c>
      <c r="CA856" s="25">
        <f t="shared" ref="CA856:CA919" si="6964">CA855</f>
        <v>0</v>
      </c>
      <c r="CB856" s="25"/>
      <c r="CC856" s="25"/>
      <c r="CD856" s="7">
        <f t="shared" si="6818"/>
        <v>0</v>
      </c>
      <c r="CE856" s="4"/>
      <c r="CG856" s="5"/>
      <c r="CH856" s="26" t="s">
        <v>17</v>
      </c>
      <c r="CI856" s="25">
        <f t="shared" ref="CI856:CI919" si="6965">CI855</f>
        <v>0</v>
      </c>
      <c r="CJ856" s="25"/>
      <c r="CK856" s="25"/>
      <c r="CL856" s="7">
        <f t="shared" si="6820"/>
        <v>0</v>
      </c>
      <c r="CM856" s="4"/>
      <c r="CO856" s="5"/>
      <c r="CP856" s="26" t="s">
        <v>17</v>
      </c>
      <c r="CQ856" s="25">
        <f t="shared" ref="CQ856:CQ919" si="6966">CQ855</f>
        <v>0</v>
      </c>
      <c r="CR856" s="25"/>
      <c r="CS856" s="25"/>
      <c r="CT856" s="7">
        <f t="shared" si="6822"/>
        <v>0</v>
      </c>
      <c r="CU856" s="4"/>
    </row>
    <row r="857" spans="4:99" x14ac:dyDescent="0.25">
      <c r="D857" s="4"/>
      <c r="E857" s="5"/>
      <c r="F857" s="26" t="s">
        <v>16</v>
      </c>
      <c r="G857" s="13">
        <f>SUMPRODUCT((MONTH([1]planning!$C$7:$C$11435)=(MONTH(E836)-1)&amp;(YEAR([1]planning!$C$7:$C$11435)=YEAR(E836)))*([1]planning!$D$7:$D$11435="CP"))</f>
        <v>0</v>
      </c>
      <c r="H857" s="25"/>
      <c r="I857" s="24"/>
      <c r="J857" s="7">
        <f t="shared" si="6800"/>
        <v>0</v>
      </c>
      <c r="K857" s="4"/>
      <c r="M857" s="5"/>
      <c r="N857" s="26" t="s">
        <v>16</v>
      </c>
      <c r="O857" s="13">
        <f>SUMPRODUCT((MONTH([1]planning!$C$7:$C$11435)=(MONTH(M836)-1)&amp;(YEAR([1]planning!$C$7:$C$11435)=YEAR(M836)))*([1]planning!$D$7:$D$11435="CP"))</f>
        <v>0</v>
      </c>
      <c r="P857" s="25"/>
      <c r="Q857" s="24"/>
      <c r="R857" s="7">
        <f t="shared" si="6802"/>
        <v>0</v>
      </c>
      <c r="S857" s="4"/>
      <c r="U857" s="5"/>
      <c r="V857" s="26" t="s">
        <v>16</v>
      </c>
      <c r="W857" s="13">
        <f>SUMPRODUCT((MONTH([1]planning!$C$7:$C$11435)=(MONTH(U836)-1)&amp;(YEAR([1]planning!$C$7:$C$11435)=YEAR(U836)))*([1]planning!$D$7:$D$11435="CP"))</f>
        <v>0</v>
      </c>
      <c r="X857" s="25"/>
      <c r="Y857" s="24"/>
      <c r="Z857" s="7">
        <f t="shared" si="6804"/>
        <v>0</v>
      </c>
      <c r="AA857" s="4"/>
      <c r="AC857" s="5"/>
      <c r="AD857" s="26" t="s">
        <v>16</v>
      </c>
      <c r="AE857" s="13">
        <f>SUMPRODUCT((MONTH([1]planning!$C$7:$C$11435)=(MONTH(AC836)-1)&amp;(YEAR([1]planning!$C$7:$C$11435)=YEAR(AC836)))*([1]planning!$D$7:$D$11435="CP"))</f>
        <v>0</v>
      </c>
      <c r="AF857" s="25"/>
      <c r="AG857" s="24"/>
      <c r="AH857" s="7">
        <f t="shared" si="6806"/>
        <v>0</v>
      </c>
      <c r="AI857" s="4"/>
      <c r="AK857" s="5"/>
      <c r="AL857" s="26" t="s">
        <v>16</v>
      </c>
      <c r="AM857" s="13">
        <f>SUMPRODUCT((MONTH([1]planning!$C$7:$C$11435)=(MONTH(AK836)-1)&amp;(YEAR([1]planning!$C$7:$C$11435)=YEAR(AK836)))*([1]planning!$D$7:$D$11435="CP"))</f>
        <v>0</v>
      </c>
      <c r="AN857" s="25"/>
      <c r="AO857" s="24"/>
      <c r="AP857" s="7">
        <f t="shared" si="6808"/>
        <v>0</v>
      </c>
      <c r="AQ857" s="4"/>
      <c r="AS857" s="5"/>
      <c r="AT857" s="26" t="s">
        <v>16</v>
      </c>
      <c r="AU857" s="13">
        <f>SUMPRODUCT((MONTH([1]planning!$C$7:$C$11435)=(MONTH(AS836)-1)&amp;(YEAR([1]planning!$C$7:$C$11435)=YEAR(AS836)))*([1]planning!$D$7:$D$11435="CP"))</f>
        <v>0</v>
      </c>
      <c r="AV857" s="25"/>
      <c r="AW857" s="24"/>
      <c r="AX857" s="7">
        <f t="shared" si="6810"/>
        <v>0</v>
      </c>
      <c r="AY857" s="4"/>
      <c r="BA857" s="5"/>
      <c r="BB857" s="26" t="s">
        <v>16</v>
      </c>
      <c r="BC857" s="13">
        <f>SUMPRODUCT((MONTH([1]planning!$C$7:$C$11435)=(MONTH(BA836)-1)&amp;(YEAR([1]planning!$C$7:$C$11435)=YEAR(BA836)))*([1]planning!$D$7:$D$11435="CP"))</f>
        <v>0</v>
      </c>
      <c r="BD857" s="25"/>
      <c r="BE857" s="24"/>
      <c r="BF857" s="7">
        <f t="shared" si="6812"/>
        <v>0</v>
      </c>
      <c r="BG857" s="4"/>
      <c r="BI857" s="5"/>
      <c r="BJ857" s="26" t="s">
        <v>16</v>
      </c>
      <c r="BK857" s="13">
        <f>SUMPRODUCT((MONTH([1]planning!$C$7:$C$11435)=(MONTH(BI836)-1)&amp;(YEAR([1]planning!$C$7:$C$11435)=YEAR(BI836)))*([1]planning!$D$7:$D$11435="CP"))</f>
        <v>0</v>
      </c>
      <c r="BL857" s="25"/>
      <c r="BM857" s="24"/>
      <c r="BN857" s="7">
        <f t="shared" si="6814"/>
        <v>0</v>
      </c>
      <c r="BO857" s="4"/>
      <c r="BQ857" s="5"/>
      <c r="BR857" s="26" t="s">
        <v>16</v>
      </c>
      <c r="BS857" s="13">
        <f>SUMPRODUCT((MONTH([1]planning!$C$7:$C$11435)=(MONTH(BQ836)-1)&amp;(YEAR([1]planning!$C$7:$C$11435)=YEAR(BQ836)))*([1]planning!$D$7:$D$11435="CP"))</f>
        <v>0</v>
      </c>
      <c r="BT857" s="25"/>
      <c r="BU857" s="24"/>
      <c r="BV857" s="7">
        <f t="shared" si="6816"/>
        <v>0</v>
      </c>
      <c r="BW857" s="4"/>
      <c r="BY857" s="5"/>
      <c r="BZ857" s="26" t="s">
        <v>16</v>
      </c>
      <c r="CA857" s="13">
        <f>SUMPRODUCT((MONTH([1]planning!$C$7:$C$11435)=(MONTH(BY836)-1)&amp;(YEAR([1]planning!$C$7:$C$11435)=YEAR(BY836)))*([1]planning!$D$7:$D$11435="CP"))</f>
        <v>0</v>
      </c>
      <c r="CB857" s="25"/>
      <c r="CC857" s="24"/>
      <c r="CD857" s="7">
        <f t="shared" si="6818"/>
        <v>0</v>
      </c>
      <c r="CE857" s="4"/>
      <c r="CG857" s="5"/>
      <c r="CH857" s="26" t="s">
        <v>16</v>
      </c>
      <c r="CI857" s="13">
        <f>SUMPRODUCT((MONTH([1]planning!$C$7:$C$11435)=(MONTH(CG836)-1)&amp;(YEAR([1]planning!$C$7:$C$11435)=YEAR(CG836)))*([1]planning!$D$7:$D$11435="CP"))</f>
        <v>0</v>
      </c>
      <c r="CJ857" s="25"/>
      <c r="CK857" s="24"/>
      <c r="CL857" s="7">
        <f t="shared" si="6820"/>
        <v>0</v>
      </c>
      <c r="CM857" s="4"/>
      <c r="CO857" s="5"/>
      <c r="CP857" s="26" t="s">
        <v>16</v>
      </c>
      <c r="CQ857" s="13">
        <f>SUMPRODUCT((MONTH([1]planning!$C$7:$C$11435)=(MONTH(CO836)-1)&amp;(YEAR([1]planning!$C$7:$C$11435)=YEAR(CO836)))*([1]planning!$D$7:$D$11435="CP"))</f>
        <v>0</v>
      </c>
      <c r="CR857" s="25"/>
      <c r="CS857" s="24"/>
      <c r="CT857" s="7">
        <f t="shared" si="6822"/>
        <v>0</v>
      </c>
      <c r="CU857" s="4"/>
    </row>
    <row r="858" spans="4:99" x14ac:dyDescent="0.25">
      <c r="D858" s="4"/>
      <c r="E858" s="5"/>
      <c r="F858" s="26" t="s">
        <v>15</v>
      </c>
      <c r="G858" s="25">
        <f t="shared" ref="G858:G921" si="6967">G857</f>
        <v>0</v>
      </c>
      <c r="H858" s="25"/>
      <c r="I858" s="24"/>
      <c r="J858" s="7">
        <f t="shared" si="6800"/>
        <v>0</v>
      </c>
      <c r="K858" s="4"/>
      <c r="M858" s="5"/>
      <c r="N858" s="26" t="s">
        <v>15</v>
      </c>
      <c r="O858" s="25">
        <f t="shared" ref="O858:O921" si="6968">O857</f>
        <v>0</v>
      </c>
      <c r="P858" s="25"/>
      <c r="Q858" s="24"/>
      <c r="R858" s="7">
        <f t="shared" si="6802"/>
        <v>0</v>
      </c>
      <c r="S858" s="4"/>
      <c r="U858" s="5"/>
      <c r="V858" s="26" t="s">
        <v>15</v>
      </c>
      <c r="W858" s="25">
        <f t="shared" ref="W858:W921" si="6969">W857</f>
        <v>0</v>
      </c>
      <c r="X858" s="25"/>
      <c r="Y858" s="24"/>
      <c r="Z858" s="7">
        <f t="shared" si="6804"/>
        <v>0</v>
      </c>
      <c r="AA858" s="4"/>
      <c r="AC858" s="5"/>
      <c r="AD858" s="26" t="s">
        <v>15</v>
      </c>
      <c r="AE858" s="25">
        <f t="shared" ref="AE858:AE921" si="6970">AE857</f>
        <v>0</v>
      </c>
      <c r="AF858" s="25"/>
      <c r="AG858" s="24"/>
      <c r="AH858" s="7">
        <f t="shared" si="6806"/>
        <v>0</v>
      </c>
      <c r="AI858" s="4"/>
      <c r="AK858" s="5"/>
      <c r="AL858" s="26" t="s">
        <v>15</v>
      </c>
      <c r="AM858" s="25">
        <f t="shared" ref="AM858:AM921" si="6971">AM857</f>
        <v>0</v>
      </c>
      <c r="AN858" s="25"/>
      <c r="AO858" s="24"/>
      <c r="AP858" s="7">
        <f t="shared" si="6808"/>
        <v>0</v>
      </c>
      <c r="AQ858" s="4"/>
      <c r="AS858" s="5"/>
      <c r="AT858" s="26" t="s">
        <v>15</v>
      </c>
      <c r="AU858" s="25">
        <f t="shared" ref="AU858:AU921" si="6972">AU857</f>
        <v>0</v>
      </c>
      <c r="AV858" s="25"/>
      <c r="AW858" s="24"/>
      <c r="AX858" s="7">
        <f t="shared" si="6810"/>
        <v>0</v>
      </c>
      <c r="AY858" s="4"/>
      <c r="BA858" s="5"/>
      <c r="BB858" s="26" t="s">
        <v>15</v>
      </c>
      <c r="BC858" s="25">
        <f t="shared" ref="BC858:BC921" si="6973">BC857</f>
        <v>0</v>
      </c>
      <c r="BD858" s="25"/>
      <c r="BE858" s="24"/>
      <c r="BF858" s="7">
        <f t="shared" si="6812"/>
        <v>0</v>
      </c>
      <c r="BG858" s="4"/>
      <c r="BI858" s="5"/>
      <c r="BJ858" s="26" t="s">
        <v>15</v>
      </c>
      <c r="BK858" s="25">
        <f t="shared" ref="BK858:BK921" si="6974">BK857</f>
        <v>0</v>
      </c>
      <c r="BL858" s="25"/>
      <c r="BM858" s="24"/>
      <c r="BN858" s="7">
        <f t="shared" si="6814"/>
        <v>0</v>
      </c>
      <c r="BO858" s="4"/>
      <c r="BQ858" s="5"/>
      <c r="BR858" s="26" t="s">
        <v>15</v>
      </c>
      <c r="BS858" s="25">
        <f t="shared" ref="BS858:BS921" si="6975">BS857</f>
        <v>0</v>
      </c>
      <c r="BT858" s="25"/>
      <c r="BU858" s="24"/>
      <c r="BV858" s="7">
        <f t="shared" si="6816"/>
        <v>0</v>
      </c>
      <c r="BW858" s="4"/>
      <c r="BY858" s="5"/>
      <c r="BZ858" s="26" t="s">
        <v>15</v>
      </c>
      <c r="CA858" s="25">
        <f t="shared" ref="CA858:CA921" si="6976">CA857</f>
        <v>0</v>
      </c>
      <c r="CB858" s="25"/>
      <c r="CC858" s="24"/>
      <c r="CD858" s="7">
        <f t="shared" si="6818"/>
        <v>0</v>
      </c>
      <c r="CE858" s="4"/>
      <c r="CG858" s="5"/>
      <c r="CH858" s="26" t="s">
        <v>15</v>
      </c>
      <c r="CI858" s="25">
        <f t="shared" ref="CI858:CI921" si="6977">CI857</f>
        <v>0</v>
      </c>
      <c r="CJ858" s="25"/>
      <c r="CK858" s="24"/>
      <c r="CL858" s="7">
        <f t="shared" si="6820"/>
        <v>0</v>
      </c>
      <c r="CM858" s="4"/>
      <c r="CO858" s="5"/>
      <c r="CP858" s="26" t="s">
        <v>15</v>
      </c>
      <c r="CQ858" s="25">
        <f t="shared" ref="CQ858:CQ921" si="6978">CQ857</f>
        <v>0</v>
      </c>
      <c r="CR858" s="25"/>
      <c r="CS858" s="24"/>
      <c r="CT858" s="7">
        <f t="shared" si="6822"/>
        <v>0</v>
      </c>
      <c r="CU858" s="4"/>
    </row>
    <row r="859" spans="4:99" x14ac:dyDescent="0.25">
      <c r="D859" s="4"/>
      <c r="E859" s="5"/>
      <c r="F859" s="83" t="s">
        <v>14</v>
      </c>
      <c r="G859" s="84"/>
      <c r="H859" s="84"/>
      <c r="I859" s="98">
        <f t="shared" ref="I859" si="6979">SUM(J840:J852)-J857-J853+J854-J855+J856+J858</f>
        <v>2016.3320000000001</v>
      </c>
      <c r="J859" s="99"/>
      <c r="K859" s="4"/>
      <c r="M859" s="5"/>
      <c r="N859" s="83" t="s">
        <v>14</v>
      </c>
      <c r="O859" s="84"/>
      <c r="P859" s="84"/>
      <c r="Q859" s="98">
        <f t="shared" ref="Q859" si="6980">SUM(R840:R852)-R857-R853+R854-R855+R856+R858</f>
        <v>2016.3320000000001</v>
      </c>
      <c r="R859" s="99"/>
      <c r="S859" s="4"/>
      <c r="U859" s="5"/>
      <c r="V859" s="83" t="s">
        <v>14</v>
      </c>
      <c r="W859" s="84"/>
      <c r="X859" s="84"/>
      <c r="Y859" s="98">
        <f t="shared" ref="Y859" si="6981">SUM(Z840:Z852)-Z857-Z853+Z854-Z855+Z856+Z858</f>
        <v>2016.3320000000001</v>
      </c>
      <c r="Z859" s="99"/>
      <c r="AA859" s="4"/>
      <c r="AC859" s="5"/>
      <c r="AD859" s="83" t="s">
        <v>14</v>
      </c>
      <c r="AE859" s="84"/>
      <c r="AF859" s="84"/>
      <c r="AG859" s="98">
        <f t="shared" ref="AG859" si="6982">SUM(AH840:AH852)-AH857-AH853+AH854-AH855+AH856+AH858</f>
        <v>2016.3320000000001</v>
      </c>
      <c r="AH859" s="99"/>
      <c r="AI859" s="4"/>
      <c r="AK859" s="5"/>
      <c r="AL859" s="83" t="s">
        <v>14</v>
      </c>
      <c r="AM859" s="84"/>
      <c r="AN859" s="84"/>
      <c r="AO859" s="98">
        <f t="shared" ref="AO859" si="6983">SUM(AP840:AP852)-AP857-AP853+AP854-AP855+AP856+AP858</f>
        <v>2016.3320000000001</v>
      </c>
      <c r="AP859" s="99"/>
      <c r="AQ859" s="4"/>
      <c r="AS859" s="5"/>
      <c r="AT859" s="83" t="s">
        <v>14</v>
      </c>
      <c r="AU859" s="84"/>
      <c r="AV859" s="84"/>
      <c r="AW859" s="98">
        <f t="shared" ref="AW859" si="6984">SUM(AX840:AX852)-AX857-AX853+AX854-AX855+AX856+AX858</f>
        <v>2016.3320000000001</v>
      </c>
      <c r="AX859" s="99"/>
      <c r="AY859" s="4"/>
      <c r="BA859" s="5"/>
      <c r="BB859" s="83" t="s">
        <v>14</v>
      </c>
      <c r="BC859" s="84"/>
      <c r="BD859" s="84"/>
      <c r="BE859" s="98">
        <f t="shared" ref="BE859" si="6985">SUM(BF840:BF852)-BF857-BF853+BF854-BF855+BF856+BF858</f>
        <v>2016.3320000000001</v>
      </c>
      <c r="BF859" s="99"/>
      <c r="BG859" s="4"/>
      <c r="BI859" s="5"/>
      <c r="BJ859" s="83" t="s">
        <v>14</v>
      </c>
      <c r="BK859" s="84"/>
      <c r="BL859" s="84"/>
      <c r="BM859" s="98">
        <f t="shared" ref="BM859" si="6986">SUM(BN840:BN852)-BN857-BN853+BN854-BN855+BN856+BN858</f>
        <v>2016.3320000000001</v>
      </c>
      <c r="BN859" s="99"/>
      <c r="BO859" s="4"/>
      <c r="BQ859" s="5"/>
      <c r="BR859" s="83" t="s">
        <v>14</v>
      </c>
      <c r="BS859" s="84"/>
      <c r="BT859" s="84"/>
      <c r="BU859" s="98">
        <f t="shared" ref="BU859" si="6987">SUM(BV840:BV852)-BV857-BV853+BV854-BV855+BV856+BV858</f>
        <v>2016.3320000000001</v>
      </c>
      <c r="BV859" s="99"/>
      <c r="BW859" s="4"/>
      <c r="BY859" s="5"/>
      <c r="BZ859" s="83" t="s">
        <v>14</v>
      </c>
      <c r="CA859" s="84"/>
      <c r="CB859" s="84"/>
      <c r="CC859" s="98">
        <f t="shared" ref="CC859" si="6988">SUM(CD840:CD852)-CD857-CD853+CD854-CD855+CD856+CD858</f>
        <v>2016.3320000000001</v>
      </c>
      <c r="CD859" s="99"/>
      <c r="CE859" s="4"/>
      <c r="CG859" s="5"/>
      <c r="CH859" s="83" t="s">
        <v>14</v>
      </c>
      <c r="CI859" s="84"/>
      <c r="CJ859" s="84"/>
      <c r="CK859" s="98">
        <f t="shared" ref="CK859" si="6989">SUM(CL840:CL852)-CL857-CL853+CL854-CL855+CL856+CL858</f>
        <v>2016.3320000000001</v>
      </c>
      <c r="CL859" s="99"/>
      <c r="CM859" s="4"/>
      <c r="CO859" s="5"/>
      <c r="CP859" s="83" t="s">
        <v>14</v>
      </c>
      <c r="CQ859" s="84"/>
      <c r="CR859" s="84"/>
      <c r="CS859" s="98">
        <f t="shared" ref="CS859" si="6990">SUM(CT840:CT852)-CT857-CT853+CT854-CT855+CT856+CT858</f>
        <v>2016.3320000000001</v>
      </c>
      <c r="CT859" s="99"/>
      <c r="CU859" s="4"/>
    </row>
    <row r="860" spans="4:99" x14ac:dyDescent="0.25">
      <c r="D860" s="4"/>
      <c r="E860" s="5"/>
      <c r="F860" s="9" t="s">
        <v>13</v>
      </c>
      <c r="H860" s="21">
        <f t="shared" ref="H860:H923" si="6991">I859</f>
        <v>2016.3320000000001</v>
      </c>
      <c r="I860" s="19">
        <v>5.8500000000000002E-3</v>
      </c>
      <c r="J860" s="7">
        <f t="shared" ref="J860:J867" si="6992">(I860*H860)+I860*G860</f>
        <v>11.795542200000002</v>
      </c>
      <c r="K860" s="4"/>
      <c r="L860" s="23"/>
      <c r="M860" s="5"/>
      <c r="N860" s="9" t="s">
        <v>13</v>
      </c>
      <c r="P860" s="21">
        <f t="shared" ref="P860:P923" si="6993">Q859</f>
        <v>2016.3320000000001</v>
      </c>
      <c r="Q860" s="19">
        <v>5.8500000000000002E-3</v>
      </c>
      <c r="R860" s="7">
        <f t="shared" ref="R860:R867" si="6994">(Q860*P860)+Q860*O860</f>
        <v>11.795542200000002</v>
      </c>
      <c r="S860" s="4"/>
      <c r="T860" s="23"/>
      <c r="U860" s="5"/>
      <c r="V860" s="9" t="s">
        <v>13</v>
      </c>
      <c r="X860" s="21">
        <f t="shared" ref="X860:X923" si="6995">Y859</f>
        <v>2016.3320000000001</v>
      </c>
      <c r="Y860" s="19">
        <v>5.8500000000000002E-3</v>
      </c>
      <c r="Z860" s="7">
        <f t="shared" ref="Z860:Z867" si="6996">(Y860*X860)+Y860*W860</f>
        <v>11.795542200000002</v>
      </c>
      <c r="AA860" s="4"/>
      <c r="AB860" s="23"/>
      <c r="AC860" s="5"/>
      <c r="AD860" s="9" t="s">
        <v>13</v>
      </c>
      <c r="AF860" s="21">
        <f t="shared" ref="AF860:AF923" si="6997">AG859</f>
        <v>2016.3320000000001</v>
      </c>
      <c r="AG860" s="19">
        <v>5.8500000000000002E-3</v>
      </c>
      <c r="AH860" s="7">
        <f t="shared" ref="AH860:AH867" si="6998">(AG860*AF860)+AG860*AE860</f>
        <v>11.795542200000002</v>
      </c>
      <c r="AI860" s="4"/>
      <c r="AJ860" s="23"/>
      <c r="AK860" s="5"/>
      <c r="AL860" s="9" t="s">
        <v>13</v>
      </c>
      <c r="AN860" s="21">
        <f t="shared" ref="AN860:AN923" si="6999">AO859</f>
        <v>2016.3320000000001</v>
      </c>
      <c r="AO860" s="19">
        <v>5.8500000000000002E-3</v>
      </c>
      <c r="AP860" s="7">
        <f t="shared" ref="AP860:AP867" si="7000">(AO860*AN860)+AO860*AM860</f>
        <v>11.795542200000002</v>
      </c>
      <c r="AQ860" s="4"/>
      <c r="AR860" s="23"/>
      <c r="AS860" s="5"/>
      <c r="AT860" s="9" t="s">
        <v>13</v>
      </c>
      <c r="AV860" s="21">
        <f t="shared" ref="AV860:AV923" si="7001">AW859</f>
        <v>2016.3320000000001</v>
      </c>
      <c r="AW860" s="19">
        <v>5.8500000000000002E-3</v>
      </c>
      <c r="AX860" s="7">
        <f t="shared" ref="AX860:AX867" si="7002">(AW860*AV860)+AW860*AU860</f>
        <v>11.795542200000002</v>
      </c>
      <c r="AY860" s="4"/>
      <c r="AZ860" s="23"/>
      <c r="BA860" s="5"/>
      <c r="BB860" s="9" t="s">
        <v>13</v>
      </c>
      <c r="BD860" s="21">
        <f t="shared" ref="BD860:BD923" si="7003">BE859</f>
        <v>2016.3320000000001</v>
      </c>
      <c r="BE860" s="19">
        <v>5.8500000000000002E-3</v>
      </c>
      <c r="BF860" s="7">
        <f t="shared" ref="BF860:BF867" si="7004">(BE860*BD860)+BE860*BC860</f>
        <v>11.795542200000002</v>
      </c>
      <c r="BG860" s="4"/>
      <c r="BH860" s="23"/>
      <c r="BI860" s="5"/>
      <c r="BJ860" s="9" t="s">
        <v>13</v>
      </c>
      <c r="BL860" s="21">
        <f t="shared" ref="BL860:BL923" si="7005">BM859</f>
        <v>2016.3320000000001</v>
      </c>
      <c r="BM860" s="19">
        <v>5.8500000000000002E-3</v>
      </c>
      <c r="BN860" s="7">
        <f t="shared" ref="BN860:BN867" si="7006">(BM860*BL860)+BM860*BK860</f>
        <v>11.795542200000002</v>
      </c>
      <c r="BO860" s="4"/>
      <c r="BP860" s="23"/>
      <c r="BQ860" s="5"/>
      <c r="BR860" s="9" t="s">
        <v>13</v>
      </c>
      <c r="BT860" s="21">
        <f t="shared" ref="BT860:BT923" si="7007">BU859</f>
        <v>2016.3320000000001</v>
      </c>
      <c r="BU860" s="19">
        <v>5.8500000000000002E-3</v>
      </c>
      <c r="BV860" s="7">
        <f t="shared" ref="BV860:BV867" si="7008">(BU860*BT860)+BU860*BS860</f>
        <v>11.795542200000002</v>
      </c>
      <c r="BW860" s="4"/>
      <c r="BX860" s="23"/>
      <c r="BY860" s="5"/>
      <c r="BZ860" s="9" t="s">
        <v>13</v>
      </c>
      <c r="CB860" s="21">
        <f t="shared" ref="CB860:CB923" si="7009">CC859</f>
        <v>2016.3320000000001</v>
      </c>
      <c r="CC860" s="19">
        <v>5.8500000000000002E-3</v>
      </c>
      <c r="CD860" s="7">
        <f t="shared" ref="CD860:CD867" si="7010">(CC860*CB860)+CC860*CA860</f>
        <v>11.795542200000002</v>
      </c>
      <c r="CE860" s="4"/>
      <c r="CF860" s="23"/>
      <c r="CG860" s="5"/>
      <c r="CH860" s="9" t="s">
        <v>13</v>
      </c>
      <c r="CJ860" s="21">
        <f t="shared" ref="CJ860:CJ923" si="7011">CK859</f>
        <v>2016.3320000000001</v>
      </c>
      <c r="CK860" s="19">
        <v>5.8500000000000002E-3</v>
      </c>
      <c r="CL860" s="7">
        <f t="shared" ref="CL860:CL867" si="7012">(CK860*CJ860)+CK860*CI860</f>
        <v>11.795542200000002</v>
      </c>
      <c r="CM860" s="4"/>
      <c r="CN860" s="23"/>
      <c r="CO860" s="5"/>
      <c r="CP860" s="9" t="s">
        <v>13</v>
      </c>
      <c r="CR860" s="21">
        <f t="shared" ref="CR860:CR923" si="7013">CS859</f>
        <v>2016.3320000000001</v>
      </c>
      <c r="CS860" s="19">
        <v>5.8500000000000002E-3</v>
      </c>
      <c r="CT860" s="7">
        <f t="shared" ref="CT860:CT867" si="7014">(CS860*CR860)+CS860*CQ860</f>
        <v>11.795542200000002</v>
      </c>
      <c r="CU860" s="4"/>
    </row>
    <row r="861" spans="4:99" x14ac:dyDescent="0.25">
      <c r="D861" s="4"/>
      <c r="E861" s="5"/>
      <c r="F861" s="9" t="s">
        <v>12</v>
      </c>
      <c r="H861" s="22">
        <f t="shared" ref="H861" si="7015">IF(I834&lt;&gt;"",I834,$B$18)</f>
        <v>11.1</v>
      </c>
      <c r="I861">
        <v>1</v>
      </c>
      <c r="J861" s="7">
        <f t="shared" si="6992"/>
        <v>11.1</v>
      </c>
      <c r="K861" s="4"/>
      <c r="M861" s="5"/>
      <c r="N861" s="9" t="s">
        <v>12</v>
      </c>
      <c r="P861" s="22">
        <f t="shared" ref="P861" si="7016">IF(Q834&lt;&gt;"",Q834,$B$18)</f>
        <v>11.1</v>
      </c>
      <c r="Q861">
        <v>1</v>
      </c>
      <c r="R861" s="7">
        <f t="shared" si="6994"/>
        <v>11.1</v>
      </c>
      <c r="S861" s="4"/>
      <c r="U861" s="5"/>
      <c r="V861" s="9" t="s">
        <v>12</v>
      </c>
      <c r="X861" s="22">
        <f t="shared" ref="X861" si="7017">IF(Y834&lt;&gt;"",Y834,$B$18)</f>
        <v>11.1</v>
      </c>
      <c r="Y861">
        <v>1</v>
      </c>
      <c r="Z861" s="7">
        <f t="shared" si="6996"/>
        <v>11.1</v>
      </c>
      <c r="AA861" s="4"/>
      <c r="AC861" s="5"/>
      <c r="AD861" s="9" t="s">
        <v>12</v>
      </c>
      <c r="AF861" s="22">
        <f t="shared" ref="AF861" si="7018">IF(AG834&lt;&gt;"",AG834,$B$18)</f>
        <v>11.1</v>
      </c>
      <c r="AG861">
        <v>1</v>
      </c>
      <c r="AH861" s="7">
        <f t="shared" si="6998"/>
        <v>11.1</v>
      </c>
      <c r="AI861" s="4"/>
      <c r="AK861" s="5"/>
      <c r="AL861" s="9" t="s">
        <v>12</v>
      </c>
      <c r="AN861" s="22">
        <f t="shared" ref="AN861" si="7019">IF(AO834&lt;&gt;"",AO834,$B$18)</f>
        <v>11.1</v>
      </c>
      <c r="AO861">
        <v>1</v>
      </c>
      <c r="AP861" s="7">
        <f t="shared" si="7000"/>
        <v>11.1</v>
      </c>
      <c r="AQ861" s="4"/>
      <c r="AS861" s="5"/>
      <c r="AT861" s="9" t="s">
        <v>12</v>
      </c>
      <c r="AV861" s="22">
        <f t="shared" ref="AV861" si="7020">IF(AW834&lt;&gt;"",AW834,$B$18)</f>
        <v>11.1</v>
      </c>
      <c r="AW861">
        <v>1</v>
      </c>
      <c r="AX861" s="7">
        <f t="shared" si="7002"/>
        <v>11.1</v>
      </c>
      <c r="AY861" s="4"/>
      <c r="BA861" s="5"/>
      <c r="BB861" s="9" t="s">
        <v>12</v>
      </c>
      <c r="BD861" s="22">
        <f t="shared" ref="BD861" si="7021">IF(BE834&lt;&gt;"",BE834,$B$18)</f>
        <v>11.1</v>
      </c>
      <c r="BE861">
        <v>1</v>
      </c>
      <c r="BF861" s="7">
        <f t="shared" si="7004"/>
        <v>11.1</v>
      </c>
      <c r="BG861" s="4"/>
      <c r="BI861" s="5"/>
      <c r="BJ861" s="9" t="s">
        <v>12</v>
      </c>
      <c r="BL861" s="22">
        <f t="shared" ref="BL861" si="7022">IF(BM834&lt;&gt;"",BM834,$B$18)</f>
        <v>11.1</v>
      </c>
      <c r="BM861">
        <v>1</v>
      </c>
      <c r="BN861" s="7">
        <f t="shared" si="7006"/>
        <v>11.1</v>
      </c>
      <c r="BO861" s="4"/>
      <c r="BQ861" s="5"/>
      <c r="BR861" s="9" t="s">
        <v>12</v>
      </c>
      <c r="BT861" s="22">
        <f t="shared" ref="BT861" si="7023">IF(BU834&lt;&gt;"",BU834,$B$18)</f>
        <v>11.1</v>
      </c>
      <c r="BU861">
        <v>1</v>
      </c>
      <c r="BV861" s="7">
        <f t="shared" si="7008"/>
        <v>11.1</v>
      </c>
      <c r="BW861" s="4"/>
      <c r="BY861" s="5"/>
      <c r="BZ861" s="9" t="s">
        <v>12</v>
      </c>
      <c r="CB861" s="22">
        <f t="shared" ref="CB861" si="7024">IF(CC834&lt;&gt;"",CC834,$B$18)</f>
        <v>11.1</v>
      </c>
      <c r="CC861">
        <v>1</v>
      </c>
      <c r="CD861" s="7">
        <f t="shared" si="7010"/>
        <v>11.1</v>
      </c>
      <c r="CE861" s="4"/>
      <c r="CG861" s="5"/>
      <c r="CH861" s="9" t="s">
        <v>12</v>
      </c>
      <c r="CJ861" s="22">
        <f t="shared" ref="CJ861" si="7025">IF(CK834&lt;&gt;"",CK834,$B$18)</f>
        <v>11.1</v>
      </c>
      <c r="CK861">
        <v>1</v>
      </c>
      <c r="CL861" s="7">
        <f t="shared" si="7012"/>
        <v>11.1</v>
      </c>
      <c r="CM861" s="4"/>
      <c r="CO861" s="5"/>
      <c r="CP861" s="9" t="s">
        <v>12</v>
      </c>
      <c r="CR861" s="22">
        <f t="shared" ref="CR861" si="7026">IF(CS834&lt;&gt;"",CS834,$B$18)</f>
        <v>11.1</v>
      </c>
      <c r="CS861">
        <v>1</v>
      </c>
      <c r="CT861" s="7">
        <f t="shared" si="7014"/>
        <v>11.1</v>
      </c>
      <c r="CU861" s="4"/>
    </row>
    <row r="862" spans="4:99" x14ac:dyDescent="0.25">
      <c r="D862" s="4"/>
      <c r="E862" s="5"/>
      <c r="F862" s="9" t="s">
        <v>11</v>
      </c>
      <c r="H862" s="21">
        <f t="shared" ref="H862" si="7027">H860</f>
        <v>2016.3320000000001</v>
      </c>
      <c r="I862" s="19">
        <v>6.9000000000000006E-2</v>
      </c>
      <c r="J862" s="7">
        <f t="shared" si="6992"/>
        <v>139.12690800000001</v>
      </c>
      <c r="K862" s="4"/>
      <c r="M862" s="5"/>
      <c r="N862" s="9" t="s">
        <v>11</v>
      </c>
      <c r="P862" s="21">
        <f t="shared" ref="P862" si="7028">P860</f>
        <v>2016.3320000000001</v>
      </c>
      <c r="Q862" s="19">
        <v>6.9000000000000006E-2</v>
      </c>
      <c r="R862" s="7">
        <f t="shared" si="6994"/>
        <v>139.12690800000001</v>
      </c>
      <c r="S862" s="4"/>
      <c r="U862" s="5"/>
      <c r="V862" s="9" t="s">
        <v>11</v>
      </c>
      <c r="X862" s="21">
        <f t="shared" ref="X862" si="7029">X860</f>
        <v>2016.3320000000001</v>
      </c>
      <c r="Y862" s="19">
        <v>6.9000000000000006E-2</v>
      </c>
      <c r="Z862" s="7">
        <f t="shared" si="6996"/>
        <v>139.12690800000001</v>
      </c>
      <c r="AA862" s="4"/>
      <c r="AC862" s="5"/>
      <c r="AD862" s="9" t="s">
        <v>11</v>
      </c>
      <c r="AF862" s="21">
        <f t="shared" ref="AF862" si="7030">AF860</f>
        <v>2016.3320000000001</v>
      </c>
      <c r="AG862" s="19">
        <v>6.9000000000000006E-2</v>
      </c>
      <c r="AH862" s="7">
        <f t="shared" si="6998"/>
        <v>139.12690800000001</v>
      </c>
      <c r="AI862" s="4"/>
      <c r="AK862" s="5"/>
      <c r="AL862" s="9" t="s">
        <v>11</v>
      </c>
      <c r="AN862" s="21">
        <f t="shared" ref="AN862" si="7031">AN860</f>
        <v>2016.3320000000001</v>
      </c>
      <c r="AO862" s="19">
        <v>6.9000000000000006E-2</v>
      </c>
      <c r="AP862" s="7">
        <f t="shared" si="7000"/>
        <v>139.12690800000001</v>
      </c>
      <c r="AQ862" s="4"/>
      <c r="AS862" s="5"/>
      <c r="AT862" s="9" t="s">
        <v>11</v>
      </c>
      <c r="AV862" s="21">
        <f t="shared" ref="AV862" si="7032">AV860</f>
        <v>2016.3320000000001</v>
      </c>
      <c r="AW862" s="19">
        <v>6.9000000000000006E-2</v>
      </c>
      <c r="AX862" s="7">
        <f t="shared" si="7002"/>
        <v>139.12690800000001</v>
      </c>
      <c r="AY862" s="4"/>
      <c r="BA862" s="5"/>
      <c r="BB862" s="9" t="s">
        <v>11</v>
      </c>
      <c r="BD862" s="21">
        <f t="shared" ref="BD862" si="7033">BD860</f>
        <v>2016.3320000000001</v>
      </c>
      <c r="BE862" s="19">
        <v>6.9000000000000006E-2</v>
      </c>
      <c r="BF862" s="7">
        <f t="shared" si="7004"/>
        <v>139.12690800000001</v>
      </c>
      <c r="BG862" s="4"/>
      <c r="BI862" s="5"/>
      <c r="BJ862" s="9" t="s">
        <v>11</v>
      </c>
      <c r="BL862" s="21">
        <f t="shared" ref="BL862" si="7034">BL860</f>
        <v>2016.3320000000001</v>
      </c>
      <c r="BM862" s="19">
        <v>6.9000000000000006E-2</v>
      </c>
      <c r="BN862" s="7">
        <f t="shared" si="7006"/>
        <v>139.12690800000001</v>
      </c>
      <c r="BO862" s="4"/>
      <c r="BQ862" s="5"/>
      <c r="BR862" s="9" t="s">
        <v>11</v>
      </c>
      <c r="BT862" s="21">
        <f t="shared" ref="BT862" si="7035">BT860</f>
        <v>2016.3320000000001</v>
      </c>
      <c r="BU862" s="19">
        <v>6.9000000000000006E-2</v>
      </c>
      <c r="BV862" s="7">
        <f t="shared" si="7008"/>
        <v>139.12690800000001</v>
      </c>
      <c r="BW862" s="4"/>
      <c r="BY862" s="5"/>
      <c r="BZ862" s="9" t="s">
        <v>11</v>
      </c>
      <c r="CB862" s="21">
        <f t="shared" ref="CB862" si="7036">CB860</f>
        <v>2016.3320000000001</v>
      </c>
      <c r="CC862" s="19">
        <v>6.9000000000000006E-2</v>
      </c>
      <c r="CD862" s="7">
        <f t="shared" si="7010"/>
        <v>139.12690800000001</v>
      </c>
      <c r="CE862" s="4"/>
      <c r="CG862" s="5"/>
      <c r="CH862" s="9" t="s">
        <v>11</v>
      </c>
      <c r="CJ862" s="21">
        <f t="shared" ref="CJ862" si="7037">CJ860</f>
        <v>2016.3320000000001</v>
      </c>
      <c r="CK862" s="19">
        <v>6.9000000000000006E-2</v>
      </c>
      <c r="CL862" s="7">
        <f t="shared" si="7012"/>
        <v>139.12690800000001</v>
      </c>
      <c r="CM862" s="4"/>
      <c r="CO862" s="5"/>
      <c r="CP862" s="9" t="s">
        <v>11</v>
      </c>
      <c r="CR862" s="21">
        <f t="shared" ref="CR862" si="7038">CR860</f>
        <v>2016.3320000000001</v>
      </c>
      <c r="CS862" s="19">
        <v>6.9000000000000006E-2</v>
      </c>
      <c r="CT862" s="7">
        <f t="shared" si="7014"/>
        <v>139.12690800000001</v>
      </c>
      <c r="CU862" s="4"/>
    </row>
    <row r="863" spans="4:99" x14ac:dyDescent="0.25">
      <c r="D863" s="4"/>
      <c r="E863" s="5"/>
      <c r="F863" s="9" t="s">
        <v>10</v>
      </c>
      <c r="H863" s="21">
        <f t="shared" ref="H863" si="7039">H860</f>
        <v>2016.3320000000001</v>
      </c>
      <c r="I863" s="19">
        <v>4.0000000000000001E-3</v>
      </c>
      <c r="J863" s="7">
        <f t="shared" si="6992"/>
        <v>8.0653280000000009</v>
      </c>
      <c r="K863" s="4"/>
      <c r="M863" s="5"/>
      <c r="N863" s="9" t="s">
        <v>10</v>
      </c>
      <c r="P863" s="21">
        <f t="shared" ref="P863" si="7040">P860</f>
        <v>2016.3320000000001</v>
      </c>
      <c r="Q863" s="19">
        <v>4.0000000000000001E-3</v>
      </c>
      <c r="R863" s="7">
        <f t="shared" si="6994"/>
        <v>8.0653280000000009</v>
      </c>
      <c r="S863" s="4"/>
      <c r="U863" s="5"/>
      <c r="V863" s="9" t="s">
        <v>10</v>
      </c>
      <c r="X863" s="21">
        <f t="shared" ref="X863" si="7041">X860</f>
        <v>2016.3320000000001</v>
      </c>
      <c r="Y863" s="19">
        <v>4.0000000000000001E-3</v>
      </c>
      <c r="Z863" s="7">
        <f t="shared" si="6996"/>
        <v>8.0653280000000009</v>
      </c>
      <c r="AA863" s="4"/>
      <c r="AC863" s="5"/>
      <c r="AD863" s="9" t="s">
        <v>10</v>
      </c>
      <c r="AF863" s="21">
        <f t="shared" ref="AF863" si="7042">AF860</f>
        <v>2016.3320000000001</v>
      </c>
      <c r="AG863" s="19">
        <v>4.0000000000000001E-3</v>
      </c>
      <c r="AH863" s="7">
        <f t="shared" si="6998"/>
        <v>8.0653280000000009</v>
      </c>
      <c r="AI863" s="4"/>
      <c r="AK863" s="5"/>
      <c r="AL863" s="9" t="s">
        <v>10</v>
      </c>
      <c r="AN863" s="21">
        <f t="shared" ref="AN863" si="7043">AN860</f>
        <v>2016.3320000000001</v>
      </c>
      <c r="AO863" s="19">
        <v>4.0000000000000001E-3</v>
      </c>
      <c r="AP863" s="7">
        <f t="shared" si="7000"/>
        <v>8.0653280000000009</v>
      </c>
      <c r="AQ863" s="4"/>
      <c r="AS863" s="5"/>
      <c r="AT863" s="9" t="s">
        <v>10</v>
      </c>
      <c r="AV863" s="21">
        <f t="shared" ref="AV863" si="7044">AV860</f>
        <v>2016.3320000000001</v>
      </c>
      <c r="AW863" s="19">
        <v>4.0000000000000001E-3</v>
      </c>
      <c r="AX863" s="7">
        <f t="shared" si="7002"/>
        <v>8.0653280000000009</v>
      </c>
      <c r="AY863" s="4"/>
      <c r="BA863" s="5"/>
      <c r="BB863" s="9" t="s">
        <v>10</v>
      </c>
      <c r="BD863" s="21">
        <f t="shared" ref="BD863" si="7045">BD860</f>
        <v>2016.3320000000001</v>
      </c>
      <c r="BE863" s="19">
        <v>4.0000000000000001E-3</v>
      </c>
      <c r="BF863" s="7">
        <f t="shared" si="7004"/>
        <v>8.0653280000000009</v>
      </c>
      <c r="BG863" s="4"/>
      <c r="BI863" s="5"/>
      <c r="BJ863" s="9" t="s">
        <v>10</v>
      </c>
      <c r="BL863" s="21">
        <f t="shared" ref="BL863" si="7046">BL860</f>
        <v>2016.3320000000001</v>
      </c>
      <c r="BM863" s="19">
        <v>4.0000000000000001E-3</v>
      </c>
      <c r="BN863" s="7">
        <f t="shared" si="7006"/>
        <v>8.0653280000000009</v>
      </c>
      <c r="BO863" s="4"/>
      <c r="BQ863" s="5"/>
      <c r="BR863" s="9" t="s">
        <v>10</v>
      </c>
      <c r="BT863" s="21">
        <f t="shared" ref="BT863" si="7047">BT860</f>
        <v>2016.3320000000001</v>
      </c>
      <c r="BU863" s="19">
        <v>4.0000000000000001E-3</v>
      </c>
      <c r="BV863" s="7">
        <f t="shared" si="7008"/>
        <v>8.0653280000000009</v>
      </c>
      <c r="BW863" s="4"/>
      <c r="BY863" s="5"/>
      <c r="BZ863" s="9" t="s">
        <v>10</v>
      </c>
      <c r="CB863" s="21">
        <f t="shared" ref="CB863" si="7048">CB860</f>
        <v>2016.3320000000001</v>
      </c>
      <c r="CC863" s="19">
        <v>4.0000000000000001E-3</v>
      </c>
      <c r="CD863" s="7">
        <f t="shared" si="7010"/>
        <v>8.0653280000000009</v>
      </c>
      <c r="CE863" s="4"/>
      <c r="CG863" s="5"/>
      <c r="CH863" s="9" t="s">
        <v>10</v>
      </c>
      <c r="CJ863" s="21">
        <f t="shared" ref="CJ863" si="7049">CJ860</f>
        <v>2016.3320000000001</v>
      </c>
      <c r="CK863" s="19">
        <v>4.0000000000000001E-3</v>
      </c>
      <c r="CL863" s="7">
        <f t="shared" si="7012"/>
        <v>8.0653280000000009</v>
      </c>
      <c r="CM863" s="4"/>
      <c r="CO863" s="5"/>
      <c r="CP863" s="9" t="s">
        <v>10</v>
      </c>
      <c r="CR863" s="21">
        <f t="shared" ref="CR863" si="7050">CR860</f>
        <v>2016.3320000000001</v>
      </c>
      <c r="CS863" s="19">
        <v>4.0000000000000001E-3</v>
      </c>
      <c r="CT863" s="7">
        <f t="shared" si="7014"/>
        <v>8.0653280000000009</v>
      </c>
      <c r="CU863" s="4"/>
    </row>
    <row r="864" spans="4:99" x14ac:dyDescent="0.25">
      <c r="D864" s="4"/>
      <c r="E864" s="5"/>
      <c r="F864" s="9" t="s">
        <v>46</v>
      </c>
      <c r="H864" s="21">
        <f t="shared" ref="H864" si="7051">H860</f>
        <v>2016.3320000000001</v>
      </c>
      <c r="I864" s="19">
        <v>4.0099999999999997E-2</v>
      </c>
      <c r="J864" s="7">
        <f t="shared" si="6992"/>
        <v>80.854913199999999</v>
      </c>
      <c r="K864" s="4"/>
      <c r="M864" s="5"/>
      <c r="N864" s="9" t="s">
        <v>46</v>
      </c>
      <c r="P864" s="21">
        <f t="shared" ref="P864" si="7052">P860</f>
        <v>2016.3320000000001</v>
      </c>
      <c r="Q864" s="19">
        <v>4.0099999999999997E-2</v>
      </c>
      <c r="R864" s="7">
        <f t="shared" si="6994"/>
        <v>80.854913199999999</v>
      </c>
      <c r="S864" s="4"/>
      <c r="U864" s="5"/>
      <c r="V864" s="9" t="s">
        <v>46</v>
      </c>
      <c r="X864" s="21">
        <f t="shared" ref="X864" si="7053">X860</f>
        <v>2016.3320000000001</v>
      </c>
      <c r="Y864" s="19">
        <v>4.0099999999999997E-2</v>
      </c>
      <c r="Z864" s="7">
        <f t="shared" si="6996"/>
        <v>80.854913199999999</v>
      </c>
      <c r="AA864" s="4"/>
      <c r="AC864" s="5"/>
      <c r="AD864" s="9" t="s">
        <v>46</v>
      </c>
      <c r="AF864" s="21">
        <f t="shared" ref="AF864" si="7054">AF860</f>
        <v>2016.3320000000001</v>
      </c>
      <c r="AG864" s="19">
        <v>4.0099999999999997E-2</v>
      </c>
      <c r="AH864" s="7">
        <f t="shared" si="6998"/>
        <v>80.854913199999999</v>
      </c>
      <c r="AI864" s="4"/>
      <c r="AK864" s="5"/>
      <c r="AL864" s="9" t="s">
        <v>46</v>
      </c>
      <c r="AN864" s="21">
        <f t="shared" ref="AN864" si="7055">AN860</f>
        <v>2016.3320000000001</v>
      </c>
      <c r="AO864" s="19">
        <v>4.0099999999999997E-2</v>
      </c>
      <c r="AP864" s="7">
        <f t="shared" si="7000"/>
        <v>80.854913199999999</v>
      </c>
      <c r="AQ864" s="4"/>
      <c r="AS864" s="5"/>
      <c r="AT864" s="9" t="s">
        <v>46</v>
      </c>
      <c r="AV864" s="21">
        <f t="shared" ref="AV864" si="7056">AV860</f>
        <v>2016.3320000000001</v>
      </c>
      <c r="AW864" s="19">
        <v>4.0099999999999997E-2</v>
      </c>
      <c r="AX864" s="7">
        <f t="shared" si="7002"/>
        <v>80.854913199999999</v>
      </c>
      <c r="AY864" s="4"/>
      <c r="BA864" s="5"/>
      <c r="BB864" s="9" t="s">
        <v>46</v>
      </c>
      <c r="BD864" s="21">
        <f t="shared" ref="BD864" si="7057">BD860</f>
        <v>2016.3320000000001</v>
      </c>
      <c r="BE864" s="19">
        <v>4.0099999999999997E-2</v>
      </c>
      <c r="BF864" s="7">
        <f t="shared" si="7004"/>
        <v>80.854913199999999</v>
      </c>
      <c r="BG864" s="4"/>
      <c r="BI864" s="5"/>
      <c r="BJ864" s="9" t="s">
        <v>46</v>
      </c>
      <c r="BL864" s="21">
        <f t="shared" ref="BL864" si="7058">BL860</f>
        <v>2016.3320000000001</v>
      </c>
      <c r="BM864" s="19">
        <v>4.0099999999999997E-2</v>
      </c>
      <c r="BN864" s="7">
        <f t="shared" si="7006"/>
        <v>80.854913199999999</v>
      </c>
      <c r="BO864" s="4"/>
      <c r="BQ864" s="5"/>
      <c r="BR864" s="9" t="s">
        <v>46</v>
      </c>
      <c r="BT864" s="21">
        <f t="shared" ref="BT864" si="7059">BT860</f>
        <v>2016.3320000000001</v>
      </c>
      <c r="BU864" s="19">
        <v>4.0099999999999997E-2</v>
      </c>
      <c r="BV864" s="7">
        <f t="shared" si="7008"/>
        <v>80.854913199999999</v>
      </c>
      <c r="BW864" s="4"/>
      <c r="BY864" s="5"/>
      <c r="BZ864" s="9" t="s">
        <v>46</v>
      </c>
      <c r="CB864" s="21">
        <f t="shared" ref="CB864" si="7060">CB860</f>
        <v>2016.3320000000001</v>
      </c>
      <c r="CC864" s="19">
        <v>4.0099999999999997E-2</v>
      </c>
      <c r="CD864" s="7">
        <f t="shared" si="7010"/>
        <v>80.854913199999999</v>
      </c>
      <c r="CE864" s="4"/>
      <c r="CG864" s="5"/>
      <c r="CH864" s="9" t="s">
        <v>46</v>
      </c>
      <c r="CJ864" s="21">
        <f t="shared" ref="CJ864" si="7061">CJ860</f>
        <v>2016.3320000000001</v>
      </c>
      <c r="CK864" s="19">
        <v>4.0099999999999997E-2</v>
      </c>
      <c r="CL864" s="7">
        <f t="shared" si="7012"/>
        <v>80.854913199999999</v>
      </c>
      <c r="CM864" s="4"/>
      <c r="CO864" s="5"/>
      <c r="CP864" s="9" t="s">
        <v>46</v>
      </c>
      <c r="CR864" s="21">
        <f t="shared" ref="CR864" si="7062">CR860</f>
        <v>2016.3320000000001</v>
      </c>
      <c r="CS864" s="19">
        <v>4.0099999999999997E-2</v>
      </c>
      <c r="CT864" s="7">
        <f t="shared" si="7014"/>
        <v>80.854913199999999</v>
      </c>
      <c r="CU864" s="4"/>
    </row>
    <row r="865" spans="4:99" x14ac:dyDescent="0.25">
      <c r="D865" s="4"/>
      <c r="E865" s="5"/>
      <c r="F865" s="9" t="s">
        <v>9</v>
      </c>
      <c r="H865" s="20">
        <f t="shared" ref="H865" si="7063">G832</f>
        <v>1992.8417322000003</v>
      </c>
      <c r="I865" s="19">
        <v>6.8000000000000005E-2</v>
      </c>
      <c r="J865" s="7">
        <f t="shared" si="6992"/>
        <v>135.51323778960003</v>
      </c>
      <c r="K865" s="4"/>
      <c r="M865" s="5"/>
      <c r="N865" s="9" t="s">
        <v>9</v>
      </c>
      <c r="P865" s="20">
        <f t="shared" ref="P865" si="7064">O832</f>
        <v>1992.8417322000003</v>
      </c>
      <c r="Q865" s="19">
        <v>6.8000000000000005E-2</v>
      </c>
      <c r="R865" s="7">
        <f t="shared" si="6994"/>
        <v>135.51323778960003</v>
      </c>
      <c r="S865" s="4"/>
      <c r="U865" s="5"/>
      <c r="V865" s="9" t="s">
        <v>9</v>
      </c>
      <c r="X865" s="20">
        <f t="shared" ref="X865" si="7065">W832</f>
        <v>1992.8417322000003</v>
      </c>
      <c r="Y865" s="19">
        <v>6.8000000000000005E-2</v>
      </c>
      <c r="Z865" s="7">
        <f t="shared" si="6996"/>
        <v>135.51323778960003</v>
      </c>
      <c r="AA865" s="4"/>
      <c r="AC865" s="5"/>
      <c r="AD865" s="9" t="s">
        <v>9</v>
      </c>
      <c r="AF865" s="20">
        <f t="shared" ref="AF865" si="7066">AE832</f>
        <v>1992.8417322000003</v>
      </c>
      <c r="AG865" s="19">
        <v>6.8000000000000005E-2</v>
      </c>
      <c r="AH865" s="7">
        <f t="shared" si="6998"/>
        <v>135.51323778960003</v>
      </c>
      <c r="AI865" s="4"/>
      <c r="AK865" s="5"/>
      <c r="AL865" s="9" t="s">
        <v>9</v>
      </c>
      <c r="AN865" s="20">
        <f t="shared" ref="AN865" si="7067">AM832</f>
        <v>1992.8417322000003</v>
      </c>
      <c r="AO865" s="19">
        <v>6.8000000000000005E-2</v>
      </c>
      <c r="AP865" s="7">
        <f t="shared" si="7000"/>
        <v>135.51323778960003</v>
      </c>
      <c r="AQ865" s="4"/>
      <c r="AS865" s="5"/>
      <c r="AT865" s="9" t="s">
        <v>9</v>
      </c>
      <c r="AV865" s="20">
        <f t="shared" ref="AV865" si="7068">AU832</f>
        <v>1992.8417322000003</v>
      </c>
      <c r="AW865" s="19">
        <v>6.8000000000000005E-2</v>
      </c>
      <c r="AX865" s="7">
        <f t="shared" si="7002"/>
        <v>135.51323778960003</v>
      </c>
      <c r="AY865" s="4"/>
      <c r="BA865" s="5"/>
      <c r="BB865" s="9" t="s">
        <v>9</v>
      </c>
      <c r="BD865" s="20">
        <f t="shared" ref="BD865" si="7069">BC832</f>
        <v>1992.8417322000003</v>
      </c>
      <c r="BE865" s="19">
        <v>6.8000000000000005E-2</v>
      </c>
      <c r="BF865" s="7">
        <f t="shared" si="7004"/>
        <v>135.51323778960003</v>
      </c>
      <c r="BG865" s="4"/>
      <c r="BI865" s="5"/>
      <c r="BJ865" s="9" t="s">
        <v>9</v>
      </c>
      <c r="BL865" s="20">
        <f t="shared" ref="BL865" si="7070">BK832</f>
        <v>1992.8417322000003</v>
      </c>
      <c r="BM865" s="19">
        <v>6.8000000000000005E-2</v>
      </c>
      <c r="BN865" s="7">
        <f t="shared" si="7006"/>
        <v>135.51323778960003</v>
      </c>
      <c r="BO865" s="4"/>
      <c r="BQ865" s="5"/>
      <c r="BR865" s="9" t="s">
        <v>9</v>
      </c>
      <c r="BT865" s="20">
        <f t="shared" ref="BT865" si="7071">BS832</f>
        <v>1992.8417322000003</v>
      </c>
      <c r="BU865" s="19">
        <v>6.8000000000000005E-2</v>
      </c>
      <c r="BV865" s="7">
        <f t="shared" si="7008"/>
        <v>135.51323778960003</v>
      </c>
      <c r="BW865" s="4"/>
      <c r="BY865" s="5"/>
      <c r="BZ865" s="9" t="s">
        <v>9</v>
      </c>
      <c r="CB865" s="20">
        <f t="shared" ref="CB865" si="7072">CA832</f>
        <v>1992.8417322000003</v>
      </c>
      <c r="CC865" s="19">
        <v>6.8000000000000005E-2</v>
      </c>
      <c r="CD865" s="7">
        <f t="shared" si="7010"/>
        <v>135.51323778960003</v>
      </c>
      <c r="CE865" s="4"/>
      <c r="CG865" s="5"/>
      <c r="CH865" s="9" t="s">
        <v>9</v>
      </c>
      <c r="CJ865" s="20">
        <f t="shared" ref="CJ865" si="7073">CI832</f>
        <v>1992.8417322000003</v>
      </c>
      <c r="CK865" s="19">
        <v>6.8000000000000005E-2</v>
      </c>
      <c r="CL865" s="7">
        <f t="shared" si="7012"/>
        <v>135.51323778960003</v>
      </c>
      <c r="CM865" s="4"/>
      <c r="CO865" s="5"/>
      <c r="CP865" s="9" t="s">
        <v>9</v>
      </c>
      <c r="CR865" s="20">
        <f t="shared" ref="CR865" si="7074">CQ832</f>
        <v>1992.8417322000003</v>
      </c>
      <c r="CS865" s="19">
        <v>6.8000000000000005E-2</v>
      </c>
      <c r="CT865" s="7">
        <f t="shared" si="7014"/>
        <v>135.51323778960003</v>
      </c>
      <c r="CU865" s="4"/>
    </row>
    <row r="866" spans="4:99" x14ac:dyDescent="0.25">
      <c r="D866" s="4"/>
      <c r="E866" s="5"/>
      <c r="F866" s="9" t="s">
        <v>8</v>
      </c>
      <c r="H866" s="10">
        <f t="shared" ref="H866" si="7075">G832</f>
        <v>1992.8417322000003</v>
      </c>
      <c r="I866" s="19">
        <v>2.9000000000000001E-2</v>
      </c>
      <c r="J866" s="7">
        <f t="shared" si="6992"/>
        <v>57.792410233800013</v>
      </c>
      <c r="K866" s="4"/>
      <c r="M866" s="5"/>
      <c r="N866" s="9" t="s">
        <v>8</v>
      </c>
      <c r="P866" s="10">
        <f t="shared" ref="P866" si="7076">O832</f>
        <v>1992.8417322000003</v>
      </c>
      <c r="Q866" s="19">
        <v>2.9000000000000001E-2</v>
      </c>
      <c r="R866" s="7">
        <f t="shared" si="6994"/>
        <v>57.792410233800013</v>
      </c>
      <c r="S866" s="4"/>
      <c r="U866" s="5"/>
      <c r="V866" s="9" t="s">
        <v>8</v>
      </c>
      <c r="X866" s="10">
        <f t="shared" ref="X866" si="7077">W832</f>
        <v>1992.8417322000003</v>
      </c>
      <c r="Y866" s="19">
        <v>2.9000000000000001E-2</v>
      </c>
      <c r="Z866" s="7">
        <f t="shared" si="6996"/>
        <v>57.792410233800013</v>
      </c>
      <c r="AA866" s="4"/>
      <c r="AC866" s="5"/>
      <c r="AD866" s="9" t="s">
        <v>8</v>
      </c>
      <c r="AF866" s="10">
        <f t="shared" ref="AF866" si="7078">AE832</f>
        <v>1992.8417322000003</v>
      </c>
      <c r="AG866" s="19">
        <v>2.9000000000000001E-2</v>
      </c>
      <c r="AH866" s="7">
        <f t="shared" si="6998"/>
        <v>57.792410233800013</v>
      </c>
      <c r="AI866" s="4"/>
      <c r="AK866" s="5"/>
      <c r="AL866" s="9" t="s">
        <v>8</v>
      </c>
      <c r="AN866" s="10">
        <f t="shared" ref="AN866" si="7079">AM832</f>
        <v>1992.8417322000003</v>
      </c>
      <c r="AO866" s="19">
        <v>2.9000000000000001E-2</v>
      </c>
      <c r="AP866" s="7">
        <f t="shared" si="7000"/>
        <v>57.792410233800013</v>
      </c>
      <c r="AQ866" s="4"/>
      <c r="AS866" s="5"/>
      <c r="AT866" s="9" t="s">
        <v>8</v>
      </c>
      <c r="AV866" s="10">
        <f t="shared" ref="AV866" si="7080">AU832</f>
        <v>1992.8417322000003</v>
      </c>
      <c r="AW866" s="19">
        <v>2.9000000000000001E-2</v>
      </c>
      <c r="AX866" s="7">
        <f t="shared" si="7002"/>
        <v>57.792410233800013</v>
      </c>
      <c r="AY866" s="4"/>
      <c r="BA866" s="5"/>
      <c r="BB866" s="9" t="s">
        <v>8</v>
      </c>
      <c r="BD866" s="10">
        <f t="shared" ref="BD866" si="7081">BC832</f>
        <v>1992.8417322000003</v>
      </c>
      <c r="BE866" s="19">
        <v>2.9000000000000001E-2</v>
      </c>
      <c r="BF866" s="7">
        <f t="shared" si="7004"/>
        <v>57.792410233800013</v>
      </c>
      <c r="BG866" s="4"/>
      <c r="BI866" s="5"/>
      <c r="BJ866" s="9" t="s">
        <v>8</v>
      </c>
      <c r="BL866" s="10">
        <f t="shared" ref="BL866" si="7082">BK832</f>
        <v>1992.8417322000003</v>
      </c>
      <c r="BM866" s="19">
        <v>2.9000000000000001E-2</v>
      </c>
      <c r="BN866" s="7">
        <f t="shared" si="7006"/>
        <v>57.792410233800013</v>
      </c>
      <c r="BO866" s="4"/>
      <c r="BQ866" s="5"/>
      <c r="BR866" s="9" t="s">
        <v>8</v>
      </c>
      <c r="BT866" s="10">
        <f t="shared" ref="BT866" si="7083">BS832</f>
        <v>1992.8417322000003</v>
      </c>
      <c r="BU866" s="19">
        <v>2.9000000000000001E-2</v>
      </c>
      <c r="BV866" s="7">
        <f t="shared" si="7008"/>
        <v>57.792410233800013</v>
      </c>
      <c r="BW866" s="4"/>
      <c r="BY866" s="5"/>
      <c r="BZ866" s="9" t="s">
        <v>8</v>
      </c>
      <c r="CB866" s="10">
        <f t="shared" ref="CB866" si="7084">CA832</f>
        <v>1992.8417322000003</v>
      </c>
      <c r="CC866" s="19">
        <v>2.9000000000000001E-2</v>
      </c>
      <c r="CD866" s="7">
        <f t="shared" si="7010"/>
        <v>57.792410233800013</v>
      </c>
      <c r="CE866" s="4"/>
      <c r="CG866" s="5"/>
      <c r="CH866" s="9" t="s">
        <v>8</v>
      </c>
      <c r="CJ866" s="10">
        <f t="shared" ref="CJ866" si="7085">CI832</f>
        <v>1992.8417322000003</v>
      </c>
      <c r="CK866" s="19">
        <v>2.9000000000000001E-2</v>
      </c>
      <c r="CL866" s="7">
        <f t="shared" si="7012"/>
        <v>57.792410233800013</v>
      </c>
      <c r="CM866" s="4"/>
      <c r="CO866" s="5"/>
      <c r="CP866" s="9" t="s">
        <v>8</v>
      </c>
      <c r="CR866" s="10">
        <f t="shared" ref="CR866" si="7086">CQ832</f>
        <v>1992.8417322000003</v>
      </c>
      <c r="CS866" s="19">
        <v>2.9000000000000001E-2</v>
      </c>
      <c r="CT866" s="7">
        <f t="shared" si="7014"/>
        <v>57.792410233800013</v>
      </c>
      <c r="CU866" s="4"/>
    </row>
    <row r="867" spans="4:99" x14ac:dyDescent="0.25">
      <c r="D867" s="4"/>
      <c r="E867" s="5"/>
      <c r="F867" s="9" t="s">
        <v>7</v>
      </c>
      <c r="H867" s="18"/>
      <c r="I867" s="17">
        <v>9.7000000000000003E-2</v>
      </c>
      <c r="J867" s="7">
        <f t="shared" si="6992"/>
        <v>0</v>
      </c>
      <c r="K867" s="4"/>
      <c r="M867" s="5"/>
      <c r="N867" s="9" t="s">
        <v>7</v>
      </c>
      <c r="P867" s="18"/>
      <c r="Q867" s="17">
        <v>9.7000000000000003E-2</v>
      </c>
      <c r="R867" s="7">
        <f t="shared" si="6994"/>
        <v>0</v>
      </c>
      <c r="S867" s="4"/>
      <c r="U867" s="5"/>
      <c r="V867" s="9" t="s">
        <v>7</v>
      </c>
      <c r="X867" s="18"/>
      <c r="Y867" s="17">
        <v>9.7000000000000003E-2</v>
      </c>
      <c r="Z867" s="7">
        <f t="shared" si="6996"/>
        <v>0</v>
      </c>
      <c r="AA867" s="4"/>
      <c r="AC867" s="5"/>
      <c r="AD867" s="9" t="s">
        <v>7</v>
      </c>
      <c r="AF867" s="18"/>
      <c r="AG867" s="17">
        <v>9.7000000000000003E-2</v>
      </c>
      <c r="AH867" s="7">
        <f t="shared" si="6998"/>
        <v>0</v>
      </c>
      <c r="AI867" s="4"/>
      <c r="AK867" s="5"/>
      <c r="AL867" s="9" t="s">
        <v>7</v>
      </c>
      <c r="AN867" s="18"/>
      <c r="AO867" s="17">
        <v>9.7000000000000003E-2</v>
      </c>
      <c r="AP867" s="7">
        <f t="shared" si="7000"/>
        <v>0</v>
      </c>
      <c r="AQ867" s="4"/>
      <c r="AS867" s="5"/>
      <c r="AT867" s="9" t="s">
        <v>7</v>
      </c>
      <c r="AV867" s="18"/>
      <c r="AW867" s="17">
        <v>9.7000000000000003E-2</v>
      </c>
      <c r="AX867" s="7">
        <f t="shared" si="7002"/>
        <v>0</v>
      </c>
      <c r="AY867" s="4"/>
      <c r="BA867" s="5"/>
      <c r="BB867" s="9" t="s">
        <v>7</v>
      </c>
      <c r="BD867" s="18"/>
      <c r="BE867" s="17">
        <v>9.7000000000000003E-2</v>
      </c>
      <c r="BF867" s="7">
        <f t="shared" si="7004"/>
        <v>0</v>
      </c>
      <c r="BG867" s="4"/>
      <c r="BI867" s="5"/>
      <c r="BJ867" s="9" t="s">
        <v>7</v>
      </c>
      <c r="BL867" s="18"/>
      <c r="BM867" s="17">
        <v>9.7000000000000003E-2</v>
      </c>
      <c r="BN867" s="7">
        <f t="shared" si="7006"/>
        <v>0</v>
      </c>
      <c r="BO867" s="4"/>
      <c r="BQ867" s="5"/>
      <c r="BR867" s="9" t="s">
        <v>7</v>
      </c>
      <c r="BT867" s="18"/>
      <c r="BU867" s="17">
        <v>9.7000000000000003E-2</v>
      </c>
      <c r="BV867" s="7">
        <f t="shared" si="7008"/>
        <v>0</v>
      </c>
      <c r="BW867" s="4"/>
      <c r="BY867" s="5"/>
      <c r="BZ867" s="9" t="s">
        <v>7</v>
      </c>
      <c r="CB867" s="18"/>
      <c r="CC867" s="17">
        <v>9.7000000000000003E-2</v>
      </c>
      <c r="CD867" s="7">
        <f t="shared" si="7010"/>
        <v>0</v>
      </c>
      <c r="CE867" s="4"/>
      <c r="CG867" s="5"/>
      <c r="CH867" s="9" t="s">
        <v>7</v>
      </c>
      <c r="CJ867" s="18"/>
      <c r="CK867" s="17">
        <v>9.7000000000000003E-2</v>
      </c>
      <c r="CL867" s="7">
        <f t="shared" si="7012"/>
        <v>0</v>
      </c>
      <c r="CM867" s="4"/>
      <c r="CO867" s="5"/>
      <c r="CP867" s="9" t="s">
        <v>7</v>
      </c>
      <c r="CR867" s="18"/>
      <c r="CS867" s="17">
        <v>9.7000000000000003E-2</v>
      </c>
      <c r="CT867" s="7">
        <f t="shared" si="7014"/>
        <v>0</v>
      </c>
      <c r="CU867" s="4"/>
    </row>
    <row r="868" spans="4:99" x14ac:dyDescent="0.25">
      <c r="D868" s="4"/>
      <c r="E868" s="5"/>
      <c r="F868" s="16" t="s">
        <v>6</v>
      </c>
      <c r="G868" s="13"/>
      <c r="H868" s="13"/>
      <c r="I868" s="14">
        <f t="shared" ref="I868" si="7087">SUM(J860:J867)</f>
        <v>444.24833942340007</v>
      </c>
      <c r="J868" s="15"/>
      <c r="K868" s="4"/>
      <c r="M868" s="5"/>
      <c r="N868" s="16" t="s">
        <v>6</v>
      </c>
      <c r="O868" s="13"/>
      <c r="P868" s="13"/>
      <c r="Q868" s="14">
        <f t="shared" ref="Q868" si="7088">SUM(R860:R867)</f>
        <v>444.24833942340007</v>
      </c>
      <c r="R868" s="15"/>
      <c r="S868" s="4"/>
      <c r="U868" s="5"/>
      <c r="V868" s="16" t="s">
        <v>6</v>
      </c>
      <c r="W868" s="13"/>
      <c r="X868" s="13"/>
      <c r="Y868" s="14">
        <f t="shared" ref="Y868" si="7089">SUM(Z860:Z867)</f>
        <v>444.24833942340007</v>
      </c>
      <c r="Z868" s="15"/>
      <c r="AA868" s="4"/>
      <c r="AC868" s="5"/>
      <c r="AD868" s="16" t="s">
        <v>6</v>
      </c>
      <c r="AE868" s="13"/>
      <c r="AF868" s="13"/>
      <c r="AG868" s="14">
        <f t="shared" ref="AG868" si="7090">SUM(AH860:AH867)</f>
        <v>444.24833942340007</v>
      </c>
      <c r="AH868" s="15"/>
      <c r="AI868" s="4"/>
      <c r="AK868" s="5"/>
      <c r="AL868" s="16" t="s">
        <v>6</v>
      </c>
      <c r="AM868" s="13"/>
      <c r="AN868" s="13"/>
      <c r="AO868" s="14">
        <f t="shared" ref="AO868" si="7091">SUM(AP860:AP867)</f>
        <v>444.24833942340007</v>
      </c>
      <c r="AP868" s="15"/>
      <c r="AQ868" s="4"/>
      <c r="AS868" s="5"/>
      <c r="AT868" s="16" t="s">
        <v>6</v>
      </c>
      <c r="AU868" s="13"/>
      <c r="AV868" s="13"/>
      <c r="AW868" s="14">
        <f t="shared" ref="AW868" si="7092">SUM(AX860:AX867)</f>
        <v>444.24833942340007</v>
      </c>
      <c r="AX868" s="15"/>
      <c r="AY868" s="4"/>
      <c r="BA868" s="5"/>
      <c r="BB868" s="16" t="s">
        <v>6</v>
      </c>
      <c r="BC868" s="13"/>
      <c r="BD868" s="13"/>
      <c r="BE868" s="14">
        <f t="shared" ref="BE868" si="7093">SUM(BF860:BF867)</f>
        <v>444.24833942340007</v>
      </c>
      <c r="BF868" s="15"/>
      <c r="BG868" s="4"/>
      <c r="BI868" s="5"/>
      <c r="BJ868" s="16" t="s">
        <v>6</v>
      </c>
      <c r="BK868" s="13"/>
      <c r="BL868" s="13"/>
      <c r="BM868" s="14">
        <f t="shared" ref="BM868" si="7094">SUM(BN860:BN867)</f>
        <v>444.24833942340007</v>
      </c>
      <c r="BN868" s="15"/>
      <c r="BO868" s="4"/>
      <c r="BQ868" s="5"/>
      <c r="BR868" s="16" t="s">
        <v>6</v>
      </c>
      <c r="BS868" s="13"/>
      <c r="BT868" s="13"/>
      <c r="BU868" s="14">
        <f t="shared" ref="BU868" si="7095">SUM(BV860:BV867)</f>
        <v>444.24833942340007</v>
      </c>
      <c r="BV868" s="15"/>
      <c r="BW868" s="4"/>
      <c r="BY868" s="5"/>
      <c r="BZ868" s="16" t="s">
        <v>6</v>
      </c>
      <c r="CA868" s="13"/>
      <c r="CB868" s="13"/>
      <c r="CC868" s="14">
        <f t="shared" ref="CC868" si="7096">SUM(CD860:CD867)</f>
        <v>444.24833942340007</v>
      </c>
      <c r="CD868" s="15"/>
      <c r="CE868" s="4"/>
      <c r="CG868" s="5"/>
      <c r="CH868" s="16" t="s">
        <v>6</v>
      </c>
      <c r="CI868" s="13"/>
      <c r="CJ868" s="13"/>
      <c r="CK868" s="14">
        <f t="shared" ref="CK868" si="7097">SUM(CL860:CL867)</f>
        <v>444.24833942340007</v>
      </c>
      <c r="CL868" s="15"/>
      <c r="CM868" s="4"/>
      <c r="CO868" s="5"/>
      <c r="CP868" s="16" t="s">
        <v>6</v>
      </c>
      <c r="CQ868" s="13"/>
      <c r="CR868" s="13"/>
      <c r="CS868" s="14">
        <f t="shared" ref="CS868" si="7098">SUM(CT860:CT867)</f>
        <v>444.24833942340007</v>
      </c>
      <c r="CT868" s="15"/>
      <c r="CU868" s="4"/>
    </row>
    <row r="869" spans="4:99" x14ac:dyDescent="0.25">
      <c r="D869" s="4"/>
      <c r="E869" s="5"/>
      <c r="F869" s="9" t="s">
        <v>5</v>
      </c>
      <c r="G869" s="13"/>
      <c r="H869" s="13"/>
      <c r="I869" s="14"/>
      <c r="J869" s="12">
        <f t="shared" ref="J869" si="7099">(I869*H869)+I869*G869</f>
        <v>0</v>
      </c>
      <c r="K869" s="4"/>
      <c r="M869" s="5"/>
      <c r="N869" s="9" t="s">
        <v>5</v>
      </c>
      <c r="O869" s="13"/>
      <c r="P869" s="13"/>
      <c r="Q869" s="14"/>
      <c r="R869" s="12">
        <f t="shared" ref="R869" si="7100">(Q869*P869)+Q869*O869</f>
        <v>0</v>
      </c>
      <c r="S869" s="4"/>
      <c r="U869" s="5"/>
      <c r="V869" s="9" t="s">
        <v>5</v>
      </c>
      <c r="W869" s="13"/>
      <c r="X869" s="13"/>
      <c r="Y869" s="14"/>
      <c r="Z869" s="12">
        <f t="shared" ref="Z869" si="7101">(Y869*X869)+Y869*W869</f>
        <v>0</v>
      </c>
      <c r="AA869" s="4"/>
      <c r="AC869" s="5"/>
      <c r="AD869" s="9" t="s">
        <v>5</v>
      </c>
      <c r="AE869" s="13"/>
      <c r="AF869" s="13"/>
      <c r="AG869" s="14"/>
      <c r="AH869" s="12">
        <f t="shared" ref="AH869" si="7102">(AG869*AF869)+AG869*AE869</f>
        <v>0</v>
      </c>
      <c r="AI869" s="4"/>
      <c r="AK869" s="5"/>
      <c r="AL869" s="9" t="s">
        <v>5</v>
      </c>
      <c r="AM869" s="13"/>
      <c r="AN869" s="13"/>
      <c r="AO869" s="14"/>
      <c r="AP869" s="12">
        <f t="shared" ref="AP869" si="7103">(AO869*AN869)+AO869*AM869</f>
        <v>0</v>
      </c>
      <c r="AQ869" s="4"/>
      <c r="AS869" s="5"/>
      <c r="AT869" s="9" t="s">
        <v>5</v>
      </c>
      <c r="AU869" s="13"/>
      <c r="AV869" s="13"/>
      <c r="AW869" s="14"/>
      <c r="AX869" s="12">
        <f t="shared" ref="AX869" si="7104">(AW869*AV869)+AW869*AU869</f>
        <v>0</v>
      </c>
      <c r="AY869" s="4"/>
      <c r="BA869" s="5"/>
      <c r="BB869" s="9" t="s">
        <v>5</v>
      </c>
      <c r="BC869" s="13"/>
      <c r="BD869" s="13"/>
      <c r="BE869" s="14"/>
      <c r="BF869" s="12">
        <f t="shared" ref="BF869" si="7105">(BE869*BD869)+BE869*BC869</f>
        <v>0</v>
      </c>
      <c r="BG869" s="4"/>
      <c r="BI869" s="5"/>
      <c r="BJ869" s="9" t="s">
        <v>5</v>
      </c>
      <c r="BK869" s="13"/>
      <c r="BL869" s="13"/>
      <c r="BM869" s="14"/>
      <c r="BN869" s="12">
        <f t="shared" ref="BN869" si="7106">(BM869*BL869)+BM869*BK869</f>
        <v>0</v>
      </c>
      <c r="BO869" s="4"/>
      <c r="BQ869" s="5"/>
      <c r="BR869" s="9" t="s">
        <v>5</v>
      </c>
      <c r="BS869" s="13"/>
      <c r="BT869" s="13"/>
      <c r="BU869" s="14"/>
      <c r="BV869" s="12">
        <f t="shared" ref="BV869" si="7107">(BU869*BT869)+BU869*BS869</f>
        <v>0</v>
      </c>
      <c r="BW869" s="4"/>
      <c r="BY869" s="5"/>
      <c r="BZ869" s="9" t="s">
        <v>5</v>
      </c>
      <c r="CA869" s="13"/>
      <c r="CB869" s="13"/>
      <c r="CC869" s="14"/>
      <c r="CD869" s="12">
        <f t="shared" ref="CD869" si="7108">(CC869*CB869)+CC869*CA869</f>
        <v>0</v>
      </c>
      <c r="CE869" s="4"/>
      <c r="CG869" s="5"/>
      <c r="CH869" s="9" t="s">
        <v>5</v>
      </c>
      <c r="CI869" s="13"/>
      <c r="CJ869" s="13"/>
      <c r="CK869" s="14"/>
      <c r="CL869" s="12">
        <f t="shared" ref="CL869" si="7109">(CK869*CJ869)+CK869*CI869</f>
        <v>0</v>
      </c>
      <c r="CM869" s="4"/>
      <c r="CO869" s="5"/>
      <c r="CP869" s="9" t="s">
        <v>5</v>
      </c>
      <c r="CQ869" s="13"/>
      <c r="CR869" s="13"/>
      <c r="CS869" s="14"/>
      <c r="CT869" s="12">
        <f t="shared" ref="CT869" si="7110">(CS869*CR869)+CS869*CQ869</f>
        <v>0</v>
      </c>
      <c r="CU869" s="4"/>
    </row>
    <row r="870" spans="4:99" x14ac:dyDescent="0.25">
      <c r="D870" s="4"/>
      <c r="E870" s="5"/>
      <c r="F870" s="9"/>
      <c r="G870" s="13"/>
      <c r="H870" s="13"/>
      <c r="I870" s="13"/>
      <c r="J870" s="12"/>
      <c r="K870" s="4"/>
      <c r="M870" s="5"/>
      <c r="N870" s="9"/>
      <c r="O870" s="13"/>
      <c r="P870" s="13"/>
      <c r="Q870" s="13"/>
      <c r="R870" s="12"/>
      <c r="S870" s="4"/>
      <c r="U870" s="5"/>
      <c r="V870" s="9"/>
      <c r="W870" s="13"/>
      <c r="X870" s="13"/>
      <c r="Y870" s="13"/>
      <c r="Z870" s="12"/>
      <c r="AA870" s="4"/>
      <c r="AC870" s="5"/>
      <c r="AD870" s="9"/>
      <c r="AE870" s="13"/>
      <c r="AF870" s="13"/>
      <c r="AG870" s="13"/>
      <c r="AH870" s="12"/>
      <c r="AI870" s="4"/>
      <c r="AK870" s="5"/>
      <c r="AL870" s="9"/>
      <c r="AM870" s="13"/>
      <c r="AN870" s="13"/>
      <c r="AO870" s="13"/>
      <c r="AP870" s="12"/>
      <c r="AQ870" s="4"/>
      <c r="AS870" s="5"/>
      <c r="AT870" s="9"/>
      <c r="AU870" s="13"/>
      <c r="AV870" s="13"/>
      <c r="AW870" s="13"/>
      <c r="AX870" s="12"/>
      <c r="AY870" s="4"/>
      <c r="BA870" s="5"/>
      <c r="BB870" s="9"/>
      <c r="BC870" s="13"/>
      <c r="BD870" s="13"/>
      <c r="BE870" s="13"/>
      <c r="BF870" s="12"/>
      <c r="BG870" s="4"/>
      <c r="BI870" s="5"/>
      <c r="BJ870" s="9"/>
      <c r="BK870" s="13"/>
      <c r="BL870" s="13"/>
      <c r="BM870" s="13"/>
      <c r="BN870" s="12"/>
      <c r="BO870" s="4"/>
      <c r="BQ870" s="5"/>
      <c r="BR870" s="9"/>
      <c r="BS870" s="13"/>
      <c r="BT870" s="13"/>
      <c r="BU870" s="13"/>
      <c r="BV870" s="12"/>
      <c r="BW870" s="4"/>
      <c r="BY870" s="5"/>
      <c r="BZ870" s="9"/>
      <c r="CA870" s="13"/>
      <c r="CB870" s="13"/>
      <c r="CC870" s="13"/>
      <c r="CD870" s="12"/>
      <c r="CE870" s="4"/>
      <c r="CG870" s="5"/>
      <c r="CH870" s="9"/>
      <c r="CI870" s="13"/>
      <c r="CJ870" s="13"/>
      <c r="CK870" s="13"/>
      <c r="CL870" s="12"/>
      <c r="CM870" s="4"/>
      <c r="CO870" s="5"/>
      <c r="CP870" s="9"/>
      <c r="CQ870" s="13"/>
      <c r="CR870" s="13"/>
      <c r="CS870" s="13"/>
      <c r="CT870" s="12"/>
      <c r="CU870" s="4"/>
    </row>
    <row r="871" spans="4:99" x14ac:dyDescent="0.25">
      <c r="D871" s="4"/>
      <c r="E871" s="5"/>
      <c r="F871" s="9" t="s">
        <v>4</v>
      </c>
      <c r="G871" s="11"/>
      <c r="H871" s="11"/>
      <c r="I871" s="10"/>
      <c r="J871" s="7">
        <f t="shared" ref="J871:J873" si="7111">(I871*H871)+I871*G871</f>
        <v>0</v>
      </c>
      <c r="K871" s="4"/>
      <c r="M871" s="5"/>
      <c r="N871" s="9" t="s">
        <v>4</v>
      </c>
      <c r="O871" s="11"/>
      <c r="P871" s="11"/>
      <c r="Q871" s="10"/>
      <c r="R871" s="7">
        <f t="shared" ref="R871:R873" si="7112">(Q871*P871)+Q871*O871</f>
        <v>0</v>
      </c>
      <c r="S871" s="4"/>
      <c r="U871" s="5"/>
      <c r="V871" s="9" t="s">
        <v>4</v>
      </c>
      <c r="W871" s="11"/>
      <c r="X871" s="11"/>
      <c r="Y871" s="10"/>
      <c r="Z871" s="7">
        <f t="shared" ref="Z871:Z873" si="7113">(Y871*X871)+Y871*W871</f>
        <v>0</v>
      </c>
      <c r="AA871" s="4"/>
      <c r="AC871" s="5"/>
      <c r="AD871" s="9" t="s">
        <v>4</v>
      </c>
      <c r="AE871" s="11"/>
      <c r="AF871" s="11"/>
      <c r="AG871" s="10"/>
      <c r="AH871" s="7">
        <f t="shared" ref="AH871:AH873" si="7114">(AG871*AF871)+AG871*AE871</f>
        <v>0</v>
      </c>
      <c r="AI871" s="4"/>
      <c r="AK871" s="5"/>
      <c r="AL871" s="9" t="s">
        <v>4</v>
      </c>
      <c r="AM871" s="11"/>
      <c r="AN871" s="11"/>
      <c r="AO871" s="10"/>
      <c r="AP871" s="7">
        <f t="shared" ref="AP871:AP873" si="7115">(AO871*AN871)+AO871*AM871</f>
        <v>0</v>
      </c>
      <c r="AQ871" s="4"/>
      <c r="AS871" s="5"/>
      <c r="AT871" s="9" t="s">
        <v>4</v>
      </c>
      <c r="AU871" s="11"/>
      <c r="AV871" s="11"/>
      <c r="AW871" s="10"/>
      <c r="AX871" s="7">
        <f t="shared" ref="AX871:AX873" si="7116">(AW871*AV871)+AW871*AU871</f>
        <v>0</v>
      </c>
      <c r="AY871" s="4"/>
      <c r="BA871" s="5"/>
      <c r="BB871" s="9" t="s">
        <v>4</v>
      </c>
      <c r="BC871" s="11"/>
      <c r="BD871" s="11"/>
      <c r="BE871" s="10"/>
      <c r="BF871" s="7">
        <f t="shared" ref="BF871:BF873" si="7117">(BE871*BD871)+BE871*BC871</f>
        <v>0</v>
      </c>
      <c r="BG871" s="4"/>
      <c r="BI871" s="5"/>
      <c r="BJ871" s="9" t="s">
        <v>4</v>
      </c>
      <c r="BK871" s="11"/>
      <c r="BL871" s="11"/>
      <c r="BM871" s="10"/>
      <c r="BN871" s="7">
        <f t="shared" ref="BN871:BN873" si="7118">(BM871*BL871)+BM871*BK871</f>
        <v>0</v>
      </c>
      <c r="BO871" s="4"/>
      <c r="BQ871" s="5"/>
      <c r="BR871" s="9" t="s">
        <v>4</v>
      </c>
      <c r="BS871" s="11"/>
      <c r="BT871" s="11"/>
      <c r="BU871" s="10"/>
      <c r="BV871" s="7">
        <f t="shared" ref="BV871:BV873" si="7119">(BU871*BT871)+BU871*BS871</f>
        <v>0</v>
      </c>
      <c r="BW871" s="4"/>
      <c r="BY871" s="5"/>
      <c r="BZ871" s="9" t="s">
        <v>4</v>
      </c>
      <c r="CA871" s="11"/>
      <c r="CB871" s="11"/>
      <c r="CC871" s="10"/>
      <c r="CD871" s="7">
        <f t="shared" ref="CD871:CD873" si="7120">(CC871*CB871)+CC871*CA871</f>
        <v>0</v>
      </c>
      <c r="CE871" s="4"/>
      <c r="CG871" s="5"/>
      <c r="CH871" s="9" t="s">
        <v>4</v>
      </c>
      <c r="CI871" s="11"/>
      <c r="CJ871" s="11"/>
      <c r="CK871" s="10"/>
      <c r="CL871" s="7">
        <f t="shared" ref="CL871:CL873" si="7121">(CK871*CJ871)+CK871*CI871</f>
        <v>0</v>
      </c>
      <c r="CM871" s="4"/>
      <c r="CO871" s="5"/>
      <c r="CP871" s="9" t="s">
        <v>4</v>
      </c>
      <c r="CQ871" s="11"/>
      <c r="CR871" s="11"/>
      <c r="CS871" s="10"/>
      <c r="CT871" s="7">
        <f t="shared" ref="CT871:CT873" si="7122">(CS871*CR871)+CS871*CQ871</f>
        <v>0</v>
      </c>
      <c r="CU871" s="4"/>
    </row>
    <row r="872" spans="4:99" x14ac:dyDescent="0.25">
      <c r="D872" s="4"/>
      <c r="E872" s="5"/>
      <c r="F872" s="9" t="s">
        <v>3</v>
      </c>
      <c r="G872">
        <f>SUMPRODUCT((MONTH([1]planning!$C$7:$C$11435)=(MONTH(E836)-1)&amp;(YEAR([1]planning!$C$7:$C$11435)=YEAR(E836)))*([1]planning!$Y$7:$Y$11435))</f>
        <v>0</v>
      </c>
      <c r="I872" s="8">
        <v>3.5680000000000001</v>
      </c>
      <c r="J872" s="7">
        <f t="shared" si="7111"/>
        <v>0</v>
      </c>
      <c r="K872" s="4"/>
      <c r="M872" s="5"/>
      <c r="N872" s="9" t="s">
        <v>3</v>
      </c>
      <c r="O872">
        <f>SUMPRODUCT((MONTH([1]planning!$C$7:$C$11435)=(MONTH(M836)-1)&amp;(YEAR([1]planning!$C$7:$C$11435)=YEAR(M836)))*([1]planning!$Y$7:$Y$11435))</f>
        <v>0</v>
      </c>
      <c r="Q872" s="8">
        <v>3.5680000000000001</v>
      </c>
      <c r="R872" s="7">
        <f t="shared" si="7112"/>
        <v>0</v>
      </c>
      <c r="S872" s="4"/>
      <c r="U872" s="5"/>
      <c r="V872" s="9" t="s">
        <v>3</v>
      </c>
      <c r="W872">
        <f>SUMPRODUCT((MONTH([1]planning!$C$7:$C$11435)=(MONTH(U836)-1)&amp;(YEAR([1]planning!$C$7:$C$11435)=YEAR(U836)))*([1]planning!$Y$7:$Y$11435))</f>
        <v>0</v>
      </c>
      <c r="Y872" s="8">
        <v>3.5680000000000001</v>
      </c>
      <c r="Z872" s="7">
        <f t="shared" si="7113"/>
        <v>0</v>
      </c>
      <c r="AA872" s="4"/>
      <c r="AC872" s="5"/>
      <c r="AD872" s="9" t="s">
        <v>3</v>
      </c>
      <c r="AE872">
        <f>SUMPRODUCT((MONTH([1]planning!$C$7:$C$11435)=(MONTH(AC836)-1)&amp;(YEAR([1]planning!$C$7:$C$11435)=YEAR(AC836)))*([1]planning!$Y$7:$Y$11435))</f>
        <v>0</v>
      </c>
      <c r="AG872" s="8">
        <v>3.5680000000000001</v>
      </c>
      <c r="AH872" s="7">
        <f t="shared" si="7114"/>
        <v>0</v>
      </c>
      <c r="AI872" s="4"/>
      <c r="AK872" s="5"/>
      <c r="AL872" s="9" t="s">
        <v>3</v>
      </c>
      <c r="AM872">
        <f>SUMPRODUCT((MONTH([1]planning!$C$7:$C$11435)=(MONTH(AK836)-1)&amp;(YEAR([1]planning!$C$7:$C$11435)=YEAR(AK836)))*([1]planning!$Y$7:$Y$11435))</f>
        <v>0</v>
      </c>
      <c r="AO872" s="8">
        <v>3.5680000000000001</v>
      </c>
      <c r="AP872" s="7">
        <f t="shared" si="7115"/>
        <v>0</v>
      </c>
      <c r="AQ872" s="4"/>
      <c r="AS872" s="5"/>
      <c r="AT872" s="9" t="s">
        <v>3</v>
      </c>
      <c r="AU872">
        <f>SUMPRODUCT((MONTH([1]planning!$C$7:$C$11435)=(MONTH(AS836)-1)&amp;(YEAR([1]planning!$C$7:$C$11435)=YEAR(AS836)))*([1]planning!$Y$7:$Y$11435))</f>
        <v>0</v>
      </c>
      <c r="AW872" s="8">
        <v>3.5680000000000001</v>
      </c>
      <c r="AX872" s="7">
        <f t="shared" si="7116"/>
        <v>0</v>
      </c>
      <c r="AY872" s="4"/>
      <c r="BA872" s="5"/>
      <c r="BB872" s="9" t="s">
        <v>3</v>
      </c>
      <c r="BC872">
        <f>SUMPRODUCT((MONTH([1]planning!$C$7:$C$11435)=(MONTH(BA836)-1)&amp;(YEAR([1]planning!$C$7:$C$11435)=YEAR(BA836)))*([1]planning!$Y$7:$Y$11435))</f>
        <v>0</v>
      </c>
      <c r="BE872" s="8">
        <v>3.5680000000000001</v>
      </c>
      <c r="BF872" s="7">
        <f t="shared" si="7117"/>
        <v>0</v>
      </c>
      <c r="BG872" s="4"/>
      <c r="BI872" s="5"/>
      <c r="BJ872" s="9" t="s">
        <v>3</v>
      </c>
      <c r="BK872">
        <f>SUMPRODUCT((MONTH([1]planning!$C$7:$C$11435)=(MONTH(BI836)-1)&amp;(YEAR([1]planning!$C$7:$C$11435)=YEAR(BI836)))*([1]planning!$Y$7:$Y$11435))</f>
        <v>0</v>
      </c>
      <c r="BM872" s="8">
        <v>3.5680000000000001</v>
      </c>
      <c r="BN872" s="7">
        <f t="shared" si="7118"/>
        <v>0</v>
      </c>
      <c r="BO872" s="4"/>
      <c r="BQ872" s="5"/>
      <c r="BR872" s="9" t="s">
        <v>3</v>
      </c>
      <c r="BS872">
        <f>SUMPRODUCT((MONTH([1]planning!$C$7:$C$11435)=(MONTH(BQ836)-1)&amp;(YEAR([1]planning!$C$7:$C$11435)=YEAR(BQ836)))*([1]planning!$Y$7:$Y$11435))</f>
        <v>0</v>
      </c>
      <c r="BU872" s="8">
        <v>3.5680000000000001</v>
      </c>
      <c r="BV872" s="7">
        <f t="shared" si="7119"/>
        <v>0</v>
      </c>
      <c r="BW872" s="4"/>
      <c r="BY872" s="5"/>
      <c r="BZ872" s="9" t="s">
        <v>3</v>
      </c>
      <c r="CA872">
        <f>SUMPRODUCT((MONTH([1]planning!$C$7:$C$11435)=(MONTH(BY836)-1)&amp;(YEAR([1]planning!$C$7:$C$11435)=YEAR(BY836)))*([1]planning!$Y$7:$Y$11435))</f>
        <v>0</v>
      </c>
      <c r="CC872" s="8">
        <v>3.5680000000000001</v>
      </c>
      <c r="CD872" s="7">
        <f t="shared" si="7120"/>
        <v>0</v>
      </c>
      <c r="CE872" s="4"/>
      <c r="CG872" s="5"/>
      <c r="CH872" s="9" t="s">
        <v>3</v>
      </c>
      <c r="CI872">
        <f>SUMPRODUCT((MONTH([1]planning!$C$7:$C$11435)=(MONTH(CG836)-1)&amp;(YEAR([1]planning!$C$7:$C$11435)=YEAR(CG836)))*([1]planning!$Y$7:$Y$11435))</f>
        <v>0</v>
      </c>
      <c r="CK872" s="8">
        <v>3.5680000000000001</v>
      </c>
      <c r="CL872" s="7">
        <f t="shared" si="7121"/>
        <v>0</v>
      </c>
      <c r="CM872" s="4"/>
      <c r="CO872" s="5"/>
      <c r="CP872" s="9" t="s">
        <v>3</v>
      </c>
      <c r="CQ872">
        <f>SUMPRODUCT((MONTH([1]planning!$C$7:$C$11435)=(MONTH(CO836)-1)&amp;(YEAR([1]planning!$C$7:$C$11435)=YEAR(CO836)))*([1]planning!$Y$7:$Y$11435))</f>
        <v>0</v>
      </c>
      <c r="CS872" s="8">
        <v>3.5680000000000001</v>
      </c>
      <c r="CT872" s="7">
        <f t="shared" si="7122"/>
        <v>0</v>
      </c>
      <c r="CU872" s="4"/>
    </row>
    <row r="873" spans="4:99" x14ac:dyDescent="0.25">
      <c r="D873" s="4"/>
      <c r="E873" s="5"/>
      <c r="F873" s="9" t="s">
        <v>2</v>
      </c>
      <c r="H873">
        <f t="shared" ref="H873" si="7123">H842</f>
        <v>151.66999999999999</v>
      </c>
      <c r="I873" s="8">
        <v>4.5999999999999999E-2</v>
      </c>
      <c r="J873" s="7">
        <f t="shared" si="7111"/>
        <v>6.9768199999999991</v>
      </c>
      <c r="K873" s="4"/>
      <c r="M873" s="5"/>
      <c r="N873" s="9" t="s">
        <v>2</v>
      </c>
      <c r="P873">
        <f t="shared" ref="P873" si="7124">P842</f>
        <v>151.66999999999999</v>
      </c>
      <c r="Q873" s="8">
        <v>4.5999999999999999E-2</v>
      </c>
      <c r="R873" s="7">
        <f t="shared" si="7112"/>
        <v>6.9768199999999991</v>
      </c>
      <c r="S873" s="4"/>
      <c r="U873" s="5"/>
      <c r="V873" s="9" t="s">
        <v>2</v>
      </c>
      <c r="X873">
        <f t="shared" ref="X873" si="7125">X842</f>
        <v>151.66999999999999</v>
      </c>
      <c r="Y873" s="8">
        <v>4.5999999999999999E-2</v>
      </c>
      <c r="Z873" s="7">
        <f t="shared" si="7113"/>
        <v>6.9768199999999991</v>
      </c>
      <c r="AA873" s="4"/>
      <c r="AC873" s="5"/>
      <c r="AD873" s="9" t="s">
        <v>2</v>
      </c>
      <c r="AF873">
        <f t="shared" ref="AF873" si="7126">AF842</f>
        <v>151.66999999999999</v>
      </c>
      <c r="AG873" s="8">
        <v>4.5999999999999999E-2</v>
      </c>
      <c r="AH873" s="7">
        <f t="shared" si="7114"/>
        <v>6.9768199999999991</v>
      </c>
      <c r="AI873" s="4"/>
      <c r="AK873" s="5"/>
      <c r="AL873" s="9" t="s">
        <v>2</v>
      </c>
      <c r="AN873">
        <f t="shared" ref="AN873" si="7127">AN842</f>
        <v>151.66999999999999</v>
      </c>
      <c r="AO873" s="8">
        <v>4.5999999999999999E-2</v>
      </c>
      <c r="AP873" s="7">
        <f t="shared" si="7115"/>
        <v>6.9768199999999991</v>
      </c>
      <c r="AQ873" s="4"/>
      <c r="AS873" s="5"/>
      <c r="AT873" s="9" t="s">
        <v>2</v>
      </c>
      <c r="AV873">
        <f t="shared" ref="AV873" si="7128">AV842</f>
        <v>151.66999999999999</v>
      </c>
      <c r="AW873" s="8">
        <v>4.5999999999999999E-2</v>
      </c>
      <c r="AX873" s="7">
        <f t="shared" si="7116"/>
        <v>6.9768199999999991</v>
      </c>
      <c r="AY873" s="4"/>
      <c r="BA873" s="5"/>
      <c r="BB873" s="9" t="s">
        <v>2</v>
      </c>
      <c r="BD873">
        <f t="shared" ref="BD873" si="7129">BD842</f>
        <v>151.66999999999999</v>
      </c>
      <c r="BE873" s="8">
        <v>4.5999999999999999E-2</v>
      </c>
      <c r="BF873" s="7">
        <f t="shared" si="7117"/>
        <v>6.9768199999999991</v>
      </c>
      <c r="BG873" s="4"/>
      <c r="BI873" s="5"/>
      <c r="BJ873" s="9" t="s">
        <v>2</v>
      </c>
      <c r="BL873">
        <f t="shared" ref="BL873" si="7130">BL842</f>
        <v>151.66999999999999</v>
      </c>
      <c r="BM873" s="8">
        <v>4.5999999999999999E-2</v>
      </c>
      <c r="BN873" s="7">
        <f t="shared" si="7118"/>
        <v>6.9768199999999991</v>
      </c>
      <c r="BO873" s="4"/>
      <c r="BQ873" s="5"/>
      <c r="BR873" s="9" t="s">
        <v>2</v>
      </c>
      <c r="BT873">
        <f t="shared" ref="BT873" si="7131">BT842</f>
        <v>151.66999999999999</v>
      </c>
      <c r="BU873" s="8">
        <v>4.5999999999999999E-2</v>
      </c>
      <c r="BV873" s="7">
        <f t="shared" si="7119"/>
        <v>6.9768199999999991</v>
      </c>
      <c r="BW873" s="4"/>
      <c r="BY873" s="5"/>
      <c r="BZ873" s="9" t="s">
        <v>2</v>
      </c>
      <c r="CB873">
        <f t="shared" ref="CB873" si="7132">CB842</f>
        <v>151.66999999999999</v>
      </c>
      <c r="CC873" s="8">
        <v>4.5999999999999999E-2</v>
      </c>
      <c r="CD873" s="7">
        <f t="shared" si="7120"/>
        <v>6.9768199999999991</v>
      </c>
      <c r="CE873" s="4"/>
      <c r="CG873" s="5"/>
      <c r="CH873" s="9" t="s">
        <v>2</v>
      </c>
      <c r="CJ873">
        <f t="shared" ref="CJ873" si="7133">CJ842</f>
        <v>151.66999999999999</v>
      </c>
      <c r="CK873" s="8">
        <v>4.5999999999999999E-2</v>
      </c>
      <c r="CL873" s="7">
        <f t="shared" si="7121"/>
        <v>6.9768199999999991</v>
      </c>
      <c r="CM873" s="4"/>
      <c r="CO873" s="5"/>
      <c r="CP873" s="9" t="s">
        <v>2</v>
      </c>
      <c r="CR873">
        <f t="shared" ref="CR873" si="7134">CR842</f>
        <v>151.66999999999999</v>
      </c>
      <c r="CS873" s="8">
        <v>4.5999999999999999E-2</v>
      </c>
      <c r="CT873" s="7">
        <f t="shared" si="7122"/>
        <v>6.9768199999999991</v>
      </c>
      <c r="CU873" s="4"/>
    </row>
    <row r="874" spans="4:99" x14ac:dyDescent="0.25">
      <c r="D874" s="4"/>
      <c r="E874" s="5"/>
      <c r="F874" s="87" t="s">
        <v>1</v>
      </c>
      <c r="G874" s="88"/>
      <c r="H874" s="6">
        <f t="shared" ref="H874:H937" si="7135">$B$19</f>
        <v>0</v>
      </c>
      <c r="I874" s="100">
        <f t="shared" ref="I874" si="7136">I859-I868+J869+J871+J872+J873+J870</f>
        <v>1579.0604805766002</v>
      </c>
      <c r="J874" s="101"/>
      <c r="K874" s="4"/>
      <c r="M874" s="5"/>
      <c r="N874" s="87" t="s">
        <v>1</v>
      </c>
      <c r="O874" s="88"/>
      <c r="P874" s="6">
        <f t="shared" ref="P874:P937" si="7137">$B$19</f>
        <v>0</v>
      </c>
      <c r="Q874" s="100">
        <f t="shared" ref="Q874" si="7138">Q859-Q868+R869+R871+R872+R873+R870</f>
        <v>1579.0604805766002</v>
      </c>
      <c r="R874" s="101"/>
      <c r="S874" s="4"/>
      <c r="U874" s="5"/>
      <c r="V874" s="87" t="s">
        <v>1</v>
      </c>
      <c r="W874" s="88"/>
      <c r="X874" s="6">
        <f t="shared" ref="X874:X937" si="7139">$B$19</f>
        <v>0</v>
      </c>
      <c r="Y874" s="100">
        <f t="shared" ref="Y874" si="7140">Y859-Y868+Z869+Z871+Z872+Z873+Z870</f>
        <v>1579.0604805766002</v>
      </c>
      <c r="Z874" s="101"/>
      <c r="AA874" s="4"/>
      <c r="AC874" s="5"/>
      <c r="AD874" s="87" t="s">
        <v>1</v>
      </c>
      <c r="AE874" s="88"/>
      <c r="AF874" s="6">
        <f t="shared" ref="AF874:AF937" si="7141">$B$19</f>
        <v>0</v>
      </c>
      <c r="AG874" s="100">
        <f t="shared" ref="AG874" si="7142">AG859-AG868+AH869+AH871+AH872+AH873+AH870</f>
        <v>1579.0604805766002</v>
      </c>
      <c r="AH874" s="101"/>
      <c r="AI874" s="4"/>
      <c r="AK874" s="5"/>
      <c r="AL874" s="87" t="s">
        <v>1</v>
      </c>
      <c r="AM874" s="88"/>
      <c r="AN874" s="6">
        <f t="shared" ref="AN874:AN937" si="7143">$B$19</f>
        <v>0</v>
      </c>
      <c r="AO874" s="100">
        <f t="shared" ref="AO874" si="7144">AO859-AO868+AP869+AP871+AP872+AP873+AP870</f>
        <v>1579.0604805766002</v>
      </c>
      <c r="AP874" s="101"/>
      <c r="AQ874" s="4"/>
      <c r="AS874" s="5"/>
      <c r="AT874" s="87" t="s">
        <v>1</v>
      </c>
      <c r="AU874" s="88"/>
      <c r="AV874" s="6">
        <f t="shared" ref="AV874:AV937" si="7145">$B$19</f>
        <v>0</v>
      </c>
      <c r="AW874" s="100">
        <f t="shared" ref="AW874" si="7146">AW859-AW868+AX869+AX871+AX872+AX873+AX870</f>
        <v>1579.0604805766002</v>
      </c>
      <c r="AX874" s="101"/>
      <c r="AY874" s="4"/>
      <c r="BA874" s="5"/>
      <c r="BB874" s="87" t="s">
        <v>1</v>
      </c>
      <c r="BC874" s="88"/>
      <c r="BD874" s="6">
        <f t="shared" ref="BD874:BD937" si="7147">$B$19</f>
        <v>0</v>
      </c>
      <c r="BE874" s="100">
        <f t="shared" ref="BE874" si="7148">BE859-BE868+BF869+BF871+BF872+BF873+BF870</f>
        <v>1579.0604805766002</v>
      </c>
      <c r="BF874" s="101"/>
      <c r="BG874" s="4"/>
      <c r="BI874" s="5"/>
      <c r="BJ874" s="87" t="s">
        <v>1</v>
      </c>
      <c r="BK874" s="88"/>
      <c r="BL874" s="6">
        <f t="shared" ref="BL874:BL937" si="7149">$B$19</f>
        <v>0</v>
      </c>
      <c r="BM874" s="100">
        <f t="shared" ref="BM874" si="7150">BM859-BM868+BN869+BN871+BN872+BN873+BN870</f>
        <v>1579.0604805766002</v>
      </c>
      <c r="BN874" s="101"/>
      <c r="BO874" s="4"/>
      <c r="BQ874" s="5"/>
      <c r="BR874" s="87" t="s">
        <v>1</v>
      </c>
      <c r="BS874" s="88"/>
      <c r="BT874" s="6">
        <f t="shared" ref="BT874:BT937" si="7151">$B$19</f>
        <v>0</v>
      </c>
      <c r="BU874" s="100">
        <f t="shared" ref="BU874" si="7152">BU859-BU868+BV869+BV871+BV872+BV873+BV870</f>
        <v>1579.0604805766002</v>
      </c>
      <c r="BV874" s="101"/>
      <c r="BW874" s="4"/>
      <c r="BY874" s="5"/>
      <c r="BZ874" s="87" t="s">
        <v>1</v>
      </c>
      <c r="CA874" s="88"/>
      <c r="CB874" s="6">
        <f t="shared" ref="CB874:CB937" si="7153">$B$19</f>
        <v>0</v>
      </c>
      <c r="CC874" s="100">
        <f t="shared" ref="CC874" si="7154">CC859-CC868+CD869+CD871+CD872+CD873+CD870</f>
        <v>1579.0604805766002</v>
      </c>
      <c r="CD874" s="101"/>
      <c r="CE874" s="4"/>
      <c r="CG874" s="5"/>
      <c r="CH874" s="87" t="s">
        <v>1</v>
      </c>
      <c r="CI874" s="88"/>
      <c r="CJ874" s="6">
        <f t="shared" ref="CJ874:CJ937" si="7155">$B$19</f>
        <v>0</v>
      </c>
      <c r="CK874" s="100">
        <f t="shared" ref="CK874" si="7156">CK859-CK868+CL869+CL871+CL872+CL873+CL870</f>
        <v>1579.0604805766002</v>
      </c>
      <c r="CL874" s="101"/>
      <c r="CM874" s="4"/>
      <c r="CO874" s="5"/>
      <c r="CP874" s="87" t="s">
        <v>1</v>
      </c>
      <c r="CQ874" s="88"/>
      <c r="CR874" s="6">
        <f t="shared" ref="CR874:CR937" si="7157">$B$19</f>
        <v>0</v>
      </c>
      <c r="CS874" s="100">
        <f t="shared" ref="CS874" si="7158">CS859-CS868+CT869+CT871+CT872+CT873+CT870</f>
        <v>1579.0604805766002</v>
      </c>
      <c r="CT874" s="101"/>
      <c r="CU874" s="4"/>
    </row>
    <row r="875" spans="4:99" ht="15.75" thickBot="1" x14ac:dyDescent="0.3">
      <c r="D875" s="4"/>
      <c r="E875" s="5"/>
      <c r="F875" s="85" t="s">
        <v>0</v>
      </c>
      <c r="G875" s="86"/>
      <c r="H875" s="86"/>
      <c r="I875" s="102">
        <f t="shared" ref="I875:I938" si="7159">I874-(I874*H874)</f>
        <v>1579.0604805766002</v>
      </c>
      <c r="J875" s="103"/>
      <c r="K875" s="4"/>
      <c r="M875" s="5"/>
      <c r="N875" s="85" t="s">
        <v>0</v>
      </c>
      <c r="O875" s="86"/>
      <c r="P875" s="86"/>
      <c r="Q875" s="102">
        <f t="shared" ref="Q875:Q938" si="7160">Q874-(Q874*P874)</f>
        <v>1579.0604805766002</v>
      </c>
      <c r="R875" s="103"/>
      <c r="S875" s="4"/>
      <c r="U875" s="5"/>
      <c r="V875" s="85" t="s">
        <v>0</v>
      </c>
      <c r="W875" s="86"/>
      <c r="X875" s="86"/>
      <c r="Y875" s="102">
        <f t="shared" ref="Y875:Y938" si="7161">Y874-(Y874*X874)</f>
        <v>1579.0604805766002</v>
      </c>
      <c r="Z875" s="103"/>
      <c r="AA875" s="4"/>
      <c r="AC875" s="5"/>
      <c r="AD875" s="85" t="s">
        <v>0</v>
      </c>
      <c r="AE875" s="86"/>
      <c r="AF875" s="86"/>
      <c r="AG875" s="102">
        <f t="shared" ref="AG875:AG938" si="7162">AG874-(AG874*AF874)</f>
        <v>1579.0604805766002</v>
      </c>
      <c r="AH875" s="103"/>
      <c r="AI875" s="4"/>
      <c r="AK875" s="5"/>
      <c r="AL875" s="85" t="s">
        <v>0</v>
      </c>
      <c r="AM875" s="86"/>
      <c r="AN875" s="86"/>
      <c r="AO875" s="102">
        <f t="shared" ref="AO875:AO938" si="7163">AO874-(AO874*AN874)</f>
        <v>1579.0604805766002</v>
      </c>
      <c r="AP875" s="103"/>
      <c r="AQ875" s="4"/>
      <c r="AS875" s="5"/>
      <c r="AT875" s="85" t="s">
        <v>0</v>
      </c>
      <c r="AU875" s="86"/>
      <c r="AV875" s="86"/>
      <c r="AW875" s="102">
        <f t="shared" ref="AW875:AW938" si="7164">AW874-(AW874*AV874)</f>
        <v>1579.0604805766002</v>
      </c>
      <c r="AX875" s="103"/>
      <c r="AY875" s="4"/>
      <c r="BA875" s="5"/>
      <c r="BB875" s="85" t="s">
        <v>0</v>
      </c>
      <c r="BC875" s="86"/>
      <c r="BD875" s="86"/>
      <c r="BE875" s="102">
        <f t="shared" ref="BE875:BE938" si="7165">BE874-(BE874*BD874)</f>
        <v>1579.0604805766002</v>
      </c>
      <c r="BF875" s="103"/>
      <c r="BG875" s="4"/>
      <c r="BI875" s="5"/>
      <c r="BJ875" s="85" t="s">
        <v>0</v>
      </c>
      <c r="BK875" s="86"/>
      <c r="BL875" s="86"/>
      <c r="BM875" s="102">
        <f t="shared" ref="BM875:BM938" si="7166">BM874-(BM874*BL874)</f>
        <v>1579.0604805766002</v>
      </c>
      <c r="BN875" s="103"/>
      <c r="BO875" s="4"/>
      <c r="BQ875" s="5"/>
      <c r="BR875" s="85" t="s">
        <v>0</v>
      </c>
      <c r="BS875" s="86"/>
      <c r="BT875" s="86"/>
      <c r="BU875" s="102">
        <f t="shared" ref="BU875:BU938" si="7167">BU874-(BU874*BT874)</f>
        <v>1579.0604805766002</v>
      </c>
      <c r="BV875" s="103"/>
      <c r="BW875" s="4"/>
      <c r="BY875" s="5"/>
      <c r="BZ875" s="85" t="s">
        <v>0</v>
      </c>
      <c r="CA875" s="86"/>
      <c r="CB875" s="86"/>
      <c r="CC875" s="102">
        <f t="shared" ref="CC875:CC938" si="7168">CC874-(CC874*CB874)</f>
        <v>1579.0604805766002</v>
      </c>
      <c r="CD875" s="103"/>
      <c r="CE875" s="4"/>
      <c r="CG875" s="5"/>
      <c r="CH875" s="85" t="s">
        <v>0</v>
      </c>
      <c r="CI875" s="86"/>
      <c r="CJ875" s="86"/>
      <c r="CK875" s="102">
        <f t="shared" ref="CK875:CK938" si="7169">CK874-(CK874*CJ874)</f>
        <v>1579.0604805766002</v>
      </c>
      <c r="CL875" s="103"/>
      <c r="CM875" s="4"/>
      <c r="CO875" s="5"/>
      <c r="CP875" s="85" t="s">
        <v>0</v>
      </c>
      <c r="CQ875" s="86"/>
      <c r="CR875" s="86"/>
      <c r="CS875" s="102">
        <f t="shared" ref="CS875:CS938" si="7170">CS874-(CS874*CR874)</f>
        <v>1579.0604805766002</v>
      </c>
      <c r="CT875" s="103"/>
      <c r="CU875" s="4"/>
    </row>
    <row r="876" spans="4:99" ht="15.75" thickBot="1" x14ac:dyDescent="0.3">
      <c r="D876" s="4"/>
      <c r="E876" s="3"/>
      <c r="F876" s="2"/>
      <c r="G876" s="2"/>
      <c r="H876" s="2"/>
      <c r="I876" s="2"/>
      <c r="J876" s="2"/>
      <c r="K876" s="1"/>
      <c r="M876" s="3"/>
      <c r="N876" s="2"/>
      <c r="O876" s="2"/>
      <c r="P876" s="2"/>
      <c r="Q876" s="2"/>
      <c r="R876" s="2"/>
      <c r="S876" s="1"/>
      <c r="U876" s="3"/>
      <c r="V876" s="2"/>
      <c r="W876" s="2"/>
      <c r="X876" s="2"/>
      <c r="Y876" s="2"/>
      <c r="Z876" s="2"/>
      <c r="AA876" s="1"/>
      <c r="AC876" s="3"/>
      <c r="AD876" s="2"/>
      <c r="AE876" s="2"/>
      <c r="AF876" s="2"/>
      <c r="AG876" s="2"/>
      <c r="AH876" s="2"/>
      <c r="AI876" s="1"/>
      <c r="AK876" s="3"/>
      <c r="AL876" s="2"/>
      <c r="AM876" s="2"/>
      <c r="AN876" s="2"/>
      <c r="AO876" s="2"/>
      <c r="AP876" s="2"/>
      <c r="AQ876" s="1"/>
      <c r="AS876" s="3"/>
      <c r="AT876" s="2"/>
      <c r="AU876" s="2"/>
      <c r="AV876" s="2"/>
      <c r="AW876" s="2"/>
      <c r="AX876" s="2"/>
      <c r="AY876" s="1"/>
      <c r="BA876" s="3"/>
      <c r="BB876" s="2"/>
      <c r="BC876" s="2"/>
      <c r="BD876" s="2"/>
      <c r="BE876" s="2"/>
      <c r="BF876" s="2"/>
      <c r="BG876" s="1"/>
      <c r="BI876" s="3"/>
      <c r="BJ876" s="2"/>
      <c r="BK876" s="2"/>
      <c r="BL876" s="2"/>
      <c r="BM876" s="2"/>
      <c r="BN876" s="2"/>
      <c r="BO876" s="1"/>
      <c r="BQ876" s="3"/>
      <c r="BR876" s="2"/>
      <c r="BS876" s="2"/>
      <c r="BT876" s="2"/>
      <c r="BU876" s="2"/>
      <c r="BV876" s="2"/>
      <c r="BW876" s="1"/>
      <c r="BY876" s="3"/>
      <c r="BZ876" s="2"/>
      <c r="CA876" s="2"/>
      <c r="CB876" s="2"/>
      <c r="CC876" s="2"/>
      <c r="CD876" s="2"/>
      <c r="CE876" s="1"/>
      <c r="CG876" s="3"/>
      <c r="CH876" s="2"/>
      <c r="CI876" s="2"/>
      <c r="CJ876" s="2"/>
      <c r="CK876" s="2"/>
      <c r="CL876" s="2"/>
      <c r="CM876" s="1"/>
      <c r="CO876" s="3"/>
      <c r="CP876" s="2"/>
      <c r="CQ876" s="2"/>
      <c r="CR876" s="2"/>
      <c r="CS876" s="2"/>
      <c r="CT876" s="2"/>
      <c r="CU876" s="1"/>
    </row>
    <row r="877" spans="4:99" ht="16.5" thickTop="1" thickBot="1" x14ac:dyDescent="0.3">
      <c r="D877" s="4"/>
      <c r="E877" s="60">
        <v>19</v>
      </c>
      <c r="F877" s="58">
        <f>annee_depart+$E877</f>
        <v>2033</v>
      </c>
      <c r="G877" s="59">
        <f t="shared" ref="G877" si="7171">G883</f>
        <v>41640</v>
      </c>
      <c r="H877" s="58"/>
      <c r="I877" s="58"/>
      <c r="J877" s="58"/>
      <c r="K877" s="57"/>
      <c r="M877" s="60">
        <v>0</v>
      </c>
      <c r="N877" s="58">
        <f t="shared" ref="N877:N940" si="7172">$F877</f>
        <v>2033</v>
      </c>
      <c r="O877" s="59">
        <f t="shared" ref="O877" si="7173">O883</f>
        <v>41671</v>
      </c>
      <c r="P877" s="58"/>
      <c r="Q877" s="58"/>
      <c r="R877" s="58"/>
      <c r="S877" s="57"/>
      <c r="U877" s="60">
        <v>0</v>
      </c>
      <c r="V877" s="58">
        <f t="shared" ref="V877:V940" si="7174">$F877</f>
        <v>2033</v>
      </c>
      <c r="W877" s="59">
        <f t="shared" ref="W877" si="7175">W883</f>
        <v>41699</v>
      </c>
      <c r="X877" s="58"/>
      <c r="Y877" s="58"/>
      <c r="Z877" s="58"/>
      <c r="AA877" s="57"/>
      <c r="AC877" s="60">
        <v>0</v>
      </c>
      <c r="AD877" s="58">
        <f t="shared" ref="AD877:AD940" si="7176">$F877</f>
        <v>2033</v>
      </c>
      <c r="AE877" s="59">
        <f t="shared" ref="AE877" si="7177">AE883</f>
        <v>41730</v>
      </c>
      <c r="AF877" s="58"/>
      <c r="AG877" s="58"/>
      <c r="AH877" s="58"/>
      <c r="AI877" s="57"/>
      <c r="AK877" s="60">
        <v>0</v>
      </c>
      <c r="AL877" s="58">
        <f t="shared" ref="AL877:AL940" si="7178">$F877</f>
        <v>2033</v>
      </c>
      <c r="AM877" s="59">
        <f t="shared" ref="AM877" si="7179">AM883</f>
        <v>41760</v>
      </c>
      <c r="AN877" s="58"/>
      <c r="AO877" s="58"/>
      <c r="AP877" s="58"/>
      <c r="AQ877" s="57"/>
      <c r="AS877" s="60">
        <v>0</v>
      </c>
      <c r="AT877" s="58">
        <f t="shared" ref="AT877:AT940" si="7180">$F877</f>
        <v>2033</v>
      </c>
      <c r="AU877" s="59">
        <f t="shared" ref="AU877" si="7181">AU883</f>
        <v>41791</v>
      </c>
      <c r="AV877" s="58"/>
      <c r="AW877" s="58"/>
      <c r="AX877" s="58"/>
      <c r="AY877" s="57"/>
      <c r="BA877" s="60">
        <v>0</v>
      </c>
      <c r="BB877" s="58">
        <f t="shared" ref="BB877:BB940" si="7182">$F877</f>
        <v>2033</v>
      </c>
      <c r="BC877" s="59">
        <f t="shared" ref="BC877" si="7183">BC883</f>
        <v>41821</v>
      </c>
      <c r="BD877" s="58"/>
      <c r="BE877" s="58"/>
      <c r="BF877" s="58"/>
      <c r="BG877" s="57"/>
      <c r="BI877" s="60">
        <v>0</v>
      </c>
      <c r="BJ877" s="58">
        <f t="shared" ref="BJ877:BJ940" si="7184">$F877</f>
        <v>2033</v>
      </c>
      <c r="BK877" s="59">
        <f t="shared" ref="BK877" si="7185">BK883</f>
        <v>41852</v>
      </c>
      <c r="BL877" s="58"/>
      <c r="BM877" s="58"/>
      <c r="BN877" s="58"/>
      <c r="BO877" s="57"/>
      <c r="BQ877" s="60">
        <v>0</v>
      </c>
      <c r="BR877" s="58">
        <f t="shared" ref="BR877:BR940" si="7186">$F877</f>
        <v>2033</v>
      </c>
      <c r="BS877" s="59">
        <f t="shared" ref="BS877" si="7187">BS883</f>
        <v>41883</v>
      </c>
      <c r="BT877" s="58"/>
      <c r="BU877" s="58"/>
      <c r="BV877" s="58"/>
      <c r="BW877" s="57"/>
      <c r="BY877" s="60">
        <v>0</v>
      </c>
      <c r="BZ877" s="58">
        <f t="shared" ref="BZ877:BZ940" si="7188">$F877</f>
        <v>2033</v>
      </c>
      <c r="CA877" s="59">
        <f t="shared" ref="CA877" si="7189">CA883</f>
        <v>41913</v>
      </c>
      <c r="CB877" s="58"/>
      <c r="CC877" s="58"/>
      <c r="CD877" s="58"/>
      <c r="CE877" s="57"/>
      <c r="CG877" s="60">
        <v>0</v>
      </c>
      <c r="CH877" s="58">
        <f t="shared" ref="CH877:CH940" si="7190">$F877</f>
        <v>2033</v>
      </c>
      <c r="CI877" s="59">
        <f t="shared" ref="CI877" si="7191">CI883</f>
        <v>41944</v>
      </c>
      <c r="CJ877" s="58"/>
      <c r="CK877" s="58"/>
      <c r="CL877" s="58"/>
      <c r="CM877" s="57"/>
      <c r="CO877" s="60">
        <v>0</v>
      </c>
      <c r="CP877" s="58">
        <f t="shared" ref="CP877:CP940" si="7192">$F877</f>
        <v>2033</v>
      </c>
      <c r="CQ877" s="59">
        <f t="shared" ref="CQ877" si="7193">CQ883</f>
        <v>41974</v>
      </c>
      <c r="CR877" s="58"/>
      <c r="CS877" s="58"/>
      <c r="CT877" s="58"/>
      <c r="CU877" s="57"/>
    </row>
    <row r="878" spans="4:99" ht="19.5" x14ac:dyDescent="0.25">
      <c r="D878" s="4"/>
      <c r="E878" s="5"/>
      <c r="F878" s="56" t="s">
        <v>43</v>
      </c>
      <c r="G878" s="55">
        <f t="shared" ref="G878" si="7194">(98.25%*I905)+J906+(IF(I880&lt;&gt;"",J880,C892))</f>
        <v>1992.8417322000003</v>
      </c>
      <c r="H878" s="54"/>
      <c r="I878" s="54"/>
      <c r="J878" s="53"/>
      <c r="K878" s="4"/>
      <c r="M878" s="5"/>
      <c r="N878" s="56" t="s">
        <v>43</v>
      </c>
      <c r="O878" s="55">
        <f t="shared" ref="O878" si="7195">(98.25%*Q905)+R906+(IF(Q880&lt;&gt;"",R880,K892))</f>
        <v>1992.8417322000003</v>
      </c>
      <c r="P878" s="54"/>
      <c r="Q878" s="54"/>
      <c r="R878" s="53"/>
      <c r="S878" s="4"/>
      <c r="U878" s="5"/>
      <c r="V878" s="56" t="s">
        <v>43</v>
      </c>
      <c r="W878" s="55">
        <f t="shared" ref="W878" si="7196">(98.25%*Y905)+Z906+(IF(Y880&lt;&gt;"",Z880,S892))</f>
        <v>1992.8417322000003</v>
      </c>
      <c r="X878" s="54"/>
      <c r="Y878" s="54"/>
      <c r="Z878" s="53"/>
      <c r="AA878" s="4"/>
      <c r="AC878" s="5"/>
      <c r="AD878" s="56" t="s">
        <v>43</v>
      </c>
      <c r="AE878" s="55">
        <f t="shared" ref="AE878" si="7197">(98.25%*AG905)+AH906+(IF(AG880&lt;&gt;"",AH880,AA892))</f>
        <v>1992.8417322000003</v>
      </c>
      <c r="AF878" s="54"/>
      <c r="AG878" s="54"/>
      <c r="AH878" s="53"/>
      <c r="AI878" s="4"/>
      <c r="AK878" s="5"/>
      <c r="AL878" s="56" t="s">
        <v>43</v>
      </c>
      <c r="AM878" s="55">
        <f t="shared" ref="AM878" si="7198">(98.25%*AO905)+AP906+(IF(AO880&lt;&gt;"",AP880,AI892))</f>
        <v>1992.8417322000003</v>
      </c>
      <c r="AN878" s="54"/>
      <c r="AO878" s="54"/>
      <c r="AP878" s="53"/>
      <c r="AQ878" s="4"/>
      <c r="AS878" s="5"/>
      <c r="AT878" s="56" t="s">
        <v>43</v>
      </c>
      <c r="AU878" s="55">
        <f t="shared" ref="AU878" si="7199">(98.25%*AW905)+AX906+(IF(AW880&lt;&gt;"",AX880,AQ892))</f>
        <v>1992.8417322000003</v>
      </c>
      <c r="AV878" s="54"/>
      <c r="AW878" s="54"/>
      <c r="AX878" s="53"/>
      <c r="AY878" s="4"/>
      <c r="BA878" s="5"/>
      <c r="BB878" s="56" t="s">
        <v>43</v>
      </c>
      <c r="BC878" s="55">
        <f t="shared" ref="BC878" si="7200">(98.25%*BE905)+BF906+(IF(BE880&lt;&gt;"",BF880,AY892))</f>
        <v>1992.8417322000003</v>
      </c>
      <c r="BD878" s="54"/>
      <c r="BE878" s="54"/>
      <c r="BF878" s="53"/>
      <c r="BG878" s="4"/>
      <c r="BI878" s="5"/>
      <c r="BJ878" s="56" t="s">
        <v>43</v>
      </c>
      <c r="BK878" s="55">
        <f t="shared" ref="BK878" si="7201">(98.25%*BM905)+BN906+(IF(BM880&lt;&gt;"",BN880,BG892))</f>
        <v>1992.8417322000003</v>
      </c>
      <c r="BL878" s="54"/>
      <c r="BM878" s="54"/>
      <c r="BN878" s="53"/>
      <c r="BO878" s="4"/>
      <c r="BQ878" s="5"/>
      <c r="BR878" s="56" t="s">
        <v>43</v>
      </c>
      <c r="BS878" s="55">
        <f t="shared" ref="BS878" si="7202">(98.25%*BU905)+BV906+(IF(BU880&lt;&gt;"",BV880,BO892))</f>
        <v>1992.8417322000003</v>
      </c>
      <c r="BT878" s="54"/>
      <c r="BU878" s="54"/>
      <c r="BV878" s="53"/>
      <c r="BW878" s="4"/>
      <c r="BY878" s="5"/>
      <c r="BZ878" s="56" t="s">
        <v>43</v>
      </c>
      <c r="CA878" s="55">
        <f t="shared" ref="CA878" si="7203">(98.25%*CC905)+CD906+(IF(CC880&lt;&gt;"",CD880,BW892))</f>
        <v>1992.8417322000003</v>
      </c>
      <c r="CB878" s="54"/>
      <c r="CC878" s="54"/>
      <c r="CD878" s="53"/>
      <c r="CE878" s="4"/>
      <c r="CG878" s="5"/>
      <c r="CH878" s="56" t="s">
        <v>43</v>
      </c>
      <c r="CI878" s="55">
        <f t="shared" ref="CI878" si="7204">(98.25%*CK905)+CL906+(IF(CK880&lt;&gt;"",CL880,CE892))</f>
        <v>1992.8417322000003</v>
      </c>
      <c r="CJ878" s="54"/>
      <c r="CK878" s="54"/>
      <c r="CL878" s="53"/>
      <c r="CM878" s="4"/>
      <c r="CO878" s="5"/>
      <c r="CP878" s="56" t="s">
        <v>43</v>
      </c>
      <c r="CQ878" s="55">
        <f t="shared" ref="CQ878" si="7205">(98.25%*CS905)+CT906+(IF(CS880&lt;&gt;"",CT880,CM892))</f>
        <v>1992.8417322000003</v>
      </c>
      <c r="CR878" s="54"/>
      <c r="CS878" s="54"/>
      <c r="CT878" s="53"/>
      <c r="CU878" s="4"/>
    </row>
    <row r="879" spans="4:99" x14ac:dyDescent="0.25">
      <c r="D879" s="4"/>
      <c r="E879" s="5"/>
      <c r="F879" s="52" t="s">
        <v>42</v>
      </c>
      <c r="G879" s="51"/>
      <c r="H879" s="50" t="s">
        <v>41</v>
      </c>
      <c r="I879" s="49">
        <f t="shared" ref="I879:I942" si="7206">G879/151.67</f>
        <v>0</v>
      </c>
      <c r="J879" s="48"/>
      <c r="K879" s="4"/>
      <c r="M879" s="5"/>
      <c r="N879" s="52" t="s">
        <v>42</v>
      </c>
      <c r="O879" s="51"/>
      <c r="P879" s="50" t="s">
        <v>41</v>
      </c>
      <c r="Q879" s="49">
        <f t="shared" ref="Q879:Q942" si="7207">O879/151.67</f>
        <v>0</v>
      </c>
      <c r="R879" s="48"/>
      <c r="S879" s="4"/>
      <c r="U879" s="5"/>
      <c r="V879" s="52" t="s">
        <v>42</v>
      </c>
      <c r="W879" s="51"/>
      <c r="X879" s="50" t="s">
        <v>41</v>
      </c>
      <c r="Y879" s="49">
        <f t="shared" ref="Y879:Y942" si="7208">W879/151.67</f>
        <v>0</v>
      </c>
      <c r="Z879" s="48"/>
      <c r="AA879" s="4"/>
      <c r="AC879" s="5"/>
      <c r="AD879" s="52" t="s">
        <v>42</v>
      </c>
      <c r="AE879" s="51"/>
      <c r="AF879" s="50" t="s">
        <v>41</v>
      </c>
      <c r="AG879" s="49">
        <f t="shared" ref="AG879:AG942" si="7209">AE879/151.67</f>
        <v>0</v>
      </c>
      <c r="AH879" s="48"/>
      <c r="AI879" s="4"/>
      <c r="AK879" s="5"/>
      <c r="AL879" s="52" t="s">
        <v>42</v>
      </c>
      <c r="AM879" s="51"/>
      <c r="AN879" s="50" t="s">
        <v>41</v>
      </c>
      <c r="AO879" s="49">
        <f t="shared" ref="AO879:AO942" si="7210">AM879/151.67</f>
        <v>0</v>
      </c>
      <c r="AP879" s="48"/>
      <c r="AQ879" s="4"/>
      <c r="AS879" s="5"/>
      <c r="AT879" s="52" t="s">
        <v>42</v>
      </c>
      <c r="AU879" s="51"/>
      <c r="AV879" s="50" t="s">
        <v>41</v>
      </c>
      <c r="AW879" s="49">
        <f t="shared" ref="AW879:AW942" si="7211">AU879/151.67</f>
        <v>0</v>
      </c>
      <c r="AX879" s="48"/>
      <c r="AY879" s="4"/>
      <c r="BA879" s="5"/>
      <c r="BB879" s="52" t="s">
        <v>42</v>
      </c>
      <c r="BC879" s="51"/>
      <c r="BD879" s="50" t="s">
        <v>41</v>
      </c>
      <c r="BE879" s="49">
        <f t="shared" ref="BE879:BE942" si="7212">BC879/151.67</f>
        <v>0</v>
      </c>
      <c r="BF879" s="48"/>
      <c r="BG879" s="4"/>
      <c r="BI879" s="5"/>
      <c r="BJ879" s="52" t="s">
        <v>42</v>
      </c>
      <c r="BK879" s="51"/>
      <c r="BL879" s="50" t="s">
        <v>41</v>
      </c>
      <c r="BM879" s="49">
        <f t="shared" ref="BM879:BM942" si="7213">BK879/151.67</f>
        <v>0</v>
      </c>
      <c r="BN879" s="48"/>
      <c r="BO879" s="4"/>
      <c r="BQ879" s="5"/>
      <c r="BR879" s="52" t="s">
        <v>42</v>
      </c>
      <c r="BS879" s="51"/>
      <c r="BT879" s="50" t="s">
        <v>41</v>
      </c>
      <c r="BU879" s="49">
        <f t="shared" ref="BU879:BU942" si="7214">BS879/151.67</f>
        <v>0</v>
      </c>
      <c r="BV879" s="48"/>
      <c r="BW879" s="4"/>
      <c r="BY879" s="5"/>
      <c r="BZ879" s="52" t="s">
        <v>42</v>
      </c>
      <c r="CA879" s="51"/>
      <c r="CB879" s="50" t="s">
        <v>41</v>
      </c>
      <c r="CC879" s="49">
        <f t="shared" ref="CC879:CC942" si="7215">CA879/151.67</f>
        <v>0</v>
      </c>
      <c r="CD879" s="48"/>
      <c r="CE879" s="4"/>
      <c r="CG879" s="5"/>
      <c r="CH879" s="52" t="s">
        <v>42</v>
      </c>
      <c r="CI879" s="51"/>
      <c r="CJ879" s="50" t="s">
        <v>41</v>
      </c>
      <c r="CK879" s="49">
        <f t="shared" ref="CK879:CK942" si="7216">CI879/151.67</f>
        <v>0</v>
      </c>
      <c r="CL879" s="48"/>
      <c r="CM879" s="4"/>
      <c r="CO879" s="5"/>
      <c r="CP879" s="52" t="s">
        <v>42</v>
      </c>
      <c r="CQ879" s="51"/>
      <c r="CR879" s="50" t="s">
        <v>41</v>
      </c>
      <c r="CS879" s="49">
        <f t="shared" ref="CS879:CS942" si="7217">CQ879/151.67</f>
        <v>0</v>
      </c>
      <c r="CT879" s="48"/>
      <c r="CU879" s="4"/>
    </row>
    <row r="880" spans="4:99" ht="15.75" thickBot="1" x14ac:dyDescent="0.3">
      <c r="D880" s="4"/>
      <c r="E880" s="5"/>
      <c r="F880" s="47" t="s">
        <v>40</v>
      </c>
      <c r="G880" s="46"/>
      <c r="H880" s="45" t="s">
        <v>39</v>
      </c>
      <c r="I880" s="44"/>
      <c r="J880" s="43"/>
      <c r="K880" s="4"/>
      <c r="M880" s="5"/>
      <c r="N880" s="47" t="s">
        <v>40</v>
      </c>
      <c r="O880" s="46"/>
      <c r="P880" s="45" t="s">
        <v>39</v>
      </c>
      <c r="Q880" s="44"/>
      <c r="R880" s="43"/>
      <c r="S880" s="4"/>
      <c r="U880" s="5"/>
      <c r="V880" s="47" t="s">
        <v>40</v>
      </c>
      <c r="W880" s="46"/>
      <c r="X880" s="45" t="s">
        <v>39</v>
      </c>
      <c r="Y880" s="44"/>
      <c r="Z880" s="43"/>
      <c r="AA880" s="4"/>
      <c r="AC880" s="5"/>
      <c r="AD880" s="47" t="s">
        <v>40</v>
      </c>
      <c r="AE880" s="46"/>
      <c r="AF880" s="45" t="s">
        <v>39</v>
      </c>
      <c r="AG880" s="44"/>
      <c r="AH880" s="43"/>
      <c r="AI880" s="4"/>
      <c r="AK880" s="5"/>
      <c r="AL880" s="47" t="s">
        <v>40</v>
      </c>
      <c r="AM880" s="46"/>
      <c r="AN880" s="45" t="s">
        <v>39</v>
      </c>
      <c r="AO880" s="44"/>
      <c r="AP880" s="43"/>
      <c r="AQ880" s="4"/>
      <c r="AS880" s="5"/>
      <c r="AT880" s="47" t="s">
        <v>40</v>
      </c>
      <c r="AU880" s="46"/>
      <c r="AV880" s="45" t="s">
        <v>39</v>
      </c>
      <c r="AW880" s="44"/>
      <c r="AX880" s="43"/>
      <c r="AY880" s="4"/>
      <c r="BA880" s="5"/>
      <c r="BB880" s="47" t="s">
        <v>40</v>
      </c>
      <c r="BC880" s="46"/>
      <c r="BD880" s="45" t="s">
        <v>39</v>
      </c>
      <c r="BE880" s="44"/>
      <c r="BF880" s="43"/>
      <c r="BG880" s="4"/>
      <c r="BI880" s="5"/>
      <c r="BJ880" s="47" t="s">
        <v>40</v>
      </c>
      <c r="BK880" s="46"/>
      <c r="BL880" s="45" t="s">
        <v>39</v>
      </c>
      <c r="BM880" s="44"/>
      <c r="BN880" s="43"/>
      <c r="BO880" s="4"/>
      <c r="BQ880" s="5"/>
      <c r="BR880" s="47" t="s">
        <v>40</v>
      </c>
      <c r="BS880" s="46"/>
      <c r="BT880" s="45" t="s">
        <v>39</v>
      </c>
      <c r="BU880" s="44"/>
      <c r="BV880" s="43"/>
      <c r="BW880" s="4"/>
      <c r="BY880" s="5"/>
      <c r="BZ880" s="47" t="s">
        <v>40</v>
      </c>
      <c r="CA880" s="46"/>
      <c r="CB880" s="45" t="s">
        <v>39</v>
      </c>
      <c r="CC880" s="44"/>
      <c r="CD880" s="43"/>
      <c r="CE880" s="4"/>
      <c r="CG880" s="5"/>
      <c r="CH880" s="47" t="s">
        <v>40</v>
      </c>
      <c r="CI880" s="46"/>
      <c r="CJ880" s="45" t="s">
        <v>39</v>
      </c>
      <c r="CK880" s="44"/>
      <c r="CL880" s="43"/>
      <c r="CM880" s="4"/>
      <c r="CO880" s="5"/>
      <c r="CP880" s="47" t="s">
        <v>40</v>
      </c>
      <c r="CQ880" s="46"/>
      <c r="CR880" s="45" t="s">
        <v>39</v>
      </c>
      <c r="CS880" s="44"/>
      <c r="CT880" s="43"/>
      <c r="CU880" s="4"/>
    </row>
    <row r="881" spans="4:99" ht="15.75" thickBot="1" x14ac:dyDescent="0.3">
      <c r="D881" s="4"/>
      <c r="E881" s="5"/>
      <c r="K881" s="4"/>
      <c r="M881" s="5"/>
      <c r="S881" s="4"/>
      <c r="U881" s="5"/>
      <c r="AA881" s="4"/>
      <c r="AC881" s="5"/>
      <c r="AI881" s="4"/>
      <c r="AK881" s="5"/>
      <c r="AQ881" s="4"/>
      <c r="AS881" s="5"/>
      <c r="AY881" s="4"/>
      <c r="BA881" s="5"/>
      <c r="BG881" s="4"/>
      <c r="BI881" s="5"/>
      <c r="BO881" s="4"/>
      <c r="BQ881" s="5"/>
      <c r="BW881" s="4"/>
      <c r="BY881" s="5"/>
      <c r="CE881" s="4"/>
      <c r="CG881" s="5"/>
      <c r="CM881" s="4"/>
      <c r="CO881" s="5"/>
      <c r="CU881" s="4"/>
    </row>
    <row r="882" spans="4:99" ht="21" x14ac:dyDescent="0.25">
      <c r="D882" s="4"/>
      <c r="E882" s="42">
        <f>DATE(annee_depart+$E877,1,1)</f>
        <v>48580</v>
      </c>
      <c r="F882" s="93" t="s">
        <v>38</v>
      </c>
      <c r="G882" s="94"/>
      <c r="H882" s="94"/>
      <c r="I882" s="94"/>
      <c r="J882" s="95"/>
      <c r="K882" s="4"/>
      <c r="M882" s="42">
        <f>DATE(annee_depart+$E877,1,1)</f>
        <v>48580</v>
      </c>
      <c r="N882" s="93" t="s">
        <v>38</v>
      </c>
      <c r="O882" s="94"/>
      <c r="P882" s="94"/>
      <c r="Q882" s="94"/>
      <c r="R882" s="95"/>
      <c r="S882" s="4"/>
      <c r="U882" s="42">
        <f>DATE(annee_depart+$E877,1,1)</f>
        <v>48580</v>
      </c>
      <c r="V882" s="93" t="s">
        <v>38</v>
      </c>
      <c r="W882" s="94"/>
      <c r="X882" s="94"/>
      <c r="Y882" s="94"/>
      <c r="Z882" s="95"/>
      <c r="AA882" s="4"/>
      <c r="AC882" s="42">
        <f>DATE(annee_depart+$E877,1,1)</f>
        <v>48580</v>
      </c>
      <c r="AD882" s="93" t="s">
        <v>38</v>
      </c>
      <c r="AE882" s="94"/>
      <c r="AF882" s="94"/>
      <c r="AG882" s="94"/>
      <c r="AH882" s="95"/>
      <c r="AI882" s="4"/>
      <c r="AK882" s="42">
        <f>DATE(annee_depart+$E877,1,1)</f>
        <v>48580</v>
      </c>
      <c r="AL882" s="93" t="s">
        <v>38</v>
      </c>
      <c r="AM882" s="94"/>
      <c r="AN882" s="94"/>
      <c r="AO882" s="94"/>
      <c r="AP882" s="95"/>
      <c r="AQ882" s="4"/>
      <c r="AS882" s="42">
        <f>DATE(annee_depart+$E877,1,1)</f>
        <v>48580</v>
      </c>
      <c r="AT882" s="93" t="s">
        <v>38</v>
      </c>
      <c r="AU882" s="94"/>
      <c r="AV882" s="94"/>
      <c r="AW882" s="94"/>
      <c r="AX882" s="95"/>
      <c r="AY882" s="4"/>
      <c r="BA882" s="42">
        <f>DATE(annee_depart+$E877,1,1)</f>
        <v>48580</v>
      </c>
      <c r="BB882" s="93" t="s">
        <v>38</v>
      </c>
      <c r="BC882" s="94"/>
      <c r="BD882" s="94"/>
      <c r="BE882" s="94"/>
      <c r="BF882" s="95"/>
      <c r="BG882" s="4"/>
      <c r="BI882" s="42">
        <f>DATE(annee_depart+$E877,1,1)</f>
        <v>48580</v>
      </c>
      <c r="BJ882" s="93" t="s">
        <v>38</v>
      </c>
      <c r="BK882" s="94"/>
      <c r="BL882" s="94"/>
      <c r="BM882" s="94"/>
      <c r="BN882" s="95"/>
      <c r="BO882" s="4"/>
      <c r="BQ882" s="42">
        <f>DATE(annee_depart+$E877,1,1)</f>
        <v>48580</v>
      </c>
      <c r="BR882" s="93" t="s">
        <v>38</v>
      </c>
      <c r="BS882" s="94"/>
      <c r="BT882" s="94"/>
      <c r="BU882" s="94"/>
      <c r="BV882" s="95"/>
      <c r="BW882" s="4"/>
      <c r="BY882" s="42">
        <f>DATE(annee_depart+$E877,1,1)</f>
        <v>48580</v>
      </c>
      <c r="BZ882" s="93" t="s">
        <v>38</v>
      </c>
      <c r="CA882" s="94"/>
      <c r="CB882" s="94"/>
      <c r="CC882" s="94"/>
      <c r="CD882" s="95"/>
      <c r="CE882" s="4"/>
      <c r="CG882" s="42">
        <f>DATE(annee_depart+$E877,1,1)</f>
        <v>48580</v>
      </c>
      <c r="CH882" s="93" t="s">
        <v>38</v>
      </c>
      <c r="CI882" s="94"/>
      <c r="CJ882" s="94"/>
      <c r="CK882" s="94"/>
      <c r="CL882" s="95"/>
      <c r="CM882" s="4"/>
      <c r="CO882" s="42">
        <f>DATE(annee_depart+$E877,1,1)</f>
        <v>48580</v>
      </c>
      <c r="CP882" s="93" t="s">
        <v>38</v>
      </c>
      <c r="CQ882" s="94"/>
      <c r="CR882" s="94"/>
      <c r="CS882" s="94"/>
      <c r="CT882" s="95"/>
      <c r="CU882" s="4"/>
    </row>
    <row r="883" spans="4:99" x14ac:dyDescent="0.25">
      <c r="D883" s="4"/>
      <c r="E883" s="5"/>
      <c r="F883" s="41">
        <v>1</v>
      </c>
      <c r="G883" s="91">
        <f>DATE(annee_depart,F883,1)</f>
        <v>41640</v>
      </c>
      <c r="H883" s="91"/>
      <c r="I883" s="91"/>
      <c r="J883" s="92"/>
      <c r="K883" s="4"/>
      <c r="M883" s="5"/>
      <c r="N883" s="41">
        <v>2</v>
      </c>
      <c r="O883" s="91">
        <f>DATE(annee_depart,N883,1)</f>
        <v>41671</v>
      </c>
      <c r="P883" s="91"/>
      <c r="Q883" s="91"/>
      <c r="R883" s="92"/>
      <c r="S883" s="4"/>
      <c r="U883" s="5"/>
      <c r="V883" s="41">
        <v>3</v>
      </c>
      <c r="W883" s="91">
        <f>DATE(annee_depart,V883,1)</f>
        <v>41699</v>
      </c>
      <c r="X883" s="91"/>
      <c r="Y883" s="91"/>
      <c r="Z883" s="92"/>
      <c r="AA883" s="4"/>
      <c r="AC883" s="5"/>
      <c r="AD883" s="41">
        <v>4</v>
      </c>
      <c r="AE883" s="91">
        <f>DATE(annee_depart,AD883,1)</f>
        <v>41730</v>
      </c>
      <c r="AF883" s="91"/>
      <c r="AG883" s="91"/>
      <c r="AH883" s="92"/>
      <c r="AI883" s="4"/>
      <c r="AK883" s="5"/>
      <c r="AL883" s="41">
        <v>5</v>
      </c>
      <c r="AM883" s="91">
        <f>DATE(annee_depart,AL883,1)</f>
        <v>41760</v>
      </c>
      <c r="AN883" s="91"/>
      <c r="AO883" s="91"/>
      <c r="AP883" s="92"/>
      <c r="AQ883" s="4"/>
      <c r="AS883" s="5"/>
      <c r="AT883" s="41">
        <v>6</v>
      </c>
      <c r="AU883" s="91">
        <f>DATE(annee_depart,AT883,1)</f>
        <v>41791</v>
      </c>
      <c r="AV883" s="91"/>
      <c r="AW883" s="91"/>
      <c r="AX883" s="92"/>
      <c r="AY883" s="4"/>
      <c r="BA883" s="5"/>
      <c r="BB883" s="41">
        <v>7</v>
      </c>
      <c r="BC883" s="91">
        <f>DATE(annee_depart,BB883,1)</f>
        <v>41821</v>
      </c>
      <c r="BD883" s="91"/>
      <c r="BE883" s="91"/>
      <c r="BF883" s="92"/>
      <c r="BG883" s="4"/>
      <c r="BI883" s="5"/>
      <c r="BJ883" s="41">
        <v>8</v>
      </c>
      <c r="BK883" s="91">
        <f>DATE(annee_depart,BJ883,1)</f>
        <v>41852</v>
      </c>
      <c r="BL883" s="91"/>
      <c r="BM883" s="91"/>
      <c r="BN883" s="92"/>
      <c r="BO883" s="4"/>
      <c r="BQ883" s="5"/>
      <c r="BR883" s="41">
        <v>9</v>
      </c>
      <c r="BS883" s="91">
        <f>DATE(annee_depart,BR883,1)</f>
        <v>41883</v>
      </c>
      <c r="BT883" s="91"/>
      <c r="BU883" s="91"/>
      <c r="BV883" s="92"/>
      <c r="BW883" s="4"/>
      <c r="BY883" s="5"/>
      <c r="BZ883" s="41">
        <v>10</v>
      </c>
      <c r="CA883" s="91">
        <f>DATE(annee_depart,BZ883,1)</f>
        <v>41913</v>
      </c>
      <c r="CB883" s="91"/>
      <c r="CC883" s="91"/>
      <c r="CD883" s="92"/>
      <c r="CE883" s="4"/>
      <c r="CG883" s="5"/>
      <c r="CH883" s="41">
        <v>11</v>
      </c>
      <c r="CI883" s="91">
        <f>DATE(annee_depart,CH883,1)</f>
        <v>41944</v>
      </c>
      <c r="CJ883" s="91"/>
      <c r="CK883" s="91"/>
      <c r="CL883" s="92"/>
      <c r="CM883" s="4"/>
      <c r="CO883" s="5"/>
      <c r="CP883" s="41">
        <v>12</v>
      </c>
      <c r="CQ883" s="91">
        <f>DATE(annee_depart,CP883,1)</f>
        <v>41974</v>
      </c>
      <c r="CR883" s="91"/>
      <c r="CS883" s="91"/>
      <c r="CT883" s="92"/>
      <c r="CU883" s="4"/>
    </row>
    <row r="884" spans="4:99" x14ac:dyDescent="0.25">
      <c r="D884" s="4"/>
      <c r="E884" s="5"/>
      <c r="F884" s="40" t="s">
        <v>37</v>
      </c>
      <c r="G884" s="38" t="s">
        <v>36</v>
      </c>
      <c r="H884" s="38" t="s">
        <v>35</v>
      </c>
      <c r="I884" s="89" t="s">
        <v>34</v>
      </c>
      <c r="J884" s="90"/>
      <c r="K884" s="4"/>
      <c r="M884" s="5"/>
      <c r="N884" s="40" t="s">
        <v>37</v>
      </c>
      <c r="O884" s="38" t="s">
        <v>36</v>
      </c>
      <c r="P884" s="38" t="s">
        <v>35</v>
      </c>
      <c r="Q884" s="89" t="s">
        <v>34</v>
      </c>
      <c r="R884" s="90"/>
      <c r="S884" s="4"/>
      <c r="U884" s="5"/>
      <c r="V884" s="40" t="s">
        <v>37</v>
      </c>
      <c r="W884" s="38" t="s">
        <v>36</v>
      </c>
      <c r="X884" s="38" t="s">
        <v>35</v>
      </c>
      <c r="Y884" s="89" t="s">
        <v>34</v>
      </c>
      <c r="Z884" s="90"/>
      <c r="AA884" s="4"/>
      <c r="AC884" s="5"/>
      <c r="AD884" s="40" t="s">
        <v>37</v>
      </c>
      <c r="AE884" s="38" t="s">
        <v>36</v>
      </c>
      <c r="AF884" s="38" t="s">
        <v>35</v>
      </c>
      <c r="AG884" s="89" t="s">
        <v>34</v>
      </c>
      <c r="AH884" s="90"/>
      <c r="AI884" s="4"/>
      <c r="AK884" s="5"/>
      <c r="AL884" s="40" t="s">
        <v>37</v>
      </c>
      <c r="AM884" s="38" t="s">
        <v>36</v>
      </c>
      <c r="AN884" s="38" t="s">
        <v>35</v>
      </c>
      <c r="AO884" s="89" t="s">
        <v>34</v>
      </c>
      <c r="AP884" s="90"/>
      <c r="AQ884" s="4"/>
      <c r="AS884" s="5"/>
      <c r="AT884" s="40" t="s">
        <v>37</v>
      </c>
      <c r="AU884" s="38" t="s">
        <v>36</v>
      </c>
      <c r="AV884" s="38" t="s">
        <v>35</v>
      </c>
      <c r="AW884" s="89" t="s">
        <v>34</v>
      </c>
      <c r="AX884" s="90"/>
      <c r="AY884" s="4"/>
      <c r="BA884" s="5"/>
      <c r="BB884" s="40" t="s">
        <v>37</v>
      </c>
      <c r="BC884" s="38" t="s">
        <v>36</v>
      </c>
      <c r="BD884" s="38" t="s">
        <v>35</v>
      </c>
      <c r="BE884" s="89" t="s">
        <v>34</v>
      </c>
      <c r="BF884" s="90"/>
      <c r="BG884" s="4"/>
      <c r="BI884" s="5"/>
      <c r="BJ884" s="40" t="s">
        <v>37</v>
      </c>
      <c r="BK884" s="38" t="s">
        <v>36</v>
      </c>
      <c r="BL884" s="38" t="s">
        <v>35</v>
      </c>
      <c r="BM884" s="89" t="s">
        <v>34</v>
      </c>
      <c r="BN884" s="90"/>
      <c r="BO884" s="4"/>
      <c r="BQ884" s="5"/>
      <c r="BR884" s="40" t="s">
        <v>37</v>
      </c>
      <c r="BS884" s="38" t="s">
        <v>36</v>
      </c>
      <c r="BT884" s="38" t="s">
        <v>35</v>
      </c>
      <c r="BU884" s="89" t="s">
        <v>34</v>
      </c>
      <c r="BV884" s="90"/>
      <c r="BW884" s="4"/>
      <c r="BY884" s="5"/>
      <c r="BZ884" s="40" t="s">
        <v>37</v>
      </c>
      <c r="CA884" s="38" t="s">
        <v>36</v>
      </c>
      <c r="CB884" s="38" t="s">
        <v>35</v>
      </c>
      <c r="CC884" s="89" t="s">
        <v>34</v>
      </c>
      <c r="CD884" s="90"/>
      <c r="CE884" s="4"/>
      <c r="CG884" s="5"/>
      <c r="CH884" s="40" t="s">
        <v>37</v>
      </c>
      <c r="CI884" s="38" t="s">
        <v>36</v>
      </c>
      <c r="CJ884" s="38" t="s">
        <v>35</v>
      </c>
      <c r="CK884" s="89" t="s">
        <v>34</v>
      </c>
      <c r="CL884" s="90"/>
      <c r="CM884" s="4"/>
      <c r="CO884" s="5"/>
      <c r="CP884" s="40" t="s">
        <v>37</v>
      </c>
      <c r="CQ884" s="38" t="s">
        <v>36</v>
      </c>
      <c r="CR884" s="38" t="s">
        <v>35</v>
      </c>
      <c r="CS884" s="89" t="s">
        <v>34</v>
      </c>
      <c r="CT884" s="90"/>
      <c r="CU884" s="4"/>
    </row>
    <row r="885" spans="4:99" x14ac:dyDescent="0.25">
      <c r="D885" s="4"/>
      <c r="E885" s="5"/>
      <c r="F885" s="39"/>
      <c r="G885" s="38"/>
      <c r="H885" s="38"/>
      <c r="I885" t="s">
        <v>33</v>
      </c>
      <c r="J885" s="37" t="s">
        <v>32</v>
      </c>
      <c r="K885" s="4"/>
      <c r="M885" s="5"/>
      <c r="N885" s="39"/>
      <c r="O885" s="38"/>
      <c r="P885" s="38"/>
      <c r="Q885" t="s">
        <v>33</v>
      </c>
      <c r="R885" s="37" t="s">
        <v>32</v>
      </c>
      <c r="S885" s="4"/>
      <c r="U885" s="5"/>
      <c r="V885" s="39"/>
      <c r="W885" s="38"/>
      <c r="X885" s="38"/>
      <c r="Y885" t="s">
        <v>33</v>
      </c>
      <c r="Z885" s="37" t="s">
        <v>32</v>
      </c>
      <c r="AA885" s="4"/>
      <c r="AC885" s="5"/>
      <c r="AD885" s="39"/>
      <c r="AE885" s="38"/>
      <c r="AF885" s="38"/>
      <c r="AG885" t="s">
        <v>33</v>
      </c>
      <c r="AH885" s="37" t="s">
        <v>32</v>
      </c>
      <c r="AI885" s="4"/>
      <c r="AK885" s="5"/>
      <c r="AL885" s="39"/>
      <c r="AM885" s="38"/>
      <c r="AN885" s="38"/>
      <c r="AO885" t="s">
        <v>33</v>
      </c>
      <c r="AP885" s="37" t="s">
        <v>32</v>
      </c>
      <c r="AQ885" s="4"/>
      <c r="AS885" s="5"/>
      <c r="AT885" s="39"/>
      <c r="AU885" s="38"/>
      <c r="AV885" s="38"/>
      <c r="AW885" t="s">
        <v>33</v>
      </c>
      <c r="AX885" s="37" t="s">
        <v>32</v>
      </c>
      <c r="AY885" s="4"/>
      <c r="BA885" s="5"/>
      <c r="BB885" s="39"/>
      <c r="BC885" s="38"/>
      <c r="BD885" s="38"/>
      <c r="BE885" t="s">
        <v>33</v>
      </c>
      <c r="BF885" s="37" t="s">
        <v>32</v>
      </c>
      <c r="BG885" s="4"/>
      <c r="BI885" s="5"/>
      <c r="BJ885" s="39"/>
      <c r="BK885" s="38"/>
      <c r="BL885" s="38"/>
      <c r="BM885" t="s">
        <v>33</v>
      </c>
      <c r="BN885" s="37" t="s">
        <v>32</v>
      </c>
      <c r="BO885" s="4"/>
      <c r="BQ885" s="5"/>
      <c r="BR885" s="39"/>
      <c r="BS885" s="38"/>
      <c r="BT885" s="38"/>
      <c r="BU885" t="s">
        <v>33</v>
      </c>
      <c r="BV885" s="37" t="s">
        <v>32</v>
      </c>
      <c r="BW885" s="4"/>
      <c r="BY885" s="5"/>
      <c r="BZ885" s="39"/>
      <c r="CA885" s="38"/>
      <c r="CB885" s="38"/>
      <c r="CC885" t="s">
        <v>33</v>
      </c>
      <c r="CD885" s="37" t="s">
        <v>32</v>
      </c>
      <c r="CE885" s="4"/>
      <c r="CG885" s="5"/>
      <c r="CH885" s="39"/>
      <c r="CI885" s="38"/>
      <c r="CJ885" s="38"/>
      <c r="CK885" t="s">
        <v>33</v>
      </c>
      <c r="CL885" s="37" t="s">
        <v>32</v>
      </c>
      <c r="CM885" s="4"/>
      <c r="CO885" s="5"/>
      <c r="CP885" s="39"/>
      <c r="CQ885" s="38"/>
      <c r="CR885" s="38"/>
      <c r="CS885" t="s">
        <v>33</v>
      </c>
      <c r="CT885" s="37" t="s">
        <v>32</v>
      </c>
      <c r="CU885" s="4"/>
    </row>
    <row r="886" spans="4:99" x14ac:dyDescent="0.25">
      <c r="D886" s="4"/>
      <c r="E886" s="5"/>
      <c r="F886" s="26" t="s">
        <v>31</v>
      </c>
      <c r="H886">
        <v>151.66999999999999</v>
      </c>
      <c r="I886" s="36">
        <f t="shared" ref="I886" si="7218">IF(G879&lt;&gt;"",I879,$B$15)</f>
        <v>12.536691501285688</v>
      </c>
      <c r="J886" s="7">
        <f t="shared" ref="J886:J904" si="7219">(I886*H886)+I886*G886</f>
        <v>1901.44</v>
      </c>
      <c r="K886" s="4"/>
      <c r="M886" s="5"/>
      <c r="N886" s="26" t="s">
        <v>31</v>
      </c>
      <c r="P886">
        <v>151.66999999999999</v>
      </c>
      <c r="Q886" s="36">
        <f t="shared" ref="Q886" si="7220">IF(O879&lt;&gt;"",Q879,$B$15)</f>
        <v>12.536691501285688</v>
      </c>
      <c r="R886" s="7">
        <f t="shared" ref="R886:R904" si="7221">(Q886*P886)+Q886*O886</f>
        <v>1901.44</v>
      </c>
      <c r="S886" s="4"/>
      <c r="U886" s="5"/>
      <c r="V886" s="26" t="s">
        <v>31</v>
      </c>
      <c r="X886">
        <v>151.66999999999999</v>
      </c>
      <c r="Y886" s="36">
        <f t="shared" ref="Y886" si="7222">IF(W879&lt;&gt;"",Y879,$B$15)</f>
        <v>12.536691501285688</v>
      </c>
      <c r="Z886" s="7">
        <f t="shared" ref="Z886:Z904" si="7223">(Y886*X886)+Y886*W886</f>
        <v>1901.44</v>
      </c>
      <c r="AA886" s="4"/>
      <c r="AC886" s="5"/>
      <c r="AD886" s="26" t="s">
        <v>31</v>
      </c>
      <c r="AF886">
        <v>151.66999999999999</v>
      </c>
      <c r="AG886" s="36">
        <f t="shared" ref="AG886" si="7224">IF(AE879&lt;&gt;"",AG879,$B$15)</f>
        <v>12.536691501285688</v>
      </c>
      <c r="AH886" s="7">
        <f t="shared" ref="AH886:AH904" si="7225">(AG886*AF886)+AG886*AE886</f>
        <v>1901.44</v>
      </c>
      <c r="AI886" s="4"/>
      <c r="AK886" s="5"/>
      <c r="AL886" s="26" t="s">
        <v>31</v>
      </c>
      <c r="AN886">
        <v>151.66999999999999</v>
      </c>
      <c r="AO886" s="36">
        <f t="shared" ref="AO886" si="7226">IF(AM879&lt;&gt;"",AO879,$B$15)</f>
        <v>12.536691501285688</v>
      </c>
      <c r="AP886" s="7">
        <f t="shared" ref="AP886:AP904" si="7227">(AO886*AN886)+AO886*AM886</f>
        <v>1901.44</v>
      </c>
      <c r="AQ886" s="4"/>
      <c r="AS886" s="5"/>
      <c r="AT886" s="26" t="s">
        <v>31</v>
      </c>
      <c r="AV886">
        <v>151.66999999999999</v>
      </c>
      <c r="AW886" s="36">
        <f t="shared" ref="AW886" si="7228">IF(AU879&lt;&gt;"",AW879,$B$15)</f>
        <v>12.536691501285688</v>
      </c>
      <c r="AX886" s="7">
        <f t="shared" ref="AX886:AX904" si="7229">(AW886*AV886)+AW886*AU886</f>
        <v>1901.44</v>
      </c>
      <c r="AY886" s="4"/>
      <c r="BA886" s="5"/>
      <c r="BB886" s="26" t="s">
        <v>31</v>
      </c>
      <c r="BD886">
        <v>151.66999999999999</v>
      </c>
      <c r="BE886" s="36">
        <f t="shared" ref="BE886" si="7230">IF(BC879&lt;&gt;"",BE879,$B$15)</f>
        <v>12.536691501285688</v>
      </c>
      <c r="BF886" s="7">
        <f t="shared" ref="BF886:BF904" si="7231">(BE886*BD886)+BE886*BC886</f>
        <v>1901.44</v>
      </c>
      <c r="BG886" s="4"/>
      <c r="BI886" s="5"/>
      <c r="BJ886" s="26" t="s">
        <v>31</v>
      </c>
      <c r="BL886">
        <v>151.66999999999999</v>
      </c>
      <c r="BM886" s="36">
        <f t="shared" ref="BM886" si="7232">IF(BK879&lt;&gt;"",BM879,$B$15)</f>
        <v>12.536691501285688</v>
      </c>
      <c r="BN886" s="7">
        <f t="shared" ref="BN886:BN904" si="7233">(BM886*BL886)+BM886*BK886</f>
        <v>1901.44</v>
      </c>
      <c r="BO886" s="4"/>
      <c r="BQ886" s="5"/>
      <c r="BR886" s="26" t="s">
        <v>31</v>
      </c>
      <c r="BT886">
        <v>151.66999999999999</v>
      </c>
      <c r="BU886" s="36">
        <f t="shared" ref="BU886" si="7234">IF(BS879&lt;&gt;"",BU879,$B$15)</f>
        <v>12.536691501285688</v>
      </c>
      <c r="BV886" s="7">
        <f t="shared" ref="BV886:BV904" si="7235">(BU886*BT886)+BU886*BS886</f>
        <v>1901.44</v>
      </c>
      <c r="BW886" s="4"/>
      <c r="BY886" s="5"/>
      <c r="BZ886" s="26" t="s">
        <v>31</v>
      </c>
      <c r="CB886">
        <v>151.66999999999999</v>
      </c>
      <c r="CC886" s="36">
        <f t="shared" ref="CC886" si="7236">IF(CA879&lt;&gt;"",CC879,$B$15)</f>
        <v>12.536691501285688</v>
      </c>
      <c r="CD886" s="7">
        <f t="shared" ref="CD886:CD904" si="7237">(CC886*CB886)+CC886*CA886</f>
        <v>1901.44</v>
      </c>
      <c r="CE886" s="4"/>
      <c r="CG886" s="5"/>
      <c r="CH886" s="26" t="s">
        <v>31</v>
      </c>
      <c r="CJ886">
        <v>151.66999999999999</v>
      </c>
      <c r="CK886" s="36">
        <f t="shared" ref="CK886" si="7238">IF(CI879&lt;&gt;"",CK879,$B$15)</f>
        <v>12.536691501285688</v>
      </c>
      <c r="CL886" s="7">
        <f t="shared" ref="CL886:CL904" si="7239">(CK886*CJ886)+CK886*CI886</f>
        <v>1901.44</v>
      </c>
      <c r="CM886" s="4"/>
      <c r="CO886" s="5"/>
      <c r="CP886" s="26" t="s">
        <v>31</v>
      </c>
      <c r="CR886">
        <v>151.66999999999999</v>
      </c>
      <c r="CS886" s="36">
        <f t="shared" ref="CS886" si="7240">IF(CQ879&lt;&gt;"",CS879,$B$15)</f>
        <v>12.536691501285688</v>
      </c>
      <c r="CT886" s="7">
        <f t="shared" ref="CT886:CT904" si="7241">(CS886*CR886)+CS886*CQ886</f>
        <v>1901.44</v>
      </c>
      <c r="CU886" s="4"/>
    </row>
    <row r="887" spans="4:99" x14ac:dyDescent="0.25">
      <c r="D887" s="4"/>
      <c r="E887" s="5"/>
      <c r="F887" s="26" t="s">
        <v>30</v>
      </c>
      <c r="H887">
        <f t="shared" ref="H887:H950" si="7242">J886</f>
        <v>1901.44</v>
      </c>
      <c r="I887" s="35">
        <f t="shared" ref="I887:I950" si="7243">$B$16</f>
        <v>0.05</v>
      </c>
      <c r="J887" s="7">
        <f t="shared" si="7219"/>
        <v>95.072000000000003</v>
      </c>
      <c r="K887" s="4"/>
      <c r="M887" s="5"/>
      <c r="N887" s="26" t="s">
        <v>30</v>
      </c>
      <c r="P887">
        <f t="shared" ref="P887:P950" si="7244">R886</f>
        <v>1901.44</v>
      </c>
      <c r="Q887" s="35">
        <f t="shared" ref="Q887:Q950" si="7245">$B$16</f>
        <v>0.05</v>
      </c>
      <c r="R887" s="7">
        <f t="shared" si="7221"/>
        <v>95.072000000000003</v>
      </c>
      <c r="S887" s="4"/>
      <c r="U887" s="5"/>
      <c r="V887" s="26" t="s">
        <v>30</v>
      </c>
      <c r="X887">
        <f t="shared" ref="X887:X950" si="7246">Z886</f>
        <v>1901.44</v>
      </c>
      <c r="Y887" s="35">
        <f t="shared" ref="Y887:Y950" si="7247">$B$16</f>
        <v>0.05</v>
      </c>
      <c r="Z887" s="7">
        <f t="shared" si="7223"/>
        <v>95.072000000000003</v>
      </c>
      <c r="AA887" s="4"/>
      <c r="AC887" s="5"/>
      <c r="AD887" s="26" t="s">
        <v>30</v>
      </c>
      <c r="AF887">
        <f t="shared" ref="AF887:AF950" si="7248">AH886</f>
        <v>1901.44</v>
      </c>
      <c r="AG887" s="35">
        <f t="shared" ref="AG887:AG950" si="7249">$B$16</f>
        <v>0.05</v>
      </c>
      <c r="AH887" s="7">
        <f t="shared" si="7225"/>
        <v>95.072000000000003</v>
      </c>
      <c r="AI887" s="4"/>
      <c r="AK887" s="5"/>
      <c r="AL887" s="26" t="s">
        <v>30</v>
      </c>
      <c r="AN887">
        <f t="shared" ref="AN887:AN950" si="7250">AP886</f>
        <v>1901.44</v>
      </c>
      <c r="AO887" s="35">
        <f t="shared" ref="AO887:AO950" si="7251">$B$16</f>
        <v>0.05</v>
      </c>
      <c r="AP887" s="7">
        <f t="shared" si="7227"/>
        <v>95.072000000000003</v>
      </c>
      <c r="AQ887" s="4"/>
      <c r="AS887" s="5"/>
      <c r="AT887" s="26" t="s">
        <v>30</v>
      </c>
      <c r="AV887">
        <f t="shared" ref="AV887:AV950" si="7252">AX886</f>
        <v>1901.44</v>
      </c>
      <c r="AW887" s="35">
        <f t="shared" ref="AW887:AW950" si="7253">$B$16</f>
        <v>0.05</v>
      </c>
      <c r="AX887" s="7">
        <f t="shared" si="7229"/>
        <v>95.072000000000003</v>
      </c>
      <c r="AY887" s="4"/>
      <c r="BA887" s="5"/>
      <c r="BB887" s="26" t="s">
        <v>30</v>
      </c>
      <c r="BD887">
        <f t="shared" ref="BD887:BD950" si="7254">BF886</f>
        <v>1901.44</v>
      </c>
      <c r="BE887" s="35">
        <f t="shared" ref="BE887:BE950" si="7255">$B$16</f>
        <v>0.05</v>
      </c>
      <c r="BF887" s="7">
        <f t="shared" si="7231"/>
        <v>95.072000000000003</v>
      </c>
      <c r="BG887" s="4"/>
      <c r="BI887" s="5"/>
      <c r="BJ887" s="26" t="s">
        <v>30</v>
      </c>
      <c r="BL887">
        <f t="shared" ref="BL887:BL950" si="7256">BN886</f>
        <v>1901.44</v>
      </c>
      <c r="BM887" s="35">
        <f t="shared" ref="BM887:BM950" si="7257">$B$16</f>
        <v>0.05</v>
      </c>
      <c r="BN887" s="7">
        <f t="shared" si="7233"/>
        <v>95.072000000000003</v>
      </c>
      <c r="BO887" s="4"/>
      <c r="BQ887" s="5"/>
      <c r="BR887" s="26" t="s">
        <v>30</v>
      </c>
      <c r="BT887">
        <f t="shared" ref="BT887:BT950" si="7258">BV886</f>
        <v>1901.44</v>
      </c>
      <c r="BU887" s="35">
        <f t="shared" ref="BU887:BU950" si="7259">$B$16</f>
        <v>0.05</v>
      </c>
      <c r="BV887" s="7">
        <f t="shared" si="7235"/>
        <v>95.072000000000003</v>
      </c>
      <c r="BW887" s="4"/>
      <c r="BY887" s="5"/>
      <c r="BZ887" s="26" t="s">
        <v>30</v>
      </c>
      <c r="CB887">
        <f t="shared" ref="CB887:CB950" si="7260">CD886</f>
        <v>1901.44</v>
      </c>
      <c r="CC887" s="35">
        <f t="shared" ref="CC887:CC950" si="7261">$B$16</f>
        <v>0.05</v>
      </c>
      <c r="CD887" s="7">
        <f t="shared" si="7237"/>
        <v>95.072000000000003</v>
      </c>
      <c r="CE887" s="4"/>
      <c r="CG887" s="5"/>
      <c r="CH887" s="26" t="s">
        <v>30</v>
      </c>
      <c r="CJ887">
        <f t="shared" ref="CJ887:CJ950" si="7262">CL886</f>
        <v>1901.44</v>
      </c>
      <c r="CK887" s="35">
        <f t="shared" ref="CK887:CK950" si="7263">$B$16</f>
        <v>0.05</v>
      </c>
      <c r="CL887" s="7">
        <f t="shared" si="7239"/>
        <v>95.072000000000003</v>
      </c>
      <c r="CM887" s="4"/>
      <c r="CO887" s="5"/>
      <c r="CP887" s="26" t="s">
        <v>30</v>
      </c>
      <c r="CR887">
        <f t="shared" ref="CR887:CR950" si="7264">CT886</f>
        <v>1901.44</v>
      </c>
      <c r="CS887" s="35">
        <f t="shared" ref="CS887:CS950" si="7265">$B$16</f>
        <v>0.05</v>
      </c>
      <c r="CT887" s="7">
        <f t="shared" si="7241"/>
        <v>95.072000000000003</v>
      </c>
      <c r="CU887" s="4"/>
    </row>
    <row r="888" spans="4:99" x14ac:dyDescent="0.25">
      <c r="D888" s="4"/>
      <c r="E888" s="5"/>
      <c r="F888" s="26" t="s">
        <v>29</v>
      </c>
      <c r="H888" s="25">
        <f t="shared" ref="H888" si="7266">H886-(G899*5.06)</f>
        <v>151.66999999999999</v>
      </c>
      <c r="I888" s="33">
        <f t="shared" ref="I888:I951" si="7267">19.82/151.67</f>
        <v>0.13067844662754666</v>
      </c>
      <c r="J888" s="7">
        <f t="shared" si="7219"/>
        <v>19.82</v>
      </c>
      <c r="K888" s="4"/>
      <c r="L888" s="34"/>
      <c r="M888" s="5"/>
      <c r="N888" s="26" t="s">
        <v>29</v>
      </c>
      <c r="P888" s="25">
        <f t="shared" ref="P888" si="7268">P886-(O899*5.06)</f>
        <v>151.66999999999999</v>
      </c>
      <c r="Q888" s="33">
        <f t="shared" ref="Q888:Q951" si="7269">19.82/151.67</f>
        <v>0.13067844662754666</v>
      </c>
      <c r="R888" s="7">
        <f t="shared" si="7221"/>
        <v>19.82</v>
      </c>
      <c r="S888" s="4"/>
      <c r="T888" s="34"/>
      <c r="U888" s="5"/>
      <c r="V888" s="26" t="s">
        <v>29</v>
      </c>
      <c r="X888" s="25">
        <f t="shared" ref="X888" si="7270">X886-(W899*5.06)</f>
        <v>151.66999999999999</v>
      </c>
      <c r="Y888" s="33">
        <f t="shared" ref="Y888:Y951" si="7271">19.82/151.67</f>
        <v>0.13067844662754666</v>
      </c>
      <c r="Z888" s="7">
        <f t="shared" si="7223"/>
        <v>19.82</v>
      </c>
      <c r="AA888" s="4"/>
      <c r="AB888" s="34"/>
      <c r="AC888" s="5"/>
      <c r="AD888" s="26" t="s">
        <v>29</v>
      </c>
      <c r="AF888" s="25">
        <f t="shared" ref="AF888" si="7272">AF886-(AE899*5.06)</f>
        <v>151.66999999999999</v>
      </c>
      <c r="AG888" s="33">
        <f t="shared" ref="AG888:AG951" si="7273">19.82/151.67</f>
        <v>0.13067844662754666</v>
      </c>
      <c r="AH888" s="7">
        <f t="shared" si="7225"/>
        <v>19.82</v>
      </c>
      <c r="AI888" s="4"/>
      <c r="AJ888" s="34"/>
      <c r="AK888" s="5"/>
      <c r="AL888" s="26" t="s">
        <v>29</v>
      </c>
      <c r="AN888" s="25">
        <f t="shared" ref="AN888" si="7274">AN886-(AM899*5.06)</f>
        <v>151.66999999999999</v>
      </c>
      <c r="AO888" s="33">
        <f t="shared" ref="AO888:AO951" si="7275">19.82/151.67</f>
        <v>0.13067844662754666</v>
      </c>
      <c r="AP888" s="7">
        <f t="shared" si="7227"/>
        <v>19.82</v>
      </c>
      <c r="AQ888" s="4"/>
      <c r="AR888" s="34"/>
      <c r="AS888" s="5"/>
      <c r="AT888" s="26" t="s">
        <v>29</v>
      </c>
      <c r="AV888" s="25">
        <f t="shared" ref="AV888" si="7276">AV886-(AU899*5.06)</f>
        <v>151.66999999999999</v>
      </c>
      <c r="AW888" s="33">
        <f t="shared" ref="AW888:AW951" si="7277">19.82/151.67</f>
        <v>0.13067844662754666</v>
      </c>
      <c r="AX888" s="7">
        <f t="shared" si="7229"/>
        <v>19.82</v>
      </c>
      <c r="AY888" s="4"/>
      <c r="AZ888" s="34"/>
      <c r="BA888" s="5"/>
      <c r="BB888" s="26" t="s">
        <v>29</v>
      </c>
      <c r="BD888" s="25">
        <f t="shared" ref="BD888" si="7278">BD886-(BC899*5.06)</f>
        <v>151.66999999999999</v>
      </c>
      <c r="BE888" s="33">
        <f t="shared" ref="BE888:BE951" si="7279">19.82/151.67</f>
        <v>0.13067844662754666</v>
      </c>
      <c r="BF888" s="7">
        <f t="shared" si="7231"/>
        <v>19.82</v>
      </c>
      <c r="BG888" s="4"/>
      <c r="BH888" s="34"/>
      <c r="BI888" s="5"/>
      <c r="BJ888" s="26" t="s">
        <v>29</v>
      </c>
      <c r="BL888" s="25">
        <f t="shared" ref="BL888" si="7280">BL886-(BK899*5.06)</f>
        <v>151.66999999999999</v>
      </c>
      <c r="BM888" s="33">
        <f t="shared" ref="BM888:BM951" si="7281">19.82/151.67</f>
        <v>0.13067844662754666</v>
      </c>
      <c r="BN888" s="7">
        <f t="shared" si="7233"/>
        <v>19.82</v>
      </c>
      <c r="BO888" s="4"/>
      <c r="BP888" s="34"/>
      <c r="BQ888" s="5"/>
      <c r="BR888" s="26" t="s">
        <v>29</v>
      </c>
      <c r="BT888" s="25">
        <f t="shared" ref="BT888" si="7282">BT886-(BS899*5.06)</f>
        <v>151.66999999999999</v>
      </c>
      <c r="BU888" s="33">
        <f t="shared" ref="BU888:BU951" si="7283">19.82/151.67</f>
        <v>0.13067844662754666</v>
      </c>
      <c r="BV888" s="7">
        <f t="shared" si="7235"/>
        <v>19.82</v>
      </c>
      <c r="BW888" s="4"/>
      <c r="BX888" s="34"/>
      <c r="BY888" s="5"/>
      <c r="BZ888" s="26" t="s">
        <v>29</v>
      </c>
      <c r="CB888" s="25">
        <f t="shared" ref="CB888" si="7284">CB886-(CA899*5.06)</f>
        <v>151.66999999999999</v>
      </c>
      <c r="CC888" s="33">
        <f t="shared" ref="CC888:CC951" si="7285">19.82/151.67</f>
        <v>0.13067844662754666</v>
      </c>
      <c r="CD888" s="7">
        <f t="shared" si="7237"/>
        <v>19.82</v>
      </c>
      <c r="CE888" s="4"/>
      <c r="CF888" s="34"/>
      <c r="CG888" s="5"/>
      <c r="CH888" s="26" t="s">
        <v>29</v>
      </c>
      <c r="CJ888" s="25">
        <f t="shared" ref="CJ888" si="7286">CJ886-(CI899*5.06)</f>
        <v>151.66999999999999</v>
      </c>
      <c r="CK888" s="33">
        <f t="shared" ref="CK888:CK951" si="7287">19.82/151.67</f>
        <v>0.13067844662754666</v>
      </c>
      <c r="CL888" s="7">
        <f t="shared" si="7239"/>
        <v>19.82</v>
      </c>
      <c r="CM888" s="4"/>
      <c r="CN888" s="34"/>
      <c r="CO888" s="5"/>
      <c r="CP888" s="26" t="s">
        <v>29</v>
      </c>
      <c r="CR888" s="25">
        <f t="shared" ref="CR888" si="7288">CR886-(CQ899*5.06)</f>
        <v>151.66999999999999</v>
      </c>
      <c r="CS888" s="33">
        <f t="shared" ref="CS888:CS951" si="7289">19.82/151.67</f>
        <v>0.13067844662754666</v>
      </c>
      <c r="CT888" s="7">
        <f t="shared" si="7241"/>
        <v>19.82</v>
      </c>
      <c r="CU888" s="4"/>
    </row>
    <row r="889" spans="4:99" x14ac:dyDescent="0.25">
      <c r="D889" s="4"/>
      <c r="E889" s="5"/>
      <c r="F889" s="26" t="s">
        <v>28</v>
      </c>
      <c r="G889" s="31"/>
      <c r="H889" s="13"/>
      <c r="I889" s="11"/>
      <c r="J889" s="7">
        <f t="shared" si="7219"/>
        <v>0</v>
      </c>
      <c r="K889" s="4"/>
      <c r="M889" s="5"/>
      <c r="N889" s="26" t="s">
        <v>28</v>
      </c>
      <c r="O889" s="31"/>
      <c r="P889" s="13"/>
      <c r="Q889" s="11"/>
      <c r="R889" s="7">
        <f t="shared" si="7221"/>
        <v>0</v>
      </c>
      <c r="S889" s="4"/>
      <c r="U889" s="5"/>
      <c r="V889" s="26" t="s">
        <v>28</v>
      </c>
      <c r="W889" s="31"/>
      <c r="X889" s="13"/>
      <c r="Y889" s="11"/>
      <c r="Z889" s="7">
        <f t="shared" si="7223"/>
        <v>0</v>
      </c>
      <c r="AA889" s="4"/>
      <c r="AC889" s="5"/>
      <c r="AD889" s="26" t="s">
        <v>28</v>
      </c>
      <c r="AE889" s="31"/>
      <c r="AF889" s="13"/>
      <c r="AG889" s="11"/>
      <c r="AH889" s="7">
        <f t="shared" si="7225"/>
        <v>0</v>
      </c>
      <c r="AI889" s="4"/>
      <c r="AK889" s="5"/>
      <c r="AL889" s="26" t="s">
        <v>28</v>
      </c>
      <c r="AM889" s="31"/>
      <c r="AN889" s="13"/>
      <c r="AO889" s="11"/>
      <c r="AP889" s="7">
        <f t="shared" si="7227"/>
        <v>0</v>
      </c>
      <c r="AQ889" s="4"/>
      <c r="AS889" s="5"/>
      <c r="AT889" s="26" t="s">
        <v>28</v>
      </c>
      <c r="AU889" s="31"/>
      <c r="AV889" s="13"/>
      <c r="AW889" s="11"/>
      <c r="AX889" s="7">
        <f t="shared" si="7229"/>
        <v>0</v>
      </c>
      <c r="AY889" s="4"/>
      <c r="BA889" s="5"/>
      <c r="BB889" s="26" t="s">
        <v>28</v>
      </c>
      <c r="BC889" s="31"/>
      <c r="BD889" s="13"/>
      <c r="BE889" s="11"/>
      <c r="BF889" s="7">
        <f t="shared" si="7231"/>
        <v>0</v>
      </c>
      <c r="BG889" s="4"/>
      <c r="BI889" s="5"/>
      <c r="BJ889" s="26" t="s">
        <v>28</v>
      </c>
      <c r="BK889" s="31"/>
      <c r="BL889" s="13"/>
      <c r="BM889" s="11"/>
      <c r="BN889" s="7">
        <f t="shared" si="7233"/>
        <v>0</v>
      </c>
      <c r="BO889" s="4"/>
      <c r="BQ889" s="5"/>
      <c r="BR889" s="26" t="s">
        <v>28</v>
      </c>
      <c r="BS889" s="31"/>
      <c r="BT889" s="13"/>
      <c r="BU889" s="11"/>
      <c r="BV889" s="7">
        <f t="shared" si="7235"/>
        <v>0</v>
      </c>
      <c r="BW889" s="4"/>
      <c r="BY889" s="5"/>
      <c r="BZ889" s="26" t="s">
        <v>28</v>
      </c>
      <c r="CA889" s="31"/>
      <c r="CB889" s="13"/>
      <c r="CC889" s="11"/>
      <c r="CD889" s="7">
        <f t="shared" si="7237"/>
        <v>0</v>
      </c>
      <c r="CE889" s="4"/>
      <c r="CG889" s="5"/>
      <c r="CH889" s="26" t="s">
        <v>28</v>
      </c>
      <c r="CI889" s="31"/>
      <c r="CJ889" s="13"/>
      <c r="CK889" s="11"/>
      <c r="CL889" s="7">
        <f t="shared" si="7239"/>
        <v>0</v>
      </c>
      <c r="CM889" s="4"/>
      <c r="CO889" s="5"/>
      <c r="CP889" s="26" t="s">
        <v>28</v>
      </c>
      <c r="CQ889" s="31"/>
      <c r="CR889" s="13"/>
      <c r="CS889" s="11"/>
      <c r="CT889" s="7">
        <f t="shared" si="7241"/>
        <v>0</v>
      </c>
      <c r="CU889" s="4"/>
    </row>
    <row r="890" spans="4:99" x14ac:dyDescent="0.25">
      <c r="D890" s="4"/>
      <c r="E890" s="5"/>
      <c r="F890" s="26" t="s">
        <v>27</v>
      </c>
      <c r="G890" s="13"/>
      <c r="H890" s="32"/>
      <c r="I890" s="21">
        <f t="shared" ref="I890" si="7290">IF(G880&lt;&gt;"",G880,B891)</f>
        <v>0</v>
      </c>
      <c r="J890" s="7">
        <f t="shared" si="7219"/>
        <v>0</v>
      </c>
      <c r="K890" s="4"/>
      <c r="M890" s="5"/>
      <c r="N890" s="26" t="s">
        <v>27</v>
      </c>
      <c r="O890" s="13"/>
      <c r="P890" s="32"/>
      <c r="Q890" s="21">
        <f t="shared" ref="Q890" si="7291">IF(O880&lt;&gt;"",O880,J891)</f>
        <v>0</v>
      </c>
      <c r="R890" s="7">
        <f t="shared" si="7221"/>
        <v>0</v>
      </c>
      <c r="S890" s="4"/>
      <c r="U890" s="5"/>
      <c r="V890" s="26" t="s">
        <v>27</v>
      </c>
      <c r="W890" s="13"/>
      <c r="X890" s="32"/>
      <c r="Y890" s="21">
        <f t="shared" ref="Y890" si="7292">IF(W880&lt;&gt;"",W880,R891)</f>
        <v>0</v>
      </c>
      <c r="Z890" s="7">
        <f t="shared" si="7223"/>
        <v>0</v>
      </c>
      <c r="AA890" s="4"/>
      <c r="AC890" s="5"/>
      <c r="AD890" s="26" t="s">
        <v>27</v>
      </c>
      <c r="AE890" s="13"/>
      <c r="AF890" s="32"/>
      <c r="AG890" s="21">
        <f t="shared" ref="AG890" si="7293">IF(AE880&lt;&gt;"",AE880,Z891)</f>
        <v>0</v>
      </c>
      <c r="AH890" s="7">
        <f t="shared" si="7225"/>
        <v>0</v>
      </c>
      <c r="AI890" s="4"/>
      <c r="AK890" s="5"/>
      <c r="AL890" s="26" t="s">
        <v>27</v>
      </c>
      <c r="AM890" s="13"/>
      <c r="AN890" s="32"/>
      <c r="AO890" s="21">
        <f t="shared" ref="AO890" si="7294">IF(AM880&lt;&gt;"",AM880,AH891)</f>
        <v>0</v>
      </c>
      <c r="AP890" s="7">
        <f t="shared" si="7227"/>
        <v>0</v>
      </c>
      <c r="AQ890" s="4"/>
      <c r="AS890" s="5"/>
      <c r="AT890" s="26" t="s">
        <v>27</v>
      </c>
      <c r="AU890" s="13"/>
      <c r="AV890" s="32"/>
      <c r="AW890" s="21">
        <f t="shared" ref="AW890" si="7295">IF(AU880&lt;&gt;"",AU880,AP891)</f>
        <v>0</v>
      </c>
      <c r="AX890" s="7">
        <f t="shared" si="7229"/>
        <v>0</v>
      </c>
      <c r="AY890" s="4"/>
      <c r="BA890" s="5"/>
      <c r="BB890" s="26" t="s">
        <v>27</v>
      </c>
      <c r="BC890" s="13"/>
      <c r="BD890" s="32"/>
      <c r="BE890" s="21">
        <f t="shared" ref="BE890" si="7296">IF(BC880&lt;&gt;"",BC880,AX891)</f>
        <v>0</v>
      </c>
      <c r="BF890" s="7">
        <f t="shared" si="7231"/>
        <v>0</v>
      </c>
      <c r="BG890" s="4"/>
      <c r="BI890" s="5"/>
      <c r="BJ890" s="26" t="s">
        <v>27</v>
      </c>
      <c r="BK890" s="13"/>
      <c r="BL890" s="32"/>
      <c r="BM890" s="21">
        <f t="shared" ref="BM890" si="7297">IF(BK880&lt;&gt;"",BK880,BF891)</f>
        <v>0</v>
      </c>
      <c r="BN890" s="7">
        <f t="shared" si="7233"/>
        <v>0</v>
      </c>
      <c r="BO890" s="4"/>
      <c r="BQ890" s="5"/>
      <c r="BR890" s="26" t="s">
        <v>27</v>
      </c>
      <c r="BS890" s="13"/>
      <c r="BT890" s="32"/>
      <c r="BU890" s="21">
        <f t="shared" ref="BU890" si="7298">IF(BS880&lt;&gt;"",BS880,BN891)</f>
        <v>0</v>
      </c>
      <c r="BV890" s="7">
        <f t="shared" si="7235"/>
        <v>0</v>
      </c>
      <c r="BW890" s="4"/>
      <c r="BY890" s="5"/>
      <c r="BZ890" s="26" t="s">
        <v>27</v>
      </c>
      <c r="CA890" s="13"/>
      <c r="CB890" s="32"/>
      <c r="CC890" s="21">
        <f t="shared" ref="CC890" si="7299">IF(CA880&lt;&gt;"",CA880,BV891)</f>
        <v>0</v>
      </c>
      <c r="CD890" s="7">
        <f t="shared" si="7237"/>
        <v>0</v>
      </c>
      <c r="CE890" s="4"/>
      <c r="CG890" s="5"/>
      <c r="CH890" s="26" t="s">
        <v>27</v>
      </c>
      <c r="CI890" s="13"/>
      <c r="CJ890" s="32"/>
      <c r="CK890" s="21">
        <f t="shared" ref="CK890" si="7300">IF(CI880&lt;&gt;"",CI880,CD891)</f>
        <v>0</v>
      </c>
      <c r="CL890" s="7">
        <f t="shared" si="7239"/>
        <v>0</v>
      </c>
      <c r="CM890" s="4"/>
      <c r="CO890" s="5"/>
      <c r="CP890" s="26" t="s">
        <v>27</v>
      </c>
      <c r="CQ890" s="13"/>
      <c r="CR890" s="32"/>
      <c r="CS890" s="21">
        <f t="shared" ref="CS890" si="7301">IF(CQ880&lt;&gt;"",CQ880,CL891)</f>
        <v>0</v>
      </c>
      <c r="CT890" s="7">
        <f t="shared" si="7241"/>
        <v>0</v>
      </c>
      <c r="CU890" s="4"/>
    </row>
    <row r="891" spans="4:99" x14ac:dyDescent="0.25">
      <c r="D891" s="4"/>
      <c r="E891" s="5"/>
      <c r="F891" s="26" t="s">
        <v>26</v>
      </c>
      <c r="G891" s="31"/>
      <c r="H891" s="13"/>
      <c r="I891" s="11"/>
      <c r="J891" s="7">
        <f t="shared" si="7219"/>
        <v>0</v>
      </c>
      <c r="K891" s="4"/>
      <c r="M891" s="5"/>
      <c r="N891" s="26" t="s">
        <v>26</v>
      </c>
      <c r="O891" s="31"/>
      <c r="P891" s="13"/>
      <c r="Q891" s="11"/>
      <c r="R891" s="7">
        <f t="shared" si="7221"/>
        <v>0</v>
      </c>
      <c r="S891" s="4"/>
      <c r="U891" s="5"/>
      <c r="V891" s="26" t="s">
        <v>26</v>
      </c>
      <c r="W891" s="31"/>
      <c r="X891" s="13"/>
      <c r="Y891" s="11"/>
      <c r="Z891" s="7">
        <f t="shared" si="7223"/>
        <v>0</v>
      </c>
      <c r="AA891" s="4"/>
      <c r="AC891" s="5"/>
      <c r="AD891" s="26" t="s">
        <v>26</v>
      </c>
      <c r="AE891" s="31"/>
      <c r="AF891" s="13"/>
      <c r="AG891" s="11"/>
      <c r="AH891" s="7">
        <f t="shared" si="7225"/>
        <v>0</v>
      </c>
      <c r="AI891" s="4"/>
      <c r="AK891" s="5"/>
      <c r="AL891" s="26" t="s">
        <v>26</v>
      </c>
      <c r="AM891" s="31"/>
      <c r="AN891" s="13"/>
      <c r="AO891" s="11"/>
      <c r="AP891" s="7">
        <f t="shared" si="7227"/>
        <v>0</v>
      </c>
      <c r="AQ891" s="4"/>
      <c r="AS891" s="5"/>
      <c r="AT891" s="26" t="s">
        <v>26</v>
      </c>
      <c r="AU891" s="31"/>
      <c r="AV891" s="13"/>
      <c r="AW891" s="11"/>
      <c r="AX891" s="7">
        <f t="shared" si="7229"/>
        <v>0</v>
      </c>
      <c r="AY891" s="4"/>
      <c r="BA891" s="5"/>
      <c r="BB891" s="26" t="s">
        <v>26</v>
      </c>
      <c r="BC891" s="31"/>
      <c r="BD891" s="13"/>
      <c r="BE891" s="11"/>
      <c r="BF891" s="7">
        <f t="shared" si="7231"/>
        <v>0</v>
      </c>
      <c r="BG891" s="4"/>
      <c r="BI891" s="5"/>
      <c r="BJ891" s="26" t="s">
        <v>26</v>
      </c>
      <c r="BK891" s="31"/>
      <c r="BL891" s="13"/>
      <c r="BM891" s="11"/>
      <c r="BN891" s="7">
        <f t="shared" si="7233"/>
        <v>0</v>
      </c>
      <c r="BO891" s="4"/>
      <c r="BQ891" s="5"/>
      <c r="BR891" s="26" t="s">
        <v>26</v>
      </c>
      <c r="BS891" s="31"/>
      <c r="BT891" s="13"/>
      <c r="BU891" s="11"/>
      <c r="BV891" s="7">
        <f t="shared" si="7235"/>
        <v>0</v>
      </c>
      <c r="BW891" s="4"/>
      <c r="BY891" s="5"/>
      <c r="BZ891" s="26" t="s">
        <v>26</v>
      </c>
      <c r="CA891" s="31"/>
      <c r="CB891" s="13"/>
      <c r="CC891" s="11"/>
      <c r="CD891" s="7">
        <f t="shared" si="7237"/>
        <v>0</v>
      </c>
      <c r="CE891" s="4"/>
      <c r="CG891" s="5"/>
      <c r="CH891" s="26" t="s">
        <v>26</v>
      </c>
      <c r="CI891" s="31"/>
      <c r="CJ891" s="13"/>
      <c r="CK891" s="11"/>
      <c r="CL891" s="7">
        <f t="shared" si="7239"/>
        <v>0</v>
      </c>
      <c r="CM891" s="4"/>
      <c r="CO891" s="5"/>
      <c r="CP891" s="26" t="s">
        <v>26</v>
      </c>
      <c r="CQ891" s="31"/>
      <c r="CR891" s="13"/>
      <c r="CS891" s="11"/>
      <c r="CT891" s="7">
        <f t="shared" si="7241"/>
        <v>0</v>
      </c>
      <c r="CU891" s="4"/>
    </row>
    <row r="892" spans="4:99" x14ac:dyDescent="0.25">
      <c r="D892" s="4"/>
      <c r="E892" s="5"/>
      <c r="F892" s="26" t="s">
        <v>25</v>
      </c>
      <c r="G892" s="31"/>
      <c r="H892" s="13"/>
      <c r="I892" s="30">
        <f t="shared" ref="I892" si="7302">I886</f>
        <v>12.536691501285688</v>
      </c>
      <c r="J892" s="7">
        <f t="shared" si="7219"/>
        <v>0</v>
      </c>
      <c r="K892" s="4"/>
      <c r="M892" s="5"/>
      <c r="N892" s="26" t="s">
        <v>25</v>
      </c>
      <c r="O892" s="31"/>
      <c r="P892" s="13"/>
      <c r="Q892" s="30">
        <f t="shared" ref="Q892" si="7303">Q886</f>
        <v>12.536691501285688</v>
      </c>
      <c r="R892" s="7">
        <f t="shared" si="7221"/>
        <v>0</v>
      </c>
      <c r="S892" s="4"/>
      <c r="U892" s="5"/>
      <c r="V892" s="26" t="s">
        <v>25</v>
      </c>
      <c r="W892" s="31"/>
      <c r="X892" s="13"/>
      <c r="Y892" s="30">
        <f t="shared" ref="Y892" si="7304">Y886</f>
        <v>12.536691501285688</v>
      </c>
      <c r="Z892" s="7">
        <f t="shared" si="7223"/>
        <v>0</v>
      </c>
      <c r="AA892" s="4"/>
      <c r="AC892" s="5"/>
      <c r="AD892" s="26" t="s">
        <v>25</v>
      </c>
      <c r="AE892" s="31"/>
      <c r="AF892" s="13"/>
      <c r="AG892" s="30">
        <f t="shared" ref="AG892" si="7305">AG886</f>
        <v>12.536691501285688</v>
      </c>
      <c r="AH892" s="7">
        <f t="shared" si="7225"/>
        <v>0</v>
      </c>
      <c r="AI892" s="4"/>
      <c r="AK892" s="5"/>
      <c r="AL892" s="26" t="s">
        <v>25</v>
      </c>
      <c r="AM892" s="31"/>
      <c r="AN892" s="13"/>
      <c r="AO892" s="30">
        <f t="shared" ref="AO892" si="7306">AO886</f>
        <v>12.536691501285688</v>
      </c>
      <c r="AP892" s="7">
        <f t="shared" si="7227"/>
        <v>0</v>
      </c>
      <c r="AQ892" s="4"/>
      <c r="AS892" s="5"/>
      <c r="AT892" s="26" t="s">
        <v>25</v>
      </c>
      <c r="AU892" s="31"/>
      <c r="AV892" s="13"/>
      <c r="AW892" s="30">
        <f t="shared" ref="AW892" si="7307">AW886</f>
        <v>12.536691501285688</v>
      </c>
      <c r="AX892" s="7">
        <f t="shared" si="7229"/>
        <v>0</v>
      </c>
      <c r="AY892" s="4"/>
      <c r="BA892" s="5"/>
      <c r="BB892" s="26" t="s">
        <v>25</v>
      </c>
      <c r="BC892" s="31"/>
      <c r="BD892" s="13"/>
      <c r="BE892" s="30">
        <f t="shared" ref="BE892" si="7308">BE886</f>
        <v>12.536691501285688</v>
      </c>
      <c r="BF892" s="7">
        <f t="shared" si="7231"/>
        <v>0</v>
      </c>
      <c r="BG892" s="4"/>
      <c r="BI892" s="5"/>
      <c r="BJ892" s="26" t="s">
        <v>25</v>
      </c>
      <c r="BK892" s="31"/>
      <c r="BL892" s="13"/>
      <c r="BM892" s="30">
        <f t="shared" ref="BM892" si="7309">BM886</f>
        <v>12.536691501285688</v>
      </c>
      <c r="BN892" s="7">
        <f t="shared" si="7233"/>
        <v>0</v>
      </c>
      <c r="BO892" s="4"/>
      <c r="BQ892" s="5"/>
      <c r="BR892" s="26" t="s">
        <v>25</v>
      </c>
      <c r="BS892" s="31"/>
      <c r="BT892" s="13"/>
      <c r="BU892" s="30">
        <f t="shared" ref="BU892" si="7310">BU886</f>
        <v>12.536691501285688</v>
      </c>
      <c r="BV892" s="7">
        <f t="shared" si="7235"/>
        <v>0</v>
      </c>
      <c r="BW892" s="4"/>
      <c r="BY892" s="5"/>
      <c r="BZ892" s="26" t="s">
        <v>25</v>
      </c>
      <c r="CA892" s="31"/>
      <c r="CB892" s="13"/>
      <c r="CC892" s="30">
        <f t="shared" ref="CC892" si="7311">CC886</f>
        <v>12.536691501285688</v>
      </c>
      <c r="CD892" s="7">
        <f t="shared" si="7237"/>
        <v>0</v>
      </c>
      <c r="CE892" s="4"/>
      <c r="CG892" s="5"/>
      <c r="CH892" s="26" t="s">
        <v>25</v>
      </c>
      <c r="CI892" s="31"/>
      <c r="CJ892" s="13"/>
      <c r="CK892" s="30">
        <f t="shared" ref="CK892" si="7312">CK886</f>
        <v>12.536691501285688</v>
      </c>
      <c r="CL892" s="7">
        <f t="shared" si="7239"/>
        <v>0</v>
      </c>
      <c r="CM892" s="4"/>
      <c r="CO892" s="5"/>
      <c r="CP892" s="26" t="s">
        <v>25</v>
      </c>
      <c r="CQ892" s="31"/>
      <c r="CR892" s="13"/>
      <c r="CS892" s="30">
        <f t="shared" ref="CS892" si="7313">CS886</f>
        <v>12.536691501285688</v>
      </c>
      <c r="CT892" s="7">
        <f t="shared" si="7241"/>
        <v>0</v>
      </c>
      <c r="CU892" s="4"/>
    </row>
    <row r="893" spans="4:99" x14ac:dyDescent="0.25">
      <c r="D893" s="4"/>
      <c r="E893" s="5"/>
      <c r="F893" s="26" t="s">
        <v>24</v>
      </c>
      <c r="G893" s="13"/>
      <c r="H893" s="13"/>
      <c r="I893" s="29">
        <f t="shared" ref="I893" si="7314">I886*125%</f>
        <v>15.67086437660711</v>
      </c>
      <c r="J893" s="7">
        <f t="shared" si="7219"/>
        <v>0</v>
      </c>
      <c r="K893" s="4"/>
      <c r="M893" s="5"/>
      <c r="N893" s="26" t="s">
        <v>24</v>
      </c>
      <c r="O893" s="13"/>
      <c r="P893" s="13"/>
      <c r="Q893" s="29">
        <f t="shared" ref="Q893" si="7315">Q886*125%</f>
        <v>15.67086437660711</v>
      </c>
      <c r="R893" s="7">
        <f t="shared" si="7221"/>
        <v>0</v>
      </c>
      <c r="S893" s="4"/>
      <c r="U893" s="5"/>
      <c r="V893" s="26" t="s">
        <v>24</v>
      </c>
      <c r="W893" s="13"/>
      <c r="X893" s="13"/>
      <c r="Y893" s="29">
        <f t="shared" ref="Y893" si="7316">Y886*125%</f>
        <v>15.67086437660711</v>
      </c>
      <c r="Z893" s="7">
        <f t="shared" si="7223"/>
        <v>0</v>
      </c>
      <c r="AA893" s="4"/>
      <c r="AC893" s="5"/>
      <c r="AD893" s="26" t="s">
        <v>24</v>
      </c>
      <c r="AE893" s="13"/>
      <c r="AF893" s="13"/>
      <c r="AG893" s="29">
        <f t="shared" ref="AG893" si="7317">AG886*125%</f>
        <v>15.67086437660711</v>
      </c>
      <c r="AH893" s="7">
        <f t="shared" si="7225"/>
        <v>0</v>
      </c>
      <c r="AI893" s="4"/>
      <c r="AK893" s="5"/>
      <c r="AL893" s="26" t="s">
        <v>24</v>
      </c>
      <c r="AM893" s="13"/>
      <c r="AN893" s="13"/>
      <c r="AO893" s="29">
        <f t="shared" ref="AO893" si="7318">AO886*125%</f>
        <v>15.67086437660711</v>
      </c>
      <c r="AP893" s="7">
        <f t="shared" si="7227"/>
        <v>0</v>
      </c>
      <c r="AQ893" s="4"/>
      <c r="AS893" s="5"/>
      <c r="AT893" s="26" t="s">
        <v>24</v>
      </c>
      <c r="AU893" s="13"/>
      <c r="AV893" s="13"/>
      <c r="AW893" s="29">
        <f t="shared" ref="AW893" si="7319">AW886*125%</f>
        <v>15.67086437660711</v>
      </c>
      <c r="AX893" s="7">
        <f t="shared" si="7229"/>
        <v>0</v>
      </c>
      <c r="AY893" s="4"/>
      <c r="BA893" s="5"/>
      <c r="BB893" s="26" t="s">
        <v>24</v>
      </c>
      <c r="BC893" s="13"/>
      <c r="BD893" s="13"/>
      <c r="BE893" s="29">
        <f t="shared" ref="BE893" si="7320">BE886*125%</f>
        <v>15.67086437660711</v>
      </c>
      <c r="BF893" s="7">
        <f t="shared" si="7231"/>
        <v>0</v>
      </c>
      <c r="BG893" s="4"/>
      <c r="BI893" s="5"/>
      <c r="BJ893" s="26" t="s">
        <v>24</v>
      </c>
      <c r="BK893" s="13"/>
      <c r="BL893" s="13"/>
      <c r="BM893" s="29">
        <f t="shared" ref="BM893" si="7321">BM886*125%</f>
        <v>15.67086437660711</v>
      </c>
      <c r="BN893" s="7">
        <f t="shared" si="7233"/>
        <v>0</v>
      </c>
      <c r="BO893" s="4"/>
      <c r="BQ893" s="5"/>
      <c r="BR893" s="26" t="s">
        <v>24</v>
      </c>
      <c r="BS893" s="13"/>
      <c r="BT893" s="13"/>
      <c r="BU893" s="29">
        <f t="shared" ref="BU893" si="7322">BU886*125%</f>
        <v>15.67086437660711</v>
      </c>
      <c r="BV893" s="7">
        <f t="shared" si="7235"/>
        <v>0</v>
      </c>
      <c r="BW893" s="4"/>
      <c r="BY893" s="5"/>
      <c r="BZ893" s="26" t="s">
        <v>24</v>
      </c>
      <c r="CA893" s="13"/>
      <c r="CB893" s="13"/>
      <c r="CC893" s="29">
        <f t="shared" ref="CC893" si="7323">CC886*125%</f>
        <v>15.67086437660711</v>
      </c>
      <c r="CD893" s="7">
        <f t="shared" si="7237"/>
        <v>0</v>
      </c>
      <c r="CE893" s="4"/>
      <c r="CG893" s="5"/>
      <c r="CH893" s="26" t="s">
        <v>24</v>
      </c>
      <c r="CI893" s="13"/>
      <c r="CJ893" s="13"/>
      <c r="CK893" s="29">
        <f t="shared" ref="CK893" si="7324">CK886*125%</f>
        <v>15.67086437660711</v>
      </c>
      <c r="CL893" s="7">
        <f t="shared" si="7239"/>
        <v>0</v>
      </c>
      <c r="CM893" s="4"/>
      <c r="CO893" s="5"/>
      <c r="CP893" s="26" t="s">
        <v>24</v>
      </c>
      <c r="CQ893" s="13"/>
      <c r="CR893" s="13"/>
      <c r="CS893" s="29">
        <f t="shared" ref="CS893" si="7325">CS886*125%</f>
        <v>15.67086437660711</v>
      </c>
      <c r="CT893" s="7">
        <f t="shared" si="7241"/>
        <v>0</v>
      </c>
      <c r="CU893" s="4"/>
    </row>
    <row r="894" spans="4:99" x14ac:dyDescent="0.25">
      <c r="D894" s="4"/>
      <c r="E894" s="5"/>
      <c r="F894" s="26" t="s">
        <v>23</v>
      </c>
      <c r="G894" s="13">
        <f>SUMPRODUCT((MONTH([1]planning!$C$7:$C$11435)=(MONTH(E882)-1)&amp;(YEAR([1]planning!$C$7:$C$11435)=YEAR(E882)))*([1]planning!G881:G12309))</f>
        <v>0</v>
      </c>
      <c r="I894" s="28">
        <f t="shared" ref="I894" si="7326">I886*0.1</f>
        <v>1.2536691501285688</v>
      </c>
      <c r="J894" s="7">
        <f t="shared" si="7219"/>
        <v>0</v>
      </c>
      <c r="K894" s="4"/>
      <c r="M894" s="5"/>
      <c r="N894" s="26" t="s">
        <v>23</v>
      </c>
      <c r="O894" s="13">
        <f>SUMPRODUCT((MONTH([1]planning!$C$7:$C$11435)=(MONTH(M882)-1)&amp;(YEAR([1]planning!$C$7:$C$11435)=YEAR(M882)))*([1]planning!O881:O12309))</f>
        <v>0</v>
      </c>
      <c r="Q894" s="28">
        <f t="shared" ref="Q894" si="7327">Q886*0.1</f>
        <v>1.2536691501285688</v>
      </c>
      <c r="R894" s="7">
        <f t="shared" si="7221"/>
        <v>0</v>
      </c>
      <c r="S894" s="4"/>
      <c r="U894" s="5"/>
      <c r="V894" s="26" t="s">
        <v>23</v>
      </c>
      <c r="W894" s="13">
        <f>SUMPRODUCT((MONTH([1]planning!$C$7:$C$11435)=(MONTH(U882)-1)&amp;(YEAR([1]planning!$C$7:$C$11435)=YEAR(U882)))*([1]planning!W881:W12309))</f>
        <v>0</v>
      </c>
      <c r="Y894" s="28">
        <f t="shared" ref="Y894" si="7328">Y886*0.1</f>
        <v>1.2536691501285688</v>
      </c>
      <c r="Z894" s="7">
        <f t="shared" si="7223"/>
        <v>0</v>
      </c>
      <c r="AA894" s="4"/>
      <c r="AC894" s="5"/>
      <c r="AD894" s="26" t="s">
        <v>23</v>
      </c>
      <c r="AE894" s="13">
        <f>SUMPRODUCT((MONTH([1]planning!$C$7:$C$11435)=(MONTH(AC882)-1)&amp;(YEAR([1]planning!$C$7:$C$11435)=YEAR(AC882)))*([1]planning!AE881:AE12309))</f>
        <v>0</v>
      </c>
      <c r="AG894" s="28">
        <f t="shared" ref="AG894" si="7329">AG886*0.1</f>
        <v>1.2536691501285688</v>
      </c>
      <c r="AH894" s="7">
        <f t="shared" si="7225"/>
        <v>0</v>
      </c>
      <c r="AI894" s="4"/>
      <c r="AK894" s="5"/>
      <c r="AL894" s="26" t="s">
        <v>23</v>
      </c>
      <c r="AM894" s="13">
        <f>SUMPRODUCT((MONTH([1]planning!$C$7:$C$11435)=(MONTH(AK882)-1)&amp;(YEAR([1]planning!$C$7:$C$11435)=YEAR(AK882)))*([1]planning!AM881:AM12309))</f>
        <v>0</v>
      </c>
      <c r="AO894" s="28">
        <f t="shared" ref="AO894" si="7330">AO886*0.1</f>
        <v>1.2536691501285688</v>
      </c>
      <c r="AP894" s="7">
        <f t="shared" si="7227"/>
        <v>0</v>
      </c>
      <c r="AQ894" s="4"/>
      <c r="AS894" s="5"/>
      <c r="AT894" s="26" t="s">
        <v>23</v>
      </c>
      <c r="AU894" s="13">
        <f>SUMPRODUCT((MONTH([1]planning!$C$7:$C$11435)=(MONTH(AS882)-1)&amp;(YEAR([1]planning!$C$7:$C$11435)=YEAR(AS882)))*([1]planning!AU881:AU12309))</f>
        <v>0</v>
      </c>
      <c r="AW894" s="28">
        <f t="shared" ref="AW894" si="7331">AW886*0.1</f>
        <v>1.2536691501285688</v>
      </c>
      <c r="AX894" s="7">
        <f t="shared" si="7229"/>
        <v>0</v>
      </c>
      <c r="AY894" s="4"/>
      <c r="BA894" s="5"/>
      <c r="BB894" s="26" t="s">
        <v>23</v>
      </c>
      <c r="BC894" s="13">
        <f>SUMPRODUCT((MONTH([1]planning!$C$7:$C$11435)=(MONTH(BA882)-1)&amp;(YEAR([1]planning!$C$7:$C$11435)=YEAR(BA882)))*([1]planning!BC881:BC12309))</f>
        <v>0</v>
      </c>
      <c r="BE894" s="28">
        <f t="shared" ref="BE894" si="7332">BE886*0.1</f>
        <v>1.2536691501285688</v>
      </c>
      <c r="BF894" s="7">
        <f t="shared" si="7231"/>
        <v>0</v>
      </c>
      <c r="BG894" s="4"/>
      <c r="BI894" s="5"/>
      <c r="BJ894" s="26" t="s">
        <v>23</v>
      </c>
      <c r="BK894" s="13">
        <f>SUMPRODUCT((MONTH([1]planning!$C$7:$C$11435)=(MONTH(BI882)-1)&amp;(YEAR([1]planning!$C$7:$C$11435)=YEAR(BI882)))*([1]planning!BK881:BK12309))</f>
        <v>0</v>
      </c>
      <c r="BM894" s="28">
        <f t="shared" ref="BM894" si="7333">BM886*0.1</f>
        <v>1.2536691501285688</v>
      </c>
      <c r="BN894" s="7">
        <f t="shared" si="7233"/>
        <v>0</v>
      </c>
      <c r="BO894" s="4"/>
      <c r="BQ894" s="5"/>
      <c r="BR894" s="26" t="s">
        <v>23</v>
      </c>
      <c r="BS894" s="13">
        <f>SUMPRODUCT((MONTH([1]planning!$C$7:$C$11435)=(MONTH(BQ882)-1)&amp;(YEAR([1]planning!$C$7:$C$11435)=YEAR(BQ882)))*([1]planning!BS881:BS12309))</f>
        <v>0</v>
      </c>
      <c r="BU894" s="28">
        <f t="shared" ref="BU894" si="7334">BU886*0.1</f>
        <v>1.2536691501285688</v>
      </c>
      <c r="BV894" s="7">
        <f t="shared" si="7235"/>
        <v>0</v>
      </c>
      <c r="BW894" s="4"/>
      <c r="BY894" s="5"/>
      <c r="BZ894" s="26" t="s">
        <v>23</v>
      </c>
      <c r="CA894" s="13">
        <f>SUMPRODUCT((MONTH([1]planning!$C$7:$C$11435)=(MONTH(BY882)-1)&amp;(YEAR([1]planning!$C$7:$C$11435)=YEAR(BY882)))*([1]planning!CA881:CA12309))</f>
        <v>0</v>
      </c>
      <c r="CC894" s="28">
        <f t="shared" ref="CC894" si="7335">CC886*0.1</f>
        <v>1.2536691501285688</v>
      </c>
      <c r="CD894" s="7">
        <f t="shared" si="7237"/>
        <v>0</v>
      </c>
      <c r="CE894" s="4"/>
      <c r="CG894" s="5"/>
      <c r="CH894" s="26" t="s">
        <v>23</v>
      </c>
      <c r="CI894" s="13">
        <f>SUMPRODUCT((MONTH([1]planning!$C$7:$C$11435)=(MONTH(CG882)-1)&amp;(YEAR([1]planning!$C$7:$C$11435)=YEAR(CG882)))*([1]planning!CI881:CI12309))</f>
        <v>0</v>
      </c>
      <c r="CK894" s="28">
        <f t="shared" ref="CK894" si="7336">CK886*0.1</f>
        <v>1.2536691501285688</v>
      </c>
      <c r="CL894" s="7">
        <f t="shared" si="7239"/>
        <v>0</v>
      </c>
      <c r="CM894" s="4"/>
      <c r="CO894" s="5"/>
      <c r="CP894" s="26" t="s">
        <v>23</v>
      </c>
      <c r="CQ894" s="13">
        <f>SUMPRODUCT((MONTH([1]planning!$C$7:$C$11435)=(MONTH(CO882)-1)&amp;(YEAR([1]planning!$C$7:$C$11435)=YEAR(CO882)))*([1]planning!CQ881:CQ12309))</f>
        <v>0</v>
      </c>
      <c r="CS894" s="28">
        <f t="shared" ref="CS894" si="7337">CS886*0.1</f>
        <v>1.2536691501285688</v>
      </c>
      <c r="CT894" s="7">
        <f t="shared" si="7241"/>
        <v>0</v>
      </c>
      <c r="CU894" s="4"/>
    </row>
    <row r="895" spans="4:99" x14ac:dyDescent="0.25">
      <c r="D895" s="4"/>
      <c r="E895" s="5"/>
      <c r="F895" s="26" t="s">
        <v>22</v>
      </c>
      <c r="G895" s="13">
        <f>SUMPRODUCT((MONTH([1]planning!$C$7:$C$11435)=(MONTH(E882)-1)&amp;(YEAR([1]planning!$C$7:$C$11435)=YEAR(E882)))*([1]planning!$J$7:$J$11435))</f>
        <v>0</v>
      </c>
      <c r="I895" s="28">
        <f t="shared" ref="I895" si="7338">I886*0.1</f>
        <v>1.2536691501285688</v>
      </c>
      <c r="J895" s="7">
        <f t="shared" si="7219"/>
        <v>0</v>
      </c>
      <c r="K895" s="4"/>
      <c r="M895" s="5"/>
      <c r="N895" s="26" t="s">
        <v>22</v>
      </c>
      <c r="O895" s="13">
        <f>SUMPRODUCT((MONTH([1]planning!$C$7:$C$11435)=(MONTH(M882)-1)&amp;(YEAR([1]planning!$C$7:$C$11435)=YEAR(M882)))*([1]planning!$J$7:$J$11435))</f>
        <v>0</v>
      </c>
      <c r="Q895" s="28">
        <f t="shared" ref="Q895" si="7339">Q886*0.1</f>
        <v>1.2536691501285688</v>
      </c>
      <c r="R895" s="7">
        <f t="shared" si="7221"/>
        <v>0</v>
      </c>
      <c r="S895" s="4"/>
      <c r="U895" s="5"/>
      <c r="V895" s="26" t="s">
        <v>22</v>
      </c>
      <c r="W895" s="13">
        <f>SUMPRODUCT((MONTH([1]planning!$C$7:$C$11435)=(MONTH(U882)-1)&amp;(YEAR([1]planning!$C$7:$C$11435)=YEAR(U882)))*([1]planning!$J$7:$J$11435))</f>
        <v>0</v>
      </c>
      <c r="Y895" s="28">
        <f t="shared" ref="Y895" si="7340">Y886*0.1</f>
        <v>1.2536691501285688</v>
      </c>
      <c r="Z895" s="7">
        <f t="shared" si="7223"/>
        <v>0</v>
      </c>
      <c r="AA895" s="4"/>
      <c r="AC895" s="5"/>
      <c r="AD895" s="26" t="s">
        <v>22</v>
      </c>
      <c r="AE895" s="13">
        <f>SUMPRODUCT((MONTH([1]planning!$C$7:$C$11435)=(MONTH(AC882)-1)&amp;(YEAR([1]planning!$C$7:$C$11435)=YEAR(AC882)))*([1]planning!$J$7:$J$11435))</f>
        <v>0</v>
      </c>
      <c r="AG895" s="28">
        <f t="shared" ref="AG895" si="7341">AG886*0.1</f>
        <v>1.2536691501285688</v>
      </c>
      <c r="AH895" s="7">
        <f t="shared" si="7225"/>
        <v>0</v>
      </c>
      <c r="AI895" s="4"/>
      <c r="AK895" s="5"/>
      <c r="AL895" s="26" t="s">
        <v>22</v>
      </c>
      <c r="AM895" s="13">
        <f>SUMPRODUCT((MONTH([1]planning!$C$7:$C$11435)=(MONTH(AK882)-1)&amp;(YEAR([1]planning!$C$7:$C$11435)=YEAR(AK882)))*([1]planning!$J$7:$J$11435))</f>
        <v>0</v>
      </c>
      <c r="AO895" s="28">
        <f t="shared" ref="AO895" si="7342">AO886*0.1</f>
        <v>1.2536691501285688</v>
      </c>
      <c r="AP895" s="7">
        <f t="shared" si="7227"/>
        <v>0</v>
      </c>
      <c r="AQ895" s="4"/>
      <c r="AS895" s="5"/>
      <c r="AT895" s="26" t="s">
        <v>22</v>
      </c>
      <c r="AU895" s="13">
        <f>SUMPRODUCT((MONTH([1]planning!$C$7:$C$11435)=(MONTH(AS882)-1)&amp;(YEAR([1]planning!$C$7:$C$11435)=YEAR(AS882)))*([1]planning!$J$7:$J$11435))</f>
        <v>0</v>
      </c>
      <c r="AW895" s="28">
        <f t="shared" ref="AW895" si="7343">AW886*0.1</f>
        <v>1.2536691501285688</v>
      </c>
      <c r="AX895" s="7">
        <f t="shared" si="7229"/>
        <v>0</v>
      </c>
      <c r="AY895" s="4"/>
      <c r="BA895" s="5"/>
      <c r="BB895" s="26" t="s">
        <v>22</v>
      </c>
      <c r="BC895" s="13">
        <f>SUMPRODUCT((MONTH([1]planning!$C$7:$C$11435)=(MONTH(BA882)-1)&amp;(YEAR([1]planning!$C$7:$C$11435)=YEAR(BA882)))*([1]planning!$J$7:$J$11435))</f>
        <v>0</v>
      </c>
      <c r="BE895" s="28">
        <f t="shared" ref="BE895" si="7344">BE886*0.1</f>
        <v>1.2536691501285688</v>
      </c>
      <c r="BF895" s="7">
        <f t="shared" si="7231"/>
        <v>0</v>
      </c>
      <c r="BG895" s="4"/>
      <c r="BI895" s="5"/>
      <c r="BJ895" s="26" t="s">
        <v>22</v>
      </c>
      <c r="BK895" s="13">
        <f>SUMPRODUCT((MONTH([1]planning!$C$7:$C$11435)=(MONTH(BI882)-1)&amp;(YEAR([1]planning!$C$7:$C$11435)=YEAR(BI882)))*([1]planning!$J$7:$J$11435))</f>
        <v>0</v>
      </c>
      <c r="BM895" s="28">
        <f t="shared" ref="BM895" si="7345">BM886*0.1</f>
        <v>1.2536691501285688</v>
      </c>
      <c r="BN895" s="7">
        <f t="shared" si="7233"/>
        <v>0</v>
      </c>
      <c r="BO895" s="4"/>
      <c r="BQ895" s="5"/>
      <c r="BR895" s="26" t="s">
        <v>22</v>
      </c>
      <c r="BS895" s="13">
        <f>SUMPRODUCT((MONTH([1]planning!$C$7:$C$11435)=(MONTH(BQ882)-1)&amp;(YEAR([1]planning!$C$7:$C$11435)=YEAR(BQ882)))*([1]planning!$J$7:$J$11435))</f>
        <v>0</v>
      </c>
      <c r="BU895" s="28">
        <f t="shared" ref="BU895" si="7346">BU886*0.1</f>
        <v>1.2536691501285688</v>
      </c>
      <c r="BV895" s="7">
        <f t="shared" si="7235"/>
        <v>0</v>
      </c>
      <c r="BW895" s="4"/>
      <c r="BY895" s="5"/>
      <c r="BZ895" s="26" t="s">
        <v>22</v>
      </c>
      <c r="CA895" s="13">
        <f>SUMPRODUCT((MONTH([1]planning!$C$7:$C$11435)=(MONTH(BY882)-1)&amp;(YEAR([1]planning!$C$7:$C$11435)=YEAR(BY882)))*([1]planning!$J$7:$J$11435))</f>
        <v>0</v>
      </c>
      <c r="CC895" s="28">
        <f t="shared" ref="CC895" si="7347">CC886*0.1</f>
        <v>1.2536691501285688</v>
      </c>
      <c r="CD895" s="7">
        <f t="shared" si="7237"/>
        <v>0</v>
      </c>
      <c r="CE895" s="4"/>
      <c r="CG895" s="5"/>
      <c r="CH895" s="26" t="s">
        <v>22</v>
      </c>
      <c r="CI895" s="13">
        <f>SUMPRODUCT((MONTH([1]planning!$C$7:$C$11435)=(MONTH(CG882)-1)&amp;(YEAR([1]planning!$C$7:$C$11435)=YEAR(CG882)))*([1]planning!$J$7:$J$11435))</f>
        <v>0</v>
      </c>
      <c r="CK895" s="28">
        <f t="shared" ref="CK895" si="7348">CK886*0.1</f>
        <v>1.2536691501285688</v>
      </c>
      <c r="CL895" s="7">
        <f t="shared" si="7239"/>
        <v>0</v>
      </c>
      <c r="CM895" s="4"/>
      <c r="CO895" s="5"/>
      <c r="CP895" s="26" t="s">
        <v>22</v>
      </c>
      <c r="CQ895" s="13">
        <f>SUMPRODUCT((MONTH([1]planning!$C$7:$C$11435)=(MONTH(CO882)-1)&amp;(YEAR([1]planning!$C$7:$C$11435)=YEAR(CO882)))*([1]planning!$J$7:$J$11435))</f>
        <v>0</v>
      </c>
      <c r="CS895" s="28">
        <f t="shared" ref="CS895" si="7349">CS886*0.1</f>
        <v>1.2536691501285688</v>
      </c>
      <c r="CT895" s="7">
        <f t="shared" si="7241"/>
        <v>0</v>
      </c>
      <c r="CU895" s="4"/>
    </row>
    <row r="896" spans="4:99" x14ac:dyDescent="0.25">
      <c r="D896" s="4"/>
      <c r="E896" s="5"/>
      <c r="F896" s="26" t="s">
        <v>21</v>
      </c>
      <c r="G896" s="13">
        <f>SUMPRODUCT((MONTH([1]planning!$C$7:$C$11435)=(MONTH(E882)-1)&amp;(YEAR([1]planning!$C$7:$C$11435)=YEAR(E882)))*([1]planning!K881:K12309))</f>
        <v>0</v>
      </c>
      <c r="I896" s="28">
        <f t="shared" ref="I896" si="7350">I886</f>
        <v>12.536691501285688</v>
      </c>
      <c r="J896" s="7">
        <f t="shared" si="7219"/>
        <v>0</v>
      </c>
      <c r="K896" s="4"/>
      <c r="M896" s="5"/>
      <c r="N896" s="26" t="s">
        <v>21</v>
      </c>
      <c r="O896" s="13">
        <f>SUMPRODUCT((MONTH([1]planning!$C$7:$C$11435)=(MONTH(M882)-1)&amp;(YEAR([1]planning!$C$7:$C$11435)=YEAR(M882)))*([1]planning!S881:S12309))</f>
        <v>0</v>
      </c>
      <c r="Q896" s="28">
        <f t="shared" ref="Q896" si="7351">Q886</f>
        <v>12.536691501285688</v>
      </c>
      <c r="R896" s="7">
        <f t="shared" si="7221"/>
        <v>0</v>
      </c>
      <c r="S896" s="4"/>
      <c r="U896" s="5"/>
      <c r="V896" s="26" t="s">
        <v>21</v>
      </c>
      <c r="W896" s="13">
        <f>SUMPRODUCT((MONTH([1]planning!$C$7:$C$11435)=(MONTH(U882)-1)&amp;(YEAR([1]planning!$C$7:$C$11435)=YEAR(U882)))*([1]planning!AA881:AA12309))</f>
        <v>0</v>
      </c>
      <c r="Y896" s="28">
        <f t="shared" ref="Y896" si="7352">Y886</f>
        <v>12.536691501285688</v>
      </c>
      <c r="Z896" s="7">
        <f t="shared" si="7223"/>
        <v>0</v>
      </c>
      <c r="AA896" s="4"/>
      <c r="AC896" s="5"/>
      <c r="AD896" s="26" t="s">
        <v>21</v>
      </c>
      <c r="AE896" s="13">
        <f>SUMPRODUCT((MONTH([1]planning!$C$7:$C$11435)=(MONTH(AC882)-1)&amp;(YEAR([1]planning!$C$7:$C$11435)=YEAR(AC882)))*([1]planning!AI881:AI12309))</f>
        <v>0</v>
      </c>
      <c r="AG896" s="28">
        <f t="shared" ref="AG896" si="7353">AG886</f>
        <v>12.536691501285688</v>
      </c>
      <c r="AH896" s="7">
        <f t="shared" si="7225"/>
        <v>0</v>
      </c>
      <c r="AI896" s="4"/>
      <c r="AK896" s="5"/>
      <c r="AL896" s="26" t="s">
        <v>21</v>
      </c>
      <c r="AM896" s="13">
        <f>SUMPRODUCT((MONTH([1]planning!$C$7:$C$11435)=(MONTH(AK882)-1)&amp;(YEAR([1]planning!$C$7:$C$11435)=YEAR(AK882)))*([1]planning!AQ881:AQ12309))</f>
        <v>0</v>
      </c>
      <c r="AO896" s="28">
        <f t="shared" ref="AO896" si="7354">AO886</f>
        <v>12.536691501285688</v>
      </c>
      <c r="AP896" s="7">
        <f t="shared" si="7227"/>
        <v>0</v>
      </c>
      <c r="AQ896" s="4"/>
      <c r="AS896" s="5"/>
      <c r="AT896" s="26" t="s">
        <v>21</v>
      </c>
      <c r="AU896" s="13">
        <f>SUMPRODUCT((MONTH([1]planning!$C$7:$C$11435)=(MONTH(AS882)-1)&amp;(YEAR([1]planning!$C$7:$C$11435)=YEAR(AS882)))*([1]planning!AY881:AY12309))</f>
        <v>0</v>
      </c>
      <c r="AW896" s="28">
        <f t="shared" ref="AW896" si="7355">AW886</f>
        <v>12.536691501285688</v>
      </c>
      <c r="AX896" s="7">
        <f t="shared" si="7229"/>
        <v>0</v>
      </c>
      <c r="AY896" s="4"/>
      <c r="BA896" s="5"/>
      <c r="BB896" s="26" t="s">
        <v>21</v>
      </c>
      <c r="BC896" s="13">
        <f>SUMPRODUCT((MONTH([1]planning!$C$7:$C$11435)=(MONTH(BA882)-1)&amp;(YEAR([1]planning!$C$7:$C$11435)=YEAR(BA882)))*([1]planning!BG881:BG12309))</f>
        <v>0</v>
      </c>
      <c r="BE896" s="28">
        <f t="shared" ref="BE896" si="7356">BE886</f>
        <v>12.536691501285688</v>
      </c>
      <c r="BF896" s="7">
        <f t="shared" si="7231"/>
        <v>0</v>
      </c>
      <c r="BG896" s="4"/>
      <c r="BI896" s="5"/>
      <c r="BJ896" s="26" t="s">
        <v>21</v>
      </c>
      <c r="BK896" s="13">
        <f>SUMPRODUCT((MONTH([1]planning!$C$7:$C$11435)=(MONTH(BI882)-1)&amp;(YEAR([1]planning!$C$7:$C$11435)=YEAR(BI882)))*([1]planning!BO881:BO12309))</f>
        <v>0</v>
      </c>
      <c r="BM896" s="28">
        <f t="shared" ref="BM896" si="7357">BM886</f>
        <v>12.536691501285688</v>
      </c>
      <c r="BN896" s="7">
        <f t="shared" si="7233"/>
        <v>0</v>
      </c>
      <c r="BO896" s="4"/>
      <c r="BQ896" s="5"/>
      <c r="BR896" s="26" t="s">
        <v>21</v>
      </c>
      <c r="BS896" s="13">
        <f>SUMPRODUCT((MONTH([1]planning!$C$7:$C$11435)=(MONTH(BQ882)-1)&amp;(YEAR([1]planning!$C$7:$C$11435)=YEAR(BQ882)))*([1]planning!BW881:BW12309))</f>
        <v>0</v>
      </c>
      <c r="BU896" s="28">
        <f t="shared" ref="BU896" si="7358">BU886</f>
        <v>12.536691501285688</v>
      </c>
      <c r="BV896" s="7">
        <f t="shared" si="7235"/>
        <v>0</v>
      </c>
      <c r="BW896" s="4"/>
      <c r="BY896" s="5"/>
      <c r="BZ896" s="26" t="s">
        <v>21</v>
      </c>
      <c r="CA896" s="13">
        <f>SUMPRODUCT((MONTH([1]planning!$C$7:$C$11435)=(MONTH(BY882)-1)&amp;(YEAR([1]planning!$C$7:$C$11435)=YEAR(BY882)))*([1]planning!CE881:CE12309))</f>
        <v>0</v>
      </c>
      <c r="CC896" s="28">
        <f t="shared" ref="CC896" si="7359">CC886</f>
        <v>12.536691501285688</v>
      </c>
      <c r="CD896" s="7">
        <f t="shared" si="7237"/>
        <v>0</v>
      </c>
      <c r="CE896" s="4"/>
      <c r="CG896" s="5"/>
      <c r="CH896" s="26" t="s">
        <v>21</v>
      </c>
      <c r="CI896" s="13">
        <f>SUMPRODUCT((MONTH([1]planning!$C$7:$C$11435)=(MONTH(CG882)-1)&amp;(YEAR([1]planning!$C$7:$C$11435)=YEAR(CG882)))*([1]planning!CM881:CM12309))</f>
        <v>0</v>
      </c>
      <c r="CK896" s="28">
        <f t="shared" ref="CK896" si="7360">CK886</f>
        <v>12.536691501285688</v>
      </c>
      <c r="CL896" s="7">
        <f t="shared" si="7239"/>
        <v>0</v>
      </c>
      <c r="CM896" s="4"/>
      <c r="CO896" s="5"/>
      <c r="CP896" s="26" t="s">
        <v>21</v>
      </c>
      <c r="CQ896" s="13">
        <f>SUMPRODUCT((MONTH([1]planning!$C$7:$C$11435)=(MONTH(CO882)-1)&amp;(YEAR([1]planning!$C$7:$C$11435)=YEAR(CO882)))*([1]planning!CU881:CU12309))</f>
        <v>0</v>
      </c>
      <c r="CS896" s="28">
        <f t="shared" ref="CS896" si="7361">CS886</f>
        <v>12.536691501285688</v>
      </c>
      <c r="CT896" s="7">
        <f t="shared" si="7241"/>
        <v>0</v>
      </c>
      <c r="CU896" s="4"/>
    </row>
    <row r="897" spans="4:99" x14ac:dyDescent="0.25">
      <c r="D897" s="4"/>
      <c r="E897" s="5"/>
      <c r="F897" s="27"/>
      <c r="G897" s="13"/>
      <c r="J897" s="7">
        <f t="shared" si="7219"/>
        <v>0</v>
      </c>
      <c r="K897" s="4"/>
      <c r="M897" s="5"/>
      <c r="N897" s="27"/>
      <c r="O897" s="13"/>
      <c r="R897" s="7">
        <f t="shared" si="7221"/>
        <v>0</v>
      </c>
      <c r="S897" s="4"/>
      <c r="U897" s="5"/>
      <c r="V897" s="27"/>
      <c r="W897" s="13"/>
      <c r="Z897" s="7">
        <f t="shared" si="7223"/>
        <v>0</v>
      </c>
      <c r="AA897" s="4"/>
      <c r="AC897" s="5"/>
      <c r="AD897" s="27"/>
      <c r="AE897" s="13"/>
      <c r="AH897" s="7">
        <f t="shared" si="7225"/>
        <v>0</v>
      </c>
      <c r="AI897" s="4"/>
      <c r="AK897" s="5"/>
      <c r="AL897" s="27"/>
      <c r="AM897" s="13"/>
      <c r="AP897" s="7">
        <f t="shared" si="7227"/>
        <v>0</v>
      </c>
      <c r="AQ897" s="4"/>
      <c r="AS897" s="5"/>
      <c r="AT897" s="27"/>
      <c r="AU897" s="13"/>
      <c r="AX897" s="7">
        <f t="shared" si="7229"/>
        <v>0</v>
      </c>
      <c r="AY897" s="4"/>
      <c r="BA897" s="5"/>
      <c r="BB897" s="27"/>
      <c r="BC897" s="13"/>
      <c r="BF897" s="7">
        <f t="shared" si="7231"/>
        <v>0</v>
      </c>
      <c r="BG897" s="4"/>
      <c r="BI897" s="5"/>
      <c r="BJ897" s="27"/>
      <c r="BK897" s="13"/>
      <c r="BN897" s="7">
        <f t="shared" si="7233"/>
        <v>0</v>
      </c>
      <c r="BO897" s="4"/>
      <c r="BQ897" s="5"/>
      <c r="BR897" s="27"/>
      <c r="BS897" s="13"/>
      <c r="BV897" s="7">
        <f t="shared" si="7235"/>
        <v>0</v>
      </c>
      <c r="BW897" s="4"/>
      <c r="BY897" s="5"/>
      <c r="BZ897" s="27"/>
      <c r="CA897" s="13"/>
      <c r="CD897" s="7">
        <f t="shared" si="7237"/>
        <v>0</v>
      </c>
      <c r="CE897" s="4"/>
      <c r="CG897" s="5"/>
      <c r="CH897" s="27"/>
      <c r="CI897" s="13"/>
      <c r="CL897" s="7">
        <f t="shared" si="7239"/>
        <v>0</v>
      </c>
      <c r="CM897" s="4"/>
      <c r="CO897" s="5"/>
      <c r="CP897" s="27"/>
      <c r="CQ897" s="13"/>
      <c r="CT897" s="7">
        <f t="shared" si="7241"/>
        <v>0</v>
      </c>
      <c r="CU897" s="4"/>
    </row>
    <row r="898" spans="4:99" x14ac:dyDescent="0.25">
      <c r="D898" s="4"/>
      <c r="E898" s="5"/>
      <c r="F898" s="27"/>
      <c r="J898" s="7">
        <f t="shared" si="7219"/>
        <v>0</v>
      </c>
      <c r="K898" s="4"/>
      <c r="M898" s="5"/>
      <c r="N898" s="27"/>
      <c r="R898" s="7">
        <f t="shared" si="7221"/>
        <v>0</v>
      </c>
      <c r="S898" s="4"/>
      <c r="U898" s="5"/>
      <c r="V898" s="27"/>
      <c r="Z898" s="7">
        <f t="shared" si="7223"/>
        <v>0</v>
      </c>
      <c r="AA898" s="4"/>
      <c r="AC898" s="5"/>
      <c r="AD898" s="27"/>
      <c r="AH898" s="7">
        <f t="shared" si="7225"/>
        <v>0</v>
      </c>
      <c r="AI898" s="4"/>
      <c r="AK898" s="5"/>
      <c r="AL898" s="27"/>
      <c r="AP898" s="7">
        <f t="shared" si="7227"/>
        <v>0</v>
      </c>
      <c r="AQ898" s="4"/>
      <c r="AS898" s="5"/>
      <c r="AT898" s="27"/>
      <c r="AX898" s="7">
        <f t="shared" si="7229"/>
        <v>0</v>
      </c>
      <c r="AY898" s="4"/>
      <c r="BA898" s="5"/>
      <c r="BB898" s="27"/>
      <c r="BF898" s="7">
        <f t="shared" si="7231"/>
        <v>0</v>
      </c>
      <c r="BG898" s="4"/>
      <c r="BI898" s="5"/>
      <c r="BJ898" s="27"/>
      <c r="BN898" s="7">
        <f t="shared" si="7233"/>
        <v>0</v>
      </c>
      <c r="BO898" s="4"/>
      <c r="BQ898" s="5"/>
      <c r="BR898" s="27"/>
      <c r="BV898" s="7">
        <f t="shared" si="7235"/>
        <v>0</v>
      </c>
      <c r="BW898" s="4"/>
      <c r="BY898" s="5"/>
      <c r="BZ898" s="27"/>
      <c r="CD898" s="7">
        <f t="shared" si="7237"/>
        <v>0</v>
      </c>
      <c r="CE898" s="4"/>
      <c r="CG898" s="5"/>
      <c r="CH898" s="27"/>
      <c r="CL898" s="7">
        <f t="shared" si="7239"/>
        <v>0</v>
      </c>
      <c r="CM898" s="4"/>
      <c r="CO898" s="5"/>
      <c r="CP898" s="27"/>
      <c r="CT898" s="7">
        <f t="shared" si="7241"/>
        <v>0</v>
      </c>
      <c r="CU898" s="4"/>
    </row>
    <row r="899" spans="4:99" x14ac:dyDescent="0.25">
      <c r="D899" s="4"/>
      <c r="E899" s="5"/>
      <c r="F899" s="26" t="s">
        <v>20</v>
      </c>
      <c r="G899" s="13">
        <f>SUMPRODUCT((MONTH([1]planning!$C$7:$C$11435)=(MONTH(E882)-1)&amp;(YEAR([1]planning!$C$7:$C$11435)=YEAR(E882)))*([1]planning!$D$7:$D$11435="AT"))</f>
        <v>0</v>
      </c>
      <c r="H899" s="25"/>
      <c r="I899" s="25"/>
      <c r="J899" s="7">
        <f t="shared" si="7219"/>
        <v>0</v>
      </c>
      <c r="K899" s="4"/>
      <c r="M899" s="5"/>
      <c r="N899" s="26" t="s">
        <v>20</v>
      </c>
      <c r="O899" s="13">
        <f>SUMPRODUCT((MONTH([1]planning!$C$7:$C$11435)=(MONTH(M882)-1)&amp;(YEAR([1]planning!$C$7:$C$11435)=YEAR(M882)))*([1]planning!$D$7:$D$11435="AT"))</f>
        <v>0</v>
      </c>
      <c r="P899" s="25"/>
      <c r="Q899" s="25"/>
      <c r="R899" s="7">
        <f t="shared" si="7221"/>
        <v>0</v>
      </c>
      <c r="S899" s="4"/>
      <c r="U899" s="5"/>
      <c r="V899" s="26" t="s">
        <v>20</v>
      </c>
      <c r="W899" s="13">
        <f>SUMPRODUCT((MONTH([1]planning!$C$7:$C$11435)=(MONTH(U882)-1)&amp;(YEAR([1]planning!$C$7:$C$11435)=YEAR(U882)))*([1]planning!$D$7:$D$11435="AT"))</f>
        <v>0</v>
      </c>
      <c r="X899" s="25"/>
      <c r="Y899" s="25"/>
      <c r="Z899" s="7">
        <f t="shared" si="7223"/>
        <v>0</v>
      </c>
      <c r="AA899" s="4"/>
      <c r="AC899" s="5"/>
      <c r="AD899" s="26" t="s">
        <v>20</v>
      </c>
      <c r="AE899" s="13">
        <f>SUMPRODUCT((MONTH([1]planning!$C$7:$C$11435)=(MONTH(AC882)-1)&amp;(YEAR([1]planning!$C$7:$C$11435)=YEAR(AC882)))*([1]planning!$D$7:$D$11435="AT"))</f>
        <v>0</v>
      </c>
      <c r="AF899" s="25"/>
      <c r="AG899" s="25"/>
      <c r="AH899" s="7">
        <f t="shared" si="7225"/>
        <v>0</v>
      </c>
      <c r="AI899" s="4"/>
      <c r="AK899" s="5"/>
      <c r="AL899" s="26" t="s">
        <v>20</v>
      </c>
      <c r="AM899" s="13">
        <f>SUMPRODUCT((MONTH([1]planning!$C$7:$C$11435)=(MONTH(AK882)-1)&amp;(YEAR([1]planning!$C$7:$C$11435)=YEAR(AK882)))*([1]planning!$D$7:$D$11435="AT"))</f>
        <v>0</v>
      </c>
      <c r="AN899" s="25"/>
      <c r="AO899" s="25"/>
      <c r="AP899" s="7">
        <f t="shared" si="7227"/>
        <v>0</v>
      </c>
      <c r="AQ899" s="4"/>
      <c r="AS899" s="5"/>
      <c r="AT899" s="26" t="s">
        <v>20</v>
      </c>
      <c r="AU899" s="13">
        <f>SUMPRODUCT((MONTH([1]planning!$C$7:$C$11435)=(MONTH(AS882)-1)&amp;(YEAR([1]planning!$C$7:$C$11435)=YEAR(AS882)))*([1]planning!$D$7:$D$11435="AT"))</f>
        <v>0</v>
      </c>
      <c r="AV899" s="25"/>
      <c r="AW899" s="25"/>
      <c r="AX899" s="7">
        <f t="shared" si="7229"/>
        <v>0</v>
      </c>
      <c r="AY899" s="4"/>
      <c r="BA899" s="5"/>
      <c r="BB899" s="26" t="s">
        <v>20</v>
      </c>
      <c r="BC899" s="13">
        <f>SUMPRODUCT((MONTH([1]planning!$C$7:$C$11435)=(MONTH(BA882)-1)&amp;(YEAR([1]planning!$C$7:$C$11435)=YEAR(BA882)))*([1]planning!$D$7:$D$11435="AT"))</f>
        <v>0</v>
      </c>
      <c r="BD899" s="25"/>
      <c r="BE899" s="25"/>
      <c r="BF899" s="7">
        <f t="shared" si="7231"/>
        <v>0</v>
      </c>
      <c r="BG899" s="4"/>
      <c r="BI899" s="5"/>
      <c r="BJ899" s="26" t="s">
        <v>20</v>
      </c>
      <c r="BK899" s="13">
        <f>SUMPRODUCT((MONTH([1]planning!$C$7:$C$11435)=(MONTH(BI882)-1)&amp;(YEAR([1]planning!$C$7:$C$11435)=YEAR(BI882)))*([1]planning!$D$7:$D$11435="AT"))</f>
        <v>0</v>
      </c>
      <c r="BL899" s="25"/>
      <c r="BM899" s="25"/>
      <c r="BN899" s="7">
        <f t="shared" si="7233"/>
        <v>0</v>
      </c>
      <c r="BO899" s="4"/>
      <c r="BQ899" s="5"/>
      <c r="BR899" s="26" t="s">
        <v>20</v>
      </c>
      <c r="BS899" s="13">
        <f>SUMPRODUCT((MONTH([1]planning!$C$7:$C$11435)=(MONTH(BQ882)-1)&amp;(YEAR([1]planning!$C$7:$C$11435)=YEAR(BQ882)))*([1]planning!$D$7:$D$11435="AT"))</f>
        <v>0</v>
      </c>
      <c r="BT899" s="25"/>
      <c r="BU899" s="25"/>
      <c r="BV899" s="7">
        <f t="shared" si="7235"/>
        <v>0</v>
      </c>
      <c r="BW899" s="4"/>
      <c r="BY899" s="5"/>
      <c r="BZ899" s="26" t="s">
        <v>20</v>
      </c>
      <c r="CA899" s="13">
        <f>SUMPRODUCT((MONTH([1]planning!$C$7:$C$11435)=(MONTH(BY882)-1)&amp;(YEAR([1]planning!$C$7:$C$11435)=YEAR(BY882)))*([1]planning!$D$7:$D$11435="AT"))</f>
        <v>0</v>
      </c>
      <c r="CB899" s="25"/>
      <c r="CC899" s="25"/>
      <c r="CD899" s="7">
        <f t="shared" si="7237"/>
        <v>0</v>
      </c>
      <c r="CE899" s="4"/>
      <c r="CG899" s="5"/>
      <c r="CH899" s="26" t="s">
        <v>20</v>
      </c>
      <c r="CI899" s="13">
        <f>SUMPRODUCT((MONTH([1]planning!$C$7:$C$11435)=(MONTH(CG882)-1)&amp;(YEAR([1]planning!$C$7:$C$11435)=YEAR(CG882)))*([1]planning!$D$7:$D$11435="AT"))</f>
        <v>0</v>
      </c>
      <c r="CJ899" s="25"/>
      <c r="CK899" s="25"/>
      <c r="CL899" s="7">
        <f t="shared" si="7239"/>
        <v>0</v>
      </c>
      <c r="CM899" s="4"/>
      <c r="CO899" s="5"/>
      <c r="CP899" s="26" t="s">
        <v>20</v>
      </c>
      <c r="CQ899" s="13">
        <f>SUMPRODUCT((MONTH([1]planning!$C$7:$C$11435)=(MONTH(CO882)-1)&amp;(YEAR([1]planning!$C$7:$C$11435)=YEAR(CO882)))*([1]planning!$D$7:$D$11435="AT"))</f>
        <v>0</v>
      </c>
      <c r="CR899" s="25"/>
      <c r="CS899" s="25"/>
      <c r="CT899" s="7">
        <f t="shared" si="7241"/>
        <v>0</v>
      </c>
      <c r="CU899" s="4"/>
    </row>
    <row r="900" spans="4:99" x14ac:dyDescent="0.25">
      <c r="D900" s="4"/>
      <c r="E900" s="5"/>
      <c r="F900" s="26" t="s">
        <v>19</v>
      </c>
      <c r="G900" s="25">
        <f t="shared" ref="G900:G963" si="7362">G899</f>
        <v>0</v>
      </c>
      <c r="H900" s="25"/>
      <c r="I900" s="25"/>
      <c r="J900" s="7">
        <f t="shared" si="7219"/>
        <v>0</v>
      </c>
      <c r="K900" s="4"/>
      <c r="M900" s="5"/>
      <c r="N900" s="26" t="s">
        <v>19</v>
      </c>
      <c r="O900" s="25">
        <f t="shared" ref="O900:O963" si="7363">O899</f>
        <v>0</v>
      </c>
      <c r="P900" s="25"/>
      <c r="Q900" s="25"/>
      <c r="R900" s="7">
        <f t="shared" si="7221"/>
        <v>0</v>
      </c>
      <c r="S900" s="4"/>
      <c r="U900" s="5"/>
      <c r="V900" s="26" t="s">
        <v>19</v>
      </c>
      <c r="W900" s="25">
        <f t="shared" ref="W900:W963" si="7364">W899</f>
        <v>0</v>
      </c>
      <c r="X900" s="25"/>
      <c r="Y900" s="25"/>
      <c r="Z900" s="7">
        <f t="shared" si="7223"/>
        <v>0</v>
      </c>
      <c r="AA900" s="4"/>
      <c r="AC900" s="5"/>
      <c r="AD900" s="26" t="s">
        <v>19</v>
      </c>
      <c r="AE900" s="25">
        <f t="shared" ref="AE900:AE963" si="7365">AE899</f>
        <v>0</v>
      </c>
      <c r="AF900" s="25"/>
      <c r="AG900" s="25"/>
      <c r="AH900" s="7">
        <f t="shared" si="7225"/>
        <v>0</v>
      </c>
      <c r="AI900" s="4"/>
      <c r="AK900" s="5"/>
      <c r="AL900" s="26" t="s">
        <v>19</v>
      </c>
      <c r="AM900" s="25">
        <f t="shared" ref="AM900:AM963" si="7366">AM899</f>
        <v>0</v>
      </c>
      <c r="AN900" s="25"/>
      <c r="AO900" s="25"/>
      <c r="AP900" s="7">
        <f t="shared" si="7227"/>
        <v>0</v>
      </c>
      <c r="AQ900" s="4"/>
      <c r="AS900" s="5"/>
      <c r="AT900" s="26" t="s">
        <v>19</v>
      </c>
      <c r="AU900" s="25">
        <f t="shared" ref="AU900:AU963" si="7367">AU899</f>
        <v>0</v>
      </c>
      <c r="AV900" s="25"/>
      <c r="AW900" s="25"/>
      <c r="AX900" s="7">
        <f t="shared" si="7229"/>
        <v>0</v>
      </c>
      <c r="AY900" s="4"/>
      <c r="BA900" s="5"/>
      <c r="BB900" s="26" t="s">
        <v>19</v>
      </c>
      <c r="BC900" s="25">
        <f t="shared" ref="BC900:BC963" si="7368">BC899</f>
        <v>0</v>
      </c>
      <c r="BD900" s="25"/>
      <c r="BE900" s="25"/>
      <c r="BF900" s="7">
        <f t="shared" si="7231"/>
        <v>0</v>
      </c>
      <c r="BG900" s="4"/>
      <c r="BI900" s="5"/>
      <c r="BJ900" s="26" t="s">
        <v>19</v>
      </c>
      <c r="BK900" s="25">
        <f t="shared" ref="BK900:BK963" si="7369">BK899</f>
        <v>0</v>
      </c>
      <c r="BL900" s="25"/>
      <c r="BM900" s="25"/>
      <c r="BN900" s="7">
        <f t="shared" si="7233"/>
        <v>0</v>
      </c>
      <c r="BO900" s="4"/>
      <c r="BQ900" s="5"/>
      <c r="BR900" s="26" t="s">
        <v>19</v>
      </c>
      <c r="BS900" s="25">
        <f t="shared" ref="BS900:BS963" si="7370">BS899</f>
        <v>0</v>
      </c>
      <c r="BT900" s="25"/>
      <c r="BU900" s="25"/>
      <c r="BV900" s="7">
        <f t="shared" si="7235"/>
        <v>0</v>
      </c>
      <c r="BW900" s="4"/>
      <c r="BY900" s="5"/>
      <c r="BZ900" s="26" t="s">
        <v>19</v>
      </c>
      <c r="CA900" s="25">
        <f t="shared" ref="CA900:CA963" si="7371">CA899</f>
        <v>0</v>
      </c>
      <c r="CB900" s="25"/>
      <c r="CC900" s="25"/>
      <c r="CD900" s="7">
        <f t="shared" si="7237"/>
        <v>0</v>
      </c>
      <c r="CE900" s="4"/>
      <c r="CG900" s="5"/>
      <c r="CH900" s="26" t="s">
        <v>19</v>
      </c>
      <c r="CI900" s="25">
        <f t="shared" ref="CI900:CI963" si="7372">CI899</f>
        <v>0</v>
      </c>
      <c r="CJ900" s="25"/>
      <c r="CK900" s="25"/>
      <c r="CL900" s="7">
        <f t="shared" si="7239"/>
        <v>0</v>
      </c>
      <c r="CM900" s="4"/>
      <c r="CO900" s="5"/>
      <c r="CP900" s="26" t="s">
        <v>19</v>
      </c>
      <c r="CQ900" s="25">
        <f t="shared" ref="CQ900:CQ963" si="7373">CQ899</f>
        <v>0</v>
      </c>
      <c r="CR900" s="25"/>
      <c r="CS900" s="25"/>
      <c r="CT900" s="7">
        <f t="shared" si="7241"/>
        <v>0</v>
      </c>
      <c r="CU900" s="4"/>
    </row>
    <row r="901" spans="4:99" x14ac:dyDescent="0.25">
      <c r="D901" s="4"/>
      <c r="E901" s="5"/>
      <c r="F901" s="26" t="s">
        <v>18</v>
      </c>
      <c r="G901" s="13">
        <f>SUMPRODUCT((MONTH([1]planning!$C$7:$C$11435)=(MONTH(E882)-1)&amp;(YEAR([1]planning!$C$7:$C$11435)=YEAR(E882)))*([1]planning!$D$7:$D$11435="CE"))</f>
        <v>0</v>
      </c>
      <c r="H901" s="25"/>
      <c r="I901" s="25"/>
      <c r="J901" s="7">
        <f t="shared" si="7219"/>
        <v>0</v>
      </c>
      <c r="K901" s="4"/>
      <c r="M901" s="5"/>
      <c r="N901" s="26" t="s">
        <v>18</v>
      </c>
      <c r="O901" s="13">
        <f>SUMPRODUCT((MONTH([1]planning!$C$7:$C$11435)=(MONTH(M882)-1)&amp;(YEAR([1]planning!$C$7:$C$11435)=YEAR(M882)))*([1]planning!$D$7:$D$11435="CE"))</f>
        <v>0</v>
      </c>
      <c r="P901" s="25"/>
      <c r="Q901" s="25"/>
      <c r="R901" s="7">
        <f t="shared" si="7221"/>
        <v>0</v>
      </c>
      <c r="S901" s="4"/>
      <c r="U901" s="5"/>
      <c r="V901" s="26" t="s">
        <v>18</v>
      </c>
      <c r="W901" s="13">
        <f>SUMPRODUCT((MONTH([1]planning!$C$7:$C$11435)=(MONTH(U882)-1)&amp;(YEAR([1]planning!$C$7:$C$11435)=YEAR(U882)))*([1]planning!$D$7:$D$11435="CE"))</f>
        <v>0</v>
      </c>
      <c r="X901" s="25"/>
      <c r="Y901" s="25"/>
      <c r="Z901" s="7">
        <f t="shared" si="7223"/>
        <v>0</v>
      </c>
      <c r="AA901" s="4"/>
      <c r="AC901" s="5"/>
      <c r="AD901" s="26" t="s">
        <v>18</v>
      </c>
      <c r="AE901" s="13">
        <f>SUMPRODUCT((MONTH([1]planning!$C$7:$C$11435)=(MONTH(AC882)-1)&amp;(YEAR([1]planning!$C$7:$C$11435)=YEAR(AC882)))*([1]planning!$D$7:$D$11435="CE"))</f>
        <v>0</v>
      </c>
      <c r="AF901" s="25"/>
      <c r="AG901" s="25"/>
      <c r="AH901" s="7">
        <f t="shared" si="7225"/>
        <v>0</v>
      </c>
      <c r="AI901" s="4"/>
      <c r="AK901" s="5"/>
      <c r="AL901" s="26" t="s">
        <v>18</v>
      </c>
      <c r="AM901" s="13">
        <f>SUMPRODUCT((MONTH([1]planning!$C$7:$C$11435)=(MONTH(AK882)-1)&amp;(YEAR([1]planning!$C$7:$C$11435)=YEAR(AK882)))*([1]planning!$D$7:$D$11435="CE"))</f>
        <v>0</v>
      </c>
      <c r="AN901" s="25"/>
      <c r="AO901" s="25"/>
      <c r="AP901" s="7">
        <f t="shared" si="7227"/>
        <v>0</v>
      </c>
      <c r="AQ901" s="4"/>
      <c r="AS901" s="5"/>
      <c r="AT901" s="26" t="s">
        <v>18</v>
      </c>
      <c r="AU901" s="13">
        <f>SUMPRODUCT((MONTH([1]planning!$C$7:$C$11435)=(MONTH(AS882)-1)&amp;(YEAR([1]planning!$C$7:$C$11435)=YEAR(AS882)))*([1]planning!$D$7:$D$11435="CE"))</f>
        <v>0</v>
      </c>
      <c r="AV901" s="25"/>
      <c r="AW901" s="25"/>
      <c r="AX901" s="7">
        <f t="shared" si="7229"/>
        <v>0</v>
      </c>
      <c r="AY901" s="4"/>
      <c r="BA901" s="5"/>
      <c r="BB901" s="26" t="s">
        <v>18</v>
      </c>
      <c r="BC901" s="13">
        <f>SUMPRODUCT((MONTH([1]planning!$C$7:$C$11435)=(MONTH(BA882)-1)&amp;(YEAR([1]planning!$C$7:$C$11435)=YEAR(BA882)))*([1]planning!$D$7:$D$11435="CE"))</f>
        <v>0</v>
      </c>
      <c r="BD901" s="25"/>
      <c r="BE901" s="25"/>
      <c r="BF901" s="7">
        <f t="shared" si="7231"/>
        <v>0</v>
      </c>
      <c r="BG901" s="4"/>
      <c r="BI901" s="5"/>
      <c r="BJ901" s="26" t="s">
        <v>18</v>
      </c>
      <c r="BK901" s="13">
        <f>SUMPRODUCT((MONTH([1]planning!$C$7:$C$11435)=(MONTH(BI882)-1)&amp;(YEAR([1]planning!$C$7:$C$11435)=YEAR(BI882)))*([1]planning!$D$7:$D$11435="CE"))</f>
        <v>0</v>
      </c>
      <c r="BL901" s="25"/>
      <c r="BM901" s="25"/>
      <c r="BN901" s="7">
        <f t="shared" si="7233"/>
        <v>0</v>
      </c>
      <c r="BO901" s="4"/>
      <c r="BQ901" s="5"/>
      <c r="BR901" s="26" t="s">
        <v>18</v>
      </c>
      <c r="BS901" s="13">
        <f>SUMPRODUCT((MONTH([1]planning!$C$7:$C$11435)=(MONTH(BQ882)-1)&amp;(YEAR([1]planning!$C$7:$C$11435)=YEAR(BQ882)))*([1]planning!$D$7:$D$11435="CE"))</f>
        <v>0</v>
      </c>
      <c r="BT901" s="25"/>
      <c r="BU901" s="25"/>
      <c r="BV901" s="7">
        <f t="shared" si="7235"/>
        <v>0</v>
      </c>
      <c r="BW901" s="4"/>
      <c r="BY901" s="5"/>
      <c r="BZ901" s="26" t="s">
        <v>18</v>
      </c>
      <c r="CA901" s="13">
        <f>SUMPRODUCT((MONTH([1]planning!$C$7:$C$11435)=(MONTH(BY882)-1)&amp;(YEAR([1]planning!$C$7:$C$11435)=YEAR(BY882)))*([1]planning!$D$7:$D$11435="CE"))</f>
        <v>0</v>
      </c>
      <c r="CB901" s="25"/>
      <c r="CC901" s="25"/>
      <c r="CD901" s="7">
        <f t="shared" si="7237"/>
        <v>0</v>
      </c>
      <c r="CE901" s="4"/>
      <c r="CG901" s="5"/>
      <c r="CH901" s="26" t="s">
        <v>18</v>
      </c>
      <c r="CI901" s="13">
        <f>SUMPRODUCT((MONTH([1]planning!$C$7:$C$11435)=(MONTH(CG882)-1)&amp;(YEAR([1]planning!$C$7:$C$11435)=YEAR(CG882)))*([1]planning!$D$7:$D$11435="CE"))</f>
        <v>0</v>
      </c>
      <c r="CJ901" s="25"/>
      <c r="CK901" s="25"/>
      <c r="CL901" s="7">
        <f t="shared" si="7239"/>
        <v>0</v>
      </c>
      <c r="CM901" s="4"/>
      <c r="CO901" s="5"/>
      <c r="CP901" s="26" t="s">
        <v>18</v>
      </c>
      <c r="CQ901" s="13">
        <f>SUMPRODUCT((MONTH([1]planning!$C$7:$C$11435)=(MONTH(CO882)-1)&amp;(YEAR([1]planning!$C$7:$C$11435)=YEAR(CO882)))*([1]planning!$D$7:$D$11435="CE"))</f>
        <v>0</v>
      </c>
      <c r="CR901" s="25"/>
      <c r="CS901" s="25"/>
      <c r="CT901" s="7">
        <f t="shared" si="7241"/>
        <v>0</v>
      </c>
      <c r="CU901" s="4"/>
    </row>
    <row r="902" spans="4:99" x14ac:dyDescent="0.25">
      <c r="D902" s="4"/>
      <c r="E902" s="5"/>
      <c r="F902" s="26" t="s">
        <v>17</v>
      </c>
      <c r="G902" s="25">
        <f t="shared" ref="G902:G965" si="7374">G901</f>
        <v>0</v>
      </c>
      <c r="H902" s="25"/>
      <c r="I902" s="25"/>
      <c r="J902" s="7">
        <f t="shared" si="7219"/>
        <v>0</v>
      </c>
      <c r="K902" s="4"/>
      <c r="M902" s="5"/>
      <c r="N902" s="26" t="s">
        <v>17</v>
      </c>
      <c r="O902" s="25">
        <f t="shared" ref="O902:O965" si="7375">O901</f>
        <v>0</v>
      </c>
      <c r="P902" s="25"/>
      <c r="Q902" s="25"/>
      <c r="R902" s="7">
        <f t="shared" si="7221"/>
        <v>0</v>
      </c>
      <c r="S902" s="4"/>
      <c r="U902" s="5"/>
      <c r="V902" s="26" t="s">
        <v>17</v>
      </c>
      <c r="W902" s="25">
        <f t="shared" ref="W902:W965" si="7376">W901</f>
        <v>0</v>
      </c>
      <c r="X902" s="25"/>
      <c r="Y902" s="25"/>
      <c r="Z902" s="7">
        <f t="shared" si="7223"/>
        <v>0</v>
      </c>
      <c r="AA902" s="4"/>
      <c r="AC902" s="5"/>
      <c r="AD902" s="26" t="s">
        <v>17</v>
      </c>
      <c r="AE902" s="25">
        <f t="shared" ref="AE902:AE965" si="7377">AE901</f>
        <v>0</v>
      </c>
      <c r="AF902" s="25"/>
      <c r="AG902" s="25"/>
      <c r="AH902" s="7">
        <f t="shared" si="7225"/>
        <v>0</v>
      </c>
      <c r="AI902" s="4"/>
      <c r="AK902" s="5"/>
      <c r="AL902" s="26" t="s">
        <v>17</v>
      </c>
      <c r="AM902" s="25">
        <f t="shared" ref="AM902:AM965" si="7378">AM901</f>
        <v>0</v>
      </c>
      <c r="AN902" s="25"/>
      <c r="AO902" s="25"/>
      <c r="AP902" s="7">
        <f t="shared" si="7227"/>
        <v>0</v>
      </c>
      <c r="AQ902" s="4"/>
      <c r="AS902" s="5"/>
      <c r="AT902" s="26" t="s">
        <v>17</v>
      </c>
      <c r="AU902" s="25">
        <f t="shared" ref="AU902:AU965" si="7379">AU901</f>
        <v>0</v>
      </c>
      <c r="AV902" s="25"/>
      <c r="AW902" s="25"/>
      <c r="AX902" s="7">
        <f t="shared" si="7229"/>
        <v>0</v>
      </c>
      <c r="AY902" s="4"/>
      <c r="BA902" s="5"/>
      <c r="BB902" s="26" t="s">
        <v>17</v>
      </c>
      <c r="BC902" s="25">
        <f t="shared" ref="BC902:BC965" si="7380">BC901</f>
        <v>0</v>
      </c>
      <c r="BD902" s="25"/>
      <c r="BE902" s="25"/>
      <c r="BF902" s="7">
        <f t="shared" si="7231"/>
        <v>0</v>
      </c>
      <c r="BG902" s="4"/>
      <c r="BI902" s="5"/>
      <c r="BJ902" s="26" t="s">
        <v>17</v>
      </c>
      <c r="BK902" s="25">
        <f t="shared" ref="BK902:BK965" si="7381">BK901</f>
        <v>0</v>
      </c>
      <c r="BL902" s="25"/>
      <c r="BM902" s="25"/>
      <c r="BN902" s="7">
        <f t="shared" si="7233"/>
        <v>0</v>
      </c>
      <c r="BO902" s="4"/>
      <c r="BQ902" s="5"/>
      <c r="BR902" s="26" t="s">
        <v>17</v>
      </c>
      <c r="BS902" s="25">
        <f t="shared" ref="BS902:BS965" si="7382">BS901</f>
        <v>0</v>
      </c>
      <c r="BT902" s="25"/>
      <c r="BU902" s="25"/>
      <c r="BV902" s="7">
        <f t="shared" si="7235"/>
        <v>0</v>
      </c>
      <c r="BW902" s="4"/>
      <c r="BY902" s="5"/>
      <c r="BZ902" s="26" t="s">
        <v>17</v>
      </c>
      <c r="CA902" s="25">
        <f t="shared" ref="CA902:CA965" si="7383">CA901</f>
        <v>0</v>
      </c>
      <c r="CB902" s="25"/>
      <c r="CC902" s="25"/>
      <c r="CD902" s="7">
        <f t="shared" si="7237"/>
        <v>0</v>
      </c>
      <c r="CE902" s="4"/>
      <c r="CG902" s="5"/>
      <c r="CH902" s="26" t="s">
        <v>17</v>
      </c>
      <c r="CI902" s="25">
        <f t="shared" ref="CI902:CI965" si="7384">CI901</f>
        <v>0</v>
      </c>
      <c r="CJ902" s="25"/>
      <c r="CK902" s="25"/>
      <c r="CL902" s="7">
        <f t="shared" si="7239"/>
        <v>0</v>
      </c>
      <c r="CM902" s="4"/>
      <c r="CO902" s="5"/>
      <c r="CP902" s="26" t="s">
        <v>17</v>
      </c>
      <c r="CQ902" s="25">
        <f t="shared" ref="CQ902:CQ965" si="7385">CQ901</f>
        <v>0</v>
      </c>
      <c r="CR902" s="25"/>
      <c r="CS902" s="25"/>
      <c r="CT902" s="7">
        <f t="shared" si="7241"/>
        <v>0</v>
      </c>
      <c r="CU902" s="4"/>
    </row>
    <row r="903" spans="4:99" x14ac:dyDescent="0.25">
      <c r="D903" s="4"/>
      <c r="E903" s="5"/>
      <c r="F903" s="26" t="s">
        <v>16</v>
      </c>
      <c r="G903" s="13">
        <f>SUMPRODUCT((MONTH([1]planning!$C$7:$C$11435)=(MONTH(E882)-1)&amp;(YEAR([1]planning!$C$7:$C$11435)=YEAR(E882)))*([1]planning!$D$7:$D$11435="CP"))</f>
        <v>0</v>
      </c>
      <c r="H903" s="25"/>
      <c r="I903" s="24"/>
      <c r="J903" s="7">
        <f t="shared" si="7219"/>
        <v>0</v>
      </c>
      <c r="K903" s="4"/>
      <c r="M903" s="5"/>
      <c r="N903" s="26" t="s">
        <v>16</v>
      </c>
      <c r="O903" s="13">
        <f>SUMPRODUCT((MONTH([1]planning!$C$7:$C$11435)=(MONTH(M882)-1)&amp;(YEAR([1]planning!$C$7:$C$11435)=YEAR(M882)))*([1]planning!$D$7:$D$11435="CP"))</f>
        <v>0</v>
      </c>
      <c r="P903" s="25"/>
      <c r="Q903" s="24"/>
      <c r="R903" s="7">
        <f t="shared" si="7221"/>
        <v>0</v>
      </c>
      <c r="S903" s="4"/>
      <c r="U903" s="5"/>
      <c r="V903" s="26" t="s">
        <v>16</v>
      </c>
      <c r="W903" s="13">
        <f>SUMPRODUCT((MONTH([1]planning!$C$7:$C$11435)=(MONTH(U882)-1)&amp;(YEAR([1]planning!$C$7:$C$11435)=YEAR(U882)))*([1]planning!$D$7:$D$11435="CP"))</f>
        <v>0</v>
      </c>
      <c r="X903" s="25"/>
      <c r="Y903" s="24"/>
      <c r="Z903" s="7">
        <f t="shared" si="7223"/>
        <v>0</v>
      </c>
      <c r="AA903" s="4"/>
      <c r="AC903" s="5"/>
      <c r="AD903" s="26" t="s">
        <v>16</v>
      </c>
      <c r="AE903" s="13">
        <f>SUMPRODUCT((MONTH([1]planning!$C$7:$C$11435)=(MONTH(AC882)-1)&amp;(YEAR([1]planning!$C$7:$C$11435)=YEAR(AC882)))*([1]planning!$D$7:$D$11435="CP"))</f>
        <v>0</v>
      </c>
      <c r="AF903" s="25"/>
      <c r="AG903" s="24"/>
      <c r="AH903" s="7">
        <f t="shared" si="7225"/>
        <v>0</v>
      </c>
      <c r="AI903" s="4"/>
      <c r="AK903" s="5"/>
      <c r="AL903" s="26" t="s">
        <v>16</v>
      </c>
      <c r="AM903" s="13">
        <f>SUMPRODUCT((MONTH([1]planning!$C$7:$C$11435)=(MONTH(AK882)-1)&amp;(YEAR([1]planning!$C$7:$C$11435)=YEAR(AK882)))*([1]planning!$D$7:$D$11435="CP"))</f>
        <v>0</v>
      </c>
      <c r="AN903" s="25"/>
      <c r="AO903" s="24"/>
      <c r="AP903" s="7">
        <f t="shared" si="7227"/>
        <v>0</v>
      </c>
      <c r="AQ903" s="4"/>
      <c r="AS903" s="5"/>
      <c r="AT903" s="26" t="s">
        <v>16</v>
      </c>
      <c r="AU903" s="13">
        <f>SUMPRODUCT((MONTH([1]planning!$C$7:$C$11435)=(MONTH(AS882)-1)&amp;(YEAR([1]planning!$C$7:$C$11435)=YEAR(AS882)))*([1]planning!$D$7:$D$11435="CP"))</f>
        <v>0</v>
      </c>
      <c r="AV903" s="25"/>
      <c r="AW903" s="24"/>
      <c r="AX903" s="7">
        <f t="shared" si="7229"/>
        <v>0</v>
      </c>
      <c r="AY903" s="4"/>
      <c r="BA903" s="5"/>
      <c r="BB903" s="26" t="s">
        <v>16</v>
      </c>
      <c r="BC903" s="13">
        <f>SUMPRODUCT((MONTH([1]planning!$C$7:$C$11435)=(MONTH(BA882)-1)&amp;(YEAR([1]planning!$C$7:$C$11435)=YEAR(BA882)))*([1]planning!$D$7:$D$11435="CP"))</f>
        <v>0</v>
      </c>
      <c r="BD903" s="25"/>
      <c r="BE903" s="24"/>
      <c r="BF903" s="7">
        <f t="shared" si="7231"/>
        <v>0</v>
      </c>
      <c r="BG903" s="4"/>
      <c r="BI903" s="5"/>
      <c r="BJ903" s="26" t="s">
        <v>16</v>
      </c>
      <c r="BK903" s="13">
        <f>SUMPRODUCT((MONTH([1]planning!$C$7:$C$11435)=(MONTH(BI882)-1)&amp;(YEAR([1]planning!$C$7:$C$11435)=YEAR(BI882)))*([1]planning!$D$7:$D$11435="CP"))</f>
        <v>0</v>
      </c>
      <c r="BL903" s="25"/>
      <c r="BM903" s="24"/>
      <c r="BN903" s="7">
        <f t="shared" si="7233"/>
        <v>0</v>
      </c>
      <c r="BO903" s="4"/>
      <c r="BQ903" s="5"/>
      <c r="BR903" s="26" t="s">
        <v>16</v>
      </c>
      <c r="BS903" s="13">
        <f>SUMPRODUCT((MONTH([1]planning!$C$7:$C$11435)=(MONTH(BQ882)-1)&amp;(YEAR([1]planning!$C$7:$C$11435)=YEAR(BQ882)))*([1]planning!$D$7:$D$11435="CP"))</f>
        <v>0</v>
      </c>
      <c r="BT903" s="25"/>
      <c r="BU903" s="24"/>
      <c r="BV903" s="7">
        <f t="shared" si="7235"/>
        <v>0</v>
      </c>
      <c r="BW903" s="4"/>
      <c r="BY903" s="5"/>
      <c r="BZ903" s="26" t="s">
        <v>16</v>
      </c>
      <c r="CA903" s="13">
        <f>SUMPRODUCT((MONTH([1]planning!$C$7:$C$11435)=(MONTH(BY882)-1)&amp;(YEAR([1]planning!$C$7:$C$11435)=YEAR(BY882)))*([1]planning!$D$7:$D$11435="CP"))</f>
        <v>0</v>
      </c>
      <c r="CB903" s="25"/>
      <c r="CC903" s="24"/>
      <c r="CD903" s="7">
        <f t="shared" si="7237"/>
        <v>0</v>
      </c>
      <c r="CE903" s="4"/>
      <c r="CG903" s="5"/>
      <c r="CH903" s="26" t="s">
        <v>16</v>
      </c>
      <c r="CI903" s="13">
        <f>SUMPRODUCT((MONTH([1]planning!$C$7:$C$11435)=(MONTH(CG882)-1)&amp;(YEAR([1]planning!$C$7:$C$11435)=YEAR(CG882)))*([1]planning!$D$7:$D$11435="CP"))</f>
        <v>0</v>
      </c>
      <c r="CJ903" s="25"/>
      <c r="CK903" s="24"/>
      <c r="CL903" s="7">
        <f t="shared" si="7239"/>
        <v>0</v>
      </c>
      <c r="CM903" s="4"/>
      <c r="CO903" s="5"/>
      <c r="CP903" s="26" t="s">
        <v>16</v>
      </c>
      <c r="CQ903" s="13">
        <f>SUMPRODUCT((MONTH([1]planning!$C$7:$C$11435)=(MONTH(CO882)-1)&amp;(YEAR([1]planning!$C$7:$C$11435)=YEAR(CO882)))*([1]planning!$D$7:$D$11435="CP"))</f>
        <v>0</v>
      </c>
      <c r="CR903" s="25"/>
      <c r="CS903" s="24"/>
      <c r="CT903" s="7">
        <f t="shared" si="7241"/>
        <v>0</v>
      </c>
      <c r="CU903" s="4"/>
    </row>
    <row r="904" spans="4:99" x14ac:dyDescent="0.25">
      <c r="D904" s="4"/>
      <c r="E904" s="5"/>
      <c r="F904" s="26" t="s">
        <v>15</v>
      </c>
      <c r="G904" s="25">
        <f t="shared" ref="G904:G967" si="7386">G903</f>
        <v>0</v>
      </c>
      <c r="H904" s="25"/>
      <c r="I904" s="24"/>
      <c r="J904" s="7">
        <f t="shared" si="7219"/>
        <v>0</v>
      </c>
      <c r="K904" s="4"/>
      <c r="M904" s="5"/>
      <c r="N904" s="26" t="s">
        <v>15</v>
      </c>
      <c r="O904" s="25">
        <f t="shared" ref="O904:O967" si="7387">O903</f>
        <v>0</v>
      </c>
      <c r="P904" s="25"/>
      <c r="Q904" s="24"/>
      <c r="R904" s="7">
        <f t="shared" si="7221"/>
        <v>0</v>
      </c>
      <c r="S904" s="4"/>
      <c r="U904" s="5"/>
      <c r="V904" s="26" t="s">
        <v>15</v>
      </c>
      <c r="W904" s="25">
        <f t="shared" ref="W904:W967" si="7388">W903</f>
        <v>0</v>
      </c>
      <c r="X904" s="25"/>
      <c r="Y904" s="24"/>
      <c r="Z904" s="7">
        <f t="shared" si="7223"/>
        <v>0</v>
      </c>
      <c r="AA904" s="4"/>
      <c r="AC904" s="5"/>
      <c r="AD904" s="26" t="s">
        <v>15</v>
      </c>
      <c r="AE904" s="25">
        <f t="shared" ref="AE904:AE967" si="7389">AE903</f>
        <v>0</v>
      </c>
      <c r="AF904" s="25"/>
      <c r="AG904" s="24"/>
      <c r="AH904" s="7">
        <f t="shared" si="7225"/>
        <v>0</v>
      </c>
      <c r="AI904" s="4"/>
      <c r="AK904" s="5"/>
      <c r="AL904" s="26" t="s">
        <v>15</v>
      </c>
      <c r="AM904" s="25">
        <f t="shared" ref="AM904:AM967" si="7390">AM903</f>
        <v>0</v>
      </c>
      <c r="AN904" s="25"/>
      <c r="AO904" s="24"/>
      <c r="AP904" s="7">
        <f t="shared" si="7227"/>
        <v>0</v>
      </c>
      <c r="AQ904" s="4"/>
      <c r="AS904" s="5"/>
      <c r="AT904" s="26" t="s">
        <v>15</v>
      </c>
      <c r="AU904" s="25">
        <f t="shared" ref="AU904:AU967" si="7391">AU903</f>
        <v>0</v>
      </c>
      <c r="AV904" s="25"/>
      <c r="AW904" s="24"/>
      <c r="AX904" s="7">
        <f t="shared" si="7229"/>
        <v>0</v>
      </c>
      <c r="AY904" s="4"/>
      <c r="BA904" s="5"/>
      <c r="BB904" s="26" t="s">
        <v>15</v>
      </c>
      <c r="BC904" s="25">
        <f t="shared" ref="BC904:BC967" si="7392">BC903</f>
        <v>0</v>
      </c>
      <c r="BD904" s="25"/>
      <c r="BE904" s="24"/>
      <c r="BF904" s="7">
        <f t="shared" si="7231"/>
        <v>0</v>
      </c>
      <c r="BG904" s="4"/>
      <c r="BI904" s="5"/>
      <c r="BJ904" s="26" t="s">
        <v>15</v>
      </c>
      <c r="BK904" s="25">
        <f t="shared" ref="BK904:BK967" si="7393">BK903</f>
        <v>0</v>
      </c>
      <c r="BL904" s="25"/>
      <c r="BM904" s="24"/>
      <c r="BN904" s="7">
        <f t="shared" si="7233"/>
        <v>0</v>
      </c>
      <c r="BO904" s="4"/>
      <c r="BQ904" s="5"/>
      <c r="BR904" s="26" t="s">
        <v>15</v>
      </c>
      <c r="BS904" s="25">
        <f t="shared" ref="BS904:BS967" si="7394">BS903</f>
        <v>0</v>
      </c>
      <c r="BT904" s="25"/>
      <c r="BU904" s="24"/>
      <c r="BV904" s="7">
        <f t="shared" si="7235"/>
        <v>0</v>
      </c>
      <c r="BW904" s="4"/>
      <c r="BY904" s="5"/>
      <c r="BZ904" s="26" t="s">
        <v>15</v>
      </c>
      <c r="CA904" s="25">
        <f t="shared" ref="CA904:CA967" si="7395">CA903</f>
        <v>0</v>
      </c>
      <c r="CB904" s="25"/>
      <c r="CC904" s="24"/>
      <c r="CD904" s="7">
        <f t="shared" si="7237"/>
        <v>0</v>
      </c>
      <c r="CE904" s="4"/>
      <c r="CG904" s="5"/>
      <c r="CH904" s="26" t="s">
        <v>15</v>
      </c>
      <c r="CI904" s="25">
        <f t="shared" ref="CI904:CI967" si="7396">CI903</f>
        <v>0</v>
      </c>
      <c r="CJ904" s="25"/>
      <c r="CK904" s="24"/>
      <c r="CL904" s="7">
        <f t="shared" si="7239"/>
        <v>0</v>
      </c>
      <c r="CM904" s="4"/>
      <c r="CO904" s="5"/>
      <c r="CP904" s="26" t="s">
        <v>15</v>
      </c>
      <c r="CQ904" s="25">
        <f t="shared" ref="CQ904:CQ967" si="7397">CQ903</f>
        <v>0</v>
      </c>
      <c r="CR904" s="25"/>
      <c r="CS904" s="24"/>
      <c r="CT904" s="7">
        <f t="shared" si="7241"/>
        <v>0</v>
      </c>
      <c r="CU904" s="4"/>
    </row>
    <row r="905" spans="4:99" x14ac:dyDescent="0.25">
      <c r="D905" s="4"/>
      <c r="E905" s="5"/>
      <c r="F905" s="83" t="s">
        <v>14</v>
      </c>
      <c r="G905" s="84"/>
      <c r="H905" s="84"/>
      <c r="I905" s="98">
        <f t="shared" ref="I905" si="7398">SUM(J886:J898)-J903-J899+J900-J901+J902+J904</f>
        <v>2016.3320000000001</v>
      </c>
      <c r="J905" s="99"/>
      <c r="K905" s="4"/>
      <c r="M905" s="5"/>
      <c r="N905" s="83" t="s">
        <v>14</v>
      </c>
      <c r="O905" s="84"/>
      <c r="P905" s="84"/>
      <c r="Q905" s="98">
        <f t="shared" ref="Q905" si="7399">SUM(R886:R898)-R903-R899+R900-R901+R902+R904</f>
        <v>2016.3320000000001</v>
      </c>
      <c r="R905" s="99"/>
      <c r="S905" s="4"/>
      <c r="U905" s="5"/>
      <c r="V905" s="83" t="s">
        <v>14</v>
      </c>
      <c r="W905" s="84"/>
      <c r="X905" s="84"/>
      <c r="Y905" s="98">
        <f t="shared" ref="Y905" si="7400">SUM(Z886:Z898)-Z903-Z899+Z900-Z901+Z902+Z904</f>
        <v>2016.3320000000001</v>
      </c>
      <c r="Z905" s="99"/>
      <c r="AA905" s="4"/>
      <c r="AC905" s="5"/>
      <c r="AD905" s="83" t="s">
        <v>14</v>
      </c>
      <c r="AE905" s="84"/>
      <c r="AF905" s="84"/>
      <c r="AG905" s="98">
        <f t="shared" ref="AG905" si="7401">SUM(AH886:AH898)-AH903-AH899+AH900-AH901+AH902+AH904</f>
        <v>2016.3320000000001</v>
      </c>
      <c r="AH905" s="99"/>
      <c r="AI905" s="4"/>
      <c r="AK905" s="5"/>
      <c r="AL905" s="83" t="s">
        <v>14</v>
      </c>
      <c r="AM905" s="84"/>
      <c r="AN905" s="84"/>
      <c r="AO905" s="98">
        <f t="shared" ref="AO905" si="7402">SUM(AP886:AP898)-AP903-AP899+AP900-AP901+AP902+AP904</f>
        <v>2016.3320000000001</v>
      </c>
      <c r="AP905" s="99"/>
      <c r="AQ905" s="4"/>
      <c r="AS905" s="5"/>
      <c r="AT905" s="83" t="s">
        <v>14</v>
      </c>
      <c r="AU905" s="84"/>
      <c r="AV905" s="84"/>
      <c r="AW905" s="98">
        <f t="shared" ref="AW905" si="7403">SUM(AX886:AX898)-AX903-AX899+AX900-AX901+AX902+AX904</f>
        <v>2016.3320000000001</v>
      </c>
      <c r="AX905" s="99"/>
      <c r="AY905" s="4"/>
      <c r="BA905" s="5"/>
      <c r="BB905" s="83" t="s">
        <v>14</v>
      </c>
      <c r="BC905" s="84"/>
      <c r="BD905" s="84"/>
      <c r="BE905" s="98">
        <f t="shared" ref="BE905" si="7404">SUM(BF886:BF898)-BF903-BF899+BF900-BF901+BF902+BF904</f>
        <v>2016.3320000000001</v>
      </c>
      <c r="BF905" s="99"/>
      <c r="BG905" s="4"/>
      <c r="BI905" s="5"/>
      <c r="BJ905" s="83" t="s">
        <v>14</v>
      </c>
      <c r="BK905" s="84"/>
      <c r="BL905" s="84"/>
      <c r="BM905" s="98">
        <f t="shared" ref="BM905" si="7405">SUM(BN886:BN898)-BN903-BN899+BN900-BN901+BN902+BN904</f>
        <v>2016.3320000000001</v>
      </c>
      <c r="BN905" s="99"/>
      <c r="BO905" s="4"/>
      <c r="BQ905" s="5"/>
      <c r="BR905" s="83" t="s">
        <v>14</v>
      </c>
      <c r="BS905" s="84"/>
      <c r="BT905" s="84"/>
      <c r="BU905" s="98">
        <f t="shared" ref="BU905" si="7406">SUM(BV886:BV898)-BV903-BV899+BV900-BV901+BV902+BV904</f>
        <v>2016.3320000000001</v>
      </c>
      <c r="BV905" s="99"/>
      <c r="BW905" s="4"/>
      <c r="BY905" s="5"/>
      <c r="BZ905" s="83" t="s">
        <v>14</v>
      </c>
      <c r="CA905" s="84"/>
      <c r="CB905" s="84"/>
      <c r="CC905" s="98">
        <f t="shared" ref="CC905" si="7407">SUM(CD886:CD898)-CD903-CD899+CD900-CD901+CD902+CD904</f>
        <v>2016.3320000000001</v>
      </c>
      <c r="CD905" s="99"/>
      <c r="CE905" s="4"/>
      <c r="CG905" s="5"/>
      <c r="CH905" s="83" t="s">
        <v>14</v>
      </c>
      <c r="CI905" s="84"/>
      <c r="CJ905" s="84"/>
      <c r="CK905" s="98">
        <f t="shared" ref="CK905" si="7408">SUM(CL886:CL898)-CL903-CL899+CL900-CL901+CL902+CL904</f>
        <v>2016.3320000000001</v>
      </c>
      <c r="CL905" s="99"/>
      <c r="CM905" s="4"/>
      <c r="CO905" s="5"/>
      <c r="CP905" s="83" t="s">
        <v>14</v>
      </c>
      <c r="CQ905" s="84"/>
      <c r="CR905" s="84"/>
      <c r="CS905" s="98">
        <f t="shared" ref="CS905" si="7409">SUM(CT886:CT898)-CT903-CT899+CT900-CT901+CT902+CT904</f>
        <v>2016.3320000000001</v>
      </c>
      <c r="CT905" s="99"/>
      <c r="CU905" s="4"/>
    </row>
    <row r="906" spans="4:99" x14ac:dyDescent="0.25">
      <c r="D906" s="4"/>
      <c r="E906" s="5"/>
      <c r="F906" s="9" t="s">
        <v>13</v>
      </c>
      <c r="H906" s="21">
        <f t="shared" ref="H906:H969" si="7410">I905</f>
        <v>2016.3320000000001</v>
      </c>
      <c r="I906" s="19">
        <v>5.8500000000000002E-3</v>
      </c>
      <c r="J906" s="7">
        <f t="shared" ref="J906:J913" si="7411">(I906*H906)+I906*G906</f>
        <v>11.795542200000002</v>
      </c>
      <c r="K906" s="4"/>
      <c r="L906" s="23"/>
      <c r="M906" s="5"/>
      <c r="N906" s="9" t="s">
        <v>13</v>
      </c>
      <c r="P906" s="21">
        <f t="shared" ref="P906:P969" si="7412">Q905</f>
        <v>2016.3320000000001</v>
      </c>
      <c r="Q906" s="19">
        <v>5.8500000000000002E-3</v>
      </c>
      <c r="R906" s="7">
        <f t="shared" ref="R906:R913" si="7413">(Q906*P906)+Q906*O906</f>
        <v>11.795542200000002</v>
      </c>
      <c r="S906" s="4"/>
      <c r="T906" s="23"/>
      <c r="U906" s="5"/>
      <c r="V906" s="9" t="s">
        <v>13</v>
      </c>
      <c r="X906" s="21">
        <f t="shared" ref="X906:X969" si="7414">Y905</f>
        <v>2016.3320000000001</v>
      </c>
      <c r="Y906" s="19">
        <v>5.8500000000000002E-3</v>
      </c>
      <c r="Z906" s="7">
        <f t="shared" ref="Z906:Z913" si="7415">(Y906*X906)+Y906*W906</f>
        <v>11.795542200000002</v>
      </c>
      <c r="AA906" s="4"/>
      <c r="AB906" s="23"/>
      <c r="AC906" s="5"/>
      <c r="AD906" s="9" t="s">
        <v>13</v>
      </c>
      <c r="AF906" s="21">
        <f t="shared" ref="AF906:AF969" si="7416">AG905</f>
        <v>2016.3320000000001</v>
      </c>
      <c r="AG906" s="19">
        <v>5.8500000000000002E-3</v>
      </c>
      <c r="AH906" s="7">
        <f t="shared" ref="AH906:AH913" si="7417">(AG906*AF906)+AG906*AE906</f>
        <v>11.795542200000002</v>
      </c>
      <c r="AI906" s="4"/>
      <c r="AJ906" s="23"/>
      <c r="AK906" s="5"/>
      <c r="AL906" s="9" t="s">
        <v>13</v>
      </c>
      <c r="AN906" s="21">
        <f t="shared" ref="AN906:AN969" si="7418">AO905</f>
        <v>2016.3320000000001</v>
      </c>
      <c r="AO906" s="19">
        <v>5.8500000000000002E-3</v>
      </c>
      <c r="AP906" s="7">
        <f t="shared" ref="AP906:AP913" si="7419">(AO906*AN906)+AO906*AM906</f>
        <v>11.795542200000002</v>
      </c>
      <c r="AQ906" s="4"/>
      <c r="AR906" s="23"/>
      <c r="AS906" s="5"/>
      <c r="AT906" s="9" t="s">
        <v>13</v>
      </c>
      <c r="AV906" s="21">
        <f t="shared" ref="AV906:AV969" si="7420">AW905</f>
        <v>2016.3320000000001</v>
      </c>
      <c r="AW906" s="19">
        <v>5.8500000000000002E-3</v>
      </c>
      <c r="AX906" s="7">
        <f t="shared" ref="AX906:AX913" si="7421">(AW906*AV906)+AW906*AU906</f>
        <v>11.795542200000002</v>
      </c>
      <c r="AY906" s="4"/>
      <c r="AZ906" s="23"/>
      <c r="BA906" s="5"/>
      <c r="BB906" s="9" t="s">
        <v>13</v>
      </c>
      <c r="BD906" s="21">
        <f t="shared" ref="BD906:BD969" si="7422">BE905</f>
        <v>2016.3320000000001</v>
      </c>
      <c r="BE906" s="19">
        <v>5.8500000000000002E-3</v>
      </c>
      <c r="BF906" s="7">
        <f t="shared" ref="BF906:BF913" si="7423">(BE906*BD906)+BE906*BC906</f>
        <v>11.795542200000002</v>
      </c>
      <c r="BG906" s="4"/>
      <c r="BH906" s="23"/>
      <c r="BI906" s="5"/>
      <c r="BJ906" s="9" t="s">
        <v>13</v>
      </c>
      <c r="BL906" s="21">
        <f t="shared" ref="BL906:BL969" si="7424">BM905</f>
        <v>2016.3320000000001</v>
      </c>
      <c r="BM906" s="19">
        <v>5.8500000000000002E-3</v>
      </c>
      <c r="BN906" s="7">
        <f t="shared" ref="BN906:BN913" si="7425">(BM906*BL906)+BM906*BK906</f>
        <v>11.795542200000002</v>
      </c>
      <c r="BO906" s="4"/>
      <c r="BP906" s="23"/>
      <c r="BQ906" s="5"/>
      <c r="BR906" s="9" t="s">
        <v>13</v>
      </c>
      <c r="BT906" s="21">
        <f t="shared" ref="BT906:BT969" si="7426">BU905</f>
        <v>2016.3320000000001</v>
      </c>
      <c r="BU906" s="19">
        <v>5.8500000000000002E-3</v>
      </c>
      <c r="BV906" s="7">
        <f t="shared" ref="BV906:BV913" si="7427">(BU906*BT906)+BU906*BS906</f>
        <v>11.795542200000002</v>
      </c>
      <c r="BW906" s="4"/>
      <c r="BX906" s="23"/>
      <c r="BY906" s="5"/>
      <c r="BZ906" s="9" t="s">
        <v>13</v>
      </c>
      <c r="CB906" s="21">
        <f t="shared" ref="CB906:CB969" si="7428">CC905</f>
        <v>2016.3320000000001</v>
      </c>
      <c r="CC906" s="19">
        <v>5.8500000000000002E-3</v>
      </c>
      <c r="CD906" s="7">
        <f t="shared" ref="CD906:CD913" si="7429">(CC906*CB906)+CC906*CA906</f>
        <v>11.795542200000002</v>
      </c>
      <c r="CE906" s="4"/>
      <c r="CF906" s="23"/>
      <c r="CG906" s="5"/>
      <c r="CH906" s="9" t="s">
        <v>13</v>
      </c>
      <c r="CJ906" s="21">
        <f t="shared" ref="CJ906:CJ969" si="7430">CK905</f>
        <v>2016.3320000000001</v>
      </c>
      <c r="CK906" s="19">
        <v>5.8500000000000002E-3</v>
      </c>
      <c r="CL906" s="7">
        <f t="shared" ref="CL906:CL913" si="7431">(CK906*CJ906)+CK906*CI906</f>
        <v>11.795542200000002</v>
      </c>
      <c r="CM906" s="4"/>
      <c r="CN906" s="23"/>
      <c r="CO906" s="5"/>
      <c r="CP906" s="9" t="s">
        <v>13</v>
      </c>
      <c r="CR906" s="21">
        <f t="shared" ref="CR906:CR969" si="7432">CS905</f>
        <v>2016.3320000000001</v>
      </c>
      <c r="CS906" s="19">
        <v>5.8500000000000002E-3</v>
      </c>
      <c r="CT906" s="7">
        <f t="shared" ref="CT906:CT913" si="7433">(CS906*CR906)+CS906*CQ906</f>
        <v>11.795542200000002</v>
      </c>
      <c r="CU906" s="4"/>
    </row>
    <row r="907" spans="4:99" x14ac:dyDescent="0.25">
      <c r="D907" s="4"/>
      <c r="E907" s="5"/>
      <c r="F907" s="9" t="s">
        <v>12</v>
      </c>
      <c r="H907" s="22">
        <f t="shared" ref="H907" si="7434">IF(I880&lt;&gt;"",I880,$B$18)</f>
        <v>11.1</v>
      </c>
      <c r="I907">
        <v>1</v>
      </c>
      <c r="J907" s="7">
        <f t="shared" si="7411"/>
        <v>11.1</v>
      </c>
      <c r="K907" s="4"/>
      <c r="M907" s="5"/>
      <c r="N907" s="9" t="s">
        <v>12</v>
      </c>
      <c r="P907" s="22">
        <f t="shared" ref="P907" si="7435">IF(Q880&lt;&gt;"",Q880,$B$18)</f>
        <v>11.1</v>
      </c>
      <c r="Q907">
        <v>1</v>
      </c>
      <c r="R907" s="7">
        <f t="shared" si="7413"/>
        <v>11.1</v>
      </c>
      <c r="S907" s="4"/>
      <c r="U907" s="5"/>
      <c r="V907" s="9" t="s">
        <v>12</v>
      </c>
      <c r="X907" s="22">
        <f t="shared" ref="X907" si="7436">IF(Y880&lt;&gt;"",Y880,$B$18)</f>
        <v>11.1</v>
      </c>
      <c r="Y907">
        <v>1</v>
      </c>
      <c r="Z907" s="7">
        <f t="shared" si="7415"/>
        <v>11.1</v>
      </c>
      <c r="AA907" s="4"/>
      <c r="AC907" s="5"/>
      <c r="AD907" s="9" t="s">
        <v>12</v>
      </c>
      <c r="AF907" s="22">
        <f t="shared" ref="AF907" si="7437">IF(AG880&lt;&gt;"",AG880,$B$18)</f>
        <v>11.1</v>
      </c>
      <c r="AG907">
        <v>1</v>
      </c>
      <c r="AH907" s="7">
        <f t="shared" si="7417"/>
        <v>11.1</v>
      </c>
      <c r="AI907" s="4"/>
      <c r="AK907" s="5"/>
      <c r="AL907" s="9" t="s">
        <v>12</v>
      </c>
      <c r="AN907" s="22">
        <f t="shared" ref="AN907" si="7438">IF(AO880&lt;&gt;"",AO880,$B$18)</f>
        <v>11.1</v>
      </c>
      <c r="AO907">
        <v>1</v>
      </c>
      <c r="AP907" s="7">
        <f t="shared" si="7419"/>
        <v>11.1</v>
      </c>
      <c r="AQ907" s="4"/>
      <c r="AS907" s="5"/>
      <c r="AT907" s="9" t="s">
        <v>12</v>
      </c>
      <c r="AV907" s="22">
        <f t="shared" ref="AV907" si="7439">IF(AW880&lt;&gt;"",AW880,$B$18)</f>
        <v>11.1</v>
      </c>
      <c r="AW907">
        <v>1</v>
      </c>
      <c r="AX907" s="7">
        <f t="shared" si="7421"/>
        <v>11.1</v>
      </c>
      <c r="AY907" s="4"/>
      <c r="BA907" s="5"/>
      <c r="BB907" s="9" t="s">
        <v>12</v>
      </c>
      <c r="BD907" s="22">
        <f t="shared" ref="BD907" si="7440">IF(BE880&lt;&gt;"",BE880,$B$18)</f>
        <v>11.1</v>
      </c>
      <c r="BE907">
        <v>1</v>
      </c>
      <c r="BF907" s="7">
        <f t="shared" si="7423"/>
        <v>11.1</v>
      </c>
      <c r="BG907" s="4"/>
      <c r="BI907" s="5"/>
      <c r="BJ907" s="9" t="s">
        <v>12</v>
      </c>
      <c r="BL907" s="22">
        <f t="shared" ref="BL907" si="7441">IF(BM880&lt;&gt;"",BM880,$B$18)</f>
        <v>11.1</v>
      </c>
      <c r="BM907">
        <v>1</v>
      </c>
      <c r="BN907" s="7">
        <f t="shared" si="7425"/>
        <v>11.1</v>
      </c>
      <c r="BO907" s="4"/>
      <c r="BQ907" s="5"/>
      <c r="BR907" s="9" t="s">
        <v>12</v>
      </c>
      <c r="BT907" s="22">
        <f t="shared" ref="BT907" si="7442">IF(BU880&lt;&gt;"",BU880,$B$18)</f>
        <v>11.1</v>
      </c>
      <c r="BU907">
        <v>1</v>
      </c>
      <c r="BV907" s="7">
        <f t="shared" si="7427"/>
        <v>11.1</v>
      </c>
      <c r="BW907" s="4"/>
      <c r="BY907" s="5"/>
      <c r="BZ907" s="9" t="s">
        <v>12</v>
      </c>
      <c r="CB907" s="22">
        <f t="shared" ref="CB907" si="7443">IF(CC880&lt;&gt;"",CC880,$B$18)</f>
        <v>11.1</v>
      </c>
      <c r="CC907">
        <v>1</v>
      </c>
      <c r="CD907" s="7">
        <f t="shared" si="7429"/>
        <v>11.1</v>
      </c>
      <c r="CE907" s="4"/>
      <c r="CG907" s="5"/>
      <c r="CH907" s="9" t="s">
        <v>12</v>
      </c>
      <c r="CJ907" s="22">
        <f t="shared" ref="CJ907" si="7444">IF(CK880&lt;&gt;"",CK880,$B$18)</f>
        <v>11.1</v>
      </c>
      <c r="CK907">
        <v>1</v>
      </c>
      <c r="CL907" s="7">
        <f t="shared" si="7431"/>
        <v>11.1</v>
      </c>
      <c r="CM907" s="4"/>
      <c r="CO907" s="5"/>
      <c r="CP907" s="9" t="s">
        <v>12</v>
      </c>
      <c r="CR907" s="22">
        <f t="shared" ref="CR907" si="7445">IF(CS880&lt;&gt;"",CS880,$B$18)</f>
        <v>11.1</v>
      </c>
      <c r="CS907">
        <v>1</v>
      </c>
      <c r="CT907" s="7">
        <f t="shared" si="7433"/>
        <v>11.1</v>
      </c>
      <c r="CU907" s="4"/>
    </row>
    <row r="908" spans="4:99" x14ac:dyDescent="0.25">
      <c r="D908" s="4"/>
      <c r="E908" s="5"/>
      <c r="F908" s="9" t="s">
        <v>11</v>
      </c>
      <c r="H908" s="21">
        <f t="shared" ref="H908" si="7446">H906</f>
        <v>2016.3320000000001</v>
      </c>
      <c r="I908" s="19">
        <v>6.9000000000000006E-2</v>
      </c>
      <c r="J908" s="7">
        <f t="shared" si="7411"/>
        <v>139.12690800000001</v>
      </c>
      <c r="K908" s="4"/>
      <c r="M908" s="5"/>
      <c r="N908" s="9" t="s">
        <v>11</v>
      </c>
      <c r="P908" s="21">
        <f t="shared" ref="P908" si="7447">P906</f>
        <v>2016.3320000000001</v>
      </c>
      <c r="Q908" s="19">
        <v>6.9000000000000006E-2</v>
      </c>
      <c r="R908" s="7">
        <f t="shared" si="7413"/>
        <v>139.12690800000001</v>
      </c>
      <c r="S908" s="4"/>
      <c r="U908" s="5"/>
      <c r="V908" s="9" t="s">
        <v>11</v>
      </c>
      <c r="X908" s="21">
        <f t="shared" ref="X908" si="7448">X906</f>
        <v>2016.3320000000001</v>
      </c>
      <c r="Y908" s="19">
        <v>6.9000000000000006E-2</v>
      </c>
      <c r="Z908" s="7">
        <f t="shared" si="7415"/>
        <v>139.12690800000001</v>
      </c>
      <c r="AA908" s="4"/>
      <c r="AC908" s="5"/>
      <c r="AD908" s="9" t="s">
        <v>11</v>
      </c>
      <c r="AF908" s="21">
        <f t="shared" ref="AF908" si="7449">AF906</f>
        <v>2016.3320000000001</v>
      </c>
      <c r="AG908" s="19">
        <v>6.9000000000000006E-2</v>
      </c>
      <c r="AH908" s="7">
        <f t="shared" si="7417"/>
        <v>139.12690800000001</v>
      </c>
      <c r="AI908" s="4"/>
      <c r="AK908" s="5"/>
      <c r="AL908" s="9" t="s">
        <v>11</v>
      </c>
      <c r="AN908" s="21">
        <f t="shared" ref="AN908" si="7450">AN906</f>
        <v>2016.3320000000001</v>
      </c>
      <c r="AO908" s="19">
        <v>6.9000000000000006E-2</v>
      </c>
      <c r="AP908" s="7">
        <f t="shared" si="7419"/>
        <v>139.12690800000001</v>
      </c>
      <c r="AQ908" s="4"/>
      <c r="AS908" s="5"/>
      <c r="AT908" s="9" t="s">
        <v>11</v>
      </c>
      <c r="AV908" s="21">
        <f t="shared" ref="AV908" si="7451">AV906</f>
        <v>2016.3320000000001</v>
      </c>
      <c r="AW908" s="19">
        <v>6.9000000000000006E-2</v>
      </c>
      <c r="AX908" s="7">
        <f t="shared" si="7421"/>
        <v>139.12690800000001</v>
      </c>
      <c r="AY908" s="4"/>
      <c r="BA908" s="5"/>
      <c r="BB908" s="9" t="s">
        <v>11</v>
      </c>
      <c r="BD908" s="21">
        <f t="shared" ref="BD908" si="7452">BD906</f>
        <v>2016.3320000000001</v>
      </c>
      <c r="BE908" s="19">
        <v>6.9000000000000006E-2</v>
      </c>
      <c r="BF908" s="7">
        <f t="shared" si="7423"/>
        <v>139.12690800000001</v>
      </c>
      <c r="BG908" s="4"/>
      <c r="BI908" s="5"/>
      <c r="BJ908" s="9" t="s">
        <v>11</v>
      </c>
      <c r="BL908" s="21">
        <f t="shared" ref="BL908" si="7453">BL906</f>
        <v>2016.3320000000001</v>
      </c>
      <c r="BM908" s="19">
        <v>6.9000000000000006E-2</v>
      </c>
      <c r="BN908" s="7">
        <f t="shared" si="7425"/>
        <v>139.12690800000001</v>
      </c>
      <c r="BO908" s="4"/>
      <c r="BQ908" s="5"/>
      <c r="BR908" s="9" t="s">
        <v>11</v>
      </c>
      <c r="BT908" s="21">
        <f t="shared" ref="BT908" si="7454">BT906</f>
        <v>2016.3320000000001</v>
      </c>
      <c r="BU908" s="19">
        <v>6.9000000000000006E-2</v>
      </c>
      <c r="BV908" s="7">
        <f t="shared" si="7427"/>
        <v>139.12690800000001</v>
      </c>
      <c r="BW908" s="4"/>
      <c r="BY908" s="5"/>
      <c r="BZ908" s="9" t="s">
        <v>11</v>
      </c>
      <c r="CB908" s="21">
        <f t="shared" ref="CB908" si="7455">CB906</f>
        <v>2016.3320000000001</v>
      </c>
      <c r="CC908" s="19">
        <v>6.9000000000000006E-2</v>
      </c>
      <c r="CD908" s="7">
        <f t="shared" si="7429"/>
        <v>139.12690800000001</v>
      </c>
      <c r="CE908" s="4"/>
      <c r="CG908" s="5"/>
      <c r="CH908" s="9" t="s">
        <v>11</v>
      </c>
      <c r="CJ908" s="21">
        <f t="shared" ref="CJ908" si="7456">CJ906</f>
        <v>2016.3320000000001</v>
      </c>
      <c r="CK908" s="19">
        <v>6.9000000000000006E-2</v>
      </c>
      <c r="CL908" s="7">
        <f t="shared" si="7431"/>
        <v>139.12690800000001</v>
      </c>
      <c r="CM908" s="4"/>
      <c r="CO908" s="5"/>
      <c r="CP908" s="9" t="s">
        <v>11</v>
      </c>
      <c r="CR908" s="21">
        <f t="shared" ref="CR908" si="7457">CR906</f>
        <v>2016.3320000000001</v>
      </c>
      <c r="CS908" s="19">
        <v>6.9000000000000006E-2</v>
      </c>
      <c r="CT908" s="7">
        <f t="shared" si="7433"/>
        <v>139.12690800000001</v>
      </c>
      <c r="CU908" s="4"/>
    </row>
    <row r="909" spans="4:99" x14ac:dyDescent="0.25">
      <c r="D909" s="4"/>
      <c r="E909" s="5"/>
      <c r="F909" s="9" t="s">
        <v>10</v>
      </c>
      <c r="H909" s="21">
        <f t="shared" ref="H909" si="7458">H906</f>
        <v>2016.3320000000001</v>
      </c>
      <c r="I909" s="19">
        <v>4.0000000000000001E-3</v>
      </c>
      <c r="J909" s="7">
        <f t="shared" si="7411"/>
        <v>8.0653280000000009</v>
      </c>
      <c r="K909" s="4"/>
      <c r="M909" s="5"/>
      <c r="N909" s="9" t="s">
        <v>10</v>
      </c>
      <c r="P909" s="21">
        <f t="shared" ref="P909" si="7459">P906</f>
        <v>2016.3320000000001</v>
      </c>
      <c r="Q909" s="19">
        <v>4.0000000000000001E-3</v>
      </c>
      <c r="R909" s="7">
        <f t="shared" si="7413"/>
        <v>8.0653280000000009</v>
      </c>
      <c r="S909" s="4"/>
      <c r="U909" s="5"/>
      <c r="V909" s="9" t="s">
        <v>10</v>
      </c>
      <c r="X909" s="21">
        <f t="shared" ref="X909" si="7460">X906</f>
        <v>2016.3320000000001</v>
      </c>
      <c r="Y909" s="19">
        <v>4.0000000000000001E-3</v>
      </c>
      <c r="Z909" s="7">
        <f t="shared" si="7415"/>
        <v>8.0653280000000009</v>
      </c>
      <c r="AA909" s="4"/>
      <c r="AC909" s="5"/>
      <c r="AD909" s="9" t="s">
        <v>10</v>
      </c>
      <c r="AF909" s="21">
        <f t="shared" ref="AF909" si="7461">AF906</f>
        <v>2016.3320000000001</v>
      </c>
      <c r="AG909" s="19">
        <v>4.0000000000000001E-3</v>
      </c>
      <c r="AH909" s="7">
        <f t="shared" si="7417"/>
        <v>8.0653280000000009</v>
      </c>
      <c r="AI909" s="4"/>
      <c r="AK909" s="5"/>
      <c r="AL909" s="9" t="s">
        <v>10</v>
      </c>
      <c r="AN909" s="21">
        <f t="shared" ref="AN909" si="7462">AN906</f>
        <v>2016.3320000000001</v>
      </c>
      <c r="AO909" s="19">
        <v>4.0000000000000001E-3</v>
      </c>
      <c r="AP909" s="7">
        <f t="shared" si="7419"/>
        <v>8.0653280000000009</v>
      </c>
      <c r="AQ909" s="4"/>
      <c r="AS909" s="5"/>
      <c r="AT909" s="9" t="s">
        <v>10</v>
      </c>
      <c r="AV909" s="21">
        <f t="shared" ref="AV909" si="7463">AV906</f>
        <v>2016.3320000000001</v>
      </c>
      <c r="AW909" s="19">
        <v>4.0000000000000001E-3</v>
      </c>
      <c r="AX909" s="7">
        <f t="shared" si="7421"/>
        <v>8.0653280000000009</v>
      </c>
      <c r="AY909" s="4"/>
      <c r="BA909" s="5"/>
      <c r="BB909" s="9" t="s">
        <v>10</v>
      </c>
      <c r="BD909" s="21">
        <f t="shared" ref="BD909" si="7464">BD906</f>
        <v>2016.3320000000001</v>
      </c>
      <c r="BE909" s="19">
        <v>4.0000000000000001E-3</v>
      </c>
      <c r="BF909" s="7">
        <f t="shared" si="7423"/>
        <v>8.0653280000000009</v>
      </c>
      <c r="BG909" s="4"/>
      <c r="BI909" s="5"/>
      <c r="BJ909" s="9" t="s">
        <v>10</v>
      </c>
      <c r="BL909" s="21">
        <f t="shared" ref="BL909" si="7465">BL906</f>
        <v>2016.3320000000001</v>
      </c>
      <c r="BM909" s="19">
        <v>4.0000000000000001E-3</v>
      </c>
      <c r="BN909" s="7">
        <f t="shared" si="7425"/>
        <v>8.0653280000000009</v>
      </c>
      <c r="BO909" s="4"/>
      <c r="BQ909" s="5"/>
      <c r="BR909" s="9" t="s">
        <v>10</v>
      </c>
      <c r="BT909" s="21">
        <f t="shared" ref="BT909" si="7466">BT906</f>
        <v>2016.3320000000001</v>
      </c>
      <c r="BU909" s="19">
        <v>4.0000000000000001E-3</v>
      </c>
      <c r="BV909" s="7">
        <f t="shared" si="7427"/>
        <v>8.0653280000000009</v>
      </c>
      <c r="BW909" s="4"/>
      <c r="BY909" s="5"/>
      <c r="BZ909" s="9" t="s">
        <v>10</v>
      </c>
      <c r="CB909" s="21">
        <f t="shared" ref="CB909" si="7467">CB906</f>
        <v>2016.3320000000001</v>
      </c>
      <c r="CC909" s="19">
        <v>4.0000000000000001E-3</v>
      </c>
      <c r="CD909" s="7">
        <f t="shared" si="7429"/>
        <v>8.0653280000000009</v>
      </c>
      <c r="CE909" s="4"/>
      <c r="CG909" s="5"/>
      <c r="CH909" s="9" t="s">
        <v>10</v>
      </c>
      <c r="CJ909" s="21">
        <f t="shared" ref="CJ909" si="7468">CJ906</f>
        <v>2016.3320000000001</v>
      </c>
      <c r="CK909" s="19">
        <v>4.0000000000000001E-3</v>
      </c>
      <c r="CL909" s="7">
        <f t="shared" si="7431"/>
        <v>8.0653280000000009</v>
      </c>
      <c r="CM909" s="4"/>
      <c r="CO909" s="5"/>
      <c r="CP909" s="9" t="s">
        <v>10</v>
      </c>
      <c r="CR909" s="21">
        <f t="shared" ref="CR909" si="7469">CR906</f>
        <v>2016.3320000000001</v>
      </c>
      <c r="CS909" s="19">
        <v>4.0000000000000001E-3</v>
      </c>
      <c r="CT909" s="7">
        <f t="shared" si="7433"/>
        <v>8.0653280000000009</v>
      </c>
      <c r="CU909" s="4"/>
    </row>
    <row r="910" spans="4:99" x14ac:dyDescent="0.25">
      <c r="D910" s="4"/>
      <c r="E910" s="5"/>
      <c r="F910" s="9" t="s">
        <v>46</v>
      </c>
      <c r="H910" s="21">
        <f t="shared" ref="H910" si="7470">H906</f>
        <v>2016.3320000000001</v>
      </c>
      <c r="I910" s="19">
        <v>4.0099999999999997E-2</v>
      </c>
      <c r="J910" s="7">
        <f t="shared" si="7411"/>
        <v>80.854913199999999</v>
      </c>
      <c r="K910" s="4"/>
      <c r="M910" s="5"/>
      <c r="N910" s="9" t="s">
        <v>46</v>
      </c>
      <c r="P910" s="21">
        <f t="shared" ref="P910" si="7471">P906</f>
        <v>2016.3320000000001</v>
      </c>
      <c r="Q910" s="19">
        <v>4.0099999999999997E-2</v>
      </c>
      <c r="R910" s="7">
        <f t="shared" si="7413"/>
        <v>80.854913199999999</v>
      </c>
      <c r="S910" s="4"/>
      <c r="U910" s="5"/>
      <c r="V910" s="9" t="s">
        <v>46</v>
      </c>
      <c r="X910" s="21">
        <f t="shared" ref="X910" si="7472">X906</f>
        <v>2016.3320000000001</v>
      </c>
      <c r="Y910" s="19">
        <v>4.0099999999999997E-2</v>
      </c>
      <c r="Z910" s="7">
        <f t="shared" si="7415"/>
        <v>80.854913199999999</v>
      </c>
      <c r="AA910" s="4"/>
      <c r="AC910" s="5"/>
      <c r="AD910" s="9" t="s">
        <v>46</v>
      </c>
      <c r="AF910" s="21">
        <f t="shared" ref="AF910" si="7473">AF906</f>
        <v>2016.3320000000001</v>
      </c>
      <c r="AG910" s="19">
        <v>4.0099999999999997E-2</v>
      </c>
      <c r="AH910" s="7">
        <f t="shared" si="7417"/>
        <v>80.854913199999999</v>
      </c>
      <c r="AI910" s="4"/>
      <c r="AK910" s="5"/>
      <c r="AL910" s="9" t="s">
        <v>46</v>
      </c>
      <c r="AN910" s="21">
        <f t="shared" ref="AN910" si="7474">AN906</f>
        <v>2016.3320000000001</v>
      </c>
      <c r="AO910" s="19">
        <v>4.0099999999999997E-2</v>
      </c>
      <c r="AP910" s="7">
        <f t="shared" si="7419"/>
        <v>80.854913199999999</v>
      </c>
      <c r="AQ910" s="4"/>
      <c r="AS910" s="5"/>
      <c r="AT910" s="9" t="s">
        <v>46</v>
      </c>
      <c r="AV910" s="21">
        <f t="shared" ref="AV910" si="7475">AV906</f>
        <v>2016.3320000000001</v>
      </c>
      <c r="AW910" s="19">
        <v>4.0099999999999997E-2</v>
      </c>
      <c r="AX910" s="7">
        <f t="shared" si="7421"/>
        <v>80.854913199999999</v>
      </c>
      <c r="AY910" s="4"/>
      <c r="BA910" s="5"/>
      <c r="BB910" s="9" t="s">
        <v>46</v>
      </c>
      <c r="BD910" s="21">
        <f t="shared" ref="BD910" si="7476">BD906</f>
        <v>2016.3320000000001</v>
      </c>
      <c r="BE910" s="19">
        <v>4.0099999999999997E-2</v>
      </c>
      <c r="BF910" s="7">
        <f t="shared" si="7423"/>
        <v>80.854913199999999</v>
      </c>
      <c r="BG910" s="4"/>
      <c r="BI910" s="5"/>
      <c r="BJ910" s="9" t="s">
        <v>46</v>
      </c>
      <c r="BL910" s="21">
        <f t="shared" ref="BL910" si="7477">BL906</f>
        <v>2016.3320000000001</v>
      </c>
      <c r="BM910" s="19">
        <v>4.0099999999999997E-2</v>
      </c>
      <c r="BN910" s="7">
        <f t="shared" si="7425"/>
        <v>80.854913199999999</v>
      </c>
      <c r="BO910" s="4"/>
      <c r="BQ910" s="5"/>
      <c r="BR910" s="9" t="s">
        <v>46</v>
      </c>
      <c r="BT910" s="21">
        <f t="shared" ref="BT910" si="7478">BT906</f>
        <v>2016.3320000000001</v>
      </c>
      <c r="BU910" s="19">
        <v>4.0099999999999997E-2</v>
      </c>
      <c r="BV910" s="7">
        <f t="shared" si="7427"/>
        <v>80.854913199999999</v>
      </c>
      <c r="BW910" s="4"/>
      <c r="BY910" s="5"/>
      <c r="BZ910" s="9" t="s">
        <v>46</v>
      </c>
      <c r="CB910" s="21">
        <f t="shared" ref="CB910" si="7479">CB906</f>
        <v>2016.3320000000001</v>
      </c>
      <c r="CC910" s="19">
        <v>4.0099999999999997E-2</v>
      </c>
      <c r="CD910" s="7">
        <f t="shared" si="7429"/>
        <v>80.854913199999999</v>
      </c>
      <c r="CE910" s="4"/>
      <c r="CG910" s="5"/>
      <c r="CH910" s="9" t="s">
        <v>46</v>
      </c>
      <c r="CJ910" s="21">
        <f t="shared" ref="CJ910" si="7480">CJ906</f>
        <v>2016.3320000000001</v>
      </c>
      <c r="CK910" s="19">
        <v>4.0099999999999997E-2</v>
      </c>
      <c r="CL910" s="7">
        <f t="shared" si="7431"/>
        <v>80.854913199999999</v>
      </c>
      <c r="CM910" s="4"/>
      <c r="CO910" s="5"/>
      <c r="CP910" s="9" t="s">
        <v>46</v>
      </c>
      <c r="CR910" s="21">
        <f t="shared" ref="CR910" si="7481">CR906</f>
        <v>2016.3320000000001</v>
      </c>
      <c r="CS910" s="19">
        <v>4.0099999999999997E-2</v>
      </c>
      <c r="CT910" s="7">
        <f t="shared" si="7433"/>
        <v>80.854913199999999</v>
      </c>
      <c r="CU910" s="4"/>
    </row>
    <row r="911" spans="4:99" x14ac:dyDescent="0.25">
      <c r="D911" s="4"/>
      <c r="E911" s="5"/>
      <c r="F911" s="9" t="s">
        <v>9</v>
      </c>
      <c r="H911" s="20">
        <f t="shared" ref="H911" si="7482">G878</f>
        <v>1992.8417322000003</v>
      </c>
      <c r="I911" s="19">
        <v>6.8000000000000005E-2</v>
      </c>
      <c r="J911" s="7">
        <f t="shared" si="7411"/>
        <v>135.51323778960003</v>
      </c>
      <c r="K911" s="4"/>
      <c r="M911" s="5"/>
      <c r="N911" s="9" t="s">
        <v>9</v>
      </c>
      <c r="P911" s="20">
        <f t="shared" ref="P911" si="7483">O878</f>
        <v>1992.8417322000003</v>
      </c>
      <c r="Q911" s="19">
        <v>6.8000000000000005E-2</v>
      </c>
      <c r="R911" s="7">
        <f t="shared" si="7413"/>
        <v>135.51323778960003</v>
      </c>
      <c r="S911" s="4"/>
      <c r="U911" s="5"/>
      <c r="V911" s="9" t="s">
        <v>9</v>
      </c>
      <c r="X911" s="20">
        <f t="shared" ref="X911" si="7484">W878</f>
        <v>1992.8417322000003</v>
      </c>
      <c r="Y911" s="19">
        <v>6.8000000000000005E-2</v>
      </c>
      <c r="Z911" s="7">
        <f t="shared" si="7415"/>
        <v>135.51323778960003</v>
      </c>
      <c r="AA911" s="4"/>
      <c r="AC911" s="5"/>
      <c r="AD911" s="9" t="s">
        <v>9</v>
      </c>
      <c r="AF911" s="20">
        <f t="shared" ref="AF911" si="7485">AE878</f>
        <v>1992.8417322000003</v>
      </c>
      <c r="AG911" s="19">
        <v>6.8000000000000005E-2</v>
      </c>
      <c r="AH911" s="7">
        <f t="shared" si="7417"/>
        <v>135.51323778960003</v>
      </c>
      <c r="AI911" s="4"/>
      <c r="AK911" s="5"/>
      <c r="AL911" s="9" t="s">
        <v>9</v>
      </c>
      <c r="AN911" s="20">
        <f t="shared" ref="AN911" si="7486">AM878</f>
        <v>1992.8417322000003</v>
      </c>
      <c r="AO911" s="19">
        <v>6.8000000000000005E-2</v>
      </c>
      <c r="AP911" s="7">
        <f t="shared" si="7419"/>
        <v>135.51323778960003</v>
      </c>
      <c r="AQ911" s="4"/>
      <c r="AS911" s="5"/>
      <c r="AT911" s="9" t="s">
        <v>9</v>
      </c>
      <c r="AV911" s="20">
        <f t="shared" ref="AV911" si="7487">AU878</f>
        <v>1992.8417322000003</v>
      </c>
      <c r="AW911" s="19">
        <v>6.8000000000000005E-2</v>
      </c>
      <c r="AX911" s="7">
        <f t="shared" si="7421"/>
        <v>135.51323778960003</v>
      </c>
      <c r="AY911" s="4"/>
      <c r="BA911" s="5"/>
      <c r="BB911" s="9" t="s">
        <v>9</v>
      </c>
      <c r="BD911" s="20">
        <f t="shared" ref="BD911" si="7488">BC878</f>
        <v>1992.8417322000003</v>
      </c>
      <c r="BE911" s="19">
        <v>6.8000000000000005E-2</v>
      </c>
      <c r="BF911" s="7">
        <f t="shared" si="7423"/>
        <v>135.51323778960003</v>
      </c>
      <c r="BG911" s="4"/>
      <c r="BI911" s="5"/>
      <c r="BJ911" s="9" t="s">
        <v>9</v>
      </c>
      <c r="BL911" s="20">
        <f t="shared" ref="BL911" si="7489">BK878</f>
        <v>1992.8417322000003</v>
      </c>
      <c r="BM911" s="19">
        <v>6.8000000000000005E-2</v>
      </c>
      <c r="BN911" s="7">
        <f t="shared" si="7425"/>
        <v>135.51323778960003</v>
      </c>
      <c r="BO911" s="4"/>
      <c r="BQ911" s="5"/>
      <c r="BR911" s="9" t="s">
        <v>9</v>
      </c>
      <c r="BT911" s="20">
        <f t="shared" ref="BT911" si="7490">BS878</f>
        <v>1992.8417322000003</v>
      </c>
      <c r="BU911" s="19">
        <v>6.8000000000000005E-2</v>
      </c>
      <c r="BV911" s="7">
        <f t="shared" si="7427"/>
        <v>135.51323778960003</v>
      </c>
      <c r="BW911" s="4"/>
      <c r="BY911" s="5"/>
      <c r="BZ911" s="9" t="s">
        <v>9</v>
      </c>
      <c r="CB911" s="20">
        <f t="shared" ref="CB911" si="7491">CA878</f>
        <v>1992.8417322000003</v>
      </c>
      <c r="CC911" s="19">
        <v>6.8000000000000005E-2</v>
      </c>
      <c r="CD911" s="7">
        <f t="shared" si="7429"/>
        <v>135.51323778960003</v>
      </c>
      <c r="CE911" s="4"/>
      <c r="CG911" s="5"/>
      <c r="CH911" s="9" t="s">
        <v>9</v>
      </c>
      <c r="CJ911" s="20">
        <f t="shared" ref="CJ911" si="7492">CI878</f>
        <v>1992.8417322000003</v>
      </c>
      <c r="CK911" s="19">
        <v>6.8000000000000005E-2</v>
      </c>
      <c r="CL911" s="7">
        <f t="shared" si="7431"/>
        <v>135.51323778960003</v>
      </c>
      <c r="CM911" s="4"/>
      <c r="CO911" s="5"/>
      <c r="CP911" s="9" t="s">
        <v>9</v>
      </c>
      <c r="CR911" s="20">
        <f t="shared" ref="CR911" si="7493">CQ878</f>
        <v>1992.8417322000003</v>
      </c>
      <c r="CS911" s="19">
        <v>6.8000000000000005E-2</v>
      </c>
      <c r="CT911" s="7">
        <f t="shared" si="7433"/>
        <v>135.51323778960003</v>
      </c>
      <c r="CU911" s="4"/>
    </row>
    <row r="912" spans="4:99" x14ac:dyDescent="0.25">
      <c r="D912" s="4"/>
      <c r="E912" s="5"/>
      <c r="F912" s="9" t="s">
        <v>8</v>
      </c>
      <c r="H912" s="10">
        <f t="shared" ref="H912" si="7494">G878</f>
        <v>1992.8417322000003</v>
      </c>
      <c r="I912" s="19">
        <v>2.9000000000000001E-2</v>
      </c>
      <c r="J912" s="7">
        <f t="shared" si="7411"/>
        <v>57.792410233800013</v>
      </c>
      <c r="K912" s="4"/>
      <c r="M912" s="5"/>
      <c r="N912" s="9" t="s">
        <v>8</v>
      </c>
      <c r="P912" s="10">
        <f t="shared" ref="P912" si="7495">O878</f>
        <v>1992.8417322000003</v>
      </c>
      <c r="Q912" s="19">
        <v>2.9000000000000001E-2</v>
      </c>
      <c r="R912" s="7">
        <f t="shared" si="7413"/>
        <v>57.792410233800013</v>
      </c>
      <c r="S912" s="4"/>
      <c r="U912" s="5"/>
      <c r="V912" s="9" t="s">
        <v>8</v>
      </c>
      <c r="X912" s="10">
        <f t="shared" ref="X912" si="7496">W878</f>
        <v>1992.8417322000003</v>
      </c>
      <c r="Y912" s="19">
        <v>2.9000000000000001E-2</v>
      </c>
      <c r="Z912" s="7">
        <f t="shared" si="7415"/>
        <v>57.792410233800013</v>
      </c>
      <c r="AA912" s="4"/>
      <c r="AC912" s="5"/>
      <c r="AD912" s="9" t="s">
        <v>8</v>
      </c>
      <c r="AF912" s="10">
        <f t="shared" ref="AF912" si="7497">AE878</f>
        <v>1992.8417322000003</v>
      </c>
      <c r="AG912" s="19">
        <v>2.9000000000000001E-2</v>
      </c>
      <c r="AH912" s="7">
        <f t="shared" si="7417"/>
        <v>57.792410233800013</v>
      </c>
      <c r="AI912" s="4"/>
      <c r="AK912" s="5"/>
      <c r="AL912" s="9" t="s">
        <v>8</v>
      </c>
      <c r="AN912" s="10">
        <f t="shared" ref="AN912" si="7498">AM878</f>
        <v>1992.8417322000003</v>
      </c>
      <c r="AO912" s="19">
        <v>2.9000000000000001E-2</v>
      </c>
      <c r="AP912" s="7">
        <f t="shared" si="7419"/>
        <v>57.792410233800013</v>
      </c>
      <c r="AQ912" s="4"/>
      <c r="AS912" s="5"/>
      <c r="AT912" s="9" t="s">
        <v>8</v>
      </c>
      <c r="AV912" s="10">
        <f t="shared" ref="AV912" si="7499">AU878</f>
        <v>1992.8417322000003</v>
      </c>
      <c r="AW912" s="19">
        <v>2.9000000000000001E-2</v>
      </c>
      <c r="AX912" s="7">
        <f t="shared" si="7421"/>
        <v>57.792410233800013</v>
      </c>
      <c r="AY912" s="4"/>
      <c r="BA912" s="5"/>
      <c r="BB912" s="9" t="s">
        <v>8</v>
      </c>
      <c r="BD912" s="10">
        <f t="shared" ref="BD912" si="7500">BC878</f>
        <v>1992.8417322000003</v>
      </c>
      <c r="BE912" s="19">
        <v>2.9000000000000001E-2</v>
      </c>
      <c r="BF912" s="7">
        <f t="shared" si="7423"/>
        <v>57.792410233800013</v>
      </c>
      <c r="BG912" s="4"/>
      <c r="BI912" s="5"/>
      <c r="BJ912" s="9" t="s">
        <v>8</v>
      </c>
      <c r="BL912" s="10">
        <f t="shared" ref="BL912" si="7501">BK878</f>
        <v>1992.8417322000003</v>
      </c>
      <c r="BM912" s="19">
        <v>2.9000000000000001E-2</v>
      </c>
      <c r="BN912" s="7">
        <f t="shared" si="7425"/>
        <v>57.792410233800013</v>
      </c>
      <c r="BO912" s="4"/>
      <c r="BQ912" s="5"/>
      <c r="BR912" s="9" t="s">
        <v>8</v>
      </c>
      <c r="BT912" s="10">
        <f t="shared" ref="BT912" si="7502">BS878</f>
        <v>1992.8417322000003</v>
      </c>
      <c r="BU912" s="19">
        <v>2.9000000000000001E-2</v>
      </c>
      <c r="BV912" s="7">
        <f t="shared" si="7427"/>
        <v>57.792410233800013</v>
      </c>
      <c r="BW912" s="4"/>
      <c r="BY912" s="5"/>
      <c r="BZ912" s="9" t="s">
        <v>8</v>
      </c>
      <c r="CB912" s="10">
        <f t="shared" ref="CB912" si="7503">CA878</f>
        <v>1992.8417322000003</v>
      </c>
      <c r="CC912" s="19">
        <v>2.9000000000000001E-2</v>
      </c>
      <c r="CD912" s="7">
        <f t="shared" si="7429"/>
        <v>57.792410233800013</v>
      </c>
      <c r="CE912" s="4"/>
      <c r="CG912" s="5"/>
      <c r="CH912" s="9" t="s">
        <v>8</v>
      </c>
      <c r="CJ912" s="10">
        <f t="shared" ref="CJ912" si="7504">CI878</f>
        <v>1992.8417322000003</v>
      </c>
      <c r="CK912" s="19">
        <v>2.9000000000000001E-2</v>
      </c>
      <c r="CL912" s="7">
        <f t="shared" si="7431"/>
        <v>57.792410233800013</v>
      </c>
      <c r="CM912" s="4"/>
      <c r="CO912" s="5"/>
      <c r="CP912" s="9" t="s">
        <v>8</v>
      </c>
      <c r="CR912" s="10">
        <f t="shared" ref="CR912" si="7505">CQ878</f>
        <v>1992.8417322000003</v>
      </c>
      <c r="CS912" s="19">
        <v>2.9000000000000001E-2</v>
      </c>
      <c r="CT912" s="7">
        <f t="shared" si="7433"/>
        <v>57.792410233800013</v>
      </c>
      <c r="CU912" s="4"/>
    </row>
    <row r="913" spans="4:99" x14ac:dyDescent="0.25">
      <c r="D913" s="4"/>
      <c r="E913" s="5"/>
      <c r="F913" s="9" t="s">
        <v>7</v>
      </c>
      <c r="H913" s="18"/>
      <c r="I913" s="17">
        <v>9.7000000000000003E-2</v>
      </c>
      <c r="J913" s="7">
        <f t="shared" si="7411"/>
        <v>0</v>
      </c>
      <c r="K913" s="4"/>
      <c r="M913" s="5"/>
      <c r="N913" s="9" t="s">
        <v>7</v>
      </c>
      <c r="P913" s="18"/>
      <c r="Q913" s="17">
        <v>9.7000000000000003E-2</v>
      </c>
      <c r="R913" s="7">
        <f t="shared" si="7413"/>
        <v>0</v>
      </c>
      <c r="S913" s="4"/>
      <c r="U913" s="5"/>
      <c r="V913" s="9" t="s">
        <v>7</v>
      </c>
      <c r="X913" s="18"/>
      <c r="Y913" s="17">
        <v>9.7000000000000003E-2</v>
      </c>
      <c r="Z913" s="7">
        <f t="shared" si="7415"/>
        <v>0</v>
      </c>
      <c r="AA913" s="4"/>
      <c r="AC913" s="5"/>
      <c r="AD913" s="9" t="s">
        <v>7</v>
      </c>
      <c r="AF913" s="18"/>
      <c r="AG913" s="17">
        <v>9.7000000000000003E-2</v>
      </c>
      <c r="AH913" s="7">
        <f t="shared" si="7417"/>
        <v>0</v>
      </c>
      <c r="AI913" s="4"/>
      <c r="AK913" s="5"/>
      <c r="AL913" s="9" t="s">
        <v>7</v>
      </c>
      <c r="AN913" s="18"/>
      <c r="AO913" s="17">
        <v>9.7000000000000003E-2</v>
      </c>
      <c r="AP913" s="7">
        <f t="shared" si="7419"/>
        <v>0</v>
      </c>
      <c r="AQ913" s="4"/>
      <c r="AS913" s="5"/>
      <c r="AT913" s="9" t="s">
        <v>7</v>
      </c>
      <c r="AV913" s="18"/>
      <c r="AW913" s="17">
        <v>9.7000000000000003E-2</v>
      </c>
      <c r="AX913" s="7">
        <f t="shared" si="7421"/>
        <v>0</v>
      </c>
      <c r="AY913" s="4"/>
      <c r="BA913" s="5"/>
      <c r="BB913" s="9" t="s">
        <v>7</v>
      </c>
      <c r="BD913" s="18"/>
      <c r="BE913" s="17">
        <v>9.7000000000000003E-2</v>
      </c>
      <c r="BF913" s="7">
        <f t="shared" si="7423"/>
        <v>0</v>
      </c>
      <c r="BG913" s="4"/>
      <c r="BI913" s="5"/>
      <c r="BJ913" s="9" t="s">
        <v>7</v>
      </c>
      <c r="BL913" s="18"/>
      <c r="BM913" s="17">
        <v>9.7000000000000003E-2</v>
      </c>
      <c r="BN913" s="7">
        <f t="shared" si="7425"/>
        <v>0</v>
      </c>
      <c r="BO913" s="4"/>
      <c r="BQ913" s="5"/>
      <c r="BR913" s="9" t="s">
        <v>7</v>
      </c>
      <c r="BT913" s="18"/>
      <c r="BU913" s="17">
        <v>9.7000000000000003E-2</v>
      </c>
      <c r="BV913" s="7">
        <f t="shared" si="7427"/>
        <v>0</v>
      </c>
      <c r="BW913" s="4"/>
      <c r="BY913" s="5"/>
      <c r="BZ913" s="9" t="s">
        <v>7</v>
      </c>
      <c r="CB913" s="18"/>
      <c r="CC913" s="17">
        <v>9.7000000000000003E-2</v>
      </c>
      <c r="CD913" s="7">
        <f t="shared" si="7429"/>
        <v>0</v>
      </c>
      <c r="CE913" s="4"/>
      <c r="CG913" s="5"/>
      <c r="CH913" s="9" t="s">
        <v>7</v>
      </c>
      <c r="CJ913" s="18"/>
      <c r="CK913" s="17">
        <v>9.7000000000000003E-2</v>
      </c>
      <c r="CL913" s="7">
        <f t="shared" si="7431"/>
        <v>0</v>
      </c>
      <c r="CM913" s="4"/>
      <c r="CO913" s="5"/>
      <c r="CP913" s="9" t="s">
        <v>7</v>
      </c>
      <c r="CR913" s="18"/>
      <c r="CS913" s="17">
        <v>9.7000000000000003E-2</v>
      </c>
      <c r="CT913" s="7">
        <f t="shared" si="7433"/>
        <v>0</v>
      </c>
      <c r="CU913" s="4"/>
    </row>
    <row r="914" spans="4:99" x14ac:dyDescent="0.25">
      <c r="D914" s="4"/>
      <c r="E914" s="5"/>
      <c r="F914" s="16" t="s">
        <v>6</v>
      </c>
      <c r="G914" s="13"/>
      <c r="H914" s="13"/>
      <c r="I914" s="14">
        <f t="shared" ref="I914" si="7506">SUM(J906:J913)</f>
        <v>444.24833942340007</v>
      </c>
      <c r="J914" s="15"/>
      <c r="K914" s="4"/>
      <c r="M914" s="5"/>
      <c r="N914" s="16" t="s">
        <v>6</v>
      </c>
      <c r="O914" s="13"/>
      <c r="P914" s="13"/>
      <c r="Q914" s="14">
        <f t="shared" ref="Q914" si="7507">SUM(R906:R913)</f>
        <v>444.24833942340007</v>
      </c>
      <c r="R914" s="15"/>
      <c r="S914" s="4"/>
      <c r="U914" s="5"/>
      <c r="V914" s="16" t="s">
        <v>6</v>
      </c>
      <c r="W914" s="13"/>
      <c r="X914" s="13"/>
      <c r="Y914" s="14">
        <f t="shared" ref="Y914" si="7508">SUM(Z906:Z913)</f>
        <v>444.24833942340007</v>
      </c>
      <c r="Z914" s="15"/>
      <c r="AA914" s="4"/>
      <c r="AC914" s="5"/>
      <c r="AD914" s="16" t="s">
        <v>6</v>
      </c>
      <c r="AE914" s="13"/>
      <c r="AF914" s="13"/>
      <c r="AG914" s="14">
        <f t="shared" ref="AG914" si="7509">SUM(AH906:AH913)</f>
        <v>444.24833942340007</v>
      </c>
      <c r="AH914" s="15"/>
      <c r="AI914" s="4"/>
      <c r="AK914" s="5"/>
      <c r="AL914" s="16" t="s">
        <v>6</v>
      </c>
      <c r="AM914" s="13"/>
      <c r="AN914" s="13"/>
      <c r="AO914" s="14">
        <f t="shared" ref="AO914" si="7510">SUM(AP906:AP913)</f>
        <v>444.24833942340007</v>
      </c>
      <c r="AP914" s="15"/>
      <c r="AQ914" s="4"/>
      <c r="AS914" s="5"/>
      <c r="AT914" s="16" t="s">
        <v>6</v>
      </c>
      <c r="AU914" s="13"/>
      <c r="AV914" s="13"/>
      <c r="AW914" s="14">
        <f t="shared" ref="AW914" si="7511">SUM(AX906:AX913)</f>
        <v>444.24833942340007</v>
      </c>
      <c r="AX914" s="15"/>
      <c r="AY914" s="4"/>
      <c r="BA914" s="5"/>
      <c r="BB914" s="16" t="s">
        <v>6</v>
      </c>
      <c r="BC914" s="13"/>
      <c r="BD914" s="13"/>
      <c r="BE914" s="14">
        <f t="shared" ref="BE914" si="7512">SUM(BF906:BF913)</f>
        <v>444.24833942340007</v>
      </c>
      <c r="BF914" s="15"/>
      <c r="BG914" s="4"/>
      <c r="BI914" s="5"/>
      <c r="BJ914" s="16" t="s">
        <v>6</v>
      </c>
      <c r="BK914" s="13"/>
      <c r="BL914" s="13"/>
      <c r="BM914" s="14">
        <f t="shared" ref="BM914" si="7513">SUM(BN906:BN913)</f>
        <v>444.24833942340007</v>
      </c>
      <c r="BN914" s="15"/>
      <c r="BO914" s="4"/>
      <c r="BQ914" s="5"/>
      <c r="BR914" s="16" t="s">
        <v>6</v>
      </c>
      <c r="BS914" s="13"/>
      <c r="BT914" s="13"/>
      <c r="BU914" s="14">
        <f t="shared" ref="BU914" si="7514">SUM(BV906:BV913)</f>
        <v>444.24833942340007</v>
      </c>
      <c r="BV914" s="15"/>
      <c r="BW914" s="4"/>
      <c r="BY914" s="5"/>
      <c r="BZ914" s="16" t="s">
        <v>6</v>
      </c>
      <c r="CA914" s="13"/>
      <c r="CB914" s="13"/>
      <c r="CC914" s="14">
        <f t="shared" ref="CC914" si="7515">SUM(CD906:CD913)</f>
        <v>444.24833942340007</v>
      </c>
      <c r="CD914" s="15"/>
      <c r="CE914" s="4"/>
      <c r="CG914" s="5"/>
      <c r="CH914" s="16" t="s">
        <v>6</v>
      </c>
      <c r="CI914" s="13"/>
      <c r="CJ914" s="13"/>
      <c r="CK914" s="14">
        <f t="shared" ref="CK914" si="7516">SUM(CL906:CL913)</f>
        <v>444.24833942340007</v>
      </c>
      <c r="CL914" s="15"/>
      <c r="CM914" s="4"/>
      <c r="CO914" s="5"/>
      <c r="CP914" s="16" t="s">
        <v>6</v>
      </c>
      <c r="CQ914" s="13"/>
      <c r="CR914" s="13"/>
      <c r="CS914" s="14">
        <f t="shared" ref="CS914" si="7517">SUM(CT906:CT913)</f>
        <v>444.24833942340007</v>
      </c>
      <c r="CT914" s="15"/>
      <c r="CU914" s="4"/>
    </row>
    <row r="915" spans="4:99" x14ac:dyDescent="0.25">
      <c r="D915" s="4"/>
      <c r="E915" s="5"/>
      <c r="F915" s="9" t="s">
        <v>5</v>
      </c>
      <c r="G915" s="13"/>
      <c r="H915" s="13"/>
      <c r="I915" s="14"/>
      <c r="J915" s="12">
        <f t="shared" ref="J915" si="7518">(I915*H915)+I915*G915</f>
        <v>0</v>
      </c>
      <c r="K915" s="4"/>
      <c r="M915" s="5"/>
      <c r="N915" s="9" t="s">
        <v>5</v>
      </c>
      <c r="O915" s="13"/>
      <c r="P915" s="13"/>
      <c r="Q915" s="14"/>
      <c r="R915" s="12">
        <f t="shared" ref="R915" si="7519">(Q915*P915)+Q915*O915</f>
        <v>0</v>
      </c>
      <c r="S915" s="4"/>
      <c r="U915" s="5"/>
      <c r="V915" s="9" t="s">
        <v>5</v>
      </c>
      <c r="W915" s="13"/>
      <c r="X915" s="13"/>
      <c r="Y915" s="14"/>
      <c r="Z915" s="12">
        <f t="shared" ref="Z915" si="7520">(Y915*X915)+Y915*W915</f>
        <v>0</v>
      </c>
      <c r="AA915" s="4"/>
      <c r="AC915" s="5"/>
      <c r="AD915" s="9" t="s">
        <v>5</v>
      </c>
      <c r="AE915" s="13"/>
      <c r="AF915" s="13"/>
      <c r="AG915" s="14"/>
      <c r="AH915" s="12">
        <f t="shared" ref="AH915" si="7521">(AG915*AF915)+AG915*AE915</f>
        <v>0</v>
      </c>
      <c r="AI915" s="4"/>
      <c r="AK915" s="5"/>
      <c r="AL915" s="9" t="s">
        <v>5</v>
      </c>
      <c r="AM915" s="13"/>
      <c r="AN915" s="13"/>
      <c r="AO915" s="14"/>
      <c r="AP915" s="12">
        <f t="shared" ref="AP915" si="7522">(AO915*AN915)+AO915*AM915</f>
        <v>0</v>
      </c>
      <c r="AQ915" s="4"/>
      <c r="AS915" s="5"/>
      <c r="AT915" s="9" t="s">
        <v>5</v>
      </c>
      <c r="AU915" s="13"/>
      <c r="AV915" s="13"/>
      <c r="AW915" s="14"/>
      <c r="AX915" s="12">
        <f t="shared" ref="AX915" si="7523">(AW915*AV915)+AW915*AU915</f>
        <v>0</v>
      </c>
      <c r="AY915" s="4"/>
      <c r="BA915" s="5"/>
      <c r="BB915" s="9" t="s">
        <v>5</v>
      </c>
      <c r="BC915" s="13"/>
      <c r="BD915" s="13"/>
      <c r="BE915" s="14"/>
      <c r="BF915" s="12">
        <f t="shared" ref="BF915" si="7524">(BE915*BD915)+BE915*BC915</f>
        <v>0</v>
      </c>
      <c r="BG915" s="4"/>
      <c r="BI915" s="5"/>
      <c r="BJ915" s="9" t="s">
        <v>5</v>
      </c>
      <c r="BK915" s="13"/>
      <c r="BL915" s="13"/>
      <c r="BM915" s="14"/>
      <c r="BN915" s="12">
        <f t="shared" ref="BN915" si="7525">(BM915*BL915)+BM915*BK915</f>
        <v>0</v>
      </c>
      <c r="BO915" s="4"/>
      <c r="BQ915" s="5"/>
      <c r="BR915" s="9" t="s">
        <v>5</v>
      </c>
      <c r="BS915" s="13"/>
      <c r="BT915" s="13"/>
      <c r="BU915" s="14"/>
      <c r="BV915" s="12">
        <f t="shared" ref="BV915" si="7526">(BU915*BT915)+BU915*BS915</f>
        <v>0</v>
      </c>
      <c r="BW915" s="4"/>
      <c r="BY915" s="5"/>
      <c r="BZ915" s="9" t="s">
        <v>5</v>
      </c>
      <c r="CA915" s="13"/>
      <c r="CB915" s="13"/>
      <c r="CC915" s="14"/>
      <c r="CD915" s="12">
        <f t="shared" ref="CD915" si="7527">(CC915*CB915)+CC915*CA915</f>
        <v>0</v>
      </c>
      <c r="CE915" s="4"/>
      <c r="CG915" s="5"/>
      <c r="CH915" s="9" t="s">
        <v>5</v>
      </c>
      <c r="CI915" s="13"/>
      <c r="CJ915" s="13"/>
      <c r="CK915" s="14"/>
      <c r="CL915" s="12">
        <f t="shared" ref="CL915" si="7528">(CK915*CJ915)+CK915*CI915</f>
        <v>0</v>
      </c>
      <c r="CM915" s="4"/>
      <c r="CO915" s="5"/>
      <c r="CP915" s="9" t="s">
        <v>5</v>
      </c>
      <c r="CQ915" s="13"/>
      <c r="CR915" s="13"/>
      <c r="CS915" s="14"/>
      <c r="CT915" s="12">
        <f t="shared" ref="CT915" si="7529">(CS915*CR915)+CS915*CQ915</f>
        <v>0</v>
      </c>
      <c r="CU915" s="4"/>
    </row>
    <row r="916" spans="4:99" x14ac:dyDescent="0.25">
      <c r="D916" s="4"/>
      <c r="E916" s="5"/>
      <c r="F916" s="9"/>
      <c r="G916" s="13"/>
      <c r="H916" s="13"/>
      <c r="I916" s="13"/>
      <c r="J916" s="12"/>
      <c r="K916" s="4"/>
      <c r="M916" s="5"/>
      <c r="N916" s="9"/>
      <c r="O916" s="13"/>
      <c r="P916" s="13"/>
      <c r="Q916" s="13"/>
      <c r="R916" s="12"/>
      <c r="S916" s="4"/>
      <c r="U916" s="5"/>
      <c r="V916" s="9"/>
      <c r="W916" s="13"/>
      <c r="X916" s="13"/>
      <c r="Y916" s="13"/>
      <c r="Z916" s="12"/>
      <c r="AA916" s="4"/>
      <c r="AC916" s="5"/>
      <c r="AD916" s="9"/>
      <c r="AE916" s="13"/>
      <c r="AF916" s="13"/>
      <c r="AG916" s="13"/>
      <c r="AH916" s="12"/>
      <c r="AI916" s="4"/>
      <c r="AK916" s="5"/>
      <c r="AL916" s="9"/>
      <c r="AM916" s="13"/>
      <c r="AN916" s="13"/>
      <c r="AO916" s="13"/>
      <c r="AP916" s="12"/>
      <c r="AQ916" s="4"/>
      <c r="AS916" s="5"/>
      <c r="AT916" s="9"/>
      <c r="AU916" s="13"/>
      <c r="AV916" s="13"/>
      <c r="AW916" s="13"/>
      <c r="AX916" s="12"/>
      <c r="AY916" s="4"/>
      <c r="BA916" s="5"/>
      <c r="BB916" s="9"/>
      <c r="BC916" s="13"/>
      <c r="BD916" s="13"/>
      <c r="BE916" s="13"/>
      <c r="BF916" s="12"/>
      <c r="BG916" s="4"/>
      <c r="BI916" s="5"/>
      <c r="BJ916" s="9"/>
      <c r="BK916" s="13"/>
      <c r="BL916" s="13"/>
      <c r="BM916" s="13"/>
      <c r="BN916" s="12"/>
      <c r="BO916" s="4"/>
      <c r="BQ916" s="5"/>
      <c r="BR916" s="9"/>
      <c r="BS916" s="13"/>
      <c r="BT916" s="13"/>
      <c r="BU916" s="13"/>
      <c r="BV916" s="12"/>
      <c r="BW916" s="4"/>
      <c r="BY916" s="5"/>
      <c r="BZ916" s="9"/>
      <c r="CA916" s="13"/>
      <c r="CB916" s="13"/>
      <c r="CC916" s="13"/>
      <c r="CD916" s="12"/>
      <c r="CE916" s="4"/>
      <c r="CG916" s="5"/>
      <c r="CH916" s="9"/>
      <c r="CI916" s="13"/>
      <c r="CJ916" s="13"/>
      <c r="CK916" s="13"/>
      <c r="CL916" s="12"/>
      <c r="CM916" s="4"/>
      <c r="CO916" s="5"/>
      <c r="CP916" s="9"/>
      <c r="CQ916" s="13"/>
      <c r="CR916" s="13"/>
      <c r="CS916" s="13"/>
      <c r="CT916" s="12"/>
      <c r="CU916" s="4"/>
    </row>
    <row r="917" spans="4:99" x14ac:dyDescent="0.25">
      <c r="D917" s="4"/>
      <c r="E917" s="5"/>
      <c r="F917" s="9" t="s">
        <v>4</v>
      </c>
      <c r="G917" s="11"/>
      <c r="H917" s="11"/>
      <c r="I917" s="10"/>
      <c r="J917" s="7">
        <f t="shared" ref="J917:J919" si="7530">(I917*H917)+I917*G917</f>
        <v>0</v>
      </c>
      <c r="K917" s="4"/>
      <c r="M917" s="5"/>
      <c r="N917" s="9" t="s">
        <v>4</v>
      </c>
      <c r="O917" s="11"/>
      <c r="P917" s="11"/>
      <c r="Q917" s="10"/>
      <c r="R917" s="7">
        <f t="shared" ref="R917:R919" si="7531">(Q917*P917)+Q917*O917</f>
        <v>0</v>
      </c>
      <c r="S917" s="4"/>
      <c r="U917" s="5"/>
      <c r="V917" s="9" t="s">
        <v>4</v>
      </c>
      <c r="W917" s="11"/>
      <c r="X917" s="11"/>
      <c r="Y917" s="10"/>
      <c r="Z917" s="7">
        <f t="shared" ref="Z917:Z919" si="7532">(Y917*X917)+Y917*W917</f>
        <v>0</v>
      </c>
      <c r="AA917" s="4"/>
      <c r="AC917" s="5"/>
      <c r="AD917" s="9" t="s">
        <v>4</v>
      </c>
      <c r="AE917" s="11"/>
      <c r="AF917" s="11"/>
      <c r="AG917" s="10"/>
      <c r="AH917" s="7">
        <f t="shared" ref="AH917:AH919" si="7533">(AG917*AF917)+AG917*AE917</f>
        <v>0</v>
      </c>
      <c r="AI917" s="4"/>
      <c r="AK917" s="5"/>
      <c r="AL917" s="9" t="s">
        <v>4</v>
      </c>
      <c r="AM917" s="11"/>
      <c r="AN917" s="11"/>
      <c r="AO917" s="10"/>
      <c r="AP917" s="7">
        <f t="shared" ref="AP917:AP919" si="7534">(AO917*AN917)+AO917*AM917</f>
        <v>0</v>
      </c>
      <c r="AQ917" s="4"/>
      <c r="AS917" s="5"/>
      <c r="AT917" s="9" t="s">
        <v>4</v>
      </c>
      <c r="AU917" s="11"/>
      <c r="AV917" s="11"/>
      <c r="AW917" s="10"/>
      <c r="AX917" s="7">
        <f t="shared" ref="AX917:AX919" si="7535">(AW917*AV917)+AW917*AU917</f>
        <v>0</v>
      </c>
      <c r="AY917" s="4"/>
      <c r="BA917" s="5"/>
      <c r="BB917" s="9" t="s">
        <v>4</v>
      </c>
      <c r="BC917" s="11"/>
      <c r="BD917" s="11"/>
      <c r="BE917" s="10"/>
      <c r="BF917" s="7">
        <f t="shared" ref="BF917:BF919" si="7536">(BE917*BD917)+BE917*BC917</f>
        <v>0</v>
      </c>
      <c r="BG917" s="4"/>
      <c r="BI917" s="5"/>
      <c r="BJ917" s="9" t="s">
        <v>4</v>
      </c>
      <c r="BK917" s="11"/>
      <c r="BL917" s="11"/>
      <c r="BM917" s="10"/>
      <c r="BN917" s="7">
        <f t="shared" ref="BN917:BN919" si="7537">(BM917*BL917)+BM917*BK917</f>
        <v>0</v>
      </c>
      <c r="BO917" s="4"/>
      <c r="BQ917" s="5"/>
      <c r="BR917" s="9" t="s">
        <v>4</v>
      </c>
      <c r="BS917" s="11"/>
      <c r="BT917" s="11"/>
      <c r="BU917" s="10"/>
      <c r="BV917" s="7">
        <f t="shared" ref="BV917:BV919" si="7538">(BU917*BT917)+BU917*BS917</f>
        <v>0</v>
      </c>
      <c r="BW917" s="4"/>
      <c r="BY917" s="5"/>
      <c r="BZ917" s="9" t="s">
        <v>4</v>
      </c>
      <c r="CA917" s="11"/>
      <c r="CB917" s="11"/>
      <c r="CC917" s="10"/>
      <c r="CD917" s="7">
        <f t="shared" ref="CD917:CD919" si="7539">(CC917*CB917)+CC917*CA917</f>
        <v>0</v>
      </c>
      <c r="CE917" s="4"/>
      <c r="CG917" s="5"/>
      <c r="CH917" s="9" t="s">
        <v>4</v>
      </c>
      <c r="CI917" s="11"/>
      <c r="CJ917" s="11"/>
      <c r="CK917" s="10"/>
      <c r="CL917" s="7">
        <f t="shared" ref="CL917:CL919" si="7540">(CK917*CJ917)+CK917*CI917</f>
        <v>0</v>
      </c>
      <c r="CM917" s="4"/>
      <c r="CO917" s="5"/>
      <c r="CP917" s="9" t="s">
        <v>4</v>
      </c>
      <c r="CQ917" s="11"/>
      <c r="CR917" s="11"/>
      <c r="CS917" s="10"/>
      <c r="CT917" s="7">
        <f t="shared" ref="CT917:CT919" si="7541">(CS917*CR917)+CS917*CQ917</f>
        <v>0</v>
      </c>
      <c r="CU917" s="4"/>
    </row>
    <row r="918" spans="4:99" x14ac:dyDescent="0.25">
      <c r="D918" s="4"/>
      <c r="E918" s="5"/>
      <c r="F918" s="9" t="s">
        <v>3</v>
      </c>
      <c r="G918">
        <f>SUMPRODUCT((MONTH([1]planning!$C$7:$C$11435)=(MONTH(E882)-1)&amp;(YEAR([1]planning!$C$7:$C$11435)=YEAR(E882)))*([1]planning!$Y$7:$Y$11435))</f>
        <v>0</v>
      </c>
      <c r="I918" s="8">
        <v>3.5680000000000001</v>
      </c>
      <c r="J918" s="7">
        <f t="shared" si="7530"/>
        <v>0</v>
      </c>
      <c r="K918" s="4"/>
      <c r="M918" s="5"/>
      <c r="N918" s="9" t="s">
        <v>3</v>
      </c>
      <c r="O918">
        <f>SUMPRODUCT((MONTH([1]planning!$C$7:$C$11435)=(MONTH(M882)-1)&amp;(YEAR([1]planning!$C$7:$C$11435)=YEAR(M882)))*([1]planning!$Y$7:$Y$11435))</f>
        <v>0</v>
      </c>
      <c r="Q918" s="8">
        <v>3.5680000000000001</v>
      </c>
      <c r="R918" s="7">
        <f t="shared" si="7531"/>
        <v>0</v>
      </c>
      <c r="S918" s="4"/>
      <c r="U918" s="5"/>
      <c r="V918" s="9" t="s">
        <v>3</v>
      </c>
      <c r="W918">
        <f>SUMPRODUCT((MONTH([1]planning!$C$7:$C$11435)=(MONTH(U882)-1)&amp;(YEAR([1]planning!$C$7:$C$11435)=YEAR(U882)))*([1]planning!$Y$7:$Y$11435))</f>
        <v>0</v>
      </c>
      <c r="Y918" s="8">
        <v>3.5680000000000001</v>
      </c>
      <c r="Z918" s="7">
        <f t="shared" si="7532"/>
        <v>0</v>
      </c>
      <c r="AA918" s="4"/>
      <c r="AC918" s="5"/>
      <c r="AD918" s="9" t="s">
        <v>3</v>
      </c>
      <c r="AE918">
        <f>SUMPRODUCT((MONTH([1]planning!$C$7:$C$11435)=(MONTH(AC882)-1)&amp;(YEAR([1]planning!$C$7:$C$11435)=YEAR(AC882)))*([1]planning!$Y$7:$Y$11435))</f>
        <v>0</v>
      </c>
      <c r="AG918" s="8">
        <v>3.5680000000000001</v>
      </c>
      <c r="AH918" s="7">
        <f t="shared" si="7533"/>
        <v>0</v>
      </c>
      <c r="AI918" s="4"/>
      <c r="AK918" s="5"/>
      <c r="AL918" s="9" t="s">
        <v>3</v>
      </c>
      <c r="AM918">
        <f>SUMPRODUCT((MONTH([1]planning!$C$7:$C$11435)=(MONTH(AK882)-1)&amp;(YEAR([1]planning!$C$7:$C$11435)=YEAR(AK882)))*([1]planning!$Y$7:$Y$11435))</f>
        <v>0</v>
      </c>
      <c r="AO918" s="8">
        <v>3.5680000000000001</v>
      </c>
      <c r="AP918" s="7">
        <f t="shared" si="7534"/>
        <v>0</v>
      </c>
      <c r="AQ918" s="4"/>
      <c r="AS918" s="5"/>
      <c r="AT918" s="9" t="s">
        <v>3</v>
      </c>
      <c r="AU918">
        <f>SUMPRODUCT((MONTH([1]planning!$C$7:$C$11435)=(MONTH(AS882)-1)&amp;(YEAR([1]planning!$C$7:$C$11435)=YEAR(AS882)))*([1]planning!$Y$7:$Y$11435))</f>
        <v>0</v>
      </c>
      <c r="AW918" s="8">
        <v>3.5680000000000001</v>
      </c>
      <c r="AX918" s="7">
        <f t="shared" si="7535"/>
        <v>0</v>
      </c>
      <c r="AY918" s="4"/>
      <c r="BA918" s="5"/>
      <c r="BB918" s="9" t="s">
        <v>3</v>
      </c>
      <c r="BC918">
        <f>SUMPRODUCT((MONTH([1]planning!$C$7:$C$11435)=(MONTH(BA882)-1)&amp;(YEAR([1]planning!$C$7:$C$11435)=YEAR(BA882)))*([1]planning!$Y$7:$Y$11435))</f>
        <v>0</v>
      </c>
      <c r="BE918" s="8">
        <v>3.5680000000000001</v>
      </c>
      <c r="BF918" s="7">
        <f t="shared" si="7536"/>
        <v>0</v>
      </c>
      <c r="BG918" s="4"/>
      <c r="BI918" s="5"/>
      <c r="BJ918" s="9" t="s">
        <v>3</v>
      </c>
      <c r="BK918">
        <f>SUMPRODUCT((MONTH([1]planning!$C$7:$C$11435)=(MONTH(BI882)-1)&amp;(YEAR([1]planning!$C$7:$C$11435)=YEAR(BI882)))*([1]planning!$Y$7:$Y$11435))</f>
        <v>0</v>
      </c>
      <c r="BM918" s="8">
        <v>3.5680000000000001</v>
      </c>
      <c r="BN918" s="7">
        <f t="shared" si="7537"/>
        <v>0</v>
      </c>
      <c r="BO918" s="4"/>
      <c r="BQ918" s="5"/>
      <c r="BR918" s="9" t="s">
        <v>3</v>
      </c>
      <c r="BS918">
        <f>SUMPRODUCT((MONTH([1]planning!$C$7:$C$11435)=(MONTH(BQ882)-1)&amp;(YEAR([1]planning!$C$7:$C$11435)=YEAR(BQ882)))*([1]planning!$Y$7:$Y$11435))</f>
        <v>0</v>
      </c>
      <c r="BU918" s="8">
        <v>3.5680000000000001</v>
      </c>
      <c r="BV918" s="7">
        <f t="shared" si="7538"/>
        <v>0</v>
      </c>
      <c r="BW918" s="4"/>
      <c r="BY918" s="5"/>
      <c r="BZ918" s="9" t="s">
        <v>3</v>
      </c>
      <c r="CA918">
        <f>SUMPRODUCT((MONTH([1]planning!$C$7:$C$11435)=(MONTH(BY882)-1)&amp;(YEAR([1]planning!$C$7:$C$11435)=YEAR(BY882)))*([1]planning!$Y$7:$Y$11435))</f>
        <v>0</v>
      </c>
      <c r="CC918" s="8">
        <v>3.5680000000000001</v>
      </c>
      <c r="CD918" s="7">
        <f t="shared" si="7539"/>
        <v>0</v>
      </c>
      <c r="CE918" s="4"/>
      <c r="CG918" s="5"/>
      <c r="CH918" s="9" t="s">
        <v>3</v>
      </c>
      <c r="CI918">
        <f>SUMPRODUCT((MONTH([1]planning!$C$7:$C$11435)=(MONTH(CG882)-1)&amp;(YEAR([1]planning!$C$7:$C$11435)=YEAR(CG882)))*([1]planning!$Y$7:$Y$11435))</f>
        <v>0</v>
      </c>
      <c r="CK918" s="8">
        <v>3.5680000000000001</v>
      </c>
      <c r="CL918" s="7">
        <f t="shared" si="7540"/>
        <v>0</v>
      </c>
      <c r="CM918" s="4"/>
      <c r="CO918" s="5"/>
      <c r="CP918" s="9" t="s">
        <v>3</v>
      </c>
      <c r="CQ918">
        <f>SUMPRODUCT((MONTH([1]planning!$C$7:$C$11435)=(MONTH(CO882)-1)&amp;(YEAR([1]planning!$C$7:$C$11435)=YEAR(CO882)))*([1]planning!$Y$7:$Y$11435))</f>
        <v>0</v>
      </c>
      <c r="CS918" s="8">
        <v>3.5680000000000001</v>
      </c>
      <c r="CT918" s="7">
        <f t="shared" si="7541"/>
        <v>0</v>
      </c>
      <c r="CU918" s="4"/>
    </row>
    <row r="919" spans="4:99" x14ac:dyDescent="0.25">
      <c r="D919" s="4"/>
      <c r="E919" s="5"/>
      <c r="F919" s="9" t="s">
        <v>2</v>
      </c>
      <c r="H919">
        <f t="shared" ref="H919" si="7542">H888</f>
        <v>151.66999999999999</v>
      </c>
      <c r="I919" s="8">
        <v>4.5999999999999999E-2</v>
      </c>
      <c r="J919" s="7">
        <f t="shared" si="7530"/>
        <v>6.9768199999999991</v>
      </c>
      <c r="K919" s="4"/>
      <c r="M919" s="5"/>
      <c r="N919" s="9" t="s">
        <v>2</v>
      </c>
      <c r="P919">
        <f t="shared" ref="P919" si="7543">P888</f>
        <v>151.66999999999999</v>
      </c>
      <c r="Q919" s="8">
        <v>4.5999999999999999E-2</v>
      </c>
      <c r="R919" s="7">
        <f t="shared" si="7531"/>
        <v>6.9768199999999991</v>
      </c>
      <c r="S919" s="4"/>
      <c r="U919" s="5"/>
      <c r="V919" s="9" t="s">
        <v>2</v>
      </c>
      <c r="X919">
        <f t="shared" ref="X919" si="7544">X888</f>
        <v>151.66999999999999</v>
      </c>
      <c r="Y919" s="8">
        <v>4.5999999999999999E-2</v>
      </c>
      <c r="Z919" s="7">
        <f t="shared" si="7532"/>
        <v>6.9768199999999991</v>
      </c>
      <c r="AA919" s="4"/>
      <c r="AC919" s="5"/>
      <c r="AD919" s="9" t="s">
        <v>2</v>
      </c>
      <c r="AF919">
        <f t="shared" ref="AF919" si="7545">AF888</f>
        <v>151.66999999999999</v>
      </c>
      <c r="AG919" s="8">
        <v>4.5999999999999999E-2</v>
      </c>
      <c r="AH919" s="7">
        <f t="shared" si="7533"/>
        <v>6.9768199999999991</v>
      </c>
      <c r="AI919" s="4"/>
      <c r="AK919" s="5"/>
      <c r="AL919" s="9" t="s">
        <v>2</v>
      </c>
      <c r="AN919">
        <f t="shared" ref="AN919" si="7546">AN888</f>
        <v>151.66999999999999</v>
      </c>
      <c r="AO919" s="8">
        <v>4.5999999999999999E-2</v>
      </c>
      <c r="AP919" s="7">
        <f t="shared" si="7534"/>
        <v>6.9768199999999991</v>
      </c>
      <c r="AQ919" s="4"/>
      <c r="AS919" s="5"/>
      <c r="AT919" s="9" t="s">
        <v>2</v>
      </c>
      <c r="AV919">
        <f t="shared" ref="AV919" si="7547">AV888</f>
        <v>151.66999999999999</v>
      </c>
      <c r="AW919" s="8">
        <v>4.5999999999999999E-2</v>
      </c>
      <c r="AX919" s="7">
        <f t="shared" si="7535"/>
        <v>6.9768199999999991</v>
      </c>
      <c r="AY919" s="4"/>
      <c r="BA919" s="5"/>
      <c r="BB919" s="9" t="s">
        <v>2</v>
      </c>
      <c r="BD919">
        <f t="shared" ref="BD919" si="7548">BD888</f>
        <v>151.66999999999999</v>
      </c>
      <c r="BE919" s="8">
        <v>4.5999999999999999E-2</v>
      </c>
      <c r="BF919" s="7">
        <f t="shared" si="7536"/>
        <v>6.9768199999999991</v>
      </c>
      <c r="BG919" s="4"/>
      <c r="BI919" s="5"/>
      <c r="BJ919" s="9" t="s">
        <v>2</v>
      </c>
      <c r="BL919">
        <f t="shared" ref="BL919" si="7549">BL888</f>
        <v>151.66999999999999</v>
      </c>
      <c r="BM919" s="8">
        <v>4.5999999999999999E-2</v>
      </c>
      <c r="BN919" s="7">
        <f t="shared" si="7537"/>
        <v>6.9768199999999991</v>
      </c>
      <c r="BO919" s="4"/>
      <c r="BQ919" s="5"/>
      <c r="BR919" s="9" t="s">
        <v>2</v>
      </c>
      <c r="BT919">
        <f t="shared" ref="BT919" si="7550">BT888</f>
        <v>151.66999999999999</v>
      </c>
      <c r="BU919" s="8">
        <v>4.5999999999999999E-2</v>
      </c>
      <c r="BV919" s="7">
        <f t="shared" si="7538"/>
        <v>6.9768199999999991</v>
      </c>
      <c r="BW919" s="4"/>
      <c r="BY919" s="5"/>
      <c r="BZ919" s="9" t="s">
        <v>2</v>
      </c>
      <c r="CB919">
        <f t="shared" ref="CB919" si="7551">CB888</f>
        <v>151.66999999999999</v>
      </c>
      <c r="CC919" s="8">
        <v>4.5999999999999999E-2</v>
      </c>
      <c r="CD919" s="7">
        <f t="shared" si="7539"/>
        <v>6.9768199999999991</v>
      </c>
      <c r="CE919" s="4"/>
      <c r="CG919" s="5"/>
      <c r="CH919" s="9" t="s">
        <v>2</v>
      </c>
      <c r="CJ919">
        <f t="shared" ref="CJ919" si="7552">CJ888</f>
        <v>151.66999999999999</v>
      </c>
      <c r="CK919" s="8">
        <v>4.5999999999999999E-2</v>
      </c>
      <c r="CL919" s="7">
        <f t="shared" si="7540"/>
        <v>6.9768199999999991</v>
      </c>
      <c r="CM919" s="4"/>
      <c r="CO919" s="5"/>
      <c r="CP919" s="9" t="s">
        <v>2</v>
      </c>
      <c r="CR919">
        <f t="shared" ref="CR919" si="7553">CR888</f>
        <v>151.66999999999999</v>
      </c>
      <c r="CS919" s="8">
        <v>4.5999999999999999E-2</v>
      </c>
      <c r="CT919" s="7">
        <f t="shared" si="7541"/>
        <v>6.9768199999999991</v>
      </c>
      <c r="CU919" s="4"/>
    </row>
    <row r="920" spans="4:99" x14ac:dyDescent="0.25">
      <c r="D920" s="4"/>
      <c r="E920" s="5"/>
      <c r="F920" s="87" t="s">
        <v>1</v>
      </c>
      <c r="G920" s="88"/>
      <c r="H920" s="6">
        <f t="shared" ref="H920:H983" si="7554">$B$19</f>
        <v>0</v>
      </c>
      <c r="I920" s="100">
        <f t="shared" ref="I920" si="7555">I905-I914+J915+J917+J918+J919+J916</f>
        <v>1579.0604805766002</v>
      </c>
      <c r="J920" s="101"/>
      <c r="K920" s="4"/>
      <c r="M920" s="5"/>
      <c r="N920" s="87" t="s">
        <v>1</v>
      </c>
      <c r="O920" s="88"/>
      <c r="P920" s="6">
        <f t="shared" ref="P920:P983" si="7556">$B$19</f>
        <v>0</v>
      </c>
      <c r="Q920" s="100">
        <f t="shared" ref="Q920" si="7557">Q905-Q914+R915+R917+R918+R919+R916</f>
        <v>1579.0604805766002</v>
      </c>
      <c r="R920" s="101"/>
      <c r="S920" s="4"/>
      <c r="U920" s="5"/>
      <c r="V920" s="87" t="s">
        <v>1</v>
      </c>
      <c r="W920" s="88"/>
      <c r="X920" s="6">
        <f t="shared" ref="X920:X983" si="7558">$B$19</f>
        <v>0</v>
      </c>
      <c r="Y920" s="100">
        <f t="shared" ref="Y920" si="7559">Y905-Y914+Z915+Z917+Z918+Z919+Z916</f>
        <v>1579.0604805766002</v>
      </c>
      <c r="Z920" s="101"/>
      <c r="AA920" s="4"/>
      <c r="AC920" s="5"/>
      <c r="AD920" s="87" t="s">
        <v>1</v>
      </c>
      <c r="AE920" s="88"/>
      <c r="AF920" s="6">
        <f t="shared" ref="AF920:AF983" si="7560">$B$19</f>
        <v>0</v>
      </c>
      <c r="AG920" s="100">
        <f t="shared" ref="AG920" si="7561">AG905-AG914+AH915+AH917+AH918+AH919+AH916</f>
        <v>1579.0604805766002</v>
      </c>
      <c r="AH920" s="101"/>
      <c r="AI920" s="4"/>
      <c r="AK920" s="5"/>
      <c r="AL920" s="87" t="s">
        <v>1</v>
      </c>
      <c r="AM920" s="88"/>
      <c r="AN920" s="6">
        <f t="shared" ref="AN920:AN983" si="7562">$B$19</f>
        <v>0</v>
      </c>
      <c r="AO920" s="100">
        <f t="shared" ref="AO920" si="7563">AO905-AO914+AP915+AP917+AP918+AP919+AP916</f>
        <v>1579.0604805766002</v>
      </c>
      <c r="AP920" s="101"/>
      <c r="AQ920" s="4"/>
      <c r="AS920" s="5"/>
      <c r="AT920" s="87" t="s">
        <v>1</v>
      </c>
      <c r="AU920" s="88"/>
      <c r="AV920" s="6">
        <f t="shared" ref="AV920:AV983" si="7564">$B$19</f>
        <v>0</v>
      </c>
      <c r="AW920" s="100">
        <f t="shared" ref="AW920" si="7565">AW905-AW914+AX915+AX917+AX918+AX919+AX916</f>
        <v>1579.0604805766002</v>
      </c>
      <c r="AX920" s="101"/>
      <c r="AY920" s="4"/>
      <c r="BA920" s="5"/>
      <c r="BB920" s="87" t="s">
        <v>1</v>
      </c>
      <c r="BC920" s="88"/>
      <c r="BD920" s="6">
        <f t="shared" ref="BD920:BD983" si="7566">$B$19</f>
        <v>0</v>
      </c>
      <c r="BE920" s="100">
        <f t="shared" ref="BE920" si="7567">BE905-BE914+BF915+BF917+BF918+BF919+BF916</f>
        <v>1579.0604805766002</v>
      </c>
      <c r="BF920" s="101"/>
      <c r="BG920" s="4"/>
      <c r="BI920" s="5"/>
      <c r="BJ920" s="87" t="s">
        <v>1</v>
      </c>
      <c r="BK920" s="88"/>
      <c r="BL920" s="6">
        <f t="shared" ref="BL920:BL983" si="7568">$B$19</f>
        <v>0</v>
      </c>
      <c r="BM920" s="100">
        <f t="shared" ref="BM920" si="7569">BM905-BM914+BN915+BN917+BN918+BN919+BN916</f>
        <v>1579.0604805766002</v>
      </c>
      <c r="BN920" s="101"/>
      <c r="BO920" s="4"/>
      <c r="BQ920" s="5"/>
      <c r="BR920" s="87" t="s">
        <v>1</v>
      </c>
      <c r="BS920" s="88"/>
      <c r="BT920" s="6">
        <f t="shared" ref="BT920:BT983" si="7570">$B$19</f>
        <v>0</v>
      </c>
      <c r="BU920" s="100">
        <f t="shared" ref="BU920" si="7571">BU905-BU914+BV915+BV917+BV918+BV919+BV916</f>
        <v>1579.0604805766002</v>
      </c>
      <c r="BV920" s="101"/>
      <c r="BW920" s="4"/>
      <c r="BY920" s="5"/>
      <c r="BZ920" s="87" t="s">
        <v>1</v>
      </c>
      <c r="CA920" s="88"/>
      <c r="CB920" s="6">
        <f t="shared" ref="CB920:CB983" si="7572">$B$19</f>
        <v>0</v>
      </c>
      <c r="CC920" s="100">
        <f t="shared" ref="CC920" si="7573">CC905-CC914+CD915+CD917+CD918+CD919+CD916</f>
        <v>1579.0604805766002</v>
      </c>
      <c r="CD920" s="101"/>
      <c r="CE920" s="4"/>
      <c r="CG920" s="5"/>
      <c r="CH920" s="87" t="s">
        <v>1</v>
      </c>
      <c r="CI920" s="88"/>
      <c r="CJ920" s="6">
        <f t="shared" ref="CJ920:CJ983" si="7574">$B$19</f>
        <v>0</v>
      </c>
      <c r="CK920" s="100">
        <f t="shared" ref="CK920" si="7575">CK905-CK914+CL915+CL917+CL918+CL919+CL916</f>
        <v>1579.0604805766002</v>
      </c>
      <c r="CL920" s="101"/>
      <c r="CM920" s="4"/>
      <c r="CO920" s="5"/>
      <c r="CP920" s="87" t="s">
        <v>1</v>
      </c>
      <c r="CQ920" s="88"/>
      <c r="CR920" s="6">
        <f t="shared" ref="CR920:CR983" si="7576">$B$19</f>
        <v>0</v>
      </c>
      <c r="CS920" s="100">
        <f t="shared" ref="CS920" si="7577">CS905-CS914+CT915+CT917+CT918+CT919+CT916</f>
        <v>1579.0604805766002</v>
      </c>
      <c r="CT920" s="101"/>
      <c r="CU920" s="4"/>
    </row>
    <row r="921" spans="4:99" ht="15.75" thickBot="1" x14ac:dyDescent="0.3">
      <c r="D921" s="4"/>
      <c r="E921" s="5"/>
      <c r="F921" s="85" t="s">
        <v>0</v>
      </c>
      <c r="G921" s="86"/>
      <c r="H921" s="86"/>
      <c r="I921" s="102">
        <f t="shared" ref="I921:I984" si="7578">I920-(I920*H920)</f>
        <v>1579.0604805766002</v>
      </c>
      <c r="J921" s="103"/>
      <c r="K921" s="4"/>
      <c r="M921" s="5"/>
      <c r="N921" s="85" t="s">
        <v>0</v>
      </c>
      <c r="O921" s="86"/>
      <c r="P921" s="86"/>
      <c r="Q921" s="102">
        <f t="shared" ref="Q921:Q984" si="7579">Q920-(Q920*P920)</f>
        <v>1579.0604805766002</v>
      </c>
      <c r="R921" s="103"/>
      <c r="S921" s="4"/>
      <c r="U921" s="5"/>
      <c r="V921" s="85" t="s">
        <v>0</v>
      </c>
      <c r="W921" s="86"/>
      <c r="X921" s="86"/>
      <c r="Y921" s="102">
        <f t="shared" ref="Y921:Y984" si="7580">Y920-(Y920*X920)</f>
        <v>1579.0604805766002</v>
      </c>
      <c r="Z921" s="103"/>
      <c r="AA921" s="4"/>
      <c r="AC921" s="5"/>
      <c r="AD921" s="85" t="s">
        <v>0</v>
      </c>
      <c r="AE921" s="86"/>
      <c r="AF921" s="86"/>
      <c r="AG921" s="102">
        <f t="shared" ref="AG921:AG984" si="7581">AG920-(AG920*AF920)</f>
        <v>1579.0604805766002</v>
      </c>
      <c r="AH921" s="103"/>
      <c r="AI921" s="4"/>
      <c r="AK921" s="5"/>
      <c r="AL921" s="85" t="s">
        <v>0</v>
      </c>
      <c r="AM921" s="86"/>
      <c r="AN921" s="86"/>
      <c r="AO921" s="102">
        <f t="shared" ref="AO921:AO984" si="7582">AO920-(AO920*AN920)</f>
        <v>1579.0604805766002</v>
      </c>
      <c r="AP921" s="103"/>
      <c r="AQ921" s="4"/>
      <c r="AS921" s="5"/>
      <c r="AT921" s="85" t="s">
        <v>0</v>
      </c>
      <c r="AU921" s="86"/>
      <c r="AV921" s="86"/>
      <c r="AW921" s="102">
        <f t="shared" ref="AW921:AW984" si="7583">AW920-(AW920*AV920)</f>
        <v>1579.0604805766002</v>
      </c>
      <c r="AX921" s="103"/>
      <c r="AY921" s="4"/>
      <c r="BA921" s="5"/>
      <c r="BB921" s="85" t="s">
        <v>0</v>
      </c>
      <c r="BC921" s="86"/>
      <c r="BD921" s="86"/>
      <c r="BE921" s="102">
        <f t="shared" ref="BE921:BE984" si="7584">BE920-(BE920*BD920)</f>
        <v>1579.0604805766002</v>
      </c>
      <c r="BF921" s="103"/>
      <c r="BG921" s="4"/>
      <c r="BI921" s="5"/>
      <c r="BJ921" s="85" t="s">
        <v>0</v>
      </c>
      <c r="BK921" s="86"/>
      <c r="BL921" s="86"/>
      <c r="BM921" s="102">
        <f t="shared" ref="BM921:BM984" si="7585">BM920-(BM920*BL920)</f>
        <v>1579.0604805766002</v>
      </c>
      <c r="BN921" s="103"/>
      <c r="BO921" s="4"/>
      <c r="BQ921" s="5"/>
      <c r="BR921" s="85" t="s">
        <v>0</v>
      </c>
      <c r="BS921" s="86"/>
      <c r="BT921" s="86"/>
      <c r="BU921" s="102">
        <f t="shared" ref="BU921:BU984" si="7586">BU920-(BU920*BT920)</f>
        <v>1579.0604805766002</v>
      </c>
      <c r="BV921" s="103"/>
      <c r="BW921" s="4"/>
      <c r="BY921" s="5"/>
      <c r="BZ921" s="85" t="s">
        <v>0</v>
      </c>
      <c r="CA921" s="86"/>
      <c r="CB921" s="86"/>
      <c r="CC921" s="102">
        <f t="shared" ref="CC921:CC984" si="7587">CC920-(CC920*CB920)</f>
        <v>1579.0604805766002</v>
      </c>
      <c r="CD921" s="103"/>
      <c r="CE921" s="4"/>
      <c r="CG921" s="5"/>
      <c r="CH921" s="85" t="s">
        <v>0</v>
      </c>
      <c r="CI921" s="86"/>
      <c r="CJ921" s="86"/>
      <c r="CK921" s="102">
        <f t="shared" ref="CK921:CK984" si="7588">CK920-(CK920*CJ920)</f>
        <v>1579.0604805766002</v>
      </c>
      <c r="CL921" s="103"/>
      <c r="CM921" s="4"/>
      <c r="CO921" s="5"/>
      <c r="CP921" s="85" t="s">
        <v>0</v>
      </c>
      <c r="CQ921" s="86"/>
      <c r="CR921" s="86"/>
      <c r="CS921" s="102">
        <f t="shared" ref="CS921:CS984" si="7589">CS920-(CS920*CR920)</f>
        <v>1579.0604805766002</v>
      </c>
      <c r="CT921" s="103"/>
      <c r="CU921" s="4"/>
    </row>
    <row r="922" spans="4:99" ht="15.75" thickBot="1" x14ac:dyDescent="0.3">
      <c r="D922" s="4"/>
      <c r="E922" s="3"/>
      <c r="F922" s="2"/>
      <c r="G922" s="2"/>
      <c r="H922" s="2"/>
      <c r="I922" s="2"/>
      <c r="J922" s="2"/>
      <c r="K922" s="1"/>
      <c r="M922" s="3"/>
      <c r="N922" s="2"/>
      <c r="O922" s="2"/>
      <c r="P922" s="2"/>
      <c r="Q922" s="2"/>
      <c r="R922" s="2"/>
      <c r="S922" s="1"/>
      <c r="U922" s="3"/>
      <c r="V922" s="2"/>
      <c r="W922" s="2"/>
      <c r="X922" s="2"/>
      <c r="Y922" s="2"/>
      <c r="Z922" s="2"/>
      <c r="AA922" s="1"/>
      <c r="AC922" s="3"/>
      <c r="AD922" s="2"/>
      <c r="AE922" s="2"/>
      <c r="AF922" s="2"/>
      <c r="AG922" s="2"/>
      <c r="AH922" s="2"/>
      <c r="AI922" s="1"/>
      <c r="AK922" s="3"/>
      <c r="AL922" s="2"/>
      <c r="AM922" s="2"/>
      <c r="AN922" s="2"/>
      <c r="AO922" s="2"/>
      <c r="AP922" s="2"/>
      <c r="AQ922" s="1"/>
      <c r="AS922" s="3"/>
      <c r="AT922" s="2"/>
      <c r="AU922" s="2"/>
      <c r="AV922" s="2"/>
      <c r="AW922" s="2"/>
      <c r="AX922" s="2"/>
      <c r="AY922" s="1"/>
      <c r="BA922" s="3"/>
      <c r="BB922" s="2"/>
      <c r="BC922" s="2"/>
      <c r="BD922" s="2"/>
      <c r="BE922" s="2"/>
      <c r="BF922" s="2"/>
      <c r="BG922" s="1"/>
      <c r="BI922" s="3"/>
      <c r="BJ922" s="2"/>
      <c r="BK922" s="2"/>
      <c r="BL922" s="2"/>
      <c r="BM922" s="2"/>
      <c r="BN922" s="2"/>
      <c r="BO922" s="1"/>
      <c r="BQ922" s="3"/>
      <c r="BR922" s="2"/>
      <c r="BS922" s="2"/>
      <c r="BT922" s="2"/>
      <c r="BU922" s="2"/>
      <c r="BV922" s="2"/>
      <c r="BW922" s="1"/>
      <c r="BY922" s="3"/>
      <c r="BZ922" s="2"/>
      <c r="CA922" s="2"/>
      <c r="CB922" s="2"/>
      <c r="CC922" s="2"/>
      <c r="CD922" s="2"/>
      <c r="CE922" s="1"/>
      <c r="CG922" s="3"/>
      <c r="CH922" s="2"/>
      <c r="CI922" s="2"/>
      <c r="CJ922" s="2"/>
      <c r="CK922" s="2"/>
      <c r="CL922" s="2"/>
      <c r="CM922" s="1"/>
      <c r="CO922" s="3"/>
      <c r="CP922" s="2"/>
      <c r="CQ922" s="2"/>
      <c r="CR922" s="2"/>
      <c r="CS922" s="2"/>
      <c r="CT922" s="2"/>
      <c r="CU922" s="1"/>
    </row>
    <row r="923" spans="4:99" ht="16.5" thickTop="1" thickBot="1" x14ac:dyDescent="0.3">
      <c r="D923" s="4"/>
      <c r="E923" s="60">
        <v>20</v>
      </c>
      <c r="F923" s="58">
        <f>annee_depart+$E923</f>
        <v>2034</v>
      </c>
      <c r="G923" s="59">
        <f t="shared" ref="G923" si="7590">G929</f>
        <v>41640</v>
      </c>
      <c r="H923" s="58"/>
      <c r="I923" s="58"/>
      <c r="J923" s="58"/>
      <c r="K923" s="57"/>
      <c r="M923" s="60">
        <v>0</v>
      </c>
      <c r="N923" s="58">
        <f t="shared" ref="N923:N986" si="7591">$F923</f>
        <v>2034</v>
      </c>
      <c r="O923" s="59">
        <f t="shared" ref="O923" si="7592">O929</f>
        <v>41671</v>
      </c>
      <c r="P923" s="58"/>
      <c r="Q923" s="58"/>
      <c r="R923" s="58"/>
      <c r="S923" s="57"/>
      <c r="U923" s="60">
        <v>0</v>
      </c>
      <c r="V923" s="58">
        <f t="shared" ref="V923:V986" si="7593">$F923</f>
        <v>2034</v>
      </c>
      <c r="W923" s="59">
        <f t="shared" ref="W923" si="7594">W929</f>
        <v>41699</v>
      </c>
      <c r="X923" s="58"/>
      <c r="Y923" s="58"/>
      <c r="Z923" s="58"/>
      <c r="AA923" s="57"/>
      <c r="AC923" s="60">
        <v>0</v>
      </c>
      <c r="AD923" s="58">
        <f t="shared" ref="AD923:AD986" si="7595">$F923</f>
        <v>2034</v>
      </c>
      <c r="AE923" s="59">
        <f t="shared" ref="AE923" si="7596">AE929</f>
        <v>41730</v>
      </c>
      <c r="AF923" s="58"/>
      <c r="AG923" s="58"/>
      <c r="AH923" s="58"/>
      <c r="AI923" s="57"/>
      <c r="AK923" s="60">
        <v>0</v>
      </c>
      <c r="AL923" s="58">
        <f t="shared" ref="AL923:AL986" si="7597">$F923</f>
        <v>2034</v>
      </c>
      <c r="AM923" s="59">
        <f t="shared" ref="AM923" si="7598">AM929</f>
        <v>41760</v>
      </c>
      <c r="AN923" s="58"/>
      <c r="AO923" s="58"/>
      <c r="AP923" s="58"/>
      <c r="AQ923" s="57"/>
      <c r="AS923" s="60">
        <v>0</v>
      </c>
      <c r="AT923" s="58">
        <f t="shared" ref="AT923:AT986" si="7599">$F923</f>
        <v>2034</v>
      </c>
      <c r="AU923" s="59">
        <f t="shared" ref="AU923" si="7600">AU929</f>
        <v>41791</v>
      </c>
      <c r="AV923" s="58"/>
      <c r="AW923" s="58"/>
      <c r="AX923" s="58"/>
      <c r="AY923" s="57"/>
      <c r="BA923" s="60">
        <v>0</v>
      </c>
      <c r="BB923" s="58">
        <f t="shared" ref="BB923:BB986" si="7601">$F923</f>
        <v>2034</v>
      </c>
      <c r="BC923" s="59">
        <f t="shared" ref="BC923" si="7602">BC929</f>
        <v>41821</v>
      </c>
      <c r="BD923" s="58"/>
      <c r="BE923" s="58"/>
      <c r="BF923" s="58"/>
      <c r="BG923" s="57"/>
      <c r="BI923" s="60">
        <v>0</v>
      </c>
      <c r="BJ923" s="58">
        <f t="shared" ref="BJ923:BJ986" si="7603">$F923</f>
        <v>2034</v>
      </c>
      <c r="BK923" s="59">
        <f t="shared" ref="BK923" si="7604">BK929</f>
        <v>41852</v>
      </c>
      <c r="BL923" s="58"/>
      <c r="BM923" s="58"/>
      <c r="BN923" s="58"/>
      <c r="BO923" s="57"/>
      <c r="BQ923" s="60">
        <v>0</v>
      </c>
      <c r="BR923" s="58">
        <f t="shared" ref="BR923:BR986" si="7605">$F923</f>
        <v>2034</v>
      </c>
      <c r="BS923" s="59">
        <f t="shared" ref="BS923" si="7606">BS929</f>
        <v>41883</v>
      </c>
      <c r="BT923" s="58"/>
      <c r="BU923" s="58"/>
      <c r="BV923" s="58"/>
      <c r="BW923" s="57"/>
      <c r="BY923" s="60">
        <v>0</v>
      </c>
      <c r="BZ923" s="58">
        <f t="shared" ref="BZ923:BZ986" si="7607">$F923</f>
        <v>2034</v>
      </c>
      <c r="CA923" s="59">
        <f t="shared" ref="CA923" si="7608">CA929</f>
        <v>41913</v>
      </c>
      <c r="CB923" s="58"/>
      <c r="CC923" s="58"/>
      <c r="CD923" s="58"/>
      <c r="CE923" s="57"/>
      <c r="CG923" s="60">
        <v>0</v>
      </c>
      <c r="CH923" s="58">
        <f t="shared" ref="CH923:CH986" si="7609">$F923</f>
        <v>2034</v>
      </c>
      <c r="CI923" s="59">
        <f t="shared" ref="CI923" si="7610">CI929</f>
        <v>41944</v>
      </c>
      <c r="CJ923" s="58"/>
      <c r="CK923" s="58"/>
      <c r="CL923" s="58"/>
      <c r="CM923" s="57"/>
      <c r="CO923" s="60">
        <v>0</v>
      </c>
      <c r="CP923" s="58">
        <f t="shared" ref="CP923:CP986" si="7611">$F923</f>
        <v>2034</v>
      </c>
      <c r="CQ923" s="59">
        <f t="shared" ref="CQ923" si="7612">CQ929</f>
        <v>41974</v>
      </c>
      <c r="CR923" s="58"/>
      <c r="CS923" s="58"/>
      <c r="CT923" s="58"/>
      <c r="CU923" s="57"/>
    </row>
    <row r="924" spans="4:99" ht="19.5" x14ac:dyDescent="0.25">
      <c r="D924" s="4"/>
      <c r="E924" s="5"/>
      <c r="F924" s="56" t="s">
        <v>43</v>
      </c>
      <c r="G924" s="55">
        <f t="shared" ref="G924" si="7613">(98.25%*I951)+J952+(IF(I926&lt;&gt;"",J926,C938))</f>
        <v>1992.8417322000003</v>
      </c>
      <c r="H924" s="54"/>
      <c r="I924" s="54"/>
      <c r="J924" s="53"/>
      <c r="K924" s="4"/>
      <c r="M924" s="5"/>
      <c r="N924" s="56" t="s">
        <v>43</v>
      </c>
      <c r="O924" s="55">
        <f t="shared" ref="O924" si="7614">(98.25%*Q951)+R952+(IF(Q926&lt;&gt;"",R926,K938))</f>
        <v>1992.8417322000003</v>
      </c>
      <c r="P924" s="54"/>
      <c r="Q924" s="54"/>
      <c r="R924" s="53"/>
      <c r="S924" s="4"/>
      <c r="U924" s="5"/>
      <c r="V924" s="56" t="s">
        <v>43</v>
      </c>
      <c r="W924" s="55">
        <f t="shared" ref="W924" si="7615">(98.25%*Y951)+Z952+(IF(Y926&lt;&gt;"",Z926,S938))</f>
        <v>1992.8417322000003</v>
      </c>
      <c r="X924" s="54"/>
      <c r="Y924" s="54"/>
      <c r="Z924" s="53"/>
      <c r="AA924" s="4"/>
      <c r="AC924" s="5"/>
      <c r="AD924" s="56" t="s">
        <v>43</v>
      </c>
      <c r="AE924" s="55">
        <f t="shared" ref="AE924" si="7616">(98.25%*AG951)+AH952+(IF(AG926&lt;&gt;"",AH926,AA938))</f>
        <v>1992.8417322000003</v>
      </c>
      <c r="AF924" s="54"/>
      <c r="AG924" s="54"/>
      <c r="AH924" s="53"/>
      <c r="AI924" s="4"/>
      <c r="AK924" s="5"/>
      <c r="AL924" s="56" t="s">
        <v>43</v>
      </c>
      <c r="AM924" s="55">
        <f t="shared" ref="AM924" si="7617">(98.25%*AO951)+AP952+(IF(AO926&lt;&gt;"",AP926,AI938))</f>
        <v>1992.8417322000003</v>
      </c>
      <c r="AN924" s="54"/>
      <c r="AO924" s="54"/>
      <c r="AP924" s="53"/>
      <c r="AQ924" s="4"/>
      <c r="AS924" s="5"/>
      <c r="AT924" s="56" t="s">
        <v>43</v>
      </c>
      <c r="AU924" s="55">
        <f t="shared" ref="AU924" si="7618">(98.25%*AW951)+AX952+(IF(AW926&lt;&gt;"",AX926,AQ938))</f>
        <v>1992.8417322000003</v>
      </c>
      <c r="AV924" s="54"/>
      <c r="AW924" s="54"/>
      <c r="AX924" s="53"/>
      <c r="AY924" s="4"/>
      <c r="BA924" s="5"/>
      <c r="BB924" s="56" t="s">
        <v>43</v>
      </c>
      <c r="BC924" s="55">
        <f t="shared" ref="BC924" si="7619">(98.25%*BE951)+BF952+(IF(BE926&lt;&gt;"",BF926,AY938))</f>
        <v>1992.8417322000003</v>
      </c>
      <c r="BD924" s="54"/>
      <c r="BE924" s="54"/>
      <c r="BF924" s="53"/>
      <c r="BG924" s="4"/>
      <c r="BI924" s="5"/>
      <c r="BJ924" s="56" t="s">
        <v>43</v>
      </c>
      <c r="BK924" s="55">
        <f t="shared" ref="BK924" si="7620">(98.25%*BM951)+BN952+(IF(BM926&lt;&gt;"",BN926,BG938))</f>
        <v>1992.8417322000003</v>
      </c>
      <c r="BL924" s="54"/>
      <c r="BM924" s="54"/>
      <c r="BN924" s="53"/>
      <c r="BO924" s="4"/>
      <c r="BQ924" s="5"/>
      <c r="BR924" s="56" t="s">
        <v>43</v>
      </c>
      <c r="BS924" s="55">
        <f t="shared" ref="BS924" si="7621">(98.25%*BU951)+BV952+(IF(BU926&lt;&gt;"",BV926,BO938))</f>
        <v>1992.8417322000003</v>
      </c>
      <c r="BT924" s="54"/>
      <c r="BU924" s="54"/>
      <c r="BV924" s="53"/>
      <c r="BW924" s="4"/>
      <c r="BY924" s="5"/>
      <c r="BZ924" s="56" t="s">
        <v>43</v>
      </c>
      <c r="CA924" s="55">
        <f t="shared" ref="CA924" si="7622">(98.25%*CC951)+CD952+(IF(CC926&lt;&gt;"",CD926,BW938))</f>
        <v>1992.8417322000003</v>
      </c>
      <c r="CB924" s="54"/>
      <c r="CC924" s="54"/>
      <c r="CD924" s="53"/>
      <c r="CE924" s="4"/>
      <c r="CG924" s="5"/>
      <c r="CH924" s="56" t="s">
        <v>43</v>
      </c>
      <c r="CI924" s="55">
        <f t="shared" ref="CI924" si="7623">(98.25%*CK951)+CL952+(IF(CK926&lt;&gt;"",CL926,CE938))</f>
        <v>1992.8417322000003</v>
      </c>
      <c r="CJ924" s="54"/>
      <c r="CK924" s="54"/>
      <c r="CL924" s="53"/>
      <c r="CM924" s="4"/>
      <c r="CO924" s="5"/>
      <c r="CP924" s="56" t="s">
        <v>43</v>
      </c>
      <c r="CQ924" s="55">
        <f t="shared" ref="CQ924" si="7624">(98.25%*CS951)+CT952+(IF(CS926&lt;&gt;"",CT926,CM938))</f>
        <v>1992.8417322000003</v>
      </c>
      <c r="CR924" s="54"/>
      <c r="CS924" s="54"/>
      <c r="CT924" s="53"/>
      <c r="CU924" s="4"/>
    </row>
    <row r="925" spans="4:99" x14ac:dyDescent="0.25">
      <c r="D925" s="4"/>
      <c r="E925" s="5"/>
      <c r="F925" s="52" t="s">
        <v>42</v>
      </c>
      <c r="G925" s="51"/>
      <c r="H925" s="50" t="s">
        <v>41</v>
      </c>
      <c r="I925" s="49">
        <f t="shared" ref="I925:I988" si="7625">G925/151.67</f>
        <v>0</v>
      </c>
      <c r="J925" s="48"/>
      <c r="K925" s="4"/>
      <c r="M925" s="5"/>
      <c r="N925" s="52" t="s">
        <v>42</v>
      </c>
      <c r="O925" s="51"/>
      <c r="P925" s="50" t="s">
        <v>41</v>
      </c>
      <c r="Q925" s="49">
        <f t="shared" ref="Q925:Q988" si="7626">O925/151.67</f>
        <v>0</v>
      </c>
      <c r="R925" s="48"/>
      <c r="S925" s="4"/>
      <c r="U925" s="5"/>
      <c r="V925" s="52" t="s">
        <v>42</v>
      </c>
      <c r="W925" s="51"/>
      <c r="X925" s="50" t="s">
        <v>41</v>
      </c>
      <c r="Y925" s="49">
        <f t="shared" ref="Y925:Y988" si="7627">W925/151.67</f>
        <v>0</v>
      </c>
      <c r="Z925" s="48"/>
      <c r="AA925" s="4"/>
      <c r="AC925" s="5"/>
      <c r="AD925" s="52" t="s">
        <v>42</v>
      </c>
      <c r="AE925" s="51"/>
      <c r="AF925" s="50" t="s">
        <v>41</v>
      </c>
      <c r="AG925" s="49">
        <f t="shared" ref="AG925:AG988" si="7628">AE925/151.67</f>
        <v>0</v>
      </c>
      <c r="AH925" s="48"/>
      <c r="AI925" s="4"/>
      <c r="AK925" s="5"/>
      <c r="AL925" s="52" t="s">
        <v>42</v>
      </c>
      <c r="AM925" s="51"/>
      <c r="AN925" s="50" t="s">
        <v>41</v>
      </c>
      <c r="AO925" s="49">
        <f t="shared" ref="AO925:AO988" si="7629">AM925/151.67</f>
        <v>0</v>
      </c>
      <c r="AP925" s="48"/>
      <c r="AQ925" s="4"/>
      <c r="AS925" s="5"/>
      <c r="AT925" s="52" t="s">
        <v>42</v>
      </c>
      <c r="AU925" s="51"/>
      <c r="AV925" s="50" t="s">
        <v>41</v>
      </c>
      <c r="AW925" s="49">
        <f t="shared" ref="AW925:AW988" si="7630">AU925/151.67</f>
        <v>0</v>
      </c>
      <c r="AX925" s="48"/>
      <c r="AY925" s="4"/>
      <c r="BA925" s="5"/>
      <c r="BB925" s="52" t="s">
        <v>42</v>
      </c>
      <c r="BC925" s="51"/>
      <c r="BD925" s="50" t="s">
        <v>41</v>
      </c>
      <c r="BE925" s="49">
        <f t="shared" ref="BE925:BE988" si="7631">BC925/151.67</f>
        <v>0</v>
      </c>
      <c r="BF925" s="48"/>
      <c r="BG925" s="4"/>
      <c r="BI925" s="5"/>
      <c r="BJ925" s="52" t="s">
        <v>42</v>
      </c>
      <c r="BK925" s="51"/>
      <c r="BL925" s="50" t="s">
        <v>41</v>
      </c>
      <c r="BM925" s="49">
        <f t="shared" ref="BM925:BM988" si="7632">BK925/151.67</f>
        <v>0</v>
      </c>
      <c r="BN925" s="48"/>
      <c r="BO925" s="4"/>
      <c r="BQ925" s="5"/>
      <c r="BR925" s="52" t="s">
        <v>42</v>
      </c>
      <c r="BS925" s="51"/>
      <c r="BT925" s="50" t="s">
        <v>41</v>
      </c>
      <c r="BU925" s="49">
        <f t="shared" ref="BU925:BU988" si="7633">BS925/151.67</f>
        <v>0</v>
      </c>
      <c r="BV925" s="48"/>
      <c r="BW925" s="4"/>
      <c r="BY925" s="5"/>
      <c r="BZ925" s="52" t="s">
        <v>42</v>
      </c>
      <c r="CA925" s="51"/>
      <c r="CB925" s="50" t="s">
        <v>41</v>
      </c>
      <c r="CC925" s="49">
        <f t="shared" ref="CC925:CC988" si="7634">CA925/151.67</f>
        <v>0</v>
      </c>
      <c r="CD925" s="48"/>
      <c r="CE925" s="4"/>
      <c r="CG925" s="5"/>
      <c r="CH925" s="52" t="s">
        <v>42</v>
      </c>
      <c r="CI925" s="51"/>
      <c r="CJ925" s="50" t="s">
        <v>41</v>
      </c>
      <c r="CK925" s="49">
        <f t="shared" ref="CK925:CK988" si="7635">CI925/151.67</f>
        <v>0</v>
      </c>
      <c r="CL925" s="48"/>
      <c r="CM925" s="4"/>
      <c r="CO925" s="5"/>
      <c r="CP925" s="52" t="s">
        <v>42</v>
      </c>
      <c r="CQ925" s="51"/>
      <c r="CR925" s="50" t="s">
        <v>41</v>
      </c>
      <c r="CS925" s="49">
        <f t="shared" ref="CS925:CS988" si="7636">CQ925/151.67</f>
        <v>0</v>
      </c>
      <c r="CT925" s="48"/>
      <c r="CU925" s="4"/>
    </row>
    <row r="926" spans="4:99" ht="15.75" thickBot="1" x14ac:dyDescent="0.3">
      <c r="D926" s="4"/>
      <c r="E926" s="5"/>
      <c r="F926" s="47" t="s">
        <v>40</v>
      </c>
      <c r="G926" s="46"/>
      <c r="H926" s="45" t="s">
        <v>39</v>
      </c>
      <c r="I926" s="44"/>
      <c r="J926" s="43"/>
      <c r="K926" s="4"/>
      <c r="M926" s="5"/>
      <c r="N926" s="47" t="s">
        <v>40</v>
      </c>
      <c r="O926" s="46"/>
      <c r="P926" s="45" t="s">
        <v>39</v>
      </c>
      <c r="Q926" s="44"/>
      <c r="R926" s="43"/>
      <c r="S926" s="4"/>
      <c r="U926" s="5"/>
      <c r="V926" s="47" t="s">
        <v>40</v>
      </c>
      <c r="W926" s="46"/>
      <c r="X926" s="45" t="s">
        <v>39</v>
      </c>
      <c r="Y926" s="44"/>
      <c r="Z926" s="43"/>
      <c r="AA926" s="4"/>
      <c r="AC926" s="5"/>
      <c r="AD926" s="47" t="s">
        <v>40</v>
      </c>
      <c r="AE926" s="46"/>
      <c r="AF926" s="45" t="s">
        <v>39</v>
      </c>
      <c r="AG926" s="44"/>
      <c r="AH926" s="43"/>
      <c r="AI926" s="4"/>
      <c r="AK926" s="5"/>
      <c r="AL926" s="47" t="s">
        <v>40</v>
      </c>
      <c r="AM926" s="46"/>
      <c r="AN926" s="45" t="s">
        <v>39</v>
      </c>
      <c r="AO926" s="44"/>
      <c r="AP926" s="43"/>
      <c r="AQ926" s="4"/>
      <c r="AS926" s="5"/>
      <c r="AT926" s="47" t="s">
        <v>40</v>
      </c>
      <c r="AU926" s="46"/>
      <c r="AV926" s="45" t="s">
        <v>39</v>
      </c>
      <c r="AW926" s="44"/>
      <c r="AX926" s="43"/>
      <c r="AY926" s="4"/>
      <c r="BA926" s="5"/>
      <c r="BB926" s="47" t="s">
        <v>40</v>
      </c>
      <c r="BC926" s="46"/>
      <c r="BD926" s="45" t="s">
        <v>39</v>
      </c>
      <c r="BE926" s="44"/>
      <c r="BF926" s="43"/>
      <c r="BG926" s="4"/>
      <c r="BI926" s="5"/>
      <c r="BJ926" s="47" t="s">
        <v>40</v>
      </c>
      <c r="BK926" s="46"/>
      <c r="BL926" s="45" t="s">
        <v>39</v>
      </c>
      <c r="BM926" s="44"/>
      <c r="BN926" s="43"/>
      <c r="BO926" s="4"/>
      <c r="BQ926" s="5"/>
      <c r="BR926" s="47" t="s">
        <v>40</v>
      </c>
      <c r="BS926" s="46"/>
      <c r="BT926" s="45" t="s">
        <v>39</v>
      </c>
      <c r="BU926" s="44"/>
      <c r="BV926" s="43"/>
      <c r="BW926" s="4"/>
      <c r="BY926" s="5"/>
      <c r="BZ926" s="47" t="s">
        <v>40</v>
      </c>
      <c r="CA926" s="46"/>
      <c r="CB926" s="45" t="s">
        <v>39</v>
      </c>
      <c r="CC926" s="44"/>
      <c r="CD926" s="43"/>
      <c r="CE926" s="4"/>
      <c r="CG926" s="5"/>
      <c r="CH926" s="47" t="s">
        <v>40</v>
      </c>
      <c r="CI926" s="46"/>
      <c r="CJ926" s="45" t="s">
        <v>39</v>
      </c>
      <c r="CK926" s="44"/>
      <c r="CL926" s="43"/>
      <c r="CM926" s="4"/>
      <c r="CO926" s="5"/>
      <c r="CP926" s="47" t="s">
        <v>40</v>
      </c>
      <c r="CQ926" s="46"/>
      <c r="CR926" s="45" t="s">
        <v>39</v>
      </c>
      <c r="CS926" s="44"/>
      <c r="CT926" s="43"/>
      <c r="CU926" s="4"/>
    </row>
    <row r="927" spans="4:99" ht="15.75" thickBot="1" x14ac:dyDescent="0.3">
      <c r="D927" s="4"/>
      <c r="E927" s="5"/>
      <c r="K927" s="4"/>
      <c r="M927" s="5"/>
      <c r="S927" s="4"/>
      <c r="U927" s="5"/>
      <c r="AA927" s="4"/>
      <c r="AC927" s="5"/>
      <c r="AI927" s="4"/>
      <c r="AK927" s="5"/>
      <c r="AQ927" s="4"/>
      <c r="AS927" s="5"/>
      <c r="AY927" s="4"/>
      <c r="BA927" s="5"/>
      <c r="BG927" s="4"/>
      <c r="BI927" s="5"/>
      <c r="BO927" s="4"/>
      <c r="BQ927" s="5"/>
      <c r="BW927" s="4"/>
      <c r="BY927" s="5"/>
      <c r="CE927" s="4"/>
      <c r="CG927" s="5"/>
      <c r="CM927" s="4"/>
      <c r="CO927" s="5"/>
      <c r="CU927" s="4"/>
    </row>
    <row r="928" spans="4:99" ht="21" x14ac:dyDescent="0.25">
      <c r="D928" s="4"/>
      <c r="E928" s="42">
        <f>DATE(annee_depart+$E923,1,1)</f>
        <v>48945</v>
      </c>
      <c r="F928" s="93" t="s">
        <v>38</v>
      </c>
      <c r="G928" s="94"/>
      <c r="H928" s="94"/>
      <c r="I928" s="94"/>
      <c r="J928" s="95"/>
      <c r="K928" s="4"/>
      <c r="M928" s="42">
        <f>DATE(annee_depart+$E923,1,1)</f>
        <v>48945</v>
      </c>
      <c r="N928" s="93" t="s">
        <v>38</v>
      </c>
      <c r="O928" s="94"/>
      <c r="P928" s="94"/>
      <c r="Q928" s="94"/>
      <c r="R928" s="95"/>
      <c r="S928" s="4"/>
      <c r="U928" s="42">
        <f>DATE(annee_depart+$E923,1,1)</f>
        <v>48945</v>
      </c>
      <c r="V928" s="93" t="s">
        <v>38</v>
      </c>
      <c r="W928" s="94"/>
      <c r="X928" s="94"/>
      <c r="Y928" s="94"/>
      <c r="Z928" s="95"/>
      <c r="AA928" s="4"/>
      <c r="AC928" s="42">
        <f>DATE(annee_depart+$E923,1,1)</f>
        <v>48945</v>
      </c>
      <c r="AD928" s="93" t="s">
        <v>38</v>
      </c>
      <c r="AE928" s="94"/>
      <c r="AF928" s="94"/>
      <c r="AG928" s="94"/>
      <c r="AH928" s="95"/>
      <c r="AI928" s="4"/>
      <c r="AK928" s="42">
        <f>DATE(annee_depart+$E923,1,1)</f>
        <v>48945</v>
      </c>
      <c r="AL928" s="93" t="s">
        <v>38</v>
      </c>
      <c r="AM928" s="94"/>
      <c r="AN928" s="94"/>
      <c r="AO928" s="94"/>
      <c r="AP928" s="95"/>
      <c r="AQ928" s="4"/>
      <c r="AS928" s="42">
        <f>DATE(annee_depart+$E923,1,1)</f>
        <v>48945</v>
      </c>
      <c r="AT928" s="93" t="s">
        <v>38</v>
      </c>
      <c r="AU928" s="94"/>
      <c r="AV928" s="94"/>
      <c r="AW928" s="94"/>
      <c r="AX928" s="95"/>
      <c r="AY928" s="4"/>
      <c r="BA928" s="42">
        <f>DATE(annee_depart+$E923,1,1)</f>
        <v>48945</v>
      </c>
      <c r="BB928" s="93" t="s">
        <v>38</v>
      </c>
      <c r="BC928" s="94"/>
      <c r="BD928" s="94"/>
      <c r="BE928" s="94"/>
      <c r="BF928" s="95"/>
      <c r="BG928" s="4"/>
      <c r="BI928" s="42">
        <f>DATE(annee_depart+$E923,1,1)</f>
        <v>48945</v>
      </c>
      <c r="BJ928" s="93" t="s">
        <v>38</v>
      </c>
      <c r="BK928" s="94"/>
      <c r="BL928" s="94"/>
      <c r="BM928" s="94"/>
      <c r="BN928" s="95"/>
      <c r="BO928" s="4"/>
      <c r="BQ928" s="42">
        <f>DATE(annee_depart+$E923,1,1)</f>
        <v>48945</v>
      </c>
      <c r="BR928" s="93" t="s">
        <v>38</v>
      </c>
      <c r="BS928" s="94"/>
      <c r="BT928" s="94"/>
      <c r="BU928" s="94"/>
      <c r="BV928" s="95"/>
      <c r="BW928" s="4"/>
      <c r="BY928" s="42">
        <f>DATE(annee_depart+$E923,1,1)</f>
        <v>48945</v>
      </c>
      <c r="BZ928" s="93" t="s">
        <v>38</v>
      </c>
      <c r="CA928" s="94"/>
      <c r="CB928" s="94"/>
      <c r="CC928" s="94"/>
      <c r="CD928" s="95"/>
      <c r="CE928" s="4"/>
      <c r="CG928" s="42">
        <f>DATE(annee_depart+$E923,1,1)</f>
        <v>48945</v>
      </c>
      <c r="CH928" s="93" t="s">
        <v>38</v>
      </c>
      <c r="CI928" s="94"/>
      <c r="CJ928" s="94"/>
      <c r="CK928" s="94"/>
      <c r="CL928" s="95"/>
      <c r="CM928" s="4"/>
      <c r="CO928" s="42">
        <f>DATE(annee_depart+$E923,1,1)</f>
        <v>48945</v>
      </c>
      <c r="CP928" s="93" t="s">
        <v>38</v>
      </c>
      <c r="CQ928" s="94"/>
      <c r="CR928" s="94"/>
      <c r="CS928" s="94"/>
      <c r="CT928" s="95"/>
      <c r="CU928" s="4"/>
    </row>
    <row r="929" spans="4:99" x14ac:dyDescent="0.25">
      <c r="D929" s="4"/>
      <c r="E929" s="5"/>
      <c r="F929" s="41">
        <v>1</v>
      </c>
      <c r="G929" s="91">
        <f>DATE(annee_depart,F929,1)</f>
        <v>41640</v>
      </c>
      <c r="H929" s="91"/>
      <c r="I929" s="91"/>
      <c r="J929" s="92"/>
      <c r="K929" s="4"/>
      <c r="M929" s="5"/>
      <c r="N929" s="41">
        <v>2</v>
      </c>
      <c r="O929" s="91">
        <f>DATE(annee_depart,N929,1)</f>
        <v>41671</v>
      </c>
      <c r="P929" s="91"/>
      <c r="Q929" s="91"/>
      <c r="R929" s="92"/>
      <c r="S929" s="4"/>
      <c r="U929" s="5"/>
      <c r="V929" s="41">
        <v>3</v>
      </c>
      <c r="W929" s="91">
        <f>DATE(annee_depart,V929,1)</f>
        <v>41699</v>
      </c>
      <c r="X929" s="91"/>
      <c r="Y929" s="91"/>
      <c r="Z929" s="92"/>
      <c r="AA929" s="4"/>
      <c r="AC929" s="5"/>
      <c r="AD929" s="41">
        <v>4</v>
      </c>
      <c r="AE929" s="91">
        <f>DATE(annee_depart,AD929,1)</f>
        <v>41730</v>
      </c>
      <c r="AF929" s="91"/>
      <c r="AG929" s="91"/>
      <c r="AH929" s="92"/>
      <c r="AI929" s="4"/>
      <c r="AK929" s="5"/>
      <c r="AL929" s="41">
        <v>5</v>
      </c>
      <c r="AM929" s="91">
        <f>DATE(annee_depart,AL929,1)</f>
        <v>41760</v>
      </c>
      <c r="AN929" s="91"/>
      <c r="AO929" s="91"/>
      <c r="AP929" s="92"/>
      <c r="AQ929" s="4"/>
      <c r="AS929" s="5"/>
      <c r="AT929" s="41">
        <v>6</v>
      </c>
      <c r="AU929" s="91">
        <f>DATE(annee_depart,AT929,1)</f>
        <v>41791</v>
      </c>
      <c r="AV929" s="91"/>
      <c r="AW929" s="91"/>
      <c r="AX929" s="92"/>
      <c r="AY929" s="4"/>
      <c r="BA929" s="5"/>
      <c r="BB929" s="41">
        <v>7</v>
      </c>
      <c r="BC929" s="91">
        <f>DATE(annee_depart,BB929,1)</f>
        <v>41821</v>
      </c>
      <c r="BD929" s="91"/>
      <c r="BE929" s="91"/>
      <c r="BF929" s="92"/>
      <c r="BG929" s="4"/>
      <c r="BI929" s="5"/>
      <c r="BJ929" s="41">
        <v>8</v>
      </c>
      <c r="BK929" s="91">
        <f>DATE(annee_depart,BJ929,1)</f>
        <v>41852</v>
      </c>
      <c r="BL929" s="91"/>
      <c r="BM929" s="91"/>
      <c r="BN929" s="92"/>
      <c r="BO929" s="4"/>
      <c r="BQ929" s="5"/>
      <c r="BR929" s="41">
        <v>9</v>
      </c>
      <c r="BS929" s="91">
        <f>DATE(annee_depart,BR929,1)</f>
        <v>41883</v>
      </c>
      <c r="BT929" s="91"/>
      <c r="BU929" s="91"/>
      <c r="BV929" s="92"/>
      <c r="BW929" s="4"/>
      <c r="BY929" s="5"/>
      <c r="BZ929" s="41">
        <v>10</v>
      </c>
      <c r="CA929" s="91">
        <f>DATE(annee_depart,BZ929,1)</f>
        <v>41913</v>
      </c>
      <c r="CB929" s="91"/>
      <c r="CC929" s="91"/>
      <c r="CD929" s="92"/>
      <c r="CE929" s="4"/>
      <c r="CG929" s="5"/>
      <c r="CH929" s="41">
        <v>11</v>
      </c>
      <c r="CI929" s="91">
        <f>DATE(annee_depart,CH929,1)</f>
        <v>41944</v>
      </c>
      <c r="CJ929" s="91"/>
      <c r="CK929" s="91"/>
      <c r="CL929" s="92"/>
      <c r="CM929" s="4"/>
      <c r="CO929" s="5"/>
      <c r="CP929" s="41">
        <v>12</v>
      </c>
      <c r="CQ929" s="91">
        <f>DATE(annee_depart,CP929,1)</f>
        <v>41974</v>
      </c>
      <c r="CR929" s="91"/>
      <c r="CS929" s="91"/>
      <c r="CT929" s="92"/>
      <c r="CU929" s="4"/>
    </row>
    <row r="930" spans="4:99" x14ac:dyDescent="0.25">
      <c r="D930" s="4"/>
      <c r="E930" s="5"/>
      <c r="F930" s="40" t="s">
        <v>37</v>
      </c>
      <c r="G930" s="38" t="s">
        <v>36</v>
      </c>
      <c r="H930" s="38" t="s">
        <v>35</v>
      </c>
      <c r="I930" s="89" t="s">
        <v>34</v>
      </c>
      <c r="J930" s="90"/>
      <c r="K930" s="4"/>
      <c r="M930" s="5"/>
      <c r="N930" s="40" t="s">
        <v>37</v>
      </c>
      <c r="O930" s="38" t="s">
        <v>36</v>
      </c>
      <c r="P930" s="38" t="s">
        <v>35</v>
      </c>
      <c r="Q930" s="89" t="s">
        <v>34</v>
      </c>
      <c r="R930" s="90"/>
      <c r="S930" s="4"/>
      <c r="U930" s="5"/>
      <c r="V930" s="40" t="s">
        <v>37</v>
      </c>
      <c r="W930" s="38" t="s">
        <v>36</v>
      </c>
      <c r="X930" s="38" t="s">
        <v>35</v>
      </c>
      <c r="Y930" s="89" t="s">
        <v>34</v>
      </c>
      <c r="Z930" s="90"/>
      <c r="AA930" s="4"/>
      <c r="AC930" s="5"/>
      <c r="AD930" s="40" t="s">
        <v>37</v>
      </c>
      <c r="AE930" s="38" t="s">
        <v>36</v>
      </c>
      <c r="AF930" s="38" t="s">
        <v>35</v>
      </c>
      <c r="AG930" s="89" t="s">
        <v>34</v>
      </c>
      <c r="AH930" s="90"/>
      <c r="AI930" s="4"/>
      <c r="AK930" s="5"/>
      <c r="AL930" s="40" t="s">
        <v>37</v>
      </c>
      <c r="AM930" s="38" t="s">
        <v>36</v>
      </c>
      <c r="AN930" s="38" t="s">
        <v>35</v>
      </c>
      <c r="AO930" s="89" t="s">
        <v>34</v>
      </c>
      <c r="AP930" s="90"/>
      <c r="AQ930" s="4"/>
      <c r="AS930" s="5"/>
      <c r="AT930" s="40" t="s">
        <v>37</v>
      </c>
      <c r="AU930" s="38" t="s">
        <v>36</v>
      </c>
      <c r="AV930" s="38" t="s">
        <v>35</v>
      </c>
      <c r="AW930" s="89" t="s">
        <v>34</v>
      </c>
      <c r="AX930" s="90"/>
      <c r="AY930" s="4"/>
      <c r="BA930" s="5"/>
      <c r="BB930" s="40" t="s">
        <v>37</v>
      </c>
      <c r="BC930" s="38" t="s">
        <v>36</v>
      </c>
      <c r="BD930" s="38" t="s">
        <v>35</v>
      </c>
      <c r="BE930" s="89" t="s">
        <v>34</v>
      </c>
      <c r="BF930" s="90"/>
      <c r="BG930" s="4"/>
      <c r="BI930" s="5"/>
      <c r="BJ930" s="40" t="s">
        <v>37</v>
      </c>
      <c r="BK930" s="38" t="s">
        <v>36</v>
      </c>
      <c r="BL930" s="38" t="s">
        <v>35</v>
      </c>
      <c r="BM930" s="89" t="s">
        <v>34</v>
      </c>
      <c r="BN930" s="90"/>
      <c r="BO930" s="4"/>
      <c r="BQ930" s="5"/>
      <c r="BR930" s="40" t="s">
        <v>37</v>
      </c>
      <c r="BS930" s="38" t="s">
        <v>36</v>
      </c>
      <c r="BT930" s="38" t="s">
        <v>35</v>
      </c>
      <c r="BU930" s="89" t="s">
        <v>34</v>
      </c>
      <c r="BV930" s="90"/>
      <c r="BW930" s="4"/>
      <c r="BY930" s="5"/>
      <c r="BZ930" s="40" t="s">
        <v>37</v>
      </c>
      <c r="CA930" s="38" t="s">
        <v>36</v>
      </c>
      <c r="CB930" s="38" t="s">
        <v>35</v>
      </c>
      <c r="CC930" s="89" t="s">
        <v>34</v>
      </c>
      <c r="CD930" s="90"/>
      <c r="CE930" s="4"/>
      <c r="CG930" s="5"/>
      <c r="CH930" s="40" t="s">
        <v>37</v>
      </c>
      <c r="CI930" s="38" t="s">
        <v>36</v>
      </c>
      <c r="CJ930" s="38" t="s">
        <v>35</v>
      </c>
      <c r="CK930" s="89" t="s">
        <v>34</v>
      </c>
      <c r="CL930" s="90"/>
      <c r="CM930" s="4"/>
      <c r="CO930" s="5"/>
      <c r="CP930" s="40" t="s">
        <v>37</v>
      </c>
      <c r="CQ930" s="38" t="s">
        <v>36</v>
      </c>
      <c r="CR930" s="38" t="s">
        <v>35</v>
      </c>
      <c r="CS930" s="89" t="s">
        <v>34</v>
      </c>
      <c r="CT930" s="90"/>
      <c r="CU930" s="4"/>
    </row>
    <row r="931" spans="4:99" x14ac:dyDescent="0.25">
      <c r="D931" s="4"/>
      <c r="E931" s="5"/>
      <c r="F931" s="39"/>
      <c r="G931" s="38"/>
      <c r="H931" s="38"/>
      <c r="I931" t="s">
        <v>33</v>
      </c>
      <c r="J931" s="37" t="s">
        <v>32</v>
      </c>
      <c r="K931" s="4"/>
      <c r="M931" s="5"/>
      <c r="N931" s="39"/>
      <c r="O931" s="38"/>
      <c r="P931" s="38"/>
      <c r="Q931" t="s">
        <v>33</v>
      </c>
      <c r="R931" s="37" t="s">
        <v>32</v>
      </c>
      <c r="S931" s="4"/>
      <c r="U931" s="5"/>
      <c r="V931" s="39"/>
      <c r="W931" s="38"/>
      <c r="X931" s="38"/>
      <c r="Y931" t="s">
        <v>33</v>
      </c>
      <c r="Z931" s="37" t="s">
        <v>32</v>
      </c>
      <c r="AA931" s="4"/>
      <c r="AC931" s="5"/>
      <c r="AD931" s="39"/>
      <c r="AE931" s="38"/>
      <c r="AF931" s="38"/>
      <c r="AG931" t="s">
        <v>33</v>
      </c>
      <c r="AH931" s="37" t="s">
        <v>32</v>
      </c>
      <c r="AI931" s="4"/>
      <c r="AK931" s="5"/>
      <c r="AL931" s="39"/>
      <c r="AM931" s="38"/>
      <c r="AN931" s="38"/>
      <c r="AO931" t="s">
        <v>33</v>
      </c>
      <c r="AP931" s="37" t="s">
        <v>32</v>
      </c>
      <c r="AQ931" s="4"/>
      <c r="AS931" s="5"/>
      <c r="AT931" s="39"/>
      <c r="AU931" s="38"/>
      <c r="AV931" s="38"/>
      <c r="AW931" t="s">
        <v>33</v>
      </c>
      <c r="AX931" s="37" t="s">
        <v>32</v>
      </c>
      <c r="AY931" s="4"/>
      <c r="BA931" s="5"/>
      <c r="BB931" s="39"/>
      <c r="BC931" s="38"/>
      <c r="BD931" s="38"/>
      <c r="BE931" t="s">
        <v>33</v>
      </c>
      <c r="BF931" s="37" t="s">
        <v>32</v>
      </c>
      <c r="BG931" s="4"/>
      <c r="BI931" s="5"/>
      <c r="BJ931" s="39"/>
      <c r="BK931" s="38"/>
      <c r="BL931" s="38"/>
      <c r="BM931" t="s">
        <v>33</v>
      </c>
      <c r="BN931" s="37" t="s">
        <v>32</v>
      </c>
      <c r="BO931" s="4"/>
      <c r="BQ931" s="5"/>
      <c r="BR931" s="39"/>
      <c r="BS931" s="38"/>
      <c r="BT931" s="38"/>
      <c r="BU931" t="s">
        <v>33</v>
      </c>
      <c r="BV931" s="37" t="s">
        <v>32</v>
      </c>
      <c r="BW931" s="4"/>
      <c r="BY931" s="5"/>
      <c r="BZ931" s="39"/>
      <c r="CA931" s="38"/>
      <c r="CB931" s="38"/>
      <c r="CC931" t="s">
        <v>33</v>
      </c>
      <c r="CD931" s="37" t="s">
        <v>32</v>
      </c>
      <c r="CE931" s="4"/>
      <c r="CG931" s="5"/>
      <c r="CH931" s="39"/>
      <c r="CI931" s="38"/>
      <c r="CJ931" s="38"/>
      <c r="CK931" t="s">
        <v>33</v>
      </c>
      <c r="CL931" s="37" t="s">
        <v>32</v>
      </c>
      <c r="CM931" s="4"/>
      <c r="CO931" s="5"/>
      <c r="CP931" s="39"/>
      <c r="CQ931" s="38"/>
      <c r="CR931" s="38"/>
      <c r="CS931" t="s">
        <v>33</v>
      </c>
      <c r="CT931" s="37" t="s">
        <v>32</v>
      </c>
      <c r="CU931" s="4"/>
    </row>
    <row r="932" spans="4:99" x14ac:dyDescent="0.25">
      <c r="D932" s="4"/>
      <c r="E932" s="5"/>
      <c r="F932" s="26" t="s">
        <v>31</v>
      </c>
      <c r="H932">
        <v>151.66999999999999</v>
      </c>
      <c r="I932" s="36">
        <f t="shared" ref="I932" si="7637">IF(G925&lt;&gt;"",I925,$B$15)</f>
        <v>12.536691501285688</v>
      </c>
      <c r="J932" s="7">
        <f t="shared" ref="J932:J950" si="7638">(I932*H932)+I932*G932</f>
        <v>1901.44</v>
      </c>
      <c r="K932" s="4"/>
      <c r="M932" s="5"/>
      <c r="N932" s="26" t="s">
        <v>31</v>
      </c>
      <c r="P932">
        <v>151.66999999999999</v>
      </c>
      <c r="Q932" s="36">
        <f t="shared" ref="Q932" si="7639">IF(O925&lt;&gt;"",Q925,$B$15)</f>
        <v>12.536691501285688</v>
      </c>
      <c r="R932" s="7">
        <f t="shared" ref="R932:R950" si="7640">(Q932*P932)+Q932*O932</f>
        <v>1901.44</v>
      </c>
      <c r="S932" s="4"/>
      <c r="U932" s="5"/>
      <c r="V932" s="26" t="s">
        <v>31</v>
      </c>
      <c r="X932">
        <v>151.66999999999999</v>
      </c>
      <c r="Y932" s="36">
        <f t="shared" ref="Y932" si="7641">IF(W925&lt;&gt;"",Y925,$B$15)</f>
        <v>12.536691501285688</v>
      </c>
      <c r="Z932" s="7">
        <f t="shared" ref="Z932:Z950" si="7642">(Y932*X932)+Y932*W932</f>
        <v>1901.44</v>
      </c>
      <c r="AA932" s="4"/>
      <c r="AC932" s="5"/>
      <c r="AD932" s="26" t="s">
        <v>31</v>
      </c>
      <c r="AF932">
        <v>151.66999999999999</v>
      </c>
      <c r="AG932" s="36">
        <f t="shared" ref="AG932" si="7643">IF(AE925&lt;&gt;"",AG925,$B$15)</f>
        <v>12.536691501285688</v>
      </c>
      <c r="AH932" s="7">
        <f t="shared" ref="AH932:AH950" si="7644">(AG932*AF932)+AG932*AE932</f>
        <v>1901.44</v>
      </c>
      <c r="AI932" s="4"/>
      <c r="AK932" s="5"/>
      <c r="AL932" s="26" t="s">
        <v>31</v>
      </c>
      <c r="AN932">
        <v>151.66999999999999</v>
      </c>
      <c r="AO932" s="36">
        <f t="shared" ref="AO932" si="7645">IF(AM925&lt;&gt;"",AO925,$B$15)</f>
        <v>12.536691501285688</v>
      </c>
      <c r="AP932" s="7">
        <f t="shared" ref="AP932:AP950" si="7646">(AO932*AN932)+AO932*AM932</f>
        <v>1901.44</v>
      </c>
      <c r="AQ932" s="4"/>
      <c r="AS932" s="5"/>
      <c r="AT932" s="26" t="s">
        <v>31</v>
      </c>
      <c r="AV932">
        <v>151.66999999999999</v>
      </c>
      <c r="AW932" s="36">
        <f t="shared" ref="AW932" si="7647">IF(AU925&lt;&gt;"",AW925,$B$15)</f>
        <v>12.536691501285688</v>
      </c>
      <c r="AX932" s="7">
        <f t="shared" ref="AX932:AX950" si="7648">(AW932*AV932)+AW932*AU932</f>
        <v>1901.44</v>
      </c>
      <c r="AY932" s="4"/>
      <c r="BA932" s="5"/>
      <c r="BB932" s="26" t="s">
        <v>31</v>
      </c>
      <c r="BD932">
        <v>151.66999999999999</v>
      </c>
      <c r="BE932" s="36">
        <f t="shared" ref="BE932" si="7649">IF(BC925&lt;&gt;"",BE925,$B$15)</f>
        <v>12.536691501285688</v>
      </c>
      <c r="BF932" s="7">
        <f t="shared" ref="BF932:BF950" si="7650">(BE932*BD932)+BE932*BC932</f>
        <v>1901.44</v>
      </c>
      <c r="BG932" s="4"/>
      <c r="BI932" s="5"/>
      <c r="BJ932" s="26" t="s">
        <v>31</v>
      </c>
      <c r="BL932">
        <v>151.66999999999999</v>
      </c>
      <c r="BM932" s="36">
        <f t="shared" ref="BM932" si="7651">IF(BK925&lt;&gt;"",BM925,$B$15)</f>
        <v>12.536691501285688</v>
      </c>
      <c r="BN932" s="7">
        <f t="shared" ref="BN932:BN950" si="7652">(BM932*BL932)+BM932*BK932</f>
        <v>1901.44</v>
      </c>
      <c r="BO932" s="4"/>
      <c r="BQ932" s="5"/>
      <c r="BR932" s="26" t="s">
        <v>31</v>
      </c>
      <c r="BT932">
        <v>151.66999999999999</v>
      </c>
      <c r="BU932" s="36">
        <f t="shared" ref="BU932" si="7653">IF(BS925&lt;&gt;"",BU925,$B$15)</f>
        <v>12.536691501285688</v>
      </c>
      <c r="BV932" s="7">
        <f t="shared" ref="BV932:BV950" si="7654">(BU932*BT932)+BU932*BS932</f>
        <v>1901.44</v>
      </c>
      <c r="BW932" s="4"/>
      <c r="BY932" s="5"/>
      <c r="BZ932" s="26" t="s">
        <v>31</v>
      </c>
      <c r="CB932">
        <v>151.66999999999999</v>
      </c>
      <c r="CC932" s="36">
        <f t="shared" ref="CC932" si="7655">IF(CA925&lt;&gt;"",CC925,$B$15)</f>
        <v>12.536691501285688</v>
      </c>
      <c r="CD932" s="7">
        <f t="shared" ref="CD932:CD950" si="7656">(CC932*CB932)+CC932*CA932</f>
        <v>1901.44</v>
      </c>
      <c r="CE932" s="4"/>
      <c r="CG932" s="5"/>
      <c r="CH932" s="26" t="s">
        <v>31</v>
      </c>
      <c r="CJ932">
        <v>151.66999999999999</v>
      </c>
      <c r="CK932" s="36">
        <f t="shared" ref="CK932" si="7657">IF(CI925&lt;&gt;"",CK925,$B$15)</f>
        <v>12.536691501285688</v>
      </c>
      <c r="CL932" s="7">
        <f t="shared" ref="CL932:CL950" si="7658">(CK932*CJ932)+CK932*CI932</f>
        <v>1901.44</v>
      </c>
      <c r="CM932" s="4"/>
      <c r="CO932" s="5"/>
      <c r="CP932" s="26" t="s">
        <v>31</v>
      </c>
      <c r="CR932">
        <v>151.66999999999999</v>
      </c>
      <c r="CS932" s="36">
        <f t="shared" ref="CS932" si="7659">IF(CQ925&lt;&gt;"",CS925,$B$15)</f>
        <v>12.536691501285688</v>
      </c>
      <c r="CT932" s="7">
        <f t="shared" ref="CT932:CT950" si="7660">(CS932*CR932)+CS932*CQ932</f>
        <v>1901.44</v>
      </c>
      <c r="CU932" s="4"/>
    </row>
    <row r="933" spans="4:99" x14ac:dyDescent="0.25">
      <c r="D933" s="4"/>
      <c r="E933" s="5"/>
      <c r="F933" s="26" t="s">
        <v>30</v>
      </c>
      <c r="H933">
        <f t="shared" ref="H933:H996" si="7661">J932</f>
        <v>1901.44</v>
      </c>
      <c r="I933" s="35">
        <f t="shared" ref="I933:I996" si="7662">$B$16</f>
        <v>0.05</v>
      </c>
      <c r="J933" s="7">
        <f t="shared" si="7638"/>
        <v>95.072000000000003</v>
      </c>
      <c r="K933" s="4"/>
      <c r="M933" s="5"/>
      <c r="N933" s="26" t="s">
        <v>30</v>
      </c>
      <c r="P933">
        <f t="shared" ref="P933:P996" si="7663">R932</f>
        <v>1901.44</v>
      </c>
      <c r="Q933" s="35">
        <f t="shared" ref="Q933:Q996" si="7664">$B$16</f>
        <v>0.05</v>
      </c>
      <c r="R933" s="7">
        <f t="shared" si="7640"/>
        <v>95.072000000000003</v>
      </c>
      <c r="S933" s="4"/>
      <c r="U933" s="5"/>
      <c r="V933" s="26" t="s">
        <v>30</v>
      </c>
      <c r="X933">
        <f t="shared" ref="X933:X996" si="7665">Z932</f>
        <v>1901.44</v>
      </c>
      <c r="Y933" s="35">
        <f t="shared" ref="Y933:Y996" si="7666">$B$16</f>
        <v>0.05</v>
      </c>
      <c r="Z933" s="7">
        <f t="shared" si="7642"/>
        <v>95.072000000000003</v>
      </c>
      <c r="AA933" s="4"/>
      <c r="AC933" s="5"/>
      <c r="AD933" s="26" t="s">
        <v>30</v>
      </c>
      <c r="AF933">
        <f t="shared" ref="AF933:AF996" si="7667">AH932</f>
        <v>1901.44</v>
      </c>
      <c r="AG933" s="35">
        <f t="shared" ref="AG933:AG996" si="7668">$B$16</f>
        <v>0.05</v>
      </c>
      <c r="AH933" s="7">
        <f t="shared" si="7644"/>
        <v>95.072000000000003</v>
      </c>
      <c r="AI933" s="4"/>
      <c r="AK933" s="5"/>
      <c r="AL933" s="26" t="s">
        <v>30</v>
      </c>
      <c r="AN933">
        <f t="shared" ref="AN933:AN996" si="7669">AP932</f>
        <v>1901.44</v>
      </c>
      <c r="AO933" s="35">
        <f t="shared" ref="AO933:AO996" si="7670">$B$16</f>
        <v>0.05</v>
      </c>
      <c r="AP933" s="7">
        <f t="shared" si="7646"/>
        <v>95.072000000000003</v>
      </c>
      <c r="AQ933" s="4"/>
      <c r="AS933" s="5"/>
      <c r="AT933" s="26" t="s">
        <v>30</v>
      </c>
      <c r="AV933">
        <f t="shared" ref="AV933:AV996" si="7671">AX932</f>
        <v>1901.44</v>
      </c>
      <c r="AW933" s="35">
        <f t="shared" ref="AW933:AW996" si="7672">$B$16</f>
        <v>0.05</v>
      </c>
      <c r="AX933" s="7">
        <f t="shared" si="7648"/>
        <v>95.072000000000003</v>
      </c>
      <c r="AY933" s="4"/>
      <c r="BA933" s="5"/>
      <c r="BB933" s="26" t="s">
        <v>30</v>
      </c>
      <c r="BD933">
        <f t="shared" ref="BD933:BD996" si="7673">BF932</f>
        <v>1901.44</v>
      </c>
      <c r="BE933" s="35">
        <f t="shared" ref="BE933:BE996" si="7674">$B$16</f>
        <v>0.05</v>
      </c>
      <c r="BF933" s="7">
        <f t="shared" si="7650"/>
        <v>95.072000000000003</v>
      </c>
      <c r="BG933" s="4"/>
      <c r="BI933" s="5"/>
      <c r="BJ933" s="26" t="s">
        <v>30</v>
      </c>
      <c r="BL933">
        <f t="shared" ref="BL933:BL996" si="7675">BN932</f>
        <v>1901.44</v>
      </c>
      <c r="BM933" s="35">
        <f t="shared" ref="BM933:BM996" si="7676">$B$16</f>
        <v>0.05</v>
      </c>
      <c r="BN933" s="7">
        <f t="shared" si="7652"/>
        <v>95.072000000000003</v>
      </c>
      <c r="BO933" s="4"/>
      <c r="BQ933" s="5"/>
      <c r="BR933" s="26" t="s">
        <v>30</v>
      </c>
      <c r="BT933">
        <f t="shared" ref="BT933:BT996" si="7677">BV932</f>
        <v>1901.44</v>
      </c>
      <c r="BU933" s="35">
        <f t="shared" ref="BU933:BU996" si="7678">$B$16</f>
        <v>0.05</v>
      </c>
      <c r="BV933" s="7">
        <f t="shared" si="7654"/>
        <v>95.072000000000003</v>
      </c>
      <c r="BW933" s="4"/>
      <c r="BY933" s="5"/>
      <c r="BZ933" s="26" t="s">
        <v>30</v>
      </c>
      <c r="CB933">
        <f t="shared" ref="CB933:CB996" si="7679">CD932</f>
        <v>1901.44</v>
      </c>
      <c r="CC933" s="35">
        <f t="shared" ref="CC933:CC996" si="7680">$B$16</f>
        <v>0.05</v>
      </c>
      <c r="CD933" s="7">
        <f t="shared" si="7656"/>
        <v>95.072000000000003</v>
      </c>
      <c r="CE933" s="4"/>
      <c r="CG933" s="5"/>
      <c r="CH933" s="26" t="s">
        <v>30</v>
      </c>
      <c r="CJ933">
        <f t="shared" ref="CJ933:CJ996" si="7681">CL932</f>
        <v>1901.44</v>
      </c>
      <c r="CK933" s="35">
        <f t="shared" ref="CK933:CK996" si="7682">$B$16</f>
        <v>0.05</v>
      </c>
      <c r="CL933" s="7">
        <f t="shared" si="7658"/>
        <v>95.072000000000003</v>
      </c>
      <c r="CM933" s="4"/>
      <c r="CO933" s="5"/>
      <c r="CP933" s="26" t="s">
        <v>30</v>
      </c>
      <c r="CR933">
        <f t="shared" ref="CR933:CR996" si="7683">CT932</f>
        <v>1901.44</v>
      </c>
      <c r="CS933" s="35">
        <f t="shared" ref="CS933:CS996" si="7684">$B$16</f>
        <v>0.05</v>
      </c>
      <c r="CT933" s="7">
        <f t="shared" si="7660"/>
        <v>95.072000000000003</v>
      </c>
      <c r="CU933" s="4"/>
    </row>
    <row r="934" spans="4:99" x14ac:dyDescent="0.25">
      <c r="D934" s="4"/>
      <c r="E934" s="5"/>
      <c r="F934" s="26" t="s">
        <v>29</v>
      </c>
      <c r="H934" s="25">
        <f t="shared" ref="H934" si="7685">H932-(G945*5.06)</f>
        <v>151.66999999999999</v>
      </c>
      <c r="I934" s="33">
        <f t="shared" ref="I934:I997" si="7686">19.82/151.67</f>
        <v>0.13067844662754666</v>
      </c>
      <c r="J934" s="7">
        <f t="shared" si="7638"/>
        <v>19.82</v>
      </c>
      <c r="K934" s="4"/>
      <c r="L934" s="34"/>
      <c r="M934" s="5"/>
      <c r="N934" s="26" t="s">
        <v>29</v>
      </c>
      <c r="P934" s="25">
        <f t="shared" ref="P934" si="7687">P932-(O945*5.06)</f>
        <v>151.66999999999999</v>
      </c>
      <c r="Q934" s="33">
        <f t="shared" ref="Q934:Q997" si="7688">19.82/151.67</f>
        <v>0.13067844662754666</v>
      </c>
      <c r="R934" s="7">
        <f t="shared" si="7640"/>
        <v>19.82</v>
      </c>
      <c r="S934" s="4"/>
      <c r="T934" s="34"/>
      <c r="U934" s="5"/>
      <c r="V934" s="26" t="s">
        <v>29</v>
      </c>
      <c r="X934" s="25">
        <f t="shared" ref="X934" si="7689">X932-(W945*5.06)</f>
        <v>151.66999999999999</v>
      </c>
      <c r="Y934" s="33">
        <f t="shared" ref="Y934:Y997" si="7690">19.82/151.67</f>
        <v>0.13067844662754666</v>
      </c>
      <c r="Z934" s="7">
        <f t="shared" si="7642"/>
        <v>19.82</v>
      </c>
      <c r="AA934" s="4"/>
      <c r="AB934" s="34"/>
      <c r="AC934" s="5"/>
      <c r="AD934" s="26" t="s">
        <v>29</v>
      </c>
      <c r="AF934" s="25">
        <f t="shared" ref="AF934" si="7691">AF932-(AE945*5.06)</f>
        <v>151.66999999999999</v>
      </c>
      <c r="AG934" s="33">
        <f t="shared" ref="AG934:AG997" si="7692">19.82/151.67</f>
        <v>0.13067844662754666</v>
      </c>
      <c r="AH934" s="7">
        <f t="shared" si="7644"/>
        <v>19.82</v>
      </c>
      <c r="AI934" s="4"/>
      <c r="AJ934" s="34"/>
      <c r="AK934" s="5"/>
      <c r="AL934" s="26" t="s">
        <v>29</v>
      </c>
      <c r="AN934" s="25">
        <f t="shared" ref="AN934" si="7693">AN932-(AM945*5.06)</f>
        <v>151.66999999999999</v>
      </c>
      <c r="AO934" s="33">
        <f t="shared" ref="AO934:AO997" si="7694">19.82/151.67</f>
        <v>0.13067844662754666</v>
      </c>
      <c r="AP934" s="7">
        <f t="shared" si="7646"/>
        <v>19.82</v>
      </c>
      <c r="AQ934" s="4"/>
      <c r="AR934" s="34"/>
      <c r="AS934" s="5"/>
      <c r="AT934" s="26" t="s">
        <v>29</v>
      </c>
      <c r="AV934" s="25">
        <f t="shared" ref="AV934" si="7695">AV932-(AU945*5.06)</f>
        <v>151.66999999999999</v>
      </c>
      <c r="AW934" s="33">
        <f t="shared" ref="AW934:AW997" si="7696">19.82/151.67</f>
        <v>0.13067844662754666</v>
      </c>
      <c r="AX934" s="7">
        <f t="shared" si="7648"/>
        <v>19.82</v>
      </c>
      <c r="AY934" s="4"/>
      <c r="AZ934" s="34"/>
      <c r="BA934" s="5"/>
      <c r="BB934" s="26" t="s">
        <v>29</v>
      </c>
      <c r="BD934" s="25">
        <f t="shared" ref="BD934" si="7697">BD932-(BC945*5.06)</f>
        <v>151.66999999999999</v>
      </c>
      <c r="BE934" s="33">
        <f t="shared" ref="BE934:BE997" si="7698">19.82/151.67</f>
        <v>0.13067844662754666</v>
      </c>
      <c r="BF934" s="7">
        <f t="shared" si="7650"/>
        <v>19.82</v>
      </c>
      <c r="BG934" s="4"/>
      <c r="BH934" s="34"/>
      <c r="BI934" s="5"/>
      <c r="BJ934" s="26" t="s">
        <v>29</v>
      </c>
      <c r="BL934" s="25">
        <f t="shared" ref="BL934" si="7699">BL932-(BK945*5.06)</f>
        <v>151.66999999999999</v>
      </c>
      <c r="BM934" s="33">
        <f t="shared" ref="BM934:BM997" si="7700">19.82/151.67</f>
        <v>0.13067844662754666</v>
      </c>
      <c r="BN934" s="7">
        <f t="shared" si="7652"/>
        <v>19.82</v>
      </c>
      <c r="BO934" s="4"/>
      <c r="BP934" s="34"/>
      <c r="BQ934" s="5"/>
      <c r="BR934" s="26" t="s">
        <v>29</v>
      </c>
      <c r="BT934" s="25">
        <f t="shared" ref="BT934" si="7701">BT932-(BS945*5.06)</f>
        <v>151.66999999999999</v>
      </c>
      <c r="BU934" s="33">
        <f t="shared" ref="BU934:BU997" si="7702">19.82/151.67</f>
        <v>0.13067844662754666</v>
      </c>
      <c r="BV934" s="7">
        <f t="shared" si="7654"/>
        <v>19.82</v>
      </c>
      <c r="BW934" s="4"/>
      <c r="BX934" s="34"/>
      <c r="BY934" s="5"/>
      <c r="BZ934" s="26" t="s">
        <v>29</v>
      </c>
      <c r="CB934" s="25">
        <f t="shared" ref="CB934" si="7703">CB932-(CA945*5.06)</f>
        <v>151.66999999999999</v>
      </c>
      <c r="CC934" s="33">
        <f t="shared" ref="CC934:CC997" si="7704">19.82/151.67</f>
        <v>0.13067844662754666</v>
      </c>
      <c r="CD934" s="7">
        <f t="shared" si="7656"/>
        <v>19.82</v>
      </c>
      <c r="CE934" s="4"/>
      <c r="CF934" s="34"/>
      <c r="CG934" s="5"/>
      <c r="CH934" s="26" t="s">
        <v>29</v>
      </c>
      <c r="CJ934" s="25">
        <f t="shared" ref="CJ934" si="7705">CJ932-(CI945*5.06)</f>
        <v>151.66999999999999</v>
      </c>
      <c r="CK934" s="33">
        <f t="shared" ref="CK934:CK997" si="7706">19.82/151.67</f>
        <v>0.13067844662754666</v>
      </c>
      <c r="CL934" s="7">
        <f t="shared" si="7658"/>
        <v>19.82</v>
      </c>
      <c r="CM934" s="4"/>
      <c r="CN934" s="34"/>
      <c r="CO934" s="5"/>
      <c r="CP934" s="26" t="s">
        <v>29</v>
      </c>
      <c r="CR934" s="25">
        <f t="shared" ref="CR934" si="7707">CR932-(CQ945*5.06)</f>
        <v>151.66999999999999</v>
      </c>
      <c r="CS934" s="33">
        <f t="shared" ref="CS934:CS997" si="7708">19.82/151.67</f>
        <v>0.13067844662754666</v>
      </c>
      <c r="CT934" s="7">
        <f t="shared" si="7660"/>
        <v>19.82</v>
      </c>
      <c r="CU934" s="4"/>
    </row>
    <row r="935" spans="4:99" x14ac:dyDescent="0.25">
      <c r="D935" s="4"/>
      <c r="E935" s="5"/>
      <c r="F935" s="26" t="s">
        <v>28</v>
      </c>
      <c r="G935" s="31"/>
      <c r="H935" s="13"/>
      <c r="I935" s="11"/>
      <c r="J935" s="7">
        <f t="shared" si="7638"/>
        <v>0</v>
      </c>
      <c r="K935" s="4"/>
      <c r="M935" s="5"/>
      <c r="N935" s="26" t="s">
        <v>28</v>
      </c>
      <c r="O935" s="31"/>
      <c r="P935" s="13"/>
      <c r="Q935" s="11"/>
      <c r="R935" s="7">
        <f t="shared" si="7640"/>
        <v>0</v>
      </c>
      <c r="S935" s="4"/>
      <c r="U935" s="5"/>
      <c r="V935" s="26" t="s">
        <v>28</v>
      </c>
      <c r="W935" s="31"/>
      <c r="X935" s="13"/>
      <c r="Y935" s="11"/>
      <c r="Z935" s="7">
        <f t="shared" si="7642"/>
        <v>0</v>
      </c>
      <c r="AA935" s="4"/>
      <c r="AC935" s="5"/>
      <c r="AD935" s="26" t="s">
        <v>28</v>
      </c>
      <c r="AE935" s="31"/>
      <c r="AF935" s="13"/>
      <c r="AG935" s="11"/>
      <c r="AH935" s="7">
        <f t="shared" si="7644"/>
        <v>0</v>
      </c>
      <c r="AI935" s="4"/>
      <c r="AK935" s="5"/>
      <c r="AL935" s="26" t="s">
        <v>28</v>
      </c>
      <c r="AM935" s="31"/>
      <c r="AN935" s="13"/>
      <c r="AO935" s="11"/>
      <c r="AP935" s="7">
        <f t="shared" si="7646"/>
        <v>0</v>
      </c>
      <c r="AQ935" s="4"/>
      <c r="AS935" s="5"/>
      <c r="AT935" s="26" t="s">
        <v>28</v>
      </c>
      <c r="AU935" s="31"/>
      <c r="AV935" s="13"/>
      <c r="AW935" s="11"/>
      <c r="AX935" s="7">
        <f t="shared" si="7648"/>
        <v>0</v>
      </c>
      <c r="AY935" s="4"/>
      <c r="BA935" s="5"/>
      <c r="BB935" s="26" t="s">
        <v>28</v>
      </c>
      <c r="BC935" s="31"/>
      <c r="BD935" s="13"/>
      <c r="BE935" s="11"/>
      <c r="BF935" s="7">
        <f t="shared" si="7650"/>
        <v>0</v>
      </c>
      <c r="BG935" s="4"/>
      <c r="BI935" s="5"/>
      <c r="BJ935" s="26" t="s">
        <v>28</v>
      </c>
      <c r="BK935" s="31"/>
      <c r="BL935" s="13"/>
      <c r="BM935" s="11"/>
      <c r="BN935" s="7">
        <f t="shared" si="7652"/>
        <v>0</v>
      </c>
      <c r="BO935" s="4"/>
      <c r="BQ935" s="5"/>
      <c r="BR935" s="26" t="s">
        <v>28</v>
      </c>
      <c r="BS935" s="31"/>
      <c r="BT935" s="13"/>
      <c r="BU935" s="11"/>
      <c r="BV935" s="7">
        <f t="shared" si="7654"/>
        <v>0</v>
      </c>
      <c r="BW935" s="4"/>
      <c r="BY935" s="5"/>
      <c r="BZ935" s="26" t="s">
        <v>28</v>
      </c>
      <c r="CA935" s="31"/>
      <c r="CB935" s="13"/>
      <c r="CC935" s="11"/>
      <c r="CD935" s="7">
        <f t="shared" si="7656"/>
        <v>0</v>
      </c>
      <c r="CE935" s="4"/>
      <c r="CG935" s="5"/>
      <c r="CH935" s="26" t="s">
        <v>28</v>
      </c>
      <c r="CI935" s="31"/>
      <c r="CJ935" s="13"/>
      <c r="CK935" s="11"/>
      <c r="CL935" s="7">
        <f t="shared" si="7658"/>
        <v>0</v>
      </c>
      <c r="CM935" s="4"/>
      <c r="CO935" s="5"/>
      <c r="CP935" s="26" t="s">
        <v>28</v>
      </c>
      <c r="CQ935" s="31"/>
      <c r="CR935" s="13"/>
      <c r="CS935" s="11"/>
      <c r="CT935" s="7">
        <f t="shared" si="7660"/>
        <v>0</v>
      </c>
      <c r="CU935" s="4"/>
    </row>
    <row r="936" spans="4:99" x14ac:dyDescent="0.25">
      <c r="D936" s="4"/>
      <c r="E936" s="5"/>
      <c r="F936" s="26" t="s">
        <v>27</v>
      </c>
      <c r="G936" s="13"/>
      <c r="H936" s="32"/>
      <c r="I936" s="21">
        <f t="shared" ref="I936" si="7709">IF(G926&lt;&gt;"",G926,B937)</f>
        <v>0</v>
      </c>
      <c r="J936" s="7">
        <f t="shared" si="7638"/>
        <v>0</v>
      </c>
      <c r="K936" s="4"/>
      <c r="M936" s="5"/>
      <c r="N936" s="26" t="s">
        <v>27</v>
      </c>
      <c r="O936" s="13"/>
      <c r="P936" s="32"/>
      <c r="Q936" s="21">
        <f t="shared" ref="Q936" si="7710">IF(O926&lt;&gt;"",O926,J937)</f>
        <v>0</v>
      </c>
      <c r="R936" s="7">
        <f t="shared" si="7640"/>
        <v>0</v>
      </c>
      <c r="S936" s="4"/>
      <c r="U936" s="5"/>
      <c r="V936" s="26" t="s">
        <v>27</v>
      </c>
      <c r="W936" s="13"/>
      <c r="X936" s="32"/>
      <c r="Y936" s="21">
        <f t="shared" ref="Y936" si="7711">IF(W926&lt;&gt;"",W926,R937)</f>
        <v>0</v>
      </c>
      <c r="Z936" s="7">
        <f t="shared" si="7642"/>
        <v>0</v>
      </c>
      <c r="AA936" s="4"/>
      <c r="AC936" s="5"/>
      <c r="AD936" s="26" t="s">
        <v>27</v>
      </c>
      <c r="AE936" s="13"/>
      <c r="AF936" s="32"/>
      <c r="AG936" s="21">
        <f t="shared" ref="AG936" si="7712">IF(AE926&lt;&gt;"",AE926,Z937)</f>
        <v>0</v>
      </c>
      <c r="AH936" s="7">
        <f t="shared" si="7644"/>
        <v>0</v>
      </c>
      <c r="AI936" s="4"/>
      <c r="AK936" s="5"/>
      <c r="AL936" s="26" t="s">
        <v>27</v>
      </c>
      <c r="AM936" s="13"/>
      <c r="AN936" s="32"/>
      <c r="AO936" s="21">
        <f t="shared" ref="AO936" si="7713">IF(AM926&lt;&gt;"",AM926,AH937)</f>
        <v>0</v>
      </c>
      <c r="AP936" s="7">
        <f t="shared" si="7646"/>
        <v>0</v>
      </c>
      <c r="AQ936" s="4"/>
      <c r="AS936" s="5"/>
      <c r="AT936" s="26" t="s">
        <v>27</v>
      </c>
      <c r="AU936" s="13"/>
      <c r="AV936" s="32"/>
      <c r="AW936" s="21">
        <f t="shared" ref="AW936" si="7714">IF(AU926&lt;&gt;"",AU926,AP937)</f>
        <v>0</v>
      </c>
      <c r="AX936" s="7">
        <f t="shared" si="7648"/>
        <v>0</v>
      </c>
      <c r="AY936" s="4"/>
      <c r="BA936" s="5"/>
      <c r="BB936" s="26" t="s">
        <v>27</v>
      </c>
      <c r="BC936" s="13"/>
      <c r="BD936" s="32"/>
      <c r="BE936" s="21">
        <f t="shared" ref="BE936" si="7715">IF(BC926&lt;&gt;"",BC926,AX937)</f>
        <v>0</v>
      </c>
      <c r="BF936" s="7">
        <f t="shared" si="7650"/>
        <v>0</v>
      </c>
      <c r="BG936" s="4"/>
      <c r="BI936" s="5"/>
      <c r="BJ936" s="26" t="s">
        <v>27</v>
      </c>
      <c r="BK936" s="13"/>
      <c r="BL936" s="32"/>
      <c r="BM936" s="21">
        <f t="shared" ref="BM936" si="7716">IF(BK926&lt;&gt;"",BK926,BF937)</f>
        <v>0</v>
      </c>
      <c r="BN936" s="7">
        <f t="shared" si="7652"/>
        <v>0</v>
      </c>
      <c r="BO936" s="4"/>
      <c r="BQ936" s="5"/>
      <c r="BR936" s="26" t="s">
        <v>27</v>
      </c>
      <c r="BS936" s="13"/>
      <c r="BT936" s="32"/>
      <c r="BU936" s="21">
        <f t="shared" ref="BU936" si="7717">IF(BS926&lt;&gt;"",BS926,BN937)</f>
        <v>0</v>
      </c>
      <c r="BV936" s="7">
        <f t="shared" si="7654"/>
        <v>0</v>
      </c>
      <c r="BW936" s="4"/>
      <c r="BY936" s="5"/>
      <c r="BZ936" s="26" t="s">
        <v>27</v>
      </c>
      <c r="CA936" s="13"/>
      <c r="CB936" s="32"/>
      <c r="CC936" s="21">
        <f t="shared" ref="CC936" si="7718">IF(CA926&lt;&gt;"",CA926,BV937)</f>
        <v>0</v>
      </c>
      <c r="CD936" s="7">
        <f t="shared" si="7656"/>
        <v>0</v>
      </c>
      <c r="CE936" s="4"/>
      <c r="CG936" s="5"/>
      <c r="CH936" s="26" t="s">
        <v>27</v>
      </c>
      <c r="CI936" s="13"/>
      <c r="CJ936" s="32"/>
      <c r="CK936" s="21">
        <f t="shared" ref="CK936" si="7719">IF(CI926&lt;&gt;"",CI926,CD937)</f>
        <v>0</v>
      </c>
      <c r="CL936" s="7">
        <f t="shared" si="7658"/>
        <v>0</v>
      </c>
      <c r="CM936" s="4"/>
      <c r="CO936" s="5"/>
      <c r="CP936" s="26" t="s">
        <v>27</v>
      </c>
      <c r="CQ936" s="13"/>
      <c r="CR936" s="32"/>
      <c r="CS936" s="21">
        <f t="shared" ref="CS936" si="7720">IF(CQ926&lt;&gt;"",CQ926,CL937)</f>
        <v>0</v>
      </c>
      <c r="CT936" s="7">
        <f t="shared" si="7660"/>
        <v>0</v>
      </c>
      <c r="CU936" s="4"/>
    </row>
    <row r="937" spans="4:99" x14ac:dyDescent="0.25">
      <c r="D937" s="4"/>
      <c r="E937" s="5"/>
      <c r="F937" s="26" t="s">
        <v>26</v>
      </c>
      <c r="G937" s="31"/>
      <c r="H937" s="13"/>
      <c r="I937" s="11"/>
      <c r="J937" s="7">
        <f t="shared" si="7638"/>
        <v>0</v>
      </c>
      <c r="K937" s="4"/>
      <c r="M937" s="5"/>
      <c r="N937" s="26" t="s">
        <v>26</v>
      </c>
      <c r="O937" s="31"/>
      <c r="P937" s="13"/>
      <c r="Q937" s="11"/>
      <c r="R937" s="7">
        <f t="shared" si="7640"/>
        <v>0</v>
      </c>
      <c r="S937" s="4"/>
      <c r="U937" s="5"/>
      <c r="V937" s="26" t="s">
        <v>26</v>
      </c>
      <c r="W937" s="31"/>
      <c r="X937" s="13"/>
      <c r="Y937" s="11"/>
      <c r="Z937" s="7">
        <f t="shared" si="7642"/>
        <v>0</v>
      </c>
      <c r="AA937" s="4"/>
      <c r="AC937" s="5"/>
      <c r="AD937" s="26" t="s">
        <v>26</v>
      </c>
      <c r="AE937" s="31"/>
      <c r="AF937" s="13"/>
      <c r="AG937" s="11"/>
      <c r="AH937" s="7">
        <f t="shared" si="7644"/>
        <v>0</v>
      </c>
      <c r="AI937" s="4"/>
      <c r="AK937" s="5"/>
      <c r="AL937" s="26" t="s">
        <v>26</v>
      </c>
      <c r="AM937" s="31"/>
      <c r="AN937" s="13"/>
      <c r="AO937" s="11"/>
      <c r="AP937" s="7">
        <f t="shared" si="7646"/>
        <v>0</v>
      </c>
      <c r="AQ937" s="4"/>
      <c r="AS937" s="5"/>
      <c r="AT937" s="26" t="s">
        <v>26</v>
      </c>
      <c r="AU937" s="31"/>
      <c r="AV937" s="13"/>
      <c r="AW937" s="11"/>
      <c r="AX937" s="7">
        <f t="shared" si="7648"/>
        <v>0</v>
      </c>
      <c r="AY937" s="4"/>
      <c r="BA937" s="5"/>
      <c r="BB937" s="26" t="s">
        <v>26</v>
      </c>
      <c r="BC937" s="31"/>
      <c r="BD937" s="13"/>
      <c r="BE937" s="11"/>
      <c r="BF937" s="7">
        <f t="shared" si="7650"/>
        <v>0</v>
      </c>
      <c r="BG937" s="4"/>
      <c r="BI937" s="5"/>
      <c r="BJ937" s="26" t="s">
        <v>26</v>
      </c>
      <c r="BK937" s="31"/>
      <c r="BL937" s="13"/>
      <c r="BM937" s="11"/>
      <c r="BN937" s="7">
        <f t="shared" si="7652"/>
        <v>0</v>
      </c>
      <c r="BO937" s="4"/>
      <c r="BQ937" s="5"/>
      <c r="BR937" s="26" t="s">
        <v>26</v>
      </c>
      <c r="BS937" s="31"/>
      <c r="BT937" s="13"/>
      <c r="BU937" s="11"/>
      <c r="BV937" s="7">
        <f t="shared" si="7654"/>
        <v>0</v>
      </c>
      <c r="BW937" s="4"/>
      <c r="BY937" s="5"/>
      <c r="BZ937" s="26" t="s">
        <v>26</v>
      </c>
      <c r="CA937" s="31"/>
      <c r="CB937" s="13"/>
      <c r="CC937" s="11"/>
      <c r="CD937" s="7">
        <f t="shared" si="7656"/>
        <v>0</v>
      </c>
      <c r="CE937" s="4"/>
      <c r="CG937" s="5"/>
      <c r="CH937" s="26" t="s">
        <v>26</v>
      </c>
      <c r="CI937" s="31"/>
      <c r="CJ937" s="13"/>
      <c r="CK937" s="11"/>
      <c r="CL937" s="7">
        <f t="shared" si="7658"/>
        <v>0</v>
      </c>
      <c r="CM937" s="4"/>
      <c r="CO937" s="5"/>
      <c r="CP937" s="26" t="s">
        <v>26</v>
      </c>
      <c r="CQ937" s="31"/>
      <c r="CR937" s="13"/>
      <c r="CS937" s="11"/>
      <c r="CT937" s="7">
        <f t="shared" si="7660"/>
        <v>0</v>
      </c>
      <c r="CU937" s="4"/>
    </row>
    <row r="938" spans="4:99" x14ac:dyDescent="0.25">
      <c r="D938" s="4"/>
      <c r="E938" s="5"/>
      <c r="F938" s="26" t="s">
        <v>25</v>
      </c>
      <c r="G938" s="31"/>
      <c r="H938" s="13"/>
      <c r="I938" s="30">
        <f t="shared" ref="I938" si="7721">I932</f>
        <v>12.536691501285688</v>
      </c>
      <c r="J938" s="7">
        <f t="shared" si="7638"/>
        <v>0</v>
      </c>
      <c r="K938" s="4"/>
      <c r="M938" s="5"/>
      <c r="N938" s="26" t="s">
        <v>25</v>
      </c>
      <c r="O938" s="31"/>
      <c r="P938" s="13"/>
      <c r="Q938" s="30">
        <f t="shared" ref="Q938" si="7722">Q932</f>
        <v>12.536691501285688</v>
      </c>
      <c r="R938" s="7">
        <f t="shared" si="7640"/>
        <v>0</v>
      </c>
      <c r="S938" s="4"/>
      <c r="U938" s="5"/>
      <c r="V938" s="26" t="s">
        <v>25</v>
      </c>
      <c r="W938" s="31"/>
      <c r="X938" s="13"/>
      <c r="Y938" s="30">
        <f t="shared" ref="Y938" si="7723">Y932</f>
        <v>12.536691501285688</v>
      </c>
      <c r="Z938" s="7">
        <f t="shared" si="7642"/>
        <v>0</v>
      </c>
      <c r="AA938" s="4"/>
      <c r="AC938" s="5"/>
      <c r="AD938" s="26" t="s">
        <v>25</v>
      </c>
      <c r="AE938" s="31"/>
      <c r="AF938" s="13"/>
      <c r="AG938" s="30">
        <f t="shared" ref="AG938" si="7724">AG932</f>
        <v>12.536691501285688</v>
      </c>
      <c r="AH938" s="7">
        <f t="shared" si="7644"/>
        <v>0</v>
      </c>
      <c r="AI938" s="4"/>
      <c r="AK938" s="5"/>
      <c r="AL938" s="26" t="s">
        <v>25</v>
      </c>
      <c r="AM938" s="31"/>
      <c r="AN938" s="13"/>
      <c r="AO938" s="30">
        <f t="shared" ref="AO938" si="7725">AO932</f>
        <v>12.536691501285688</v>
      </c>
      <c r="AP938" s="7">
        <f t="shared" si="7646"/>
        <v>0</v>
      </c>
      <c r="AQ938" s="4"/>
      <c r="AS938" s="5"/>
      <c r="AT938" s="26" t="s">
        <v>25</v>
      </c>
      <c r="AU938" s="31"/>
      <c r="AV938" s="13"/>
      <c r="AW938" s="30">
        <f t="shared" ref="AW938" si="7726">AW932</f>
        <v>12.536691501285688</v>
      </c>
      <c r="AX938" s="7">
        <f t="shared" si="7648"/>
        <v>0</v>
      </c>
      <c r="AY938" s="4"/>
      <c r="BA938" s="5"/>
      <c r="BB938" s="26" t="s">
        <v>25</v>
      </c>
      <c r="BC938" s="31"/>
      <c r="BD938" s="13"/>
      <c r="BE938" s="30">
        <f t="shared" ref="BE938" si="7727">BE932</f>
        <v>12.536691501285688</v>
      </c>
      <c r="BF938" s="7">
        <f t="shared" si="7650"/>
        <v>0</v>
      </c>
      <c r="BG938" s="4"/>
      <c r="BI938" s="5"/>
      <c r="BJ938" s="26" t="s">
        <v>25</v>
      </c>
      <c r="BK938" s="31"/>
      <c r="BL938" s="13"/>
      <c r="BM938" s="30">
        <f t="shared" ref="BM938" si="7728">BM932</f>
        <v>12.536691501285688</v>
      </c>
      <c r="BN938" s="7">
        <f t="shared" si="7652"/>
        <v>0</v>
      </c>
      <c r="BO938" s="4"/>
      <c r="BQ938" s="5"/>
      <c r="BR938" s="26" t="s">
        <v>25</v>
      </c>
      <c r="BS938" s="31"/>
      <c r="BT938" s="13"/>
      <c r="BU938" s="30">
        <f t="shared" ref="BU938" si="7729">BU932</f>
        <v>12.536691501285688</v>
      </c>
      <c r="BV938" s="7">
        <f t="shared" si="7654"/>
        <v>0</v>
      </c>
      <c r="BW938" s="4"/>
      <c r="BY938" s="5"/>
      <c r="BZ938" s="26" t="s">
        <v>25</v>
      </c>
      <c r="CA938" s="31"/>
      <c r="CB938" s="13"/>
      <c r="CC938" s="30">
        <f t="shared" ref="CC938" si="7730">CC932</f>
        <v>12.536691501285688</v>
      </c>
      <c r="CD938" s="7">
        <f t="shared" si="7656"/>
        <v>0</v>
      </c>
      <c r="CE938" s="4"/>
      <c r="CG938" s="5"/>
      <c r="CH938" s="26" t="s">
        <v>25</v>
      </c>
      <c r="CI938" s="31"/>
      <c r="CJ938" s="13"/>
      <c r="CK938" s="30">
        <f t="shared" ref="CK938" si="7731">CK932</f>
        <v>12.536691501285688</v>
      </c>
      <c r="CL938" s="7">
        <f t="shared" si="7658"/>
        <v>0</v>
      </c>
      <c r="CM938" s="4"/>
      <c r="CO938" s="5"/>
      <c r="CP938" s="26" t="s">
        <v>25</v>
      </c>
      <c r="CQ938" s="31"/>
      <c r="CR938" s="13"/>
      <c r="CS938" s="30">
        <f t="shared" ref="CS938" si="7732">CS932</f>
        <v>12.536691501285688</v>
      </c>
      <c r="CT938" s="7">
        <f t="shared" si="7660"/>
        <v>0</v>
      </c>
      <c r="CU938" s="4"/>
    </row>
    <row r="939" spans="4:99" x14ac:dyDescent="0.25">
      <c r="D939" s="4"/>
      <c r="E939" s="5"/>
      <c r="F939" s="26" t="s">
        <v>24</v>
      </c>
      <c r="G939" s="13"/>
      <c r="H939" s="13"/>
      <c r="I939" s="29">
        <f t="shared" ref="I939" si="7733">I932*125%</f>
        <v>15.67086437660711</v>
      </c>
      <c r="J939" s="7">
        <f t="shared" si="7638"/>
        <v>0</v>
      </c>
      <c r="K939" s="4"/>
      <c r="M939" s="5"/>
      <c r="N939" s="26" t="s">
        <v>24</v>
      </c>
      <c r="O939" s="13"/>
      <c r="P939" s="13"/>
      <c r="Q939" s="29">
        <f t="shared" ref="Q939" si="7734">Q932*125%</f>
        <v>15.67086437660711</v>
      </c>
      <c r="R939" s="7">
        <f t="shared" si="7640"/>
        <v>0</v>
      </c>
      <c r="S939" s="4"/>
      <c r="U939" s="5"/>
      <c r="V939" s="26" t="s">
        <v>24</v>
      </c>
      <c r="W939" s="13"/>
      <c r="X939" s="13"/>
      <c r="Y939" s="29">
        <f t="shared" ref="Y939" si="7735">Y932*125%</f>
        <v>15.67086437660711</v>
      </c>
      <c r="Z939" s="7">
        <f t="shared" si="7642"/>
        <v>0</v>
      </c>
      <c r="AA939" s="4"/>
      <c r="AC939" s="5"/>
      <c r="AD939" s="26" t="s">
        <v>24</v>
      </c>
      <c r="AE939" s="13"/>
      <c r="AF939" s="13"/>
      <c r="AG939" s="29">
        <f t="shared" ref="AG939" si="7736">AG932*125%</f>
        <v>15.67086437660711</v>
      </c>
      <c r="AH939" s="7">
        <f t="shared" si="7644"/>
        <v>0</v>
      </c>
      <c r="AI939" s="4"/>
      <c r="AK939" s="5"/>
      <c r="AL939" s="26" t="s">
        <v>24</v>
      </c>
      <c r="AM939" s="13"/>
      <c r="AN939" s="13"/>
      <c r="AO939" s="29">
        <f t="shared" ref="AO939" si="7737">AO932*125%</f>
        <v>15.67086437660711</v>
      </c>
      <c r="AP939" s="7">
        <f t="shared" si="7646"/>
        <v>0</v>
      </c>
      <c r="AQ939" s="4"/>
      <c r="AS939" s="5"/>
      <c r="AT939" s="26" t="s">
        <v>24</v>
      </c>
      <c r="AU939" s="13"/>
      <c r="AV939" s="13"/>
      <c r="AW939" s="29">
        <f t="shared" ref="AW939" si="7738">AW932*125%</f>
        <v>15.67086437660711</v>
      </c>
      <c r="AX939" s="7">
        <f t="shared" si="7648"/>
        <v>0</v>
      </c>
      <c r="AY939" s="4"/>
      <c r="BA939" s="5"/>
      <c r="BB939" s="26" t="s">
        <v>24</v>
      </c>
      <c r="BC939" s="13"/>
      <c r="BD939" s="13"/>
      <c r="BE939" s="29">
        <f t="shared" ref="BE939" si="7739">BE932*125%</f>
        <v>15.67086437660711</v>
      </c>
      <c r="BF939" s="7">
        <f t="shared" si="7650"/>
        <v>0</v>
      </c>
      <c r="BG939" s="4"/>
      <c r="BI939" s="5"/>
      <c r="BJ939" s="26" t="s">
        <v>24</v>
      </c>
      <c r="BK939" s="13"/>
      <c r="BL939" s="13"/>
      <c r="BM939" s="29">
        <f t="shared" ref="BM939" si="7740">BM932*125%</f>
        <v>15.67086437660711</v>
      </c>
      <c r="BN939" s="7">
        <f t="shared" si="7652"/>
        <v>0</v>
      </c>
      <c r="BO939" s="4"/>
      <c r="BQ939" s="5"/>
      <c r="BR939" s="26" t="s">
        <v>24</v>
      </c>
      <c r="BS939" s="13"/>
      <c r="BT939" s="13"/>
      <c r="BU939" s="29">
        <f t="shared" ref="BU939" si="7741">BU932*125%</f>
        <v>15.67086437660711</v>
      </c>
      <c r="BV939" s="7">
        <f t="shared" si="7654"/>
        <v>0</v>
      </c>
      <c r="BW939" s="4"/>
      <c r="BY939" s="5"/>
      <c r="BZ939" s="26" t="s">
        <v>24</v>
      </c>
      <c r="CA939" s="13"/>
      <c r="CB939" s="13"/>
      <c r="CC939" s="29">
        <f t="shared" ref="CC939" si="7742">CC932*125%</f>
        <v>15.67086437660711</v>
      </c>
      <c r="CD939" s="7">
        <f t="shared" si="7656"/>
        <v>0</v>
      </c>
      <c r="CE939" s="4"/>
      <c r="CG939" s="5"/>
      <c r="CH939" s="26" t="s">
        <v>24</v>
      </c>
      <c r="CI939" s="13"/>
      <c r="CJ939" s="13"/>
      <c r="CK939" s="29">
        <f t="shared" ref="CK939" si="7743">CK932*125%</f>
        <v>15.67086437660711</v>
      </c>
      <c r="CL939" s="7">
        <f t="shared" si="7658"/>
        <v>0</v>
      </c>
      <c r="CM939" s="4"/>
      <c r="CO939" s="5"/>
      <c r="CP939" s="26" t="s">
        <v>24</v>
      </c>
      <c r="CQ939" s="13"/>
      <c r="CR939" s="13"/>
      <c r="CS939" s="29">
        <f t="shared" ref="CS939" si="7744">CS932*125%</f>
        <v>15.67086437660711</v>
      </c>
      <c r="CT939" s="7">
        <f t="shared" si="7660"/>
        <v>0</v>
      </c>
      <c r="CU939" s="4"/>
    </row>
    <row r="940" spans="4:99" x14ac:dyDescent="0.25">
      <c r="D940" s="4"/>
      <c r="E940" s="5"/>
      <c r="F940" s="26" t="s">
        <v>23</v>
      </c>
      <c r="G940" s="13">
        <f>SUMPRODUCT((MONTH([1]planning!$C$7:$C$11435)=(MONTH(E928)-1)&amp;(YEAR([1]planning!$C$7:$C$11435)=YEAR(E928)))*([1]planning!G927:G12355))</f>
        <v>0</v>
      </c>
      <c r="I940" s="28">
        <f t="shared" ref="I940" si="7745">I932*0.1</f>
        <v>1.2536691501285688</v>
      </c>
      <c r="J940" s="7">
        <f t="shared" si="7638"/>
        <v>0</v>
      </c>
      <c r="K940" s="4"/>
      <c r="M940" s="5"/>
      <c r="N940" s="26" t="s">
        <v>23</v>
      </c>
      <c r="O940" s="13">
        <f>SUMPRODUCT((MONTH([1]planning!$C$7:$C$11435)=(MONTH(M928)-1)&amp;(YEAR([1]planning!$C$7:$C$11435)=YEAR(M928)))*([1]planning!O927:O12355))</f>
        <v>0</v>
      </c>
      <c r="Q940" s="28">
        <f t="shared" ref="Q940" si="7746">Q932*0.1</f>
        <v>1.2536691501285688</v>
      </c>
      <c r="R940" s="7">
        <f t="shared" si="7640"/>
        <v>0</v>
      </c>
      <c r="S940" s="4"/>
      <c r="U940" s="5"/>
      <c r="V940" s="26" t="s">
        <v>23</v>
      </c>
      <c r="W940" s="13">
        <f>SUMPRODUCT((MONTH([1]planning!$C$7:$C$11435)=(MONTH(U928)-1)&amp;(YEAR([1]planning!$C$7:$C$11435)=YEAR(U928)))*([1]planning!W927:W12355))</f>
        <v>0</v>
      </c>
      <c r="Y940" s="28">
        <f t="shared" ref="Y940" si="7747">Y932*0.1</f>
        <v>1.2536691501285688</v>
      </c>
      <c r="Z940" s="7">
        <f t="shared" si="7642"/>
        <v>0</v>
      </c>
      <c r="AA940" s="4"/>
      <c r="AC940" s="5"/>
      <c r="AD940" s="26" t="s">
        <v>23</v>
      </c>
      <c r="AE940" s="13">
        <f>SUMPRODUCT((MONTH([1]planning!$C$7:$C$11435)=(MONTH(AC928)-1)&amp;(YEAR([1]planning!$C$7:$C$11435)=YEAR(AC928)))*([1]planning!AE927:AE12355))</f>
        <v>0</v>
      </c>
      <c r="AG940" s="28">
        <f t="shared" ref="AG940" si="7748">AG932*0.1</f>
        <v>1.2536691501285688</v>
      </c>
      <c r="AH940" s="7">
        <f t="shared" si="7644"/>
        <v>0</v>
      </c>
      <c r="AI940" s="4"/>
      <c r="AK940" s="5"/>
      <c r="AL940" s="26" t="s">
        <v>23</v>
      </c>
      <c r="AM940" s="13">
        <f>SUMPRODUCT((MONTH([1]planning!$C$7:$C$11435)=(MONTH(AK928)-1)&amp;(YEAR([1]planning!$C$7:$C$11435)=YEAR(AK928)))*([1]planning!AM927:AM12355))</f>
        <v>0</v>
      </c>
      <c r="AO940" s="28">
        <f t="shared" ref="AO940" si="7749">AO932*0.1</f>
        <v>1.2536691501285688</v>
      </c>
      <c r="AP940" s="7">
        <f t="shared" si="7646"/>
        <v>0</v>
      </c>
      <c r="AQ940" s="4"/>
      <c r="AS940" s="5"/>
      <c r="AT940" s="26" t="s">
        <v>23</v>
      </c>
      <c r="AU940" s="13">
        <f>SUMPRODUCT((MONTH([1]planning!$C$7:$C$11435)=(MONTH(AS928)-1)&amp;(YEAR([1]planning!$C$7:$C$11435)=YEAR(AS928)))*([1]planning!AU927:AU12355))</f>
        <v>0</v>
      </c>
      <c r="AW940" s="28">
        <f t="shared" ref="AW940" si="7750">AW932*0.1</f>
        <v>1.2536691501285688</v>
      </c>
      <c r="AX940" s="7">
        <f t="shared" si="7648"/>
        <v>0</v>
      </c>
      <c r="AY940" s="4"/>
      <c r="BA940" s="5"/>
      <c r="BB940" s="26" t="s">
        <v>23</v>
      </c>
      <c r="BC940" s="13">
        <f>SUMPRODUCT((MONTH([1]planning!$C$7:$C$11435)=(MONTH(BA928)-1)&amp;(YEAR([1]planning!$C$7:$C$11435)=YEAR(BA928)))*([1]planning!BC927:BC12355))</f>
        <v>0</v>
      </c>
      <c r="BE940" s="28">
        <f t="shared" ref="BE940" si="7751">BE932*0.1</f>
        <v>1.2536691501285688</v>
      </c>
      <c r="BF940" s="7">
        <f t="shared" si="7650"/>
        <v>0</v>
      </c>
      <c r="BG940" s="4"/>
      <c r="BI940" s="5"/>
      <c r="BJ940" s="26" t="s">
        <v>23</v>
      </c>
      <c r="BK940" s="13">
        <f>SUMPRODUCT((MONTH([1]planning!$C$7:$C$11435)=(MONTH(BI928)-1)&amp;(YEAR([1]planning!$C$7:$C$11435)=YEAR(BI928)))*([1]planning!BK927:BK12355))</f>
        <v>0</v>
      </c>
      <c r="BM940" s="28">
        <f t="shared" ref="BM940" si="7752">BM932*0.1</f>
        <v>1.2536691501285688</v>
      </c>
      <c r="BN940" s="7">
        <f t="shared" si="7652"/>
        <v>0</v>
      </c>
      <c r="BO940" s="4"/>
      <c r="BQ940" s="5"/>
      <c r="BR940" s="26" t="s">
        <v>23</v>
      </c>
      <c r="BS940" s="13">
        <f>SUMPRODUCT((MONTH([1]planning!$C$7:$C$11435)=(MONTH(BQ928)-1)&amp;(YEAR([1]planning!$C$7:$C$11435)=YEAR(BQ928)))*([1]planning!BS927:BS12355))</f>
        <v>0</v>
      </c>
      <c r="BU940" s="28">
        <f t="shared" ref="BU940" si="7753">BU932*0.1</f>
        <v>1.2536691501285688</v>
      </c>
      <c r="BV940" s="7">
        <f t="shared" si="7654"/>
        <v>0</v>
      </c>
      <c r="BW940" s="4"/>
      <c r="BY940" s="5"/>
      <c r="BZ940" s="26" t="s">
        <v>23</v>
      </c>
      <c r="CA940" s="13">
        <f>SUMPRODUCT((MONTH([1]planning!$C$7:$C$11435)=(MONTH(BY928)-1)&amp;(YEAR([1]planning!$C$7:$C$11435)=YEAR(BY928)))*([1]planning!CA927:CA12355))</f>
        <v>0</v>
      </c>
      <c r="CC940" s="28">
        <f t="shared" ref="CC940" si="7754">CC932*0.1</f>
        <v>1.2536691501285688</v>
      </c>
      <c r="CD940" s="7">
        <f t="shared" si="7656"/>
        <v>0</v>
      </c>
      <c r="CE940" s="4"/>
      <c r="CG940" s="5"/>
      <c r="CH940" s="26" t="s">
        <v>23</v>
      </c>
      <c r="CI940" s="13">
        <f>SUMPRODUCT((MONTH([1]planning!$C$7:$C$11435)=(MONTH(CG928)-1)&amp;(YEAR([1]planning!$C$7:$C$11435)=YEAR(CG928)))*([1]planning!CI927:CI12355))</f>
        <v>0</v>
      </c>
      <c r="CK940" s="28">
        <f t="shared" ref="CK940" si="7755">CK932*0.1</f>
        <v>1.2536691501285688</v>
      </c>
      <c r="CL940" s="7">
        <f t="shared" si="7658"/>
        <v>0</v>
      </c>
      <c r="CM940" s="4"/>
      <c r="CO940" s="5"/>
      <c r="CP940" s="26" t="s">
        <v>23</v>
      </c>
      <c r="CQ940" s="13">
        <f>SUMPRODUCT((MONTH([1]planning!$C$7:$C$11435)=(MONTH(CO928)-1)&amp;(YEAR([1]planning!$C$7:$C$11435)=YEAR(CO928)))*([1]planning!CQ927:CQ12355))</f>
        <v>0</v>
      </c>
      <c r="CS940" s="28">
        <f t="shared" ref="CS940" si="7756">CS932*0.1</f>
        <v>1.2536691501285688</v>
      </c>
      <c r="CT940" s="7">
        <f t="shared" si="7660"/>
        <v>0</v>
      </c>
      <c r="CU940" s="4"/>
    </row>
    <row r="941" spans="4:99" x14ac:dyDescent="0.25">
      <c r="D941" s="4"/>
      <c r="E941" s="5"/>
      <c r="F941" s="26" t="s">
        <v>22</v>
      </c>
      <c r="G941" s="13">
        <f>SUMPRODUCT((MONTH([1]planning!$C$7:$C$11435)=(MONTH(E928)-1)&amp;(YEAR([1]planning!$C$7:$C$11435)=YEAR(E928)))*([1]planning!$J$7:$J$11435))</f>
        <v>0</v>
      </c>
      <c r="I941" s="28">
        <f t="shared" ref="I941" si="7757">I932*0.1</f>
        <v>1.2536691501285688</v>
      </c>
      <c r="J941" s="7">
        <f t="shared" si="7638"/>
        <v>0</v>
      </c>
      <c r="K941" s="4"/>
      <c r="M941" s="5"/>
      <c r="N941" s="26" t="s">
        <v>22</v>
      </c>
      <c r="O941" s="13">
        <f>SUMPRODUCT((MONTH([1]planning!$C$7:$C$11435)=(MONTH(M928)-1)&amp;(YEAR([1]planning!$C$7:$C$11435)=YEAR(M928)))*([1]planning!$J$7:$J$11435))</f>
        <v>0</v>
      </c>
      <c r="Q941" s="28">
        <f t="shared" ref="Q941" si="7758">Q932*0.1</f>
        <v>1.2536691501285688</v>
      </c>
      <c r="R941" s="7">
        <f t="shared" si="7640"/>
        <v>0</v>
      </c>
      <c r="S941" s="4"/>
      <c r="U941" s="5"/>
      <c r="V941" s="26" t="s">
        <v>22</v>
      </c>
      <c r="W941" s="13">
        <f>SUMPRODUCT((MONTH([1]planning!$C$7:$C$11435)=(MONTH(U928)-1)&amp;(YEAR([1]planning!$C$7:$C$11435)=YEAR(U928)))*([1]planning!$J$7:$J$11435))</f>
        <v>0</v>
      </c>
      <c r="Y941" s="28">
        <f t="shared" ref="Y941" si="7759">Y932*0.1</f>
        <v>1.2536691501285688</v>
      </c>
      <c r="Z941" s="7">
        <f t="shared" si="7642"/>
        <v>0</v>
      </c>
      <c r="AA941" s="4"/>
      <c r="AC941" s="5"/>
      <c r="AD941" s="26" t="s">
        <v>22</v>
      </c>
      <c r="AE941" s="13">
        <f>SUMPRODUCT((MONTH([1]planning!$C$7:$C$11435)=(MONTH(AC928)-1)&amp;(YEAR([1]planning!$C$7:$C$11435)=YEAR(AC928)))*([1]planning!$J$7:$J$11435))</f>
        <v>0</v>
      </c>
      <c r="AG941" s="28">
        <f t="shared" ref="AG941" si="7760">AG932*0.1</f>
        <v>1.2536691501285688</v>
      </c>
      <c r="AH941" s="7">
        <f t="shared" si="7644"/>
        <v>0</v>
      </c>
      <c r="AI941" s="4"/>
      <c r="AK941" s="5"/>
      <c r="AL941" s="26" t="s">
        <v>22</v>
      </c>
      <c r="AM941" s="13">
        <f>SUMPRODUCT((MONTH([1]planning!$C$7:$C$11435)=(MONTH(AK928)-1)&amp;(YEAR([1]planning!$C$7:$C$11435)=YEAR(AK928)))*([1]planning!$J$7:$J$11435))</f>
        <v>0</v>
      </c>
      <c r="AO941" s="28">
        <f t="shared" ref="AO941" si="7761">AO932*0.1</f>
        <v>1.2536691501285688</v>
      </c>
      <c r="AP941" s="7">
        <f t="shared" si="7646"/>
        <v>0</v>
      </c>
      <c r="AQ941" s="4"/>
      <c r="AS941" s="5"/>
      <c r="AT941" s="26" t="s">
        <v>22</v>
      </c>
      <c r="AU941" s="13">
        <f>SUMPRODUCT((MONTH([1]planning!$C$7:$C$11435)=(MONTH(AS928)-1)&amp;(YEAR([1]planning!$C$7:$C$11435)=YEAR(AS928)))*([1]planning!$J$7:$J$11435))</f>
        <v>0</v>
      </c>
      <c r="AW941" s="28">
        <f t="shared" ref="AW941" si="7762">AW932*0.1</f>
        <v>1.2536691501285688</v>
      </c>
      <c r="AX941" s="7">
        <f t="shared" si="7648"/>
        <v>0</v>
      </c>
      <c r="AY941" s="4"/>
      <c r="BA941" s="5"/>
      <c r="BB941" s="26" t="s">
        <v>22</v>
      </c>
      <c r="BC941" s="13">
        <f>SUMPRODUCT((MONTH([1]planning!$C$7:$C$11435)=(MONTH(BA928)-1)&amp;(YEAR([1]planning!$C$7:$C$11435)=YEAR(BA928)))*([1]planning!$J$7:$J$11435))</f>
        <v>0</v>
      </c>
      <c r="BE941" s="28">
        <f t="shared" ref="BE941" si="7763">BE932*0.1</f>
        <v>1.2536691501285688</v>
      </c>
      <c r="BF941" s="7">
        <f t="shared" si="7650"/>
        <v>0</v>
      </c>
      <c r="BG941" s="4"/>
      <c r="BI941" s="5"/>
      <c r="BJ941" s="26" t="s">
        <v>22</v>
      </c>
      <c r="BK941" s="13">
        <f>SUMPRODUCT((MONTH([1]planning!$C$7:$C$11435)=(MONTH(BI928)-1)&amp;(YEAR([1]planning!$C$7:$C$11435)=YEAR(BI928)))*([1]planning!$J$7:$J$11435))</f>
        <v>0</v>
      </c>
      <c r="BM941" s="28">
        <f t="shared" ref="BM941" si="7764">BM932*0.1</f>
        <v>1.2536691501285688</v>
      </c>
      <c r="BN941" s="7">
        <f t="shared" si="7652"/>
        <v>0</v>
      </c>
      <c r="BO941" s="4"/>
      <c r="BQ941" s="5"/>
      <c r="BR941" s="26" t="s">
        <v>22</v>
      </c>
      <c r="BS941" s="13">
        <f>SUMPRODUCT((MONTH([1]planning!$C$7:$C$11435)=(MONTH(BQ928)-1)&amp;(YEAR([1]planning!$C$7:$C$11435)=YEAR(BQ928)))*([1]planning!$J$7:$J$11435))</f>
        <v>0</v>
      </c>
      <c r="BU941" s="28">
        <f t="shared" ref="BU941" si="7765">BU932*0.1</f>
        <v>1.2536691501285688</v>
      </c>
      <c r="BV941" s="7">
        <f t="shared" si="7654"/>
        <v>0</v>
      </c>
      <c r="BW941" s="4"/>
      <c r="BY941" s="5"/>
      <c r="BZ941" s="26" t="s">
        <v>22</v>
      </c>
      <c r="CA941" s="13">
        <f>SUMPRODUCT((MONTH([1]planning!$C$7:$C$11435)=(MONTH(BY928)-1)&amp;(YEAR([1]planning!$C$7:$C$11435)=YEAR(BY928)))*([1]planning!$J$7:$J$11435))</f>
        <v>0</v>
      </c>
      <c r="CC941" s="28">
        <f t="shared" ref="CC941" si="7766">CC932*0.1</f>
        <v>1.2536691501285688</v>
      </c>
      <c r="CD941" s="7">
        <f t="shared" si="7656"/>
        <v>0</v>
      </c>
      <c r="CE941" s="4"/>
      <c r="CG941" s="5"/>
      <c r="CH941" s="26" t="s">
        <v>22</v>
      </c>
      <c r="CI941" s="13">
        <f>SUMPRODUCT((MONTH([1]planning!$C$7:$C$11435)=(MONTH(CG928)-1)&amp;(YEAR([1]planning!$C$7:$C$11435)=YEAR(CG928)))*([1]planning!$J$7:$J$11435))</f>
        <v>0</v>
      </c>
      <c r="CK941" s="28">
        <f t="shared" ref="CK941" si="7767">CK932*0.1</f>
        <v>1.2536691501285688</v>
      </c>
      <c r="CL941" s="7">
        <f t="shared" si="7658"/>
        <v>0</v>
      </c>
      <c r="CM941" s="4"/>
      <c r="CO941" s="5"/>
      <c r="CP941" s="26" t="s">
        <v>22</v>
      </c>
      <c r="CQ941" s="13">
        <f>SUMPRODUCT((MONTH([1]planning!$C$7:$C$11435)=(MONTH(CO928)-1)&amp;(YEAR([1]planning!$C$7:$C$11435)=YEAR(CO928)))*([1]planning!$J$7:$J$11435))</f>
        <v>0</v>
      </c>
      <c r="CS941" s="28">
        <f t="shared" ref="CS941" si="7768">CS932*0.1</f>
        <v>1.2536691501285688</v>
      </c>
      <c r="CT941" s="7">
        <f t="shared" si="7660"/>
        <v>0</v>
      </c>
      <c r="CU941" s="4"/>
    </row>
    <row r="942" spans="4:99" x14ac:dyDescent="0.25">
      <c r="D942" s="4"/>
      <c r="E942" s="5"/>
      <c r="F942" s="26" t="s">
        <v>21</v>
      </c>
      <c r="G942" s="13">
        <f>SUMPRODUCT((MONTH([1]planning!$C$7:$C$11435)=(MONTH(E928)-1)&amp;(YEAR([1]planning!$C$7:$C$11435)=YEAR(E928)))*([1]planning!K927:K12355))</f>
        <v>0</v>
      </c>
      <c r="I942" s="28">
        <f t="shared" ref="I942" si="7769">I932</f>
        <v>12.536691501285688</v>
      </c>
      <c r="J942" s="7">
        <f t="shared" si="7638"/>
        <v>0</v>
      </c>
      <c r="K942" s="4"/>
      <c r="M942" s="5"/>
      <c r="N942" s="26" t="s">
        <v>21</v>
      </c>
      <c r="O942" s="13">
        <f>SUMPRODUCT((MONTH([1]planning!$C$7:$C$11435)=(MONTH(M928)-1)&amp;(YEAR([1]planning!$C$7:$C$11435)=YEAR(M928)))*([1]planning!S927:S12355))</f>
        <v>0</v>
      </c>
      <c r="Q942" s="28">
        <f t="shared" ref="Q942" si="7770">Q932</f>
        <v>12.536691501285688</v>
      </c>
      <c r="R942" s="7">
        <f t="shared" si="7640"/>
        <v>0</v>
      </c>
      <c r="S942" s="4"/>
      <c r="U942" s="5"/>
      <c r="V942" s="26" t="s">
        <v>21</v>
      </c>
      <c r="W942" s="13">
        <f>SUMPRODUCT((MONTH([1]planning!$C$7:$C$11435)=(MONTH(U928)-1)&amp;(YEAR([1]planning!$C$7:$C$11435)=YEAR(U928)))*([1]planning!AA927:AA12355))</f>
        <v>0</v>
      </c>
      <c r="Y942" s="28">
        <f t="shared" ref="Y942" si="7771">Y932</f>
        <v>12.536691501285688</v>
      </c>
      <c r="Z942" s="7">
        <f t="shared" si="7642"/>
        <v>0</v>
      </c>
      <c r="AA942" s="4"/>
      <c r="AC942" s="5"/>
      <c r="AD942" s="26" t="s">
        <v>21</v>
      </c>
      <c r="AE942" s="13">
        <f>SUMPRODUCT((MONTH([1]planning!$C$7:$C$11435)=(MONTH(AC928)-1)&amp;(YEAR([1]planning!$C$7:$C$11435)=YEAR(AC928)))*([1]planning!AI927:AI12355))</f>
        <v>0</v>
      </c>
      <c r="AG942" s="28">
        <f t="shared" ref="AG942" si="7772">AG932</f>
        <v>12.536691501285688</v>
      </c>
      <c r="AH942" s="7">
        <f t="shared" si="7644"/>
        <v>0</v>
      </c>
      <c r="AI942" s="4"/>
      <c r="AK942" s="5"/>
      <c r="AL942" s="26" t="s">
        <v>21</v>
      </c>
      <c r="AM942" s="13">
        <f>SUMPRODUCT((MONTH([1]planning!$C$7:$C$11435)=(MONTH(AK928)-1)&amp;(YEAR([1]planning!$C$7:$C$11435)=YEAR(AK928)))*([1]planning!AQ927:AQ12355))</f>
        <v>0</v>
      </c>
      <c r="AO942" s="28">
        <f t="shared" ref="AO942" si="7773">AO932</f>
        <v>12.536691501285688</v>
      </c>
      <c r="AP942" s="7">
        <f t="shared" si="7646"/>
        <v>0</v>
      </c>
      <c r="AQ942" s="4"/>
      <c r="AS942" s="5"/>
      <c r="AT942" s="26" t="s">
        <v>21</v>
      </c>
      <c r="AU942" s="13">
        <f>SUMPRODUCT((MONTH([1]planning!$C$7:$C$11435)=(MONTH(AS928)-1)&amp;(YEAR([1]planning!$C$7:$C$11435)=YEAR(AS928)))*([1]planning!AY927:AY12355))</f>
        <v>0</v>
      </c>
      <c r="AW942" s="28">
        <f t="shared" ref="AW942" si="7774">AW932</f>
        <v>12.536691501285688</v>
      </c>
      <c r="AX942" s="7">
        <f t="shared" si="7648"/>
        <v>0</v>
      </c>
      <c r="AY942" s="4"/>
      <c r="BA942" s="5"/>
      <c r="BB942" s="26" t="s">
        <v>21</v>
      </c>
      <c r="BC942" s="13">
        <f>SUMPRODUCT((MONTH([1]planning!$C$7:$C$11435)=(MONTH(BA928)-1)&amp;(YEAR([1]planning!$C$7:$C$11435)=YEAR(BA928)))*([1]planning!BG927:BG12355))</f>
        <v>0</v>
      </c>
      <c r="BE942" s="28">
        <f t="shared" ref="BE942" si="7775">BE932</f>
        <v>12.536691501285688</v>
      </c>
      <c r="BF942" s="7">
        <f t="shared" si="7650"/>
        <v>0</v>
      </c>
      <c r="BG942" s="4"/>
      <c r="BI942" s="5"/>
      <c r="BJ942" s="26" t="s">
        <v>21</v>
      </c>
      <c r="BK942" s="13">
        <f>SUMPRODUCT((MONTH([1]planning!$C$7:$C$11435)=(MONTH(BI928)-1)&amp;(YEAR([1]planning!$C$7:$C$11435)=YEAR(BI928)))*([1]planning!BO927:BO12355))</f>
        <v>0</v>
      </c>
      <c r="BM942" s="28">
        <f t="shared" ref="BM942" si="7776">BM932</f>
        <v>12.536691501285688</v>
      </c>
      <c r="BN942" s="7">
        <f t="shared" si="7652"/>
        <v>0</v>
      </c>
      <c r="BO942" s="4"/>
      <c r="BQ942" s="5"/>
      <c r="BR942" s="26" t="s">
        <v>21</v>
      </c>
      <c r="BS942" s="13">
        <f>SUMPRODUCT((MONTH([1]planning!$C$7:$C$11435)=(MONTH(BQ928)-1)&amp;(YEAR([1]planning!$C$7:$C$11435)=YEAR(BQ928)))*([1]planning!BW927:BW12355))</f>
        <v>0</v>
      </c>
      <c r="BU942" s="28">
        <f t="shared" ref="BU942" si="7777">BU932</f>
        <v>12.536691501285688</v>
      </c>
      <c r="BV942" s="7">
        <f t="shared" si="7654"/>
        <v>0</v>
      </c>
      <c r="BW942" s="4"/>
      <c r="BY942" s="5"/>
      <c r="BZ942" s="26" t="s">
        <v>21</v>
      </c>
      <c r="CA942" s="13">
        <f>SUMPRODUCT((MONTH([1]planning!$C$7:$C$11435)=(MONTH(BY928)-1)&amp;(YEAR([1]planning!$C$7:$C$11435)=YEAR(BY928)))*([1]planning!CE927:CE12355))</f>
        <v>0</v>
      </c>
      <c r="CC942" s="28">
        <f t="shared" ref="CC942" si="7778">CC932</f>
        <v>12.536691501285688</v>
      </c>
      <c r="CD942" s="7">
        <f t="shared" si="7656"/>
        <v>0</v>
      </c>
      <c r="CE942" s="4"/>
      <c r="CG942" s="5"/>
      <c r="CH942" s="26" t="s">
        <v>21</v>
      </c>
      <c r="CI942" s="13">
        <f>SUMPRODUCT((MONTH([1]planning!$C$7:$C$11435)=(MONTH(CG928)-1)&amp;(YEAR([1]planning!$C$7:$C$11435)=YEAR(CG928)))*([1]planning!CM927:CM12355))</f>
        <v>0</v>
      </c>
      <c r="CK942" s="28">
        <f t="shared" ref="CK942" si="7779">CK932</f>
        <v>12.536691501285688</v>
      </c>
      <c r="CL942" s="7">
        <f t="shared" si="7658"/>
        <v>0</v>
      </c>
      <c r="CM942" s="4"/>
      <c r="CO942" s="5"/>
      <c r="CP942" s="26" t="s">
        <v>21</v>
      </c>
      <c r="CQ942" s="13">
        <f>SUMPRODUCT((MONTH([1]planning!$C$7:$C$11435)=(MONTH(CO928)-1)&amp;(YEAR([1]planning!$C$7:$C$11435)=YEAR(CO928)))*([1]planning!CU927:CU12355))</f>
        <v>0</v>
      </c>
      <c r="CS942" s="28">
        <f t="shared" ref="CS942" si="7780">CS932</f>
        <v>12.536691501285688</v>
      </c>
      <c r="CT942" s="7">
        <f t="shared" si="7660"/>
        <v>0</v>
      </c>
      <c r="CU942" s="4"/>
    </row>
    <row r="943" spans="4:99" x14ac:dyDescent="0.25">
      <c r="D943" s="4"/>
      <c r="E943" s="5"/>
      <c r="F943" s="27"/>
      <c r="G943" s="13"/>
      <c r="J943" s="7">
        <f t="shared" si="7638"/>
        <v>0</v>
      </c>
      <c r="K943" s="4"/>
      <c r="M943" s="5"/>
      <c r="N943" s="27"/>
      <c r="O943" s="13"/>
      <c r="R943" s="7">
        <f t="shared" si="7640"/>
        <v>0</v>
      </c>
      <c r="S943" s="4"/>
      <c r="U943" s="5"/>
      <c r="V943" s="27"/>
      <c r="W943" s="13"/>
      <c r="Z943" s="7">
        <f t="shared" si="7642"/>
        <v>0</v>
      </c>
      <c r="AA943" s="4"/>
      <c r="AC943" s="5"/>
      <c r="AD943" s="27"/>
      <c r="AE943" s="13"/>
      <c r="AH943" s="7">
        <f t="shared" si="7644"/>
        <v>0</v>
      </c>
      <c r="AI943" s="4"/>
      <c r="AK943" s="5"/>
      <c r="AL943" s="27"/>
      <c r="AM943" s="13"/>
      <c r="AP943" s="7">
        <f t="shared" si="7646"/>
        <v>0</v>
      </c>
      <c r="AQ943" s="4"/>
      <c r="AS943" s="5"/>
      <c r="AT943" s="27"/>
      <c r="AU943" s="13"/>
      <c r="AX943" s="7">
        <f t="shared" si="7648"/>
        <v>0</v>
      </c>
      <c r="AY943" s="4"/>
      <c r="BA943" s="5"/>
      <c r="BB943" s="27"/>
      <c r="BC943" s="13"/>
      <c r="BF943" s="7">
        <f t="shared" si="7650"/>
        <v>0</v>
      </c>
      <c r="BG943" s="4"/>
      <c r="BI943" s="5"/>
      <c r="BJ943" s="27"/>
      <c r="BK943" s="13"/>
      <c r="BN943" s="7">
        <f t="shared" si="7652"/>
        <v>0</v>
      </c>
      <c r="BO943" s="4"/>
      <c r="BQ943" s="5"/>
      <c r="BR943" s="27"/>
      <c r="BS943" s="13"/>
      <c r="BV943" s="7">
        <f t="shared" si="7654"/>
        <v>0</v>
      </c>
      <c r="BW943" s="4"/>
      <c r="BY943" s="5"/>
      <c r="BZ943" s="27"/>
      <c r="CA943" s="13"/>
      <c r="CD943" s="7">
        <f t="shared" si="7656"/>
        <v>0</v>
      </c>
      <c r="CE943" s="4"/>
      <c r="CG943" s="5"/>
      <c r="CH943" s="27"/>
      <c r="CI943" s="13"/>
      <c r="CL943" s="7">
        <f t="shared" si="7658"/>
        <v>0</v>
      </c>
      <c r="CM943" s="4"/>
      <c r="CO943" s="5"/>
      <c r="CP943" s="27"/>
      <c r="CQ943" s="13"/>
      <c r="CT943" s="7">
        <f t="shared" si="7660"/>
        <v>0</v>
      </c>
      <c r="CU943" s="4"/>
    </row>
    <row r="944" spans="4:99" x14ac:dyDescent="0.25">
      <c r="D944" s="4"/>
      <c r="E944" s="5"/>
      <c r="F944" s="27"/>
      <c r="J944" s="7">
        <f t="shared" si="7638"/>
        <v>0</v>
      </c>
      <c r="K944" s="4"/>
      <c r="M944" s="5"/>
      <c r="N944" s="27"/>
      <c r="R944" s="7">
        <f t="shared" si="7640"/>
        <v>0</v>
      </c>
      <c r="S944" s="4"/>
      <c r="U944" s="5"/>
      <c r="V944" s="27"/>
      <c r="Z944" s="7">
        <f t="shared" si="7642"/>
        <v>0</v>
      </c>
      <c r="AA944" s="4"/>
      <c r="AC944" s="5"/>
      <c r="AD944" s="27"/>
      <c r="AH944" s="7">
        <f t="shared" si="7644"/>
        <v>0</v>
      </c>
      <c r="AI944" s="4"/>
      <c r="AK944" s="5"/>
      <c r="AL944" s="27"/>
      <c r="AP944" s="7">
        <f t="shared" si="7646"/>
        <v>0</v>
      </c>
      <c r="AQ944" s="4"/>
      <c r="AS944" s="5"/>
      <c r="AT944" s="27"/>
      <c r="AX944" s="7">
        <f t="shared" si="7648"/>
        <v>0</v>
      </c>
      <c r="AY944" s="4"/>
      <c r="BA944" s="5"/>
      <c r="BB944" s="27"/>
      <c r="BF944" s="7">
        <f t="shared" si="7650"/>
        <v>0</v>
      </c>
      <c r="BG944" s="4"/>
      <c r="BI944" s="5"/>
      <c r="BJ944" s="27"/>
      <c r="BN944" s="7">
        <f t="shared" si="7652"/>
        <v>0</v>
      </c>
      <c r="BO944" s="4"/>
      <c r="BQ944" s="5"/>
      <c r="BR944" s="27"/>
      <c r="BV944" s="7">
        <f t="shared" si="7654"/>
        <v>0</v>
      </c>
      <c r="BW944" s="4"/>
      <c r="BY944" s="5"/>
      <c r="BZ944" s="27"/>
      <c r="CD944" s="7">
        <f t="shared" si="7656"/>
        <v>0</v>
      </c>
      <c r="CE944" s="4"/>
      <c r="CG944" s="5"/>
      <c r="CH944" s="27"/>
      <c r="CL944" s="7">
        <f t="shared" si="7658"/>
        <v>0</v>
      </c>
      <c r="CM944" s="4"/>
      <c r="CO944" s="5"/>
      <c r="CP944" s="27"/>
      <c r="CT944" s="7">
        <f t="shared" si="7660"/>
        <v>0</v>
      </c>
      <c r="CU944" s="4"/>
    </row>
    <row r="945" spans="4:99" x14ac:dyDescent="0.25">
      <c r="D945" s="4"/>
      <c r="E945" s="5"/>
      <c r="F945" s="26" t="s">
        <v>20</v>
      </c>
      <c r="G945" s="13">
        <f>SUMPRODUCT((MONTH([1]planning!$C$7:$C$11435)=(MONTH(E928)-1)&amp;(YEAR([1]planning!$C$7:$C$11435)=YEAR(E928)))*([1]planning!$D$7:$D$11435="AT"))</f>
        <v>0</v>
      </c>
      <c r="H945" s="25"/>
      <c r="I945" s="25"/>
      <c r="J945" s="7">
        <f t="shared" si="7638"/>
        <v>0</v>
      </c>
      <c r="K945" s="4"/>
      <c r="M945" s="5"/>
      <c r="N945" s="26" t="s">
        <v>20</v>
      </c>
      <c r="O945" s="13">
        <f>SUMPRODUCT((MONTH([1]planning!$C$7:$C$11435)=(MONTH(M928)-1)&amp;(YEAR([1]planning!$C$7:$C$11435)=YEAR(M928)))*([1]planning!$D$7:$D$11435="AT"))</f>
        <v>0</v>
      </c>
      <c r="P945" s="25"/>
      <c r="Q945" s="25"/>
      <c r="R945" s="7">
        <f t="shared" si="7640"/>
        <v>0</v>
      </c>
      <c r="S945" s="4"/>
      <c r="U945" s="5"/>
      <c r="V945" s="26" t="s">
        <v>20</v>
      </c>
      <c r="W945" s="13">
        <f>SUMPRODUCT((MONTH([1]planning!$C$7:$C$11435)=(MONTH(U928)-1)&amp;(YEAR([1]planning!$C$7:$C$11435)=YEAR(U928)))*([1]planning!$D$7:$D$11435="AT"))</f>
        <v>0</v>
      </c>
      <c r="X945" s="25"/>
      <c r="Y945" s="25"/>
      <c r="Z945" s="7">
        <f t="shared" si="7642"/>
        <v>0</v>
      </c>
      <c r="AA945" s="4"/>
      <c r="AC945" s="5"/>
      <c r="AD945" s="26" t="s">
        <v>20</v>
      </c>
      <c r="AE945" s="13">
        <f>SUMPRODUCT((MONTH([1]planning!$C$7:$C$11435)=(MONTH(AC928)-1)&amp;(YEAR([1]planning!$C$7:$C$11435)=YEAR(AC928)))*([1]planning!$D$7:$D$11435="AT"))</f>
        <v>0</v>
      </c>
      <c r="AF945" s="25"/>
      <c r="AG945" s="25"/>
      <c r="AH945" s="7">
        <f t="shared" si="7644"/>
        <v>0</v>
      </c>
      <c r="AI945" s="4"/>
      <c r="AK945" s="5"/>
      <c r="AL945" s="26" t="s">
        <v>20</v>
      </c>
      <c r="AM945" s="13">
        <f>SUMPRODUCT((MONTH([1]planning!$C$7:$C$11435)=(MONTH(AK928)-1)&amp;(YEAR([1]planning!$C$7:$C$11435)=YEAR(AK928)))*([1]planning!$D$7:$D$11435="AT"))</f>
        <v>0</v>
      </c>
      <c r="AN945" s="25"/>
      <c r="AO945" s="25"/>
      <c r="AP945" s="7">
        <f t="shared" si="7646"/>
        <v>0</v>
      </c>
      <c r="AQ945" s="4"/>
      <c r="AS945" s="5"/>
      <c r="AT945" s="26" t="s">
        <v>20</v>
      </c>
      <c r="AU945" s="13">
        <f>SUMPRODUCT((MONTH([1]planning!$C$7:$C$11435)=(MONTH(AS928)-1)&amp;(YEAR([1]planning!$C$7:$C$11435)=YEAR(AS928)))*([1]planning!$D$7:$D$11435="AT"))</f>
        <v>0</v>
      </c>
      <c r="AV945" s="25"/>
      <c r="AW945" s="25"/>
      <c r="AX945" s="7">
        <f t="shared" si="7648"/>
        <v>0</v>
      </c>
      <c r="AY945" s="4"/>
      <c r="BA945" s="5"/>
      <c r="BB945" s="26" t="s">
        <v>20</v>
      </c>
      <c r="BC945" s="13">
        <f>SUMPRODUCT((MONTH([1]planning!$C$7:$C$11435)=(MONTH(BA928)-1)&amp;(YEAR([1]planning!$C$7:$C$11435)=YEAR(BA928)))*([1]planning!$D$7:$D$11435="AT"))</f>
        <v>0</v>
      </c>
      <c r="BD945" s="25"/>
      <c r="BE945" s="25"/>
      <c r="BF945" s="7">
        <f t="shared" si="7650"/>
        <v>0</v>
      </c>
      <c r="BG945" s="4"/>
      <c r="BI945" s="5"/>
      <c r="BJ945" s="26" t="s">
        <v>20</v>
      </c>
      <c r="BK945" s="13">
        <f>SUMPRODUCT((MONTH([1]planning!$C$7:$C$11435)=(MONTH(BI928)-1)&amp;(YEAR([1]planning!$C$7:$C$11435)=YEAR(BI928)))*([1]planning!$D$7:$D$11435="AT"))</f>
        <v>0</v>
      </c>
      <c r="BL945" s="25"/>
      <c r="BM945" s="25"/>
      <c r="BN945" s="7">
        <f t="shared" si="7652"/>
        <v>0</v>
      </c>
      <c r="BO945" s="4"/>
      <c r="BQ945" s="5"/>
      <c r="BR945" s="26" t="s">
        <v>20</v>
      </c>
      <c r="BS945" s="13">
        <f>SUMPRODUCT((MONTH([1]planning!$C$7:$C$11435)=(MONTH(BQ928)-1)&amp;(YEAR([1]planning!$C$7:$C$11435)=YEAR(BQ928)))*([1]planning!$D$7:$D$11435="AT"))</f>
        <v>0</v>
      </c>
      <c r="BT945" s="25"/>
      <c r="BU945" s="25"/>
      <c r="BV945" s="7">
        <f t="shared" si="7654"/>
        <v>0</v>
      </c>
      <c r="BW945" s="4"/>
      <c r="BY945" s="5"/>
      <c r="BZ945" s="26" t="s">
        <v>20</v>
      </c>
      <c r="CA945" s="13">
        <f>SUMPRODUCT((MONTH([1]planning!$C$7:$C$11435)=(MONTH(BY928)-1)&amp;(YEAR([1]planning!$C$7:$C$11435)=YEAR(BY928)))*([1]planning!$D$7:$D$11435="AT"))</f>
        <v>0</v>
      </c>
      <c r="CB945" s="25"/>
      <c r="CC945" s="25"/>
      <c r="CD945" s="7">
        <f t="shared" si="7656"/>
        <v>0</v>
      </c>
      <c r="CE945" s="4"/>
      <c r="CG945" s="5"/>
      <c r="CH945" s="26" t="s">
        <v>20</v>
      </c>
      <c r="CI945" s="13">
        <f>SUMPRODUCT((MONTH([1]planning!$C$7:$C$11435)=(MONTH(CG928)-1)&amp;(YEAR([1]planning!$C$7:$C$11435)=YEAR(CG928)))*([1]planning!$D$7:$D$11435="AT"))</f>
        <v>0</v>
      </c>
      <c r="CJ945" s="25"/>
      <c r="CK945" s="25"/>
      <c r="CL945" s="7">
        <f t="shared" si="7658"/>
        <v>0</v>
      </c>
      <c r="CM945" s="4"/>
      <c r="CO945" s="5"/>
      <c r="CP945" s="26" t="s">
        <v>20</v>
      </c>
      <c r="CQ945" s="13">
        <f>SUMPRODUCT((MONTH([1]planning!$C$7:$C$11435)=(MONTH(CO928)-1)&amp;(YEAR([1]planning!$C$7:$C$11435)=YEAR(CO928)))*([1]planning!$D$7:$D$11435="AT"))</f>
        <v>0</v>
      </c>
      <c r="CR945" s="25"/>
      <c r="CS945" s="25"/>
      <c r="CT945" s="7">
        <f t="shared" si="7660"/>
        <v>0</v>
      </c>
      <c r="CU945" s="4"/>
    </row>
    <row r="946" spans="4:99" x14ac:dyDescent="0.25">
      <c r="D946" s="4"/>
      <c r="E946" s="5"/>
      <c r="F946" s="26" t="s">
        <v>19</v>
      </c>
      <c r="G946" s="25">
        <f t="shared" ref="G946:G1009" si="7781">G945</f>
        <v>0</v>
      </c>
      <c r="H946" s="25"/>
      <c r="I946" s="25"/>
      <c r="J946" s="7">
        <f t="shared" si="7638"/>
        <v>0</v>
      </c>
      <c r="K946" s="4"/>
      <c r="M946" s="5"/>
      <c r="N946" s="26" t="s">
        <v>19</v>
      </c>
      <c r="O946" s="25">
        <f t="shared" ref="O946:O1009" si="7782">O945</f>
        <v>0</v>
      </c>
      <c r="P946" s="25"/>
      <c r="Q946" s="25"/>
      <c r="R946" s="7">
        <f t="shared" si="7640"/>
        <v>0</v>
      </c>
      <c r="S946" s="4"/>
      <c r="U946" s="5"/>
      <c r="V946" s="26" t="s">
        <v>19</v>
      </c>
      <c r="W946" s="25">
        <f t="shared" ref="W946:W1009" si="7783">W945</f>
        <v>0</v>
      </c>
      <c r="X946" s="25"/>
      <c r="Y946" s="25"/>
      <c r="Z946" s="7">
        <f t="shared" si="7642"/>
        <v>0</v>
      </c>
      <c r="AA946" s="4"/>
      <c r="AC946" s="5"/>
      <c r="AD946" s="26" t="s">
        <v>19</v>
      </c>
      <c r="AE946" s="25">
        <f t="shared" ref="AE946:AE1009" si="7784">AE945</f>
        <v>0</v>
      </c>
      <c r="AF946" s="25"/>
      <c r="AG946" s="25"/>
      <c r="AH946" s="7">
        <f t="shared" si="7644"/>
        <v>0</v>
      </c>
      <c r="AI946" s="4"/>
      <c r="AK946" s="5"/>
      <c r="AL946" s="26" t="s">
        <v>19</v>
      </c>
      <c r="AM946" s="25">
        <f t="shared" ref="AM946:AM1009" si="7785">AM945</f>
        <v>0</v>
      </c>
      <c r="AN946" s="25"/>
      <c r="AO946" s="25"/>
      <c r="AP946" s="7">
        <f t="shared" si="7646"/>
        <v>0</v>
      </c>
      <c r="AQ946" s="4"/>
      <c r="AS946" s="5"/>
      <c r="AT946" s="26" t="s">
        <v>19</v>
      </c>
      <c r="AU946" s="25">
        <f t="shared" ref="AU946:AU1009" si="7786">AU945</f>
        <v>0</v>
      </c>
      <c r="AV946" s="25"/>
      <c r="AW946" s="25"/>
      <c r="AX946" s="7">
        <f t="shared" si="7648"/>
        <v>0</v>
      </c>
      <c r="AY946" s="4"/>
      <c r="BA946" s="5"/>
      <c r="BB946" s="26" t="s">
        <v>19</v>
      </c>
      <c r="BC946" s="25">
        <f t="shared" ref="BC946:BC1009" si="7787">BC945</f>
        <v>0</v>
      </c>
      <c r="BD946" s="25"/>
      <c r="BE946" s="25"/>
      <c r="BF946" s="7">
        <f t="shared" si="7650"/>
        <v>0</v>
      </c>
      <c r="BG946" s="4"/>
      <c r="BI946" s="5"/>
      <c r="BJ946" s="26" t="s">
        <v>19</v>
      </c>
      <c r="BK946" s="25">
        <f t="shared" ref="BK946:BK1009" si="7788">BK945</f>
        <v>0</v>
      </c>
      <c r="BL946" s="25"/>
      <c r="BM946" s="25"/>
      <c r="BN946" s="7">
        <f t="shared" si="7652"/>
        <v>0</v>
      </c>
      <c r="BO946" s="4"/>
      <c r="BQ946" s="5"/>
      <c r="BR946" s="26" t="s">
        <v>19</v>
      </c>
      <c r="BS946" s="25">
        <f t="shared" ref="BS946:BS1009" si="7789">BS945</f>
        <v>0</v>
      </c>
      <c r="BT946" s="25"/>
      <c r="BU946" s="25"/>
      <c r="BV946" s="7">
        <f t="shared" si="7654"/>
        <v>0</v>
      </c>
      <c r="BW946" s="4"/>
      <c r="BY946" s="5"/>
      <c r="BZ946" s="26" t="s">
        <v>19</v>
      </c>
      <c r="CA946" s="25">
        <f t="shared" ref="CA946:CA1009" si="7790">CA945</f>
        <v>0</v>
      </c>
      <c r="CB946" s="25"/>
      <c r="CC946" s="25"/>
      <c r="CD946" s="7">
        <f t="shared" si="7656"/>
        <v>0</v>
      </c>
      <c r="CE946" s="4"/>
      <c r="CG946" s="5"/>
      <c r="CH946" s="26" t="s">
        <v>19</v>
      </c>
      <c r="CI946" s="25">
        <f t="shared" ref="CI946:CI1009" si="7791">CI945</f>
        <v>0</v>
      </c>
      <c r="CJ946" s="25"/>
      <c r="CK946" s="25"/>
      <c r="CL946" s="7">
        <f t="shared" si="7658"/>
        <v>0</v>
      </c>
      <c r="CM946" s="4"/>
      <c r="CO946" s="5"/>
      <c r="CP946" s="26" t="s">
        <v>19</v>
      </c>
      <c r="CQ946" s="25">
        <f t="shared" ref="CQ946:CQ1009" si="7792">CQ945</f>
        <v>0</v>
      </c>
      <c r="CR946" s="25"/>
      <c r="CS946" s="25"/>
      <c r="CT946" s="7">
        <f t="shared" si="7660"/>
        <v>0</v>
      </c>
      <c r="CU946" s="4"/>
    </row>
    <row r="947" spans="4:99" x14ac:dyDescent="0.25">
      <c r="D947" s="4"/>
      <c r="E947" s="5"/>
      <c r="F947" s="26" t="s">
        <v>18</v>
      </c>
      <c r="G947" s="13">
        <f>SUMPRODUCT((MONTH([1]planning!$C$7:$C$11435)=(MONTH(E928)-1)&amp;(YEAR([1]planning!$C$7:$C$11435)=YEAR(E928)))*([1]planning!$D$7:$D$11435="CE"))</f>
        <v>0</v>
      </c>
      <c r="H947" s="25"/>
      <c r="I947" s="25"/>
      <c r="J947" s="7">
        <f t="shared" si="7638"/>
        <v>0</v>
      </c>
      <c r="K947" s="4"/>
      <c r="M947" s="5"/>
      <c r="N947" s="26" t="s">
        <v>18</v>
      </c>
      <c r="O947" s="13">
        <f>SUMPRODUCT((MONTH([1]planning!$C$7:$C$11435)=(MONTH(M928)-1)&amp;(YEAR([1]planning!$C$7:$C$11435)=YEAR(M928)))*([1]planning!$D$7:$D$11435="CE"))</f>
        <v>0</v>
      </c>
      <c r="P947" s="25"/>
      <c r="Q947" s="25"/>
      <c r="R947" s="7">
        <f t="shared" si="7640"/>
        <v>0</v>
      </c>
      <c r="S947" s="4"/>
      <c r="U947" s="5"/>
      <c r="V947" s="26" t="s">
        <v>18</v>
      </c>
      <c r="W947" s="13">
        <f>SUMPRODUCT((MONTH([1]planning!$C$7:$C$11435)=(MONTH(U928)-1)&amp;(YEAR([1]planning!$C$7:$C$11435)=YEAR(U928)))*([1]planning!$D$7:$D$11435="CE"))</f>
        <v>0</v>
      </c>
      <c r="X947" s="25"/>
      <c r="Y947" s="25"/>
      <c r="Z947" s="7">
        <f t="shared" si="7642"/>
        <v>0</v>
      </c>
      <c r="AA947" s="4"/>
      <c r="AC947" s="5"/>
      <c r="AD947" s="26" t="s">
        <v>18</v>
      </c>
      <c r="AE947" s="13">
        <f>SUMPRODUCT((MONTH([1]planning!$C$7:$C$11435)=(MONTH(AC928)-1)&amp;(YEAR([1]planning!$C$7:$C$11435)=YEAR(AC928)))*([1]planning!$D$7:$D$11435="CE"))</f>
        <v>0</v>
      </c>
      <c r="AF947" s="25"/>
      <c r="AG947" s="25"/>
      <c r="AH947" s="7">
        <f t="shared" si="7644"/>
        <v>0</v>
      </c>
      <c r="AI947" s="4"/>
      <c r="AK947" s="5"/>
      <c r="AL947" s="26" t="s">
        <v>18</v>
      </c>
      <c r="AM947" s="13">
        <f>SUMPRODUCT((MONTH([1]planning!$C$7:$C$11435)=(MONTH(AK928)-1)&amp;(YEAR([1]planning!$C$7:$C$11435)=YEAR(AK928)))*([1]planning!$D$7:$D$11435="CE"))</f>
        <v>0</v>
      </c>
      <c r="AN947" s="25"/>
      <c r="AO947" s="25"/>
      <c r="AP947" s="7">
        <f t="shared" si="7646"/>
        <v>0</v>
      </c>
      <c r="AQ947" s="4"/>
      <c r="AS947" s="5"/>
      <c r="AT947" s="26" t="s">
        <v>18</v>
      </c>
      <c r="AU947" s="13">
        <f>SUMPRODUCT((MONTH([1]planning!$C$7:$C$11435)=(MONTH(AS928)-1)&amp;(YEAR([1]planning!$C$7:$C$11435)=YEAR(AS928)))*([1]planning!$D$7:$D$11435="CE"))</f>
        <v>0</v>
      </c>
      <c r="AV947" s="25"/>
      <c r="AW947" s="25"/>
      <c r="AX947" s="7">
        <f t="shared" si="7648"/>
        <v>0</v>
      </c>
      <c r="AY947" s="4"/>
      <c r="BA947" s="5"/>
      <c r="BB947" s="26" t="s">
        <v>18</v>
      </c>
      <c r="BC947" s="13">
        <f>SUMPRODUCT((MONTH([1]planning!$C$7:$C$11435)=(MONTH(BA928)-1)&amp;(YEAR([1]planning!$C$7:$C$11435)=YEAR(BA928)))*([1]planning!$D$7:$D$11435="CE"))</f>
        <v>0</v>
      </c>
      <c r="BD947" s="25"/>
      <c r="BE947" s="25"/>
      <c r="BF947" s="7">
        <f t="shared" si="7650"/>
        <v>0</v>
      </c>
      <c r="BG947" s="4"/>
      <c r="BI947" s="5"/>
      <c r="BJ947" s="26" t="s">
        <v>18</v>
      </c>
      <c r="BK947" s="13">
        <f>SUMPRODUCT((MONTH([1]planning!$C$7:$C$11435)=(MONTH(BI928)-1)&amp;(YEAR([1]planning!$C$7:$C$11435)=YEAR(BI928)))*([1]planning!$D$7:$D$11435="CE"))</f>
        <v>0</v>
      </c>
      <c r="BL947" s="25"/>
      <c r="BM947" s="25"/>
      <c r="BN947" s="7">
        <f t="shared" si="7652"/>
        <v>0</v>
      </c>
      <c r="BO947" s="4"/>
      <c r="BQ947" s="5"/>
      <c r="BR947" s="26" t="s">
        <v>18</v>
      </c>
      <c r="BS947" s="13">
        <f>SUMPRODUCT((MONTH([1]planning!$C$7:$C$11435)=(MONTH(BQ928)-1)&amp;(YEAR([1]planning!$C$7:$C$11435)=YEAR(BQ928)))*([1]planning!$D$7:$D$11435="CE"))</f>
        <v>0</v>
      </c>
      <c r="BT947" s="25"/>
      <c r="BU947" s="25"/>
      <c r="BV947" s="7">
        <f t="shared" si="7654"/>
        <v>0</v>
      </c>
      <c r="BW947" s="4"/>
      <c r="BY947" s="5"/>
      <c r="BZ947" s="26" t="s">
        <v>18</v>
      </c>
      <c r="CA947" s="13">
        <f>SUMPRODUCT((MONTH([1]planning!$C$7:$C$11435)=(MONTH(BY928)-1)&amp;(YEAR([1]planning!$C$7:$C$11435)=YEAR(BY928)))*([1]planning!$D$7:$D$11435="CE"))</f>
        <v>0</v>
      </c>
      <c r="CB947" s="25"/>
      <c r="CC947" s="25"/>
      <c r="CD947" s="7">
        <f t="shared" si="7656"/>
        <v>0</v>
      </c>
      <c r="CE947" s="4"/>
      <c r="CG947" s="5"/>
      <c r="CH947" s="26" t="s">
        <v>18</v>
      </c>
      <c r="CI947" s="13">
        <f>SUMPRODUCT((MONTH([1]planning!$C$7:$C$11435)=(MONTH(CG928)-1)&amp;(YEAR([1]planning!$C$7:$C$11435)=YEAR(CG928)))*([1]planning!$D$7:$D$11435="CE"))</f>
        <v>0</v>
      </c>
      <c r="CJ947" s="25"/>
      <c r="CK947" s="25"/>
      <c r="CL947" s="7">
        <f t="shared" si="7658"/>
        <v>0</v>
      </c>
      <c r="CM947" s="4"/>
      <c r="CO947" s="5"/>
      <c r="CP947" s="26" t="s">
        <v>18</v>
      </c>
      <c r="CQ947" s="13">
        <f>SUMPRODUCT((MONTH([1]planning!$C$7:$C$11435)=(MONTH(CO928)-1)&amp;(YEAR([1]planning!$C$7:$C$11435)=YEAR(CO928)))*([1]planning!$D$7:$D$11435="CE"))</f>
        <v>0</v>
      </c>
      <c r="CR947" s="25"/>
      <c r="CS947" s="25"/>
      <c r="CT947" s="7">
        <f t="shared" si="7660"/>
        <v>0</v>
      </c>
      <c r="CU947" s="4"/>
    </row>
    <row r="948" spans="4:99" x14ac:dyDescent="0.25">
      <c r="D948" s="4"/>
      <c r="E948" s="5"/>
      <c r="F948" s="26" t="s">
        <v>17</v>
      </c>
      <c r="G948" s="25">
        <f t="shared" ref="G948:G1011" si="7793">G947</f>
        <v>0</v>
      </c>
      <c r="H948" s="25"/>
      <c r="I948" s="25"/>
      <c r="J948" s="7">
        <f t="shared" si="7638"/>
        <v>0</v>
      </c>
      <c r="K948" s="4"/>
      <c r="M948" s="5"/>
      <c r="N948" s="26" t="s">
        <v>17</v>
      </c>
      <c r="O948" s="25">
        <f t="shared" ref="O948:O1011" si="7794">O947</f>
        <v>0</v>
      </c>
      <c r="P948" s="25"/>
      <c r="Q948" s="25"/>
      <c r="R948" s="7">
        <f t="shared" si="7640"/>
        <v>0</v>
      </c>
      <c r="S948" s="4"/>
      <c r="U948" s="5"/>
      <c r="V948" s="26" t="s">
        <v>17</v>
      </c>
      <c r="W948" s="25">
        <f t="shared" ref="W948:W1011" si="7795">W947</f>
        <v>0</v>
      </c>
      <c r="X948" s="25"/>
      <c r="Y948" s="25"/>
      <c r="Z948" s="7">
        <f t="shared" si="7642"/>
        <v>0</v>
      </c>
      <c r="AA948" s="4"/>
      <c r="AC948" s="5"/>
      <c r="AD948" s="26" t="s">
        <v>17</v>
      </c>
      <c r="AE948" s="25">
        <f t="shared" ref="AE948:AE1011" si="7796">AE947</f>
        <v>0</v>
      </c>
      <c r="AF948" s="25"/>
      <c r="AG948" s="25"/>
      <c r="AH948" s="7">
        <f t="shared" si="7644"/>
        <v>0</v>
      </c>
      <c r="AI948" s="4"/>
      <c r="AK948" s="5"/>
      <c r="AL948" s="26" t="s">
        <v>17</v>
      </c>
      <c r="AM948" s="25">
        <f t="shared" ref="AM948:AM1011" si="7797">AM947</f>
        <v>0</v>
      </c>
      <c r="AN948" s="25"/>
      <c r="AO948" s="25"/>
      <c r="AP948" s="7">
        <f t="shared" si="7646"/>
        <v>0</v>
      </c>
      <c r="AQ948" s="4"/>
      <c r="AS948" s="5"/>
      <c r="AT948" s="26" t="s">
        <v>17</v>
      </c>
      <c r="AU948" s="25">
        <f t="shared" ref="AU948:AU1011" si="7798">AU947</f>
        <v>0</v>
      </c>
      <c r="AV948" s="25"/>
      <c r="AW948" s="25"/>
      <c r="AX948" s="7">
        <f t="shared" si="7648"/>
        <v>0</v>
      </c>
      <c r="AY948" s="4"/>
      <c r="BA948" s="5"/>
      <c r="BB948" s="26" t="s">
        <v>17</v>
      </c>
      <c r="BC948" s="25">
        <f t="shared" ref="BC948:BC1011" si="7799">BC947</f>
        <v>0</v>
      </c>
      <c r="BD948" s="25"/>
      <c r="BE948" s="25"/>
      <c r="BF948" s="7">
        <f t="shared" si="7650"/>
        <v>0</v>
      </c>
      <c r="BG948" s="4"/>
      <c r="BI948" s="5"/>
      <c r="BJ948" s="26" t="s">
        <v>17</v>
      </c>
      <c r="BK948" s="25">
        <f t="shared" ref="BK948:BK1011" si="7800">BK947</f>
        <v>0</v>
      </c>
      <c r="BL948" s="25"/>
      <c r="BM948" s="25"/>
      <c r="BN948" s="7">
        <f t="shared" si="7652"/>
        <v>0</v>
      </c>
      <c r="BO948" s="4"/>
      <c r="BQ948" s="5"/>
      <c r="BR948" s="26" t="s">
        <v>17</v>
      </c>
      <c r="BS948" s="25">
        <f t="shared" ref="BS948:BS1011" si="7801">BS947</f>
        <v>0</v>
      </c>
      <c r="BT948" s="25"/>
      <c r="BU948" s="25"/>
      <c r="BV948" s="7">
        <f t="shared" si="7654"/>
        <v>0</v>
      </c>
      <c r="BW948" s="4"/>
      <c r="BY948" s="5"/>
      <c r="BZ948" s="26" t="s">
        <v>17</v>
      </c>
      <c r="CA948" s="25">
        <f t="shared" ref="CA948:CA1011" si="7802">CA947</f>
        <v>0</v>
      </c>
      <c r="CB948" s="25"/>
      <c r="CC948" s="25"/>
      <c r="CD948" s="7">
        <f t="shared" si="7656"/>
        <v>0</v>
      </c>
      <c r="CE948" s="4"/>
      <c r="CG948" s="5"/>
      <c r="CH948" s="26" t="s">
        <v>17</v>
      </c>
      <c r="CI948" s="25">
        <f t="shared" ref="CI948:CI1011" si="7803">CI947</f>
        <v>0</v>
      </c>
      <c r="CJ948" s="25"/>
      <c r="CK948" s="25"/>
      <c r="CL948" s="7">
        <f t="shared" si="7658"/>
        <v>0</v>
      </c>
      <c r="CM948" s="4"/>
      <c r="CO948" s="5"/>
      <c r="CP948" s="26" t="s">
        <v>17</v>
      </c>
      <c r="CQ948" s="25">
        <f t="shared" ref="CQ948:CQ1011" si="7804">CQ947</f>
        <v>0</v>
      </c>
      <c r="CR948" s="25"/>
      <c r="CS948" s="25"/>
      <c r="CT948" s="7">
        <f t="shared" si="7660"/>
        <v>0</v>
      </c>
      <c r="CU948" s="4"/>
    </row>
    <row r="949" spans="4:99" x14ac:dyDescent="0.25">
      <c r="D949" s="4"/>
      <c r="E949" s="5"/>
      <c r="F949" s="26" t="s">
        <v>16</v>
      </c>
      <c r="G949" s="13">
        <f>SUMPRODUCT((MONTH([1]planning!$C$7:$C$11435)=(MONTH(E928)-1)&amp;(YEAR([1]planning!$C$7:$C$11435)=YEAR(E928)))*([1]planning!$D$7:$D$11435="CP"))</f>
        <v>0</v>
      </c>
      <c r="H949" s="25"/>
      <c r="I949" s="24"/>
      <c r="J949" s="7">
        <f t="shared" si="7638"/>
        <v>0</v>
      </c>
      <c r="K949" s="4"/>
      <c r="M949" s="5"/>
      <c r="N949" s="26" t="s">
        <v>16</v>
      </c>
      <c r="O949" s="13">
        <f>SUMPRODUCT((MONTH([1]planning!$C$7:$C$11435)=(MONTH(M928)-1)&amp;(YEAR([1]planning!$C$7:$C$11435)=YEAR(M928)))*([1]planning!$D$7:$D$11435="CP"))</f>
        <v>0</v>
      </c>
      <c r="P949" s="25"/>
      <c r="Q949" s="24"/>
      <c r="R949" s="7">
        <f t="shared" si="7640"/>
        <v>0</v>
      </c>
      <c r="S949" s="4"/>
      <c r="U949" s="5"/>
      <c r="V949" s="26" t="s">
        <v>16</v>
      </c>
      <c r="W949" s="13">
        <f>SUMPRODUCT((MONTH([1]planning!$C$7:$C$11435)=(MONTH(U928)-1)&amp;(YEAR([1]planning!$C$7:$C$11435)=YEAR(U928)))*([1]planning!$D$7:$D$11435="CP"))</f>
        <v>0</v>
      </c>
      <c r="X949" s="25"/>
      <c r="Y949" s="24"/>
      <c r="Z949" s="7">
        <f t="shared" si="7642"/>
        <v>0</v>
      </c>
      <c r="AA949" s="4"/>
      <c r="AC949" s="5"/>
      <c r="AD949" s="26" t="s">
        <v>16</v>
      </c>
      <c r="AE949" s="13">
        <f>SUMPRODUCT((MONTH([1]planning!$C$7:$C$11435)=(MONTH(AC928)-1)&amp;(YEAR([1]planning!$C$7:$C$11435)=YEAR(AC928)))*([1]planning!$D$7:$D$11435="CP"))</f>
        <v>0</v>
      </c>
      <c r="AF949" s="25"/>
      <c r="AG949" s="24"/>
      <c r="AH949" s="7">
        <f t="shared" si="7644"/>
        <v>0</v>
      </c>
      <c r="AI949" s="4"/>
      <c r="AK949" s="5"/>
      <c r="AL949" s="26" t="s">
        <v>16</v>
      </c>
      <c r="AM949" s="13">
        <f>SUMPRODUCT((MONTH([1]planning!$C$7:$C$11435)=(MONTH(AK928)-1)&amp;(YEAR([1]planning!$C$7:$C$11435)=YEAR(AK928)))*([1]planning!$D$7:$D$11435="CP"))</f>
        <v>0</v>
      </c>
      <c r="AN949" s="25"/>
      <c r="AO949" s="24"/>
      <c r="AP949" s="7">
        <f t="shared" si="7646"/>
        <v>0</v>
      </c>
      <c r="AQ949" s="4"/>
      <c r="AS949" s="5"/>
      <c r="AT949" s="26" t="s">
        <v>16</v>
      </c>
      <c r="AU949" s="13">
        <f>SUMPRODUCT((MONTH([1]planning!$C$7:$C$11435)=(MONTH(AS928)-1)&amp;(YEAR([1]planning!$C$7:$C$11435)=YEAR(AS928)))*([1]planning!$D$7:$D$11435="CP"))</f>
        <v>0</v>
      </c>
      <c r="AV949" s="25"/>
      <c r="AW949" s="24"/>
      <c r="AX949" s="7">
        <f t="shared" si="7648"/>
        <v>0</v>
      </c>
      <c r="AY949" s="4"/>
      <c r="BA949" s="5"/>
      <c r="BB949" s="26" t="s">
        <v>16</v>
      </c>
      <c r="BC949" s="13">
        <f>SUMPRODUCT((MONTH([1]planning!$C$7:$C$11435)=(MONTH(BA928)-1)&amp;(YEAR([1]planning!$C$7:$C$11435)=YEAR(BA928)))*([1]planning!$D$7:$D$11435="CP"))</f>
        <v>0</v>
      </c>
      <c r="BD949" s="25"/>
      <c r="BE949" s="24"/>
      <c r="BF949" s="7">
        <f t="shared" si="7650"/>
        <v>0</v>
      </c>
      <c r="BG949" s="4"/>
      <c r="BI949" s="5"/>
      <c r="BJ949" s="26" t="s">
        <v>16</v>
      </c>
      <c r="BK949" s="13">
        <f>SUMPRODUCT((MONTH([1]planning!$C$7:$C$11435)=(MONTH(BI928)-1)&amp;(YEAR([1]planning!$C$7:$C$11435)=YEAR(BI928)))*([1]planning!$D$7:$D$11435="CP"))</f>
        <v>0</v>
      </c>
      <c r="BL949" s="25"/>
      <c r="BM949" s="24"/>
      <c r="BN949" s="7">
        <f t="shared" si="7652"/>
        <v>0</v>
      </c>
      <c r="BO949" s="4"/>
      <c r="BQ949" s="5"/>
      <c r="BR949" s="26" t="s">
        <v>16</v>
      </c>
      <c r="BS949" s="13">
        <f>SUMPRODUCT((MONTH([1]planning!$C$7:$C$11435)=(MONTH(BQ928)-1)&amp;(YEAR([1]planning!$C$7:$C$11435)=YEAR(BQ928)))*([1]planning!$D$7:$D$11435="CP"))</f>
        <v>0</v>
      </c>
      <c r="BT949" s="25"/>
      <c r="BU949" s="24"/>
      <c r="BV949" s="7">
        <f t="shared" si="7654"/>
        <v>0</v>
      </c>
      <c r="BW949" s="4"/>
      <c r="BY949" s="5"/>
      <c r="BZ949" s="26" t="s">
        <v>16</v>
      </c>
      <c r="CA949" s="13">
        <f>SUMPRODUCT((MONTH([1]planning!$C$7:$C$11435)=(MONTH(BY928)-1)&amp;(YEAR([1]planning!$C$7:$C$11435)=YEAR(BY928)))*([1]planning!$D$7:$D$11435="CP"))</f>
        <v>0</v>
      </c>
      <c r="CB949" s="25"/>
      <c r="CC949" s="24"/>
      <c r="CD949" s="7">
        <f t="shared" si="7656"/>
        <v>0</v>
      </c>
      <c r="CE949" s="4"/>
      <c r="CG949" s="5"/>
      <c r="CH949" s="26" t="s">
        <v>16</v>
      </c>
      <c r="CI949" s="13">
        <f>SUMPRODUCT((MONTH([1]planning!$C$7:$C$11435)=(MONTH(CG928)-1)&amp;(YEAR([1]planning!$C$7:$C$11435)=YEAR(CG928)))*([1]planning!$D$7:$D$11435="CP"))</f>
        <v>0</v>
      </c>
      <c r="CJ949" s="25"/>
      <c r="CK949" s="24"/>
      <c r="CL949" s="7">
        <f t="shared" si="7658"/>
        <v>0</v>
      </c>
      <c r="CM949" s="4"/>
      <c r="CO949" s="5"/>
      <c r="CP949" s="26" t="s">
        <v>16</v>
      </c>
      <c r="CQ949" s="13">
        <f>SUMPRODUCT((MONTH([1]planning!$C$7:$C$11435)=(MONTH(CO928)-1)&amp;(YEAR([1]planning!$C$7:$C$11435)=YEAR(CO928)))*([1]planning!$D$7:$D$11435="CP"))</f>
        <v>0</v>
      </c>
      <c r="CR949" s="25"/>
      <c r="CS949" s="24"/>
      <c r="CT949" s="7">
        <f t="shared" si="7660"/>
        <v>0</v>
      </c>
      <c r="CU949" s="4"/>
    </row>
    <row r="950" spans="4:99" x14ac:dyDescent="0.25">
      <c r="D950" s="4"/>
      <c r="E950" s="5"/>
      <c r="F950" s="26" t="s">
        <v>15</v>
      </c>
      <c r="G950" s="25">
        <f t="shared" ref="G950:G1013" si="7805">G949</f>
        <v>0</v>
      </c>
      <c r="H950" s="25"/>
      <c r="I950" s="24"/>
      <c r="J950" s="7">
        <f t="shared" si="7638"/>
        <v>0</v>
      </c>
      <c r="K950" s="4"/>
      <c r="M950" s="5"/>
      <c r="N950" s="26" t="s">
        <v>15</v>
      </c>
      <c r="O950" s="25">
        <f t="shared" ref="O950:O1013" si="7806">O949</f>
        <v>0</v>
      </c>
      <c r="P950" s="25"/>
      <c r="Q950" s="24"/>
      <c r="R950" s="7">
        <f t="shared" si="7640"/>
        <v>0</v>
      </c>
      <c r="S950" s="4"/>
      <c r="U950" s="5"/>
      <c r="V950" s="26" t="s">
        <v>15</v>
      </c>
      <c r="W950" s="25">
        <f t="shared" ref="W950:W1013" si="7807">W949</f>
        <v>0</v>
      </c>
      <c r="X950" s="25"/>
      <c r="Y950" s="24"/>
      <c r="Z950" s="7">
        <f t="shared" si="7642"/>
        <v>0</v>
      </c>
      <c r="AA950" s="4"/>
      <c r="AC950" s="5"/>
      <c r="AD950" s="26" t="s">
        <v>15</v>
      </c>
      <c r="AE950" s="25">
        <f t="shared" ref="AE950:AE1013" si="7808">AE949</f>
        <v>0</v>
      </c>
      <c r="AF950" s="25"/>
      <c r="AG950" s="24"/>
      <c r="AH950" s="7">
        <f t="shared" si="7644"/>
        <v>0</v>
      </c>
      <c r="AI950" s="4"/>
      <c r="AK950" s="5"/>
      <c r="AL950" s="26" t="s">
        <v>15</v>
      </c>
      <c r="AM950" s="25">
        <f t="shared" ref="AM950:AM1013" si="7809">AM949</f>
        <v>0</v>
      </c>
      <c r="AN950" s="25"/>
      <c r="AO950" s="24"/>
      <c r="AP950" s="7">
        <f t="shared" si="7646"/>
        <v>0</v>
      </c>
      <c r="AQ950" s="4"/>
      <c r="AS950" s="5"/>
      <c r="AT950" s="26" t="s">
        <v>15</v>
      </c>
      <c r="AU950" s="25">
        <f t="shared" ref="AU950:AU1013" si="7810">AU949</f>
        <v>0</v>
      </c>
      <c r="AV950" s="25"/>
      <c r="AW950" s="24"/>
      <c r="AX950" s="7">
        <f t="shared" si="7648"/>
        <v>0</v>
      </c>
      <c r="AY950" s="4"/>
      <c r="BA950" s="5"/>
      <c r="BB950" s="26" t="s">
        <v>15</v>
      </c>
      <c r="BC950" s="25">
        <f t="shared" ref="BC950:BC1013" si="7811">BC949</f>
        <v>0</v>
      </c>
      <c r="BD950" s="25"/>
      <c r="BE950" s="24"/>
      <c r="BF950" s="7">
        <f t="shared" si="7650"/>
        <v>0</v>
      </c>
      <c r="BG950" s="4"/>
      <c r="BI950" s="5"/>
      <c r="BJ950" s="26" t="s">
        <v>15</v>
      </c>
      <c r="BK950" s="25">
        <f t="shared" ref="BK950:BK1013" si="7812">BK949</f>
        <v>0</v>
      </c>
      <c r="BL950" s="25"/>
      <c r="BM950" s="24"/>
      <c r="BN950" s="7">
        <f t="shared" si="7652"/>
        <v>0</v>
      </c>
      <c r="BO950" s="4"/>
      <c r="BQ950" s="5"/>
      <c r="BR950" s="26" t="s">
        <v>15</v>
      </c>
      <c r="BS950" s="25">
        <f t="shared" ref="BS950:BS1013" si="7813">BS949</f>
        <v>0</v>
      </c>
      <c r="BT950" s="25"/>
      <c r="BU950" s="24"/>
      <c r="BV950" s="7">
        <f t="shared" si="7654"/>
        <v>0</v>
      </c>
      <c r="BW950" s="4"/>
      <c r="BY950" s="5"/>
      <c r="BZ950" s="26" t="s">
        <v>15</v>
      </c>
      <c r="CA950" s="25">
        <f t="shared" ref="CA950:CA1013" si="7814">CA949</f>
        <v>0</v>
      </c>
      <c r="CB950" s="25"/>
      <c r="CC950" s="24"/>
      <c r="CD950" s="7">
        <f t="shared" si="7656"/>
        <v>0</v>
      </c>
      <c r="CE950" s="4"/>
      <c r="CG950" s="5"/>
      <c r="CH950" s="26" t="s">
        <v>15</v>
      </c>
      <c r="CI950" s="25">
        <f t="shared" ref="CI950:CI1013" si="7815">CI949</f>
        <v>0</v>
      </c>
      <c r="CJ950" s="25"/>
      <c r="CK950" s="24"/>
      <c r="CL950" s="7">
        <f t="shared" si="7658"/>
        <v>0</v>
      </c>
      <c r="CM950" s="4"/>
      <c r="CO950" s="5"/>
      <c r="CP950" s="26" t="s">
        <v>15</v>
      </c>
      <c r="CQ950" s="25">
        <f t="shared" ref="CQ950:CQ1013" si="7816">CQ949</f>
        <v>0</v>
      </c>
      <c r="CR950" s="25"/>
      <c r="CS950" s="24"/>
      <c r="CT950" s="7">
        <f t="shared" si="7660"/>
        <v>0</v>
      </c>
      <c r="CU950" s="4"/>
    </row>
    <row r="951" spans="4:99" x14ac:dyDescent="0.25">
      <c r="D951" s="4"/>
      <c r="E951" s="5"/>
      <c r="F951" s="83" t="s">
        <v>14</v>
      </c>
      <c r="G951" s="84"/>
      <c r="H951" s="84"/>
      <c r="I951" s="98">
        <f t="shared" ref="I951" si="7817">SUM(J932:J944)-J949-J945+J946-J947+J948+J950</f>
        <v>2016.3320000000001</v>
      </c>
      <c r="J951" s="99"/>
      <c r="K951" s="4"/>
      <c r="M951" s="5"/>
      <c r="N951" s="83" t="s">
        <v>14</v>
      </c>
      <c r="O951" s="84"/>
      <c r="P951" s="84"/>
      <c r="Q951" s="98">
        <f t="shared" ref="Q951" si="7818">SUM(R932:R944)-R949-R945+R946-R947+R948+R950</f>
        <v>2016.3320000000001</v>
      </c>
      <c r="R951" s="99"/>
      <c r="S951" s="4"/>
      <c r="U951" s="5"/>
      <c r="V951" s="83" t="s">
        <v>14</v>
      </c>
      <c r="W951" s="84"/>
      <c r="X951" s="84"/>
      <c r="Y951" s="98">
        <f t="shared" ref="Y951" si="7819">SUM(Z932:Z944)-Z949-Z945+Z946-Z947+Z948+Z950</f>
        <v>2016.3320000000001</v>
      </c>
      <c r="Z951" s="99"/>
      <c r="AA951" s="4"/>
      <c r="AC951" s="5"/>
      <c r="AD951" s="83" t="s">
        <v>14</v>
      </c>
      <c r="AE951" s="84"/>
      <c r="AF951" s="84"/>
      <c r="AG951" s="98">
        <f t="shared" ref="AG951" si="7820">SUM(AH932:AH944)-AH949-AH945+AH946-AH947+AH948+AH950</f>
        <v>2016.3320000000001</v>
      </c>
      <c r="AH951" s="99"/>
      <c r="AI951" s="4"/>
      <c r="AK951" s="5"/>
      <c r="AL951" s="83" t="s">
        <v>14</v>
      </c>
      <c r="AM951" s="84"/>
      <c r="AN951" s="84"/>
      <c r="AO951" s="98">
        <f t="shared" ref="AO951" si="7821">SUM(AP932:AP944)-AP949-AP945+AP946-AP947+AP948+AP950</f>
        <v>2016.3320000000001</v>
      </c>
      <c r="AP951" s="99"/>
      <c r="AQ951" s="4"/>
      <c r="AS951" s="5"/>
      <c r="AT951" s="83" t="s">
        <v>14</v>
      </c>
      <c r="AU951" s="84"/>
      <c r="AV951" s="84"/>
      <c r="AW951" s="98">
        <f t="shared" ref="AW951" si="7822">SUM(AX932:AX944)-AX949-AX945+AX946-AX947+AX948+AX950</f>
        <v>2016.3320000000001</v>
      </c>
      <c r="AX951" s="99"/>
      <c r="AY951" s="4"/>
      <c r="BA951" s="5"/>
      <c r="BB951" s="83" t="s">
        <v>14</v>
      </c>
      <c r="BC951" s="84"/>
      <c r="BD951" s="84"/>
      <c r="BE951" s="98">
        <f t="shared" ref="BE951" si="7823">SUM(BF932:BF944)-BF949-BF945+BF946-BF947+BF948+BF950</f>
        <v>2016.3320000000001</v>
      </c>
      <c r="BF951" s="99"/>
      <c r="BG951" s="4"/>
      <c r="BI951" s="5"/>
      <c r="BJ951" s="83" t="s">
        <v>14</v>
      </c>
      <c r="BK951" s="84"/>
      <c r="BL951" s="84"/>
      <c r="BM951" s="98">
        <f t="shared" ref="BM951" si="7824">SUM(BN932:BN944)-BN949-BN945+BN946-BN947+BN948+BN950</f>
        <v>2016.3320000000001</v>
      </c>
      <c r="BN951" s="99"/>
      <c r="BO951" s="4"/>
      <c r="BQ951" s="5"/>
      <c r="BR951" s="83" t="s">
        <v>14</v>
      </c>
      <c r="BS951" s="84"/>
      <c r="BT951" s="84"/>
      <c r="BU951" s="98">
        <f t="shared" ref="BU951" si="7825">SUM(BV932:BV944)-BV949-BV945+BV946-BV947+BV948+BV950</f>
        <v>2016.3320000000001</v>
      </c>
      <c r="BV951" s="99"/>
      <c r="BW951" s="4"/>
      <c r="BY951" s="5"/>
      <c r="BZ951" s="83" t="s">
        <v>14</v>
      </c>
      <c r="CA951" s="84"/>
      <c r="CB951" s="84"/>
      <c r="CC951" s="98">
        <f t="shared" ref="CC951" si="7826">SUM(CD932:CD944)-CD949-CD945+CD946-CD947+CD948+CD950</f>
        <v>2016.3320000000001</v>
      </c>
      <c r="CD951" s="99"/>
      <c r="CE951" s="4"/>
      <c r="CG951" s="5"/>
      <c r="CH951" s="83" t="s">
        <v>14</v>
      </c>
      <c r="CI951" s="84"/>
      <c r="CJ951" s="84"/>
      <c r="CK951" s="98">
        <f t="shared" ref="CK951" si="7827">SUM(CL932:CL944)-CL949-CL945+CL946-CL947+CL948+CL950</f>
        <v>2016.3320000000001</v>
      </c>
      <c r="CL951" s="99"/>
      <c r="CM951" s="4"/>
      <c r="CO951" s="5"/>
      <c r="CP951" s="83" t="s">
        <v>14</v>
      </c>
      <c r="CQ951" s="84"/>
      <c r="CR951" s="84"/>
      <c r="CS951" s="98">
        <f t="shared" ref="CS951" si="7828">SUM(CT932:CT944)-CT949-CT945+CT946-CT947+CT948+CT950</f>
        <v>2016.3320000000001</v>
      </c>
      <c r="CT951" s="99"/>
      <c r="CU951" s="4"/>
    </row>
    <row r="952" spans="4:99" x14ac:dyDescent="0.25">
      <c r="D952" s="4"/>
      <c r="E952" s="5"/>
      <c r="F952" s="9" t="s">
        <v>13</v>
      </c>
      <c r="H952" s="21">
        <f t="shared" ref="H952:H1015" si="7829">I951</f>
        <v>2016.3320000000001</v>
      </c>
      <c r="I952" s="19">
        <v>5.8500000000000002E-3</v>
      </c>
      <c r="J952" s="7">
        <f t="shared" ref="J952:J959" si="7830">(I952*H952)+I952*G952</f>
        <v>11.795542200000002</v>
      </c>
      <c r="K952" s="4"/>
      <c r="L952" s="23"/>
      <c r="M952" s="5"/>
      <c r="N952" s="9" t="s">
        <v>13</v>
      </c>
      <c r="P952" s="21">
        <f t="shared" ref="P952:P1015" si="7831">Q951</f>
        <v>2016.3320000000001</v>
      </c>
      <c r="Q952" s="19">
        <v>5.8500000000000002E-3</v>
      </c>
      <c r="R952" s="7">
        <f t="shared" ref="R952:R959" si="7832">(Q952*P952)+Q952*O952</f>
        <v>11.795542200000002</v>
      </c>
      <c r="S952" s="4"/>
      <c r="T952" s="23"/>
      <c r="U952" s="5"/>
      <c r="V952" s="9" t="s">
        <v>13</v>
      </c>
      <c r="X952" s="21">
        <f t="shared" ref="X952:X1015" si="7833">Y951</f>
        <v>2016.3320000000001</v>
      </c>
      <c r="Y952" s="19">
        <v>5.8500000000000002E-3</v>
      </c>
      <c r="Z952" s="7">
        <f t="shared" ref="Z952:Z959" si="7834">(Y952*X952)+Y952*W952</f>
        <v>11.795542200000002</v>
      </c>
      <c r="AA952" s="4"/>
      <c r="AB952" s="23"/>
      <c r="AC952" s="5"/>
      <c r="AD952" s="9" t="s">
        <v>13</v>
      </c>
      <c r="AF952" s="21">
        <f t="shared" ref="AF952:AF1015" si="7835">AG951</f>
        <v>2016.3320000000001</v>
      </c>
      <c r="AG952" s="19">
        <v>5.8500000000000002E-3</v>
      </c>
      <c r="AH952" s="7">
        <f t="shared" ref="AH952:AH959" si="7836">(AG952*AF952)+AG952*AE952</f>
        <v>11.795542200000002</v>
      </c>
      <c r="AI952" s="4"/>
      <c r="AJ952" s="23"/>
      <c r="AK952" s="5"/>
      <c r="AL952" s="9" t="s">
        <v>13</v>
      </c>
      <c r="AN952" s="21">
        <f t="shared" ref="AN952:AN1015" si="7837">AO951</f>
        <v>2016.3320000000001</v>
      </c>
      <c r="AO952" s="19">
        <v>5.8500000000000002E-3</v>
      </c>
      <c r="AP952" s="7">
        <f t="shared" ref="AP952:AP959" si="7838">(AO952*AN952)+AO952*AM952</f>
        <v>11.795542200000002</v>
      </c>
      <c r="AQ952" s="4"/>
      <c r="AR952" s="23"/>
      <c r="AS952" s="5"/>
      <c r="AT952" s="9" t="s">
        <v>13</v>
      </c>
      <c r="AV952" s="21">
        <f t="shared" ref="AV952:AV1015" si="7839">AW951</f>
        <v>2016.3320000000001</v>
      </c>
      <c r="AW952" s="19">
        <v>5.8500000000000002E-3</v>
      </c>
      <c r="AX952" s="7">
        <f t="shared" ref="AX952:AX959" si="7840">(AW952*AV952)+AW952*AU952</f>
        <v>11.795542200000002</v>
      </c>
      <c r="AY952" s="4"/>
      <c r="AZ952" s="23"/>
      <c r="BA952" s="5"/>
      <c r="BB952" s="9" t="s">
        <v>13</v>
      </c>
      <c r="BD952" s="21">
        <f t="shared" ref="BD952:BD1015" si="7841">BE951</f>
        <v>2016.3320000000001</v>
      </c>
      <c r="BE952" s="19">
        <v>5.8500000000000002E-3</v>
      </c>
      <c r="BF952" s="7">
        <f t="shared" ref="BF952:BF959" si="7842">(BE952*BD952)+BE952*BC952</f>
        <v>11.795542200000002</v>
      </c>
      <c r="BG952" s="4"/>
      <c r="BH952" s="23"/>
      <c r="BI952" s="5"/>
      <c r="BJ952" s="9" t="s">
        <v>13</v>
      </c>
      <c r="BL952" s="21">
        <f t="shared" ref="BL952:BL1015" si="7843">BM951</f>
        <v>2016.3320000000001</v>
      </c>
      <c r="BM952" s="19">
        <v>5.8500000000000002E-3</v>
      </c>
      <c r="BN952" s="7">
        <f t="shared" ref="BN952:BN959" si="7844">(BM952*BL952)+BM952*BK952</f>
        <v>11.795542200000002</v>
      </c>
      <c r="BO952" s="4"/>
      <c r="BP952" s="23"/>
      <c r="BQ952" s="5"/>
      <c r="BR952" s="9" t="s">
        <v>13</v>
      </c>
      <c r="BT952" s="21">
        <f t="shared" ref="BT952:BT1015" si="7845">BU951</f>
        <v>2016.3320000000001</v>
      </c>
      <c r="BU952" s="19">
        <v>5.8500000000000002E-3</v>
      </c>
      <c r="BV952" s="7">
        <f t="shared" ref="BV952:BV959" si="7846">(BU952*BT952)+BU952*BS952</f>
        <v>11.795542200000002</v>
      </c>
      <c r="BW952" s="4"/>
      <c r="BX952" s="23"/>
      <c r="BY952" s="5"/>
      <c r="BZ952" s="9" t="s">
        <v>13</v>
      </c>
      <c r="CB952" s="21">
        <f t="shared" ref="CB952:CB1015" si="7847">CC951</f>
        <v>2016.3320000000001</v>
      </c>
      <c r="CC952" s="19">
        <v>5.8500000000000002E-3</v>
      </c>
      <c r="CD952" s="7">
        <f t="shared" ref="CD952:CD959" si="7848">(CC952*CB952)+CC952*CA952</f>
        <v>11.795542200000002</v>
      </c>
      <c r="CE952" s="4"/>
      <c r="CF952" s="23"/>
      <c r="CG952" s="5"/>
      <c r="CH952" s="9" t="s">
        <v>13</v>
      </c>
      <c r="CJ952" s="21">
        <f t="shared" ref="CJ952:CJ1015" si="7849">CK951</f>
        <v>2016.3320000000001</v>
      </c>
      <c r="CK952" s="19">
        <v>5.8500000000000002E-3</v>
      </c>
      <c r="CL952" s="7">
        <f t="shared" ref="CL952:CL959" si="7850">(CK952*CJ952)+CK952*CI952</f>
        <v>11.795542200000002</v>
      </c>
      <c r="CM952" s="4"/>
      <c r="CN952" s="23"/>
      <c r="CO952" s="5"/>
      <c r="CP952" s="9" t="s">
        <v>13</v>
      </c>
      <c r="CR952" s="21">
        <f t="shared" ref="CR952:CR1015" si="7851">CS951</f>
        <v>2016.3320000000001</v>
      </c>
      <c r="CS952" s="19">
        <v>5.8500000000000002E-3</v>
      </c>
      <c r="CT952" s="7">
        <f t="shared" ref="CT952:CT959" si="7852">(CS952*CR952)+CS952*CQ952</f>
        <v>11.795542200000002</v>
      </c>
      <c r="CU952" s="4"/>
    </row>
    <row r="953" spans="4:99" x14ac:dyDescent="0.25">
      <c r="D953" s="4"/>
      <c r="E953" s="5"/>
      <c r="F953" s="9" t="s">
        <v>12</v>
      </c>
      <c r="H953" s="22">
        <f t="shared" ref="H953" si="7853">IF(I926&lt;&gt;"",I926,$B$18)</f>
        <v>11.1</v>
      </c>
      <c r="I953">
        <v>1</v>
      </c>
      <c r="J953" s="7">
        <f t="shared" si="7830"/>
        <v>11.1</v>
      </c>
      <c r="K953" s="4"/>
      <c r="M953" s="5"/>
      <c r="N953" s="9" t="s">
        <v>12</v>
      </c>
      <c r="P953" s="22">
        <f t="shared" ref="P953" si="7854">IF(Q926&lt;&gt;"",Q926,$B$18)</f>
        <v>11.1</v>
      </c>
      <c r="Q953">
        <v>1</v>
      </c>
      <c r="R953" s="7">
        <f t="shared" si="7832"/>
        <v>11.1</v>
      </c>
      <c r="S953" s="4"/>
      <c r="U953" s="5"/>
      <c r="V953" s="9" t="s">
        <v>12</v>
      </c>
      <c r="X953" s="22">
        <f t="shared" ref="X953" si="7855">IF(Y926&lt;&gt;"",Y926,$B$18)</f>
        <v>11.1</v>
      </c>
      <c r="Y953">
        <v>1</v>
      </c>
      <c r="Z953" s="7">
        <f t="shared" si="7834"/>
        <v>11.1</v>
      </c>
      <c r="AA953" s="4"/>
      <c r="AC953" s="5"/>
      <c r="AD953" s="9" t="s">
        <v>12</v>
      </c>
      <c r="AF953" s="22">
        <f t="shared" ref="AF953" si="7856">IF(AG926&lt;&gt;"",AG926,$B$18)</f>
        <v>11.1</v>
      </c>
      <c r="AG953">
        <v>1</v>
      </c>
      <c r="AH953" s="7">
        <f t="shared" si="7836"/>
        <v>11.1</v>
      </c>
      <c r="AI953" s="4"/>
      <c r="AK953" s="5"/>
      <c r="AL953" s="9" t="s">
        <v>12</v>
      </c>
      <c r="AN953" s="22">
        <f t="shared" ref="AN953" si="7857">IF(AO926&lt;&gt;"",AO926,$B$18)</f>
        <v>11.1</v>
      </c>
      <c r="AO953">
        <v>1</v>
      </c>
      <c r="AP953" s="7">
        <f t="shared" si="7838"/>
        <v>11.1</v>
      </c>
      <c r="AQ953" s="4"/>
      <c r="AS953" s="5"/>
      <c r="AT953" s="9" t="s">
        <v>12</v>
      </c>
      <c r="AV953" s="22">
        <f t="shared" ref="AV953" si="7858">IF(AW926&lt;&gt;"",AW926,$B$18)</f>
        <v>11.1</v>
      </c>
      <c r="AW953">
        <v>1</v>
      </c>
      <c r="AX953" s="7">
        <f t="shared" si="7840"/>
        <v>11.1</v>
      </c>
      <c r="AY953" s="4"/>
      <c r="BA953" s="5"/>
      <c r="BB953" s="9" t="s">
        <v>12</v>
      </c>
      <c r="BD953" s="22">
        <f t="shared" ref="BD953" si="7859">IF(BE926&lt;&gt;"",BE926,$B$18)</f>
        <v>11.1</v>
      </c>
      <c r="BE953">
        <v>1</v>
      </c>
      <c r="BF953" s="7">
        <f t="shared" si="7842"/>
        <v>11.1</v>
      </c>
      <c r="BG953" s="4"/>
      <c r="BI953" s="5"/>
      <c r="BJ953" s="9" t="s">
        <v>12</v>
      </c>
      <c r="BL953" s="22">
        <f t="shared" ref="BL953" si="7860">IF(BM926&lt;&gt;"",BM926,$B$18)</f>
        <v>11.1</v>
      </c>
      <c r="BM953">
        <v>1</v>
      </c>
      <c r="BN953" s="7">
        <f t="shared" si="7844"/>
        <v>11.1</v>
      </c>
      <c r="BO953" s="4"/>
      <c r="BQ953" s="5"/>
      <c r="BR953" s="9" t="s">
        <v>12</v>
      </c>
      <c r="BT953" s="22">
        <f t="shared" ref="BT953" si="7861">IF(BU926&lt;&gt;"",BU926,$B$18)</f>
        <v>11.1</v>
      </c>
      <c r="BU953">
        <v>1</v>
      </c>
      <c r="BV953" s="7">
        <f t="shared" si="7846"/>
        <v>11.1</v>
      </c>
      <c r="BW953" s="4"/>
      <c r="BY953" s="5"/>
      <c r="BZ953" s="9" t="s">
        <v>12</v>
      </c>
      <c r="CB953" s="22">
        <f t="shared" ref="CB953" si="7862">IF(CC926&lt;&gt;"",CC926,$B$18)</f>
        <v>11.1</v>
      </c>
      <c r="CC953">
        <v>1</v>
      </c>
      <c r="CD953" s="7">
        <f t="shared" si="7848"/>
        <v>11.1</v>
      </c>
      <c r="CE953" s="4"/>
      <c r="CG953" s="5"/>
      <c r="CH953" s="9" t="s">
        <v>12</v>
      </c>
      <c r="CJ953" s="22">
        <f t="shared" ref="CJ953" si="7863">IF(CK926&lt;&gt;"",CK926,$B$18)</f>
        <v>11.1</v>
      </c>
      <c r="CK953">
        <v>1</v>
      </c>
      <c r="CL953" s="7">
        <f t="shared" si="7850"/>
        <v>11.1</v>
      </c>
      <c r="CM953" s="4"/>
      <c r="CO953" s="5"/>
      <c r="CP953" s="9" t="s">
        <v>12</v>
      </c>
      <c r="CR953" s="22">
        <f t="shared" ref="CR953" si="7864">IF(CS926&lt;&gt;"",CS926,$B$18)</f>
        <v>11.1</v>
      </c>
      <c r="CS953">
        <v>1</v>
      </c>
      <c r="CT953" s="7">
        <f t="shared" si="7852"/>
        <v>11.1</v>
      </c>
      <c r="CU953" s="4"/>
    </row>
    <row r="954" spans="4:99" x14ac:dyDescent="0.25">
      <c r="D954" s="4"/>
      <c r="E954" s="5"/>
      <c r="F954" s="9" t="s">
        <v>11</v>
      </c>
      <c r="H954" s="21">
        <f t="shared" ref="H954" si="7865">H952</f>
        <v>2016.3320000000001</v>
      </c>
      <c r="I954" s="19">
        <v>6.9000000000000006E-2</v>
      </c>
      <c r="J954" s="7">
        <f t="shared" si="7830"/>
        <v>139.12690800000001</v>
      </c>
      <c r="K954" s="4"/>
      <c r="M954" s="5"/>
      <c r="N954" s="9" t="s">
        <v>11</v>
      </c>
      <c r="P954" s="21">
        <f t="shared" ref="P954" si="7866">P952</f>
        <v>2016.3320000000001</v>
      </c>
      <c r="Q954" s="19">
        <v>6.9000000000000006E-2</v>
      </c>
      <c r="R954" s="7">
        <f t="shared" si="7832"/>
        <v>139.12690800000001</v>
      </c>
      <c r="S954" s="4"/>
      <c r="U954" s="5"/>
      <c r="V954" s="9" t="s">
        <v>11</v>
      </c>
      <c r="X954" s="21">
        <f t="shared" ref="X954" si="7867">X952</f>
        <v>2016.3320000000001</v>
      </c>
      <c r="Y954" s="19">
        <v>6.9000000000000006E-2</v>
      </c>
      <c r="Z954" s="7">
        <f t="shared" si="7834"/>
        <v>139.12690800000001</v>
      </c>
      <c r="AA954" s="4"/>
      <c r="AC954" s="5"/>
      <c r="AD954" s="9" t="s">
        <v>11</v>
      </c>
      <c r="AF954" s="21">
        <f t="shared" ref="AF954" si="7868">AF952</f>
        <v>2016.3320000000001</v>
      </c>
      <c r="AG954" s="19">
        <v>6.9000000000000006E-2</v>
      </c>
      <c r="AH954" s="7">
        <f t="shared" si="7836"/>
        <v>139.12690800000001</v>
      </c>
      <c r="AI954" s="4"/>
      <c r="AK954" s="5"/>
      <c r="AL954" s="9" t="s">
        <v>11</v>
      </c>
      <c r="AN954" s="21">
        <f t="shared" ref="AN954" si="7869">AN952</f>
        <v>2016.3320000000001</v>
      </c>
      <c r="AO954" s="19">
        <v>6.9000000000000006E-2</v>
      </c>
      <c r="AP954" s="7">
        <f t="shared" si="7838"/>
        <v>139.12690800000001</v>
      </c>
      <c r="AQ954" s="4"/>
      <c r="AS954" s="5"/>
      <c r="AT954" s="9" t="s">
        <v>11</v>
      </c>
      <c r="AV954" s="21">
        <f t="shared" ref="AV954" si="7870">AV952</f>
        <v>2016.3320000000001</v>
      </c>
      <c r="AW954" s="19">
        <v>6.9000000000000006E-2</v>
      </c>
      <c r="AX954" s="7">
        <f t="shared" si="7840"/>
        <v>139.12690800000001</v>
      </c>
      <c r="AY954" s="4"/>
      <c r="BA954" s="5"/>
      <c r="BB954" s="9" t="s">
        <v>11</v>
      </c>
      <c r="BD954" s="21">
        <f t="shared" ref="BD954" si="7871">BD952</f>
        <v>2016.3320000000001</v>
      </c>
      <c r="BE954" s="19">
        <v>6.9000000000000006E-2</v>
      </c>
      <c r="BF954" s="7">
        <f t="shared" si="7842"/>
        <v>139.12690800000001</v>
      </c>
      <c r="BG954" s="4"/>
      <c r="BI954" s="5"/>
      <c r="BJ954" s="9" t="s">
        <v>11</v>
      </c>
      <c r="BL954" s="21">
        <f t="shared" ref="BL954" si="7872">BL952</f>
        <v>2016.3320000000001</v>
      </c>
      <c r="BM954" s="19">
        <v>6.9000000000000006E-2</v>
      </c>
      <c r="BN954" s="7">
        <f t="shared" si="7844"/>
        <v>139.12690800000001</v>
      </c>
      <c r="BO954" s="4"/>
      <c r="BQ954" s="5"/>
      <c r="BR954" s="9" t="s">
        <v>11</v>
      </c>
      <c r="BT954" s="21">
        <f t="shared" ref="BT954" si="7873">BT952</f>
        <v>2016.3320000000001</v>
      </c>
      <c r="BU954" s="19">
        <v>6.9000000000000006E-2</v>
      </c>
      <c r="BV954" s="7">
        <f t="shared" si="7846"/>
        <v>139.12690800000001</v>
      </c>
      <c r="BW954" s="4"/>
      <c r="BY954" s="5"/>
      <c r="BZ954" s="9" t="s">
        <v>11</v>
      </c>
      <c r="CB954" s="21">
        <f t="shared" ref="CB954" si="7874">CB952</f>
        <v>2016.3320000000001</v>
      </c>
      <c r="CC954" s="19">
        <v>6.9000000000000006E-2</v>
      </c>
      <c r="CD954" s="7">
        <f t="shared" si="7848"/>
        <v>139.12690800000001</v>
      </c>
      <c r="CE954" s="4"/>
      <c r="CG954" s="5"/>
      <c r="CH954" s="9" t="s">
        <v>11</v>
      </c>
      <c r="CJ954" s="21">
        <f t="shared" ref="CJ954" si="7875">CJ952</f>
        <v>2016.3320000000001</v>
      </c>
      <c r="CK954" s="19">
        <v>6.9000000000000006E-2</v>
      </c>
      <c r="CL954" s="7">
        <f t="shared" si="7850"/>
        <v>139.12690800000001</v>
      </c>
      <c r="CM954" s="4"/>
      <c r="CO954" s="5"/>
      <c r="CP954" s="9" t="s">
        <v>11</v>
      </c>
      <c r="CR954" s="21">
        <f t="shared" ref="CR954" si="7876">CR952</f>
        <v>2016.3320000000001</v>
      </c>
      <c r="CS954" s="19">
        <v>6.9000000000000006E-2</v>
      </c>
      <c r="CT954" s="7">
        <f t="shared" si="7852"/>
        <v>139.12690800000001</v>
      </c>
      <c r="CU954" s="4"/>
    </row>
    <row r="955" spans="4:99" x14ac:dyDescent="0.25">
      <c r="D955" s="4"/>
      <c r="E955" s="5"/>
      <c r="F955" s="9" t="s">
        <v>10</v>
      </c>
      <c r="H955" s="21">
        <f t="shared" ref="H955" si="7877">H952</f>
        <v>2016.3320000000001</v>
      </c>
      <c r="I955" s="19">
        <v>4.0000000000000001E-3</v>
      </c>
      <c r="J955" s="7">
        <f t="shared" si="7830"/>
        <v>8.0653280000000009</v>
      </c>
      <c r="K955" s="4"/>
      <c r="M955" s="5"/>
      <c r="N955" s="9" t="s">
        <v>10</v>
      </c>
      <c r="P955" s="21">
        <f t="shared" ref="P955" si="7878">P952</f>
        <v>2016.3320000000001</v>
      </c>
      <c r="Q955" s="19">
        <v>4.0000000000000001E-3</v>
      </c>
      <c r="R955" s="7">
        <f t="shared" si="7832"/>
        <v>8.0653280000000009</v>
      </c>
      <c r="S955" s="4"/>
      <c r="U955" s="5"/>
      <c r="V955" s="9" t="s">
        <v>10</v>
      </c>
      <c r="X955" s="21">
        <f t="shared" ref="X955" si="7879">X952</f>
        <v>2016.3320000000001</v>
      </c>
      <c r="Y955" s="19">
        <v>4.0000000000000001E-3</v>
      </c>
      <c r="Z955" s="7">
        <f t="shared" si="7834"/>
        <v>8.0653280000000009</v>
      </c>
      <c r="AA955" s="4"/>
      <c r="AC955" s="5"/>
      <c r="AD955" s="9" t="s">
        <v>10</v>
      </c>
      <c r="AF955" s="21">
        <f t="shared" ref="AF955" si="7880">AF952</f>
        <v>2016.3320000000001</v>
      </c>
      <c r="AG955" s="19">
        <v>4.0000000000000001E-3</v>
      </c>
      <c r="AH955" s="7">
        <f t="shared" si="7836"/>
        <v>8.0653280000000009</v>
      </c>
      <c r="AI955" s="4"/>
      <c r="AK955" s="5"/>
      <c r="AL955" s="9" t="s">
        <v>10</v>
      </c>
      <c r="AN955" s="21">
        <f t="shared" ref="AN955" si="7881">AN952</f>
        <v>2016.3320000000001</v>
      </c>
      <c r="AO955" s="19">
        <v>4.0000000000000001E-3</v>
      </c>
      <c r="AP955" s="7">
        <f t="shared" si="7838"/>
        <v>8.0653280000000009</v>
      </c>
      <c r="AQ955" s="4"/>
      <c r="AS955" s="5"/>
      <c r="AT955" s="9" t="s">
        <v>10</v>
      </c>
      <c r="AV955" s="21">
        <f t="shared" ref="AV955" si="7882">AV952</f>
        <v>2016.3320000000001</v>
      </c>
      <c r="AW955" s="19">
        <v>4.0000000000000001E-3</v>
      </c>
      <c r="AX955" s="7">
        <f t="shared" si="7840"/>
        <v>8.0653280000000009</v>
      </c>
      <c r="AY955" s="4"/>
      <c r="BA955" s="5"/>
      <c r="BB955" s="9" t="s">
        <v>10</v>
      </c>
      <c r="BD955" s="21">
        <f t="shared" ref="BD955" si="7883">BD952</f>
        <v>2016.3320000000001</v>
      </c>
      <c r="BE955" s="19">
        <v>4.0000000000000001E-3</v>
      </c>
      <c r="BF955" s="7">
        <f t="shared" si="7842"/>
        <v>8.0653280000000009</v>
      </c>
      <c r="BG955" s="4"/>
      <c r="BI955" s="5"/>
      <c r="BJ955" s="9" t="s">
        <v>10</v>
      </c>
      <c r="BL955" s="21">
        <f t="shared" ref="BL955" si="7884">BL952</f>
        <v>2016.3320000000001</v>
      </c>
      <c r="BM955" s="19">
        <v>4.0000000000000001E-3</v>
      </c>
      <c r="BN955" s="7">
        <f t="shared" si="7844"/>
        <v>8.0653280000000009</v>
      </c>
      <c r="BO955" s="4"/>
      <c r="BQ955" s="5"/>
      <c r="BR955" s="9" t="s">
        <v>10</v>
      </c>
      <c r="BT955" s="21">
        <f t="shared" ref="BT955" si="7885">BT952</f>
        <v>2016.3320000000001</v>
      </c>
      <c r="BU955" s="19">
        <v>4.0000000000000001E-3</v>
      </c>
      <c r="BV955" s="7">
        <f t="shared" si="7846"/>
        <v>8.0653280000000009</v>
      </c>
      <c r="BW955" s="4"/>
      <c r="BY955" s="5"/>
      <c r="BZ955" s="9" t="s">
        <v>10</v>
      </c>
      <c r="CB955" s="21">
        <f t="shared" ref="CB955" si="7886">CB952</f>
        <v>2016.3320000000001</v>
      </c>
      <c r="CC955" s="19">
        <v>4.0000000000000001E-3</v>
      </c>
      <c r="CD955" s="7">
        <f t="shared" si="7848"/>
        <v>8.0653280000000009</v>
      </c>
      <c r="CE955" s="4"/>
      <c r="CG955" s="5"/>
      <c r="CH955" s="9" t="s">
        <v>10</v>
      </c>
      <c r="CJ955" s="21">
        <f t="shared" ref="CJ955" si="7887">CJ952</f>
        <v>2016.3320000000001</v>
      </c>
      <c r="CK955" s="19">
        <v>4.0000000000000001E-3</v>
      </c>
      <c r="CL955" s="7">
        <f t="shared" si="7850"/>
        <v>8.0653280000000009</v>
      </c>
      <c r="CM955" s="4"/>
      <c r="CO955" s="5"/>
      <c r="CP955" s="9" t="s">
        <v>10</v>
      </c>
      <c r="CR955" s="21">
        <f t="shared" ref="CR955" si="7888">CR952</f>
        <v>2016.3320000000001</v>
      </c>
      <c r="CS955" s="19">
        <v>4.0000000000000001E-3</v>
      </c>
      <c r="CT955" s="7">
        <f t="shared" si="7852"/>
        <v>8.0653280000000009</v>
      </c>
      <c r="CU955" s="4"/>
    </row>
    <row r="956" spans="4:99" x14ac:dyDescent="0.25">
      <c r="D956" s="4"/>
      <c r="E956" s="5"/>
      <c r="F956" s="9" t="s">
        <v>46</v>
      </c>
      <c r="H956" s="21">
        <f t="shared" ref="H956" si="7889">H952</f>
        <v>2016.3320000000001</v>
      </c>
      <c r="I956" s="19">
        <v>4.0099999999999997E-2</v>
      </c>
      <c r="J956" s="7">
        <f t="shared" si="7830"/>
        <v>80.854913199999999</v>
      </c>
      <c r="K956" s="4"/>
      <c r="M956" s="5"/>
      <c r="N956" s="9" t="s">
        <v>46</v>
      </c>
      <c r="P956" s="21">
        <f t="shared" ref="P956" si="7890">P952</f>
        <v>2016.3320000000001</v>
      </c>
      <c r="Q956" s="19">
        <v>4.0099999999999997E-2</v>
      </c>
      <c r="R956" s="7">
        <f t="shared" si="7832"/>
        <v>80.854913199999999</v>
      </c>
      <c r="S956" s="4"/>
      <c r="U956" s="5"/>
      <c r="V956" s="9" t="s">
        <v>46</v>
      </c>
      <c r="X956" s="21">
        <f t="shared" ref="X956" si="7891">X952</f>
        <v>2016.3320000000001</v>
      </c>
      <c r="Y956" s="19">
        <v>4.0099999999999997E-2</v>
      </c>
      <c r="Z956" s="7">
        <f t="shared" si="7834"/>
        <v>80.854913199999999</v>
      </c>
      <c r="AA956" s="4"/>
      <c r="AC956" s="5"/>
      <c r="AD956" s="9" t="s">
        <v>46</v>
      </c>
      <c r="AF956" s="21">
        <f t="shared" ref="AF956" si="7892">AF952</f>
        <v>2016.3320000000001</v>
      </c>
      <c r="AG956" s="19">
        <v>4.0099999999999997E-2</v>
      </c>
      <c r="AH956" s="7">
        <f t="shared" si="7836"/>
        <v>80.854913199999999</v>
      </c>
      <c r="AI956" s="4"/>
      <c r="AK956" s="5"/>
      <c r="AL956" s="9" t="s">
        <v>46</v>
      </c>
      <c r="AN956" s="21">
        <f t="shared" ref="AN956" si="7893">AN952</f>
        <v>2016.3320000000001</v>
      </c>
      <c r="AO956" s="19">
        <v>4.0099999999999997E-2</v>
      </c>
      <c r="AP956" s="7">
        <f t="shared" si="7838"/>
        <v>80.854913199999999</v>
      </c>
      <c r="AQ956" s="4"/>
      <c r="AS956" s="5"/>
      <c r="AT956" s="9" t="s">
        <v>46</v>
      </c>
      <c r="AV956" s="21">
        <f t="shared" ref="AV956" si="7894">AV952</f>
        <v>2016.3320000000001</v>
      </c>
      <c r="AW956" s="19">
        <v>4.0099999999999997E-2</v>
      </c>
      <c r="AX956" s="7">
        <f t="shared" si="7840"/>
        <v>80.854913199999999</v>
      </c>
      <c r="AY956" s="4"/>
      <c r="BA956" s="5"/>
      <c r="BB956" s="9" t="s">
        <v>46</v>
      </c>
      <c r="BD956" s="21">
        <f t="shared" ref="BD956" si="7895">BD952</f>
        <v>2016.3320000000001</v>
      </c>
      <c r="BE956" s="19">
        <v>4.0099999999999997E-2</v>
      </c>
      <c r="BF956" s="7">
        <f t="shared" si="7842"/>
        <v>80.854913199999999</v>
      </c>
      <c r="BG956" s="4"/>
      <c r="BI956" s="5"/>
      <c r="BJ956" s="9" t="s">
        <v>46</v>
      </c>
      <c r="BL956" s="21">
        <f t="shared" ref="BL956" si="7896">BL952</f>
        <v>2016.3320000000001</v>
      </c>
      <c r="BM956" s="19">
        <v>4.0099999999999997E-2</v>
      </c>
      <c r="BN956" s="7">
        <f t="shared" si="7844"/>
        <v>80.854913199999999</v>
      </c>
      <c r="BO956" s="4"/>
      <c r="BQ956" s="5"/>
      <c r="BR956" s="9" t="s">
        <v>46</v>
      </c>
      <c r="BT956" s="21">
        <f t="shared" ref="BT956" si="7897">BT952</f>
        <v>2016.3320000000001</v>
      </c>
      <c r="BU956" s="19">
        <v>4.0099999999999997E-2</v>
      </c>
      <c r="BV956" s="7">
        <f t="shared" si="7846"/>
        <v>80.854913199999999</v>
      </c>
      <c r="BW956" s="4"/>
      <c r="BY956" s="5"/>
      <c r="BZ956" s="9" t="s">
        <v>46</v>
      </c>
      <c r="CB956" s="21">
        <f t="shared" ref="CB956" si="7898">CB952</f>
        <v>2016.3320000000001</v>
      </c>
      <c r="CC956" s="19">
        <v>4.0099999999999997E-2</v>
      </c>
      <c r="CD956" s="7">
        <f t="shared" si="7848"/>
        <v>80.854913199999999</v>
      </c>
      <c r="CE956" s="4"/>
      <c r="CG956" s="5"/>
      <c r="CH956" s="9" t="s">
        <v>46</v>
      </c>
      <c r="CJ956" s="21">
        <f t="shared" ref="CJ956" si="7899">CJ952</f>
        <v>2016.3320000000001</v>
      </c>
      <c r="CK956" s="19">
        <v>4.0099999999999997E-2</v>
      </c>
      <c r="CL956" s="7">
        <f t="shared" si="7850"/>
        <v>80.854913199999999</v>
      </c>
      <c r="CM956" s="4"/>
      <c r="CO956" s="5"/>
      <c r="CP956" s="9" t="s">
        <v>46</v>
      </c>
      <c r="CR956" s="21">
        <f t="shared" ref="CR956" si="7900">CR952</f>
        <v>2016.3320000000001</v>
      </c>
      <c r="CS956" s="19">
        <v>4.0099999999999997E-2</v>
      </c>
      <c r="CT956" s="7">
        <f t="shared" si="7852"/>
        <v>80.854913199999999</v>
      </c>
      <c r="CU956" s="4"/>
    </row>
    <row r="957" spans="4:99" x14ac:dyDescent="0.25">
      <c r="D957" s="4"/>
      <c r="E957" s="5"/>
      <c r="F957" s="9" t="s">
        <v>9</v>
      </c>
      <c r="H957" s="20">
        <f t="shared" ref="H957" si="7901">G924</f>
        <v>1992.8417322000003</v>
      </c>
      <c r="I957" s="19">
        <v>6.8000000000000005E-2</v>
      </c>
      <c r="J957" s="7">
        <f t="shared" si="7830"/>
        <v>135.51323778960003</v>
      </c>
      <c r="K957" s="4"/>
      <c r="M957" s="5"/>
      <c r="N957" s="9" t="s">
        <v>9</v>
      </c>
      <c r="P957" s="20">
        <f t="shared" ref="P957" si="7902">O924</f>
        <v>1992.8417322000003</v>
      </c>
      <c r="Q957" s="19">
        <v>6.8000000000000005E-2</v>
      </c>
      <c r="R957" s="7">
        <f t="shared" si="7832"/>
        <v>135.51323778960003</v>
      </c>
      <c r="S957" s="4"/>
      <c r="U957" s="5"/>
      <c r="V957" s="9" t="s">
        <v>9</v>
      </c>
      <c r="X957" s="20">
        <f t="shared" ref="X957" si="7903">W924</f>
        <v>1992.8417322000003</v>
      </c>
      <c r="Y957" s="19">
        <v>6.8000000000000005E-2</v>
      </c>
      <c r="Z957" s="7">
        <f t="shared" si="7834"/>
        <v>135.51323778960003</v>
      </c>
      <c r="AA957" s="4"/>
      <c r="AC957" s="5"/>
      <c r="AD957" s="9" t="s">
        <v>9</v>
      </c>
      <c r="AF957" s="20">
        <f t="shared" ref="AF957" si="7904">AE924</f>
        <v>1992.8417322000003</v>
      </c>
      <c r="AG957" s="19">
        <v>6.8000000000000005E-2</v>
      </c>
      <c r="AH957" s="7">
        <f t="shared" si="7836"/>
        <v>135.51323778960003</v>
      </c>
      <c r="AI957" s="4"/>
      <c r="AK957" s="5"/>
      <c r="AL957" s="9" t="s">
        <v>9</v>
      </c>
      <c r="AN957" s="20">
        <f t="shared" ref="AN957" si="7905">AM924</f>
        <v>1992.8417322000003</v>
      </c>
      <c r="AO957" s="19">
        <v>6.8000000000000005E-2</v>
      </c>
      <c r="AP957" s="7">
        <f t="shared" si="7838"/>
        <v>135.51323778960003</v>
      </c>
      <c r="AQ957" s="4"/>
      <c r="AS957" s="5"/>
      <c r="AT957" s="9" t="s">
        <v>9</v>
      </c>
      <c r="AV957" s="20">
        <f t="shared" ref="AV957" si="7906">AU924</f>
        <v>1992.8417322000003</v>
      </c>
      <c r="AW957" s="19">
        <v>6.8000000000000005E-2</v>
      </c>
      <c r="AX957" s="7">
        <f t="shared" si="7840"/>
        <v>135.51323778960003</v>
      </c>
      <c r="AY957" s="4"/>
      <c r="BA957" s="5"/>
      <c r="BB957" s="9" t="s">
        <v>9</v>
      </c>
      <c r="BD957" s="20">
        <f t="shared" ref="BD957" si="7907">BC924</f>
        <v>1992.8417322000003</v>
      </c>
      <c r="BE957" s="19">
        <v>6.8000000000000005E-2</v>
      </c>
      <c r="BF957" s="7">
        <f t="shared" si="7842"/>
        <v>135.51323778960003</v>
      </c>
      <c r="BG957" s="4"/>
      <c r="BI957" s="5"/>
      <c r="BJ957" s="9" t="s">
        <v>9</v>
      </c>
      <c r="BL957" s="20">
        <f t="shared" ref="BL957" si="7908">BK924</f>
        <v>1992.8417322000003</v>
      </c>
      <c r="BM957" s="19">
        <v>6.8000000000000005E-2</v>
      </c>
      <c r="BN957" s="7">
        <f t="shared" si="7844"/>
        <v>135.51323778960003</v>
      </c>
      <c r="BO957" s="4"/>
      <c r="BQ957" s="5"/>
      <c r="BR957" s="9" t="s">
        <v>9</v>
      </c>
      <c r="BT957" s="20">
        <f t="shared" ref="BT957" si="7909">BS924</f>
        <v>1992.8417322000003</v>
      </c>
      <c r="BU957" s="19">
        <v>6.8000000000000005E-2</v>
      </c>
      <c r="BV957" s="7">
        <f t="shared" si="7846"/>
        <v>135.51323778960003</v>
      </c>
      <c r="BW957" s="4"/>
      <c r="BY957" s="5"/>
      <c r="BZ957" s="9" t="s">
        <v>9</v>
      </c>
      <c r="CB957" s="20">
        <f t="shared" ref="CB957" si="7910">CA924</f>
        <v>1992.8417322000003</v>
      </c>
      <c r="CC957" s="19">
        <v>6.8000000000000005E-2</v>
      </c>
      <c r="CD957" s="7">
        <f t="shared" si="7848"/>
        <v>135.51323778960003</v>
      </c>
      <c r="CE957" s="4"/>
      <c r="CG957" s="5"/>
      <c r="CH957" s="9" t="s">
        <v>9</v>
      </c>
      <c r="CJ957" s="20">
        <f t="shared" ref="CJ957" si="7911">CI924</f>
        <v>1992.8417322000003</v>
      </c>
      <c r="CK957" s="19">
        <v>6.8000000000000005E-2</v>
      </c>
      <c r="CL957" s="7">
        <f t="shared" si="7850"/>
        <v>135.51323778960003</v>
      </c>
      <c r="CM957" s="4"/>
      <c r="CO957" s="5"/>
      <c r="CP957" s="9" t="s">
        <v>9</v>
      </c>
      <c r="CR957" s="20">
        <f t="shared" ref="CR957" si="7912">CQ924</f>
        <v>1992.8417322000003</v>
      </c>
      <c r="CS957" s="19">
        <v>6.8000000000000005E-2</v>
      </c>
      <c r="CT957" s="7">
        <f t="shared" si="7852"/>
        <v>135.51323778960003</v>
      </c>
      <c r="CU957" s="4"/>
    </row>
    <row r="958" spans="4:99" x14ac:dyDescent="0.25">
      <c r="D958" s="4"/>
      <c r="E958" s="5"/>
      <c r="F958" s="9" t="s">
        <v>8</v>
      </c>
      <c r="H958" s="10">
        <f t="shared" ref="H958" si="7913">G924</f>
        <v>1992.8417322000003</v>
      </c>
      <c r="I958" s="19">
        <v>2.9000000000000001E-2</v>
      </c>
      <c r="J958" s="7">
        <f t="shared" si="7830"/>
        <v>57.792410233800013</v>
      </c>
      <c r="K958" s="4"/>
      <c r="M958" s="5"/>
      <c r="N958" s="9" t="s">
        <v>8</v>
      </c>
      <c r="P958" s="10">
        <f t="shared" ref="P958" si="7914">O924</f>
        <v>1992.8417322000003</v>
      </c>
      <c r="Q958" s="19">
        <v>2.9000000000000001E-2</v>
      </c>
      <c r="R958" s="7">
        <f t="shared" si="7832"/>
        <v>57.792410233800013</v>
      </c>
      <c r="S958" s="4"/>
      <c r="U958" s="5"/>
      <c r="V958" s="9" t="s">
        <v>8</v>
      </c>
      <c r="X958" s="10">
        <f t="shared" ref="X958" si="7915">W924</f>
        <v>1992.8417322000003</v>
      </c>
      <c r="Y958" s="19">
        <v>2.9000000000000001E-2</v>
      </c>
      <c r="Z958" s="7">
        <f t="shared" si="7834"/>
        <v>57.792410233800013</v>
      </c>
      <c r="AA958" s="4"/>
      <c r="AC958" s="5"/>
      <c r="AD958" s="9" t="s">
        <v>8</v>
      </c>
      <c r="AF958" s="10">
        <f t="shared" ref="AF958" si="7916">AE924</f>
        <v>1992.8417322000003</v>
      </c>
      <c r="AG958" s="19">
        <v>2.9000000000000001E-2</v>
      </c>
      <c r="AH958" s="7">
        <f t="shared" si="7836"/>
        <v>57.792410233800013</v>
      </c>
      <c r="AI958" s="4"/>
      <c r="AK958" s="5"/>
      <c r="AL958" s="9" t="s">
        <v>8</v>
      </c>
      <c r="AN958" s="10">
        <f t="shared" ref="AN958" si="7917">AM924</f>
        <v>1992.8417322000003</v>
      </c>
      <c r="AO958" s="19">
        <v>2.9000000000000001E-2</v>
      </c>
      <c r="AP958" s="7">
        <f t="shared" si="7838"/>
        <v>57.792410233800013</v>
      </c>
      <c r="AQ958" s="4"/>
      <c r="AS958" s="5"/>
      <c r="AT958" s="9" t="s">
        <v>8</v>
      </c>
      <c r="AV958" s="10">
        <f t="shared" ref="AV958" si="7918">AU924</f>
        <v>1992.8417322000003</v>
      </c>
      <c r="AW958" s="19">
        <v>2.9000000000000001E-2</v>
      </c>
      <c r="AX958" s="7">
        <f t="shared" si="7840"/>
        <v>57.792410233800013</v>
      </c>
      <c r="AY958" s="4"/>
      <c r="BA958" s="5"/>
      <c r="BB958" s="9" t="s">
        <v>8</v>
      </c>
      <c r="BD958" s="10">
        <f t="shared" ref="BD958" si="7919">BC924</f>
        <v>1992.8417322000003</v>
      </c>
      <c r="BE958" s="19">
        <v>2.9000000000000001E-2</v>
      </c>
      <c r="BF958" s="7">
        <f t="shared" si="7842"/>
        <v>57.792410233800013</v>
      </c>
      <c r="BG958" s="4"/>
      <c r="BI958" s="5"/>
      <c r="BJ958" s="9" t="s">
        <v>8</v>
      </c>
      <c r="BL958" s="10">
        <f t="shared" ref="BL958" si="7920">BK924</f>
        <v>1992.8417322000003</v>
      </c>
      <c r="BM958" s="19">
        <v>2.9000000000000001E-2</v>
      </c>
      <c r="BN958" s="7">
        <f t="shared" si="7844"/>
        <v>57.792410233800013</v>
      </c>
      <c r="BO958" s="4"/>
      <c r="BQ958" s="5"/>
      <c r="BR958" s="9" t="s">
        <v>8</v>
      </c>
      <c r="BT958" s="10">
        <f t="shared" ref="BT958" si="7921">BS924</f>
        <v>1992.8417322000003</v>
      </c>
      <c r="BU958" s="19">
        <v>2.9000000000000001E-2</v>
      </c>
      <c r="BV958" s="7">
        <f t="shared" si="7846"/>
        <v>57.792410233800013</v>
      </c>
      <c r="BW958" s="4"/>
      <c r="BY958" s="5"/>
      <c r="BZ958" s="9" t="s">
        <v>8</v>
      </c>
      <c r="CB958" s="10">
        <f t="shared" ref="CB958" si="7922">CA924</f>
        <v>1992.8417322000003</v>
      </c>
      <c r="CC958" s="19">
        <v>2.9000000000000001E-2</v>
      </c>
      <c r="CD958" s="7">
        <f t="shared" si="7848"/>
        <v>57.792410233800013</v>
      </c>
      <c r="CE958" s="4"/>
      <c r="CG958" s="5"/>
      <c r="CH958" s="9" t="s">
        <v>8</v>
      </c>
      <c r="CJ958" s="10">
        <f t="shared" ref="CJ958" si="7923">CI924</f>
        <v>1992.8417322000003</v>
      </c>
      <c r="CK958" s="19">
        <v>2.9000000000000001E-2</v>
      </c>
      <c r="CL958" s="7">
        <f t="shared" si="7850"/>
        <v>57.792410233800013</v>
      </c>
      <c r="CM958" s="4"/>
      <c r="CO958" s="5"/>
      <c r="CP958" s="9" t="s">
        <v>8</v>
      </c>
      <c r="CR958" s="10">
        <f t="shared" ref="CR958" si="7924">CQ924</f>
        <v>1992.8417322000003</v>
      </c>
      <c r="CS958" s="19">
        <v>2.9000000000000001E-2</v>
      </c>
      <c r="CT958" s="7">
        <f t="shared" si="7852"/>
        <v>57.792410233800013</v>
      </c>
      <c r="CU958" s="4"/>
    </row>
    <row r="959" spans="4:99" x14ac:dyDescent="0.25">
      <c r="D959" s="4"/>
      <c r="E959" s="5"/>
      <c r="F959" s="9" t="s">
        <v>7</v>
      </c>
      <c r="H959" s="18"/>
      <c r="I959" s="17">
        <v>9.7000000000000003E-2</v>
      </c>
      <c r="J959" s="7">
        <f t="shared" si="7830"/>
        <v>0</v>
      </c>
      <c r="K959" s="4"/>
      <c r="M959" s="5"/>
      <c r="N959" s="9" t="s">
        <v>7</v>
      </c>
      <c r="P959" s="18"/>
      <c r="Q959" s="17">
        <v>9.7000000000000003E-2</v>
      </c>
      <c r="R959" s="7">
        <f t="shared" si="7832"/>
        <v>0</v>
      </c>
      <c r="S959" s="4"/>
      <c r="U959" s="5"/>
      <c r="V959" s="9" t="s">
        <v>7</v>
      </c>
      <c r="X959" s="18"/>
      <c r="Y959" s="17">
        <v>9.7000000000000003E-2</v>
      </c>
      <c r="Z959" s="7">
        <f t="shared" si="7834"/>
        <v>0</v>
      </c>
      <c r="AA959" s="4"/>
      <c r="AC959" s="5"/>
      <c r="AD959" s="9" t="s">
        <v>7</v>
      </c>
      <c r="AF959" s="18"/>
      <c r="AG959" s="17">
        <v>9.7000000000000003E-2</v>
      </c>
      <c r="AH959" s="7">
        <f t="shared" si="7836"/>
        <v>0</v>
      </c>
      <c r="AI959" s="4"/>
      <c r="AK959" s="5"/>
      <c r="AL959" s="9" t="s">
        <v>7</v>
      </c>
      <c r="AN959" s="18"/>
      <c r="AO959" s="17">
        <v>9.7000000000000003E-2</v>
      </c>
      <c r="AP959" s="7">
        <f t="shared" si="7838"/>
        <v>0</v>
      </c>
      <c r="AQ959" s="4"/>
      <c r="AS959" s="5"/>
      <c r="AT959" s="9" t="s">
        <v>7</v>
      </c>
      <c r="AV959" s="18"/>
      <c r="AW959" s="17">
        <v>9.7000000000000003E-2</v>
      </c>
      <c r="AX959" s="7">
        <f t="shared" si="7840"/>
        <v>0</v>
      </c>
      <c r="AY959" s="4"/>
      <c r="BA959" s="5"/>
      <c r="BB959" s="9" t="s">
        <v>7</v>
      </c>
      <c r="BD959" s="18"/>
      <c r="BE959" s="17">
        <v>9.7000000000000003E-2</v>
      </c>
      <c r="BF959" s="7">
        <f t="shared" si="7842"/>
        <v>0</v>
      </c>
      <c r="BG959" s="4"/>
      <c r="BI959" s="5"/>
      <c r="BJ959" s="9" t="s">
        <v>7</v>
      </c>
      <c r="BL959" s="18"/>
      <c r="BM959" s="17">
        <v>9.7000000000000003E-2</v>
      </c>
      <c r="BN959" s="7">
        <f t="shared" si="7844"/>
        <v>0</v>
      </c>
      <c r="BO959" s="4"/>
      <c r="BQ959" s="5"/>
      <c r="BR959" s="9" t="s">
        <v>7</v>
      </c>
      <c r="BT959" s="18"/>
      <c r="BU959" s="17">
        <v>9.7000000000000003E-2</v>
      </c>
      <c r="BV959" s="7">
        <f t="shared" si="7846"/>
        <v>0</v>
      </c>
      <c r="BW959" s="4"/>
      <c r="BY959" s="5"/>
      <c r="BZ959" s="9" t="s">
        <v>7</v>
      </c>
      <c r="CB959" s="18"/>
      <c r="CC959" s="17">
        <v>9.7000000000000003E-2</v>
      </c>
      <c r="CD959" s="7">
        <f t="shared" si="7848"/>
        <v>0</v>
      </c>
      <c r="CE959" s="4"/>
      <c r="CG959" s="5"/>
      <c r="CH959" s="9" t="s">
        <v>7</v>
      </c>
      <c r="CJ959" s="18"/>
      <c r="CK959" s="17">
        <v>9.7000000000000003E-2</v>
      </c>
      <c r="CL959" s="7">
        <f t="shared" si="7850"/>
        <v>0</v>
      </c>
      <c r="CM959" s="4"/>
      <c r="CO959" s="5"/>
      <c r="CP959" s="9" t="s">
        <v>7</v>
      </c>
      <c r="CR959" s="18"/>
      <c r="CS959" s="17">
        <v>9.7000000000000003E-2</v>
      </c>
      <c r="CT959" s="7">
        <f t="shared" si="7852"/>
        <v>0</v>
      </c>
      <c r="CU959" s="4"/>
    </row>
    <row r="960" spans="4:99" x14ac:dyDescent="0.25">
      <c r="D960" s="4"/>
      <c r="E960" s="5"/>
      <c r="F960" s="16" t="s">
        <v>6</v>
      </c>
      <c r="G960" s="13"/>
      <c r="H960" s="13"/>
      <c r="I960" s="14">
        <f t="shared" ref="I960" si="7925">SUM(J952:J959)</f>
        <v>444.24833942340007</v>
      </c>
      <c r="J960" s="15"/>
      <c r="K960" s="4"/>
      <c r="M960" s="5"/>
      <c r="N960" s="16" t="s">
        <v>6</v>
      </c>
      <c r="O960" s="13"/>
      <c r="P960" s="13"/>
      <c r="Q960" s="14">
        <f t="shared" ref="Q960" si="7926">SUM(R952:R959)</f>
        <v>444.24833942340007</v>
      </c>
      <c r="R960" s="15"/>
      <c r="S960" s="4"/>
      <c r="U960" s="5"/>
      <c r="V960" s="16" t="s">
        <v>6</v>
      </c>
      <c r="W960" s="13"/>
      <c r="X960" s="13"/>
      <c r="Y960" s="14">
        <f t="shared" ref="Y960" si="7927">SUM(Z952:Z959)</f>
        <v>444.24833942340007</v>
      </c>
      <c r="Z960" s="15"/>
      <c r="AA960" s="4"/>
      <c r="AC960" s="5"/>
      <c r="AD960" s="16" t="s">
        <v>6</v>
      </c>
      <c r="AE960" s="13"/>
      <c r="AF960" s="13"/>
      <c r="AG960" s="14">
        <f t="shared" ref="AG960" si="7928">SUM(AH952:AH959)</f>
        <v>444.24833942340007</v>
      </c>
      <c r="AH960" s="15"/>
      <c r="AI960" s="4"/>
      <c r="AK960" s="5"/>
      <c r="AL960" s="16" t="s">
        <v>6</v>
      </c>
      <c r="AM960" s="13"/>
      <c r="AN960" s="13"/>
      <c r="AO960" s="14">
        <f t="shared" ref="AO960" si="7929">SUM(AP952:AP959)</f>
        <v>444.24833942340007</v>
      </c>
      <c r="AP960" s="15"/>
      <c r="AQ960" s="4"/>
      <c r="AS960" s="5"/>
      <c r="AT960" s="16" t="s">
        <v>6</v>
      </c>
      <c r="AU960" s="13"/>
      <c r="AV960" s="13"/>
      <c r="AW960" s="14">
        <f t="shared" ref="AW960" si="7930">SUM(AX952:AX959)</f>
        <v>444.24833942340007</v>
      </c>
      <c r="AX960" s="15"/>
      <c r="AY960" s="4"/>
      <c r="BA960" s="5"/>
      <c r="BB960" s="16" t="s">
        <v>6</v>
      </c>
      <c r="BC960" s="13"/>
      <c r="BD960" s="13"/>
      <c r="BE960" s="14">
        <f t="shared" ref="BE960" si="7931">SUM(BF952:BF959)</f>
        <v>444.24833942340007</v>
      </c>
      <c r="BF960" s="15"/>
      <c r="BG960" s="4"/>
      <c r="BI960" s="5"/>
      <c r="BJ960" s="16" t="s">
        <v>6</v>
      </c>
      <c r="BK960" s="13"/>
      <c r="BL960" s="13"/>
      <c r="BM960" s="14">
        <f t="shared" ref="BM960" si="7932">SUM(BN952:BN959)</f>
        <v>444.24833942340007</v>
      </c>
      <c r="BN960" s="15"/>
      <c r="BO960" s="4"/>
      <c r="BQ960" s="5"/>
      <c r="BR960" s="16" t="s">
        <v>6</v>
      </c>
      <c r="BS960" s="13"/>
      <c r="BT960" s="13"/>
      <c r="BU960" s="14">
        <f t="shared" ref="BU960" si="7933">SUM(BV952:BV959)</f>
        <v>444.24833942340007</v>
      </c>
      <c r="BV960" s="15"/>
      <c r="BW960" s="4"/>
      <c r="BY960" s="5"/>
      <c r="BZ960" s="16" t="s">
        <v>6</v>
      </c>
      <c r="CA960" s="13"/>
      <c r="CB960" s="13"/>
      <c r="CC960" s="14">
        <f t="shared" ref="CC960" si="7934">SUM(CD952:CD959)</f>
        <v>444.24833942340007</v>
      </c>
      <c r="CD960" s="15"/>
      <c r="CE960" s="4"/>
      <c r="CG960" s="5"/>
      <c r="CH960" s="16" t="s">
        <v>6</v>
      </c>
      <c r="CI960" s="13"/>
      <c r="CJ960" s="13"/>
      <c r="CK960" s="14">
        <f t="shared" ref="CK960" si="7935">SUM(CL952:CL959)</f>
        <v>444.24833942340007</v>
      </c>
      <c r="CL960" s="15"/>
      <c r="CM960" s="4"/>
      <c r="CO960" s="5"/>
      <c r="CP960" s="16" t="s">
        <v>6</v>
      </c>
      <c r="CQ960" s="13"/>
      <c r="CR960" s="13"/>
      <c r="CS960" s="14">
        <f t="shared" ref="CS960" si="7936">SUM(CT952:CT959)</f>
        <v>444.24833942340007</v>
      </c>
      <c r="CT960" s="15"/>
      <c r="CU960" s="4"/>
    </row>
    <row r="961" spans="4:99" x14ac:dyDescent="0.25">
      <c r="D961" s="4"/>
      <c r="E961" s="5"/>
      <c r="F961" s="9" t="s">
        <v>5</v>
      </c>
      <c r="G961" s="13"/>
      <c r="H961" s="13"/>
      <c r="I961" s="14"/>
      <c r="J961" s="12">
        <f t="shared" ref="J961" si="7937">(I961*H961)+I961*G961</f>
        <v>0</v>
      </c>
      <c r="K961" s="4"/>
      <c r="M961" s="5"/>
      <c r="N961" s="9" t="s">
        <v>5</v>
      </c>
      <c r="O961" s="13"/>
      <c r="P961" s="13"/>
      <c r="Q961" s="14"/>
      <c r="R961" s="12">
        <f t="shared" ref="R961" si="7938">(Q961*P961)+Q961*O961</f>
        <v>0</v>
      </c>
      <c r="S961" s="4"/>
      <c r="U961" s="5"/>
      <c r="V961" s="9" t="s">
        <v>5</v>
      </c>
      <c r="W961" s="13"/>
      <c r="X961" s="13"/>
      <c r="Y961" s="14"/>
      <c r="Z961" s="12">
        <f t="shared" ref="Z961" si="7939">(Y961*X961)+Y961*W961</f>
        <v>0</v>
      </c>
      <c r="AA961" s="4"/>
      <c r="AC961" s="5"/>
      <c r="AD961" s="9" t="s">
        <v>5</v>
      </c>
      <c r="AE961" s="13"/>
      <c r="AF961" s="13"/>
      <c r="AG961" s="14"/>
      <c r="AH961" s="12">
        <f t="shared" ref="AH961" si="7940">(AG961*AF961)+AG961*AE961</f>
        <v>0</v>
      </c>
      <c r="AI961" s="4"/>
      <c r="AK961" s="5"/>
      <c r="AL961" s="9" t="s">
        <v>5</v>
      </c>
      <c r="AM961" s="13"/>
      <c r="AN961" s="13"/>
      <c r="AO961" s="14"/>
      <c r="AP961" s="12">
        <f t="shared" ref="AP961" si="7941">(AO961*AN961)+AO961*AM961</f>
        <v>0</v>
      </c>
      <c r="AQ961" s="4"/>
      <c r="AS961" s="5"/>
      <c r="AT961" s="9" t="s">
        <v>5</v>
      </c>
      <c r="AU961" s="13"/>
      <c r="AV961" s="13"/>
      <c r="AW961" s="14"/>
      <c r="AX961" s="12">
        <f t="shared" ref="AX961" si="7942">(AW961*AV961)+AW961*AU961</f>
        <v>0</v>
      </c>
      <c r="AY961" s="4"/>
      <c r="BA961" s="5"/>
      <c r="BB961" s="9" t="s">
        <v>5</v>
      </c>
      <c r="BC961" s="13"/>
      <c r="BD961" s="13"/>
      <c r="BE961" s="14"/>
      <c r="BF961" s="12">
        <f t="shared" ref="BF961" si="7943">(BE961*BD961)+BE961*BC961</f>
        <v>0</v>
      </c>
      <c r="BG961" s="4"/>
      <c r="BI961" s="5"/>
      <c r="BJ961" s="9" t="s">
        <v>5</v>
      </c>
      <c r="BK961" s="13"/>
      <c r="BL961" s="13"/>
      <c r="BM961" s="14"/>
      <c r="BN961" s="12">
        <f t="shared" ref="BN961" si="7944">(BM961*BL961)+BM961*BK961</f>
        <v>0</v>
      </c>
      <c r="BO961" s="4"/>
      <c r="BQ961" s="5"/>
      <c r="BR961" s="9" t="s">
        <v>5</v>
      </c>
      <c r="BS961" s="13"/>
      <c r="BT961" s="13"/>
      <c r="BU961" s="14"/>
      <c r="BV961" s="12">
        <f t="shared" ref="BV961" si="7945">(BU961*BT961)+BU961*BS961</f>
        <v>0</v>
      </c>
      <c r="BW961" s="4"/>
      <c r="BY961" s="5"/>
      <c r="BZ961" s="9" t="s">
        <v>5</v>
      </c>
      <c r="CA961" s="13"/>
      <c r="CB961" s="13"/>
      <c r="CC961" s="14"/>
      <c r="CD961" s="12">
        <f t="shared" ref="CD961" si="7946">(CC961*CB961)+CC961*CA961</f>
        <v>0</v>
      </c>
      <c r="CE961" s="4"/>
      <c r="CG961" s="5"/>
      <c r="CH961" s="9" t="s">
        <v>5</v>
      </c>
      <c r="CI961" s="13"/>
      <c r="CJ961" s="13"/>
      <c r="CK961" s="14"/>
      <c r="CL961" s="12">
        <f t="shared" ref="CL961" si="7947">(CK961*CJ961)+CK961*CI961</f>
        <v>0</v>
      </c>
      <c r="CM961" s="4"/>
      <c r="CO961" s="5"/>
      <c r="CP961" s="9" t="s">
        <v>5</v>
      </c>
      <c r="CQ961" s="13"/>
      <c r="CR961" s="13"/>
      <c r="CS961" s="14"/>
      <c r="CT961" s="12">
        <f t="shared" ref="CT961" si="7948">(CS961*CR961)+CS961*CQ961</f>
        <v>0</v>
      </c>
      <c r="CU961" s="4"/>
    </row>
    <row r="962" spans="4:99" x14ac:dyDescent="0.25">
      <c r="D962" s="4"/>
      <c r="E962" s="5"/>
      <c r="F962" s="9"/>
      <c r="G962" s="13"/>
      <c r="H962" s="13"/>
      <c r="I962" s="13"/>
      <c r="J962" s="12"/>
      <c r="K962" s="4"/>
      <c r="M962" s="5"/>
      <c r="N962" s="9"/>
      <c r="O962" s="13"/>
      <c r="P962" s="13"/>
      <c r="Q962" s="13"/>
      <c r="R962" s="12"/>
      <c r="S962" s="4"/>
      <c r="U962" s="5"/>
      <c r="V962" s="9"/>
      <c r="W962" s="13"/>
      <c r="X962" s="13"/>
      <c r="Y962" s="13"/>
      <c r="Z962" s="12"/>
      <c r="AA962" s="4"/>
      <c r="AC962" s="5"/>
      <c r="AD962" s="9"/>
      <c r="AE962" s="13"/>
      <c r="AF962" s="13"/>
      <c r="AG962" s="13"/>
      <c r="AH962" s="12"/>
      <c r="AI962" s="4"/>
      <c r="AK962" s="5"/>
      <c r="AL962" s="9"/>
      <c r="AM962" s="13"/>
      <c r="AN962" s="13"/>
      <c r="AO962" s="13"/>
      <c r="AP962" s="12"/>
      <c r="AQ962" s="4"/>
      <c r="AS962" s="5"/>
      <c r="AT962" s="9"/>
      <c r="AU962" s="13"/>
      <c r="AV962" s="13"/>
      <c r="AW962" s="13"/>
      <c r="AX962" s="12"/>
      <c r="AY962" s="4"/>
      <c r="BA962" s="5"/>
      <c r="BB962" s="9"/>
      <c r="BC962" s="13"/>
      <c r="BD962" s="13"/>
      <c r="BE962" s="13"/>
      <c r="BF962" s="12"/>
      <c r="BG962" s="4"/>
      <c r="BI962" s="5"/>
      <c r="BJ962" s="9"/>
      <c r="BK962" s="13"/>
      <c r="BL962" s="13"/>
      <c r="BM962" s="13"/>
      <c r="BN962" s="12"/>
      <c r="BO962" s="4"/>
      <c r="BQ962" s="5"/>
      <c r="BR962" s="9"/>
      <c r="BS962" s="13"/>
      <c r="BT962" s="13"/>
      <c r="BU962" s="13"/>
      <c r="BV962" s="12"/>
      <c r="BW962" s="4"/>
      <c r="BY962" s="5"/>
      <c r="BZ962" s="9"/>
      <c r="CA962" s="13"/>
      <c r="CB962" s="13"/>
      <c r="CC962" s="13"/>
      <c r="CD962" s="12"/>
      <c r="CE962" s="4"/>
      <c r="CG962" s="5"/>
      <c r="CH962" s="9"/>
      <c r="CI962" s="13"/>
      <c r="CJ962" s="13"/>
      <c r="CK962" s="13"/>
      <c r="CL962" s="12"/>
      <c r="CM962" s="4"/>
      <c r="CO962" s="5"/>
      <c r="CP962" s="9"/>
      <c r="CQ962" s="13"/>
      <c r="CR962" s="13"/>
      <c r="CS962" s="13"/>
      <c r="CT962" s="12"/>
      <c r="CU962" s="4"/>
    </row>
    <row r="963" spans="4:99" x14ac:dyDescent="0.25">
      <c r="D963" s="4"/>
      <c r="E963" s="5"/>
      <c r="F963" s="9" t="s">
        <v>4</v>
      </c>
      <c r="G963" s="11"/>
      <c r="H963" s="11"/>
      <c r="I963" s="10"/>
      <c r="J963" s="7">
        <f t="shared" ref="J963:J965" si="7949">(I963*H963)+I963*G963</f>
        <v>0</v>
      </c>
      <c r="K963" s="4"/>
      <c r="M963" s="5"/>
      <c r="N963" s="9" t="s">
        <v>4</v>
      </c>
      <c r="O963" s="11"/>
      <c r="P963" s="11"/>
      <c r="Q963" s="10"/>
      <c r="R963" s="7">
        <f t="shared" ref="R963:R965" si="7950">(Q963*P963)+Q963*O963</f>
        <v>0</v>
      </c>
      <c r="S963" s="4"/>
      <c r="U963" s="5"/>
      <c r="V963" s="9" t="s">
        <v>4</v>
      </c>
      <c r="W963" s="11"/>
      <c r="X963" s="11"/>
      <c r="Y963" s="10"/>
      <c r="Z963" s="7">
        <f t="shared" ref="Z963:Z965" si="7951">(Y963*X963)+Y963*W963</f>
        <v>0</v>
      </c>
      <c r="AA963" s="4"/>
      <c r="AC963" s="5"/>
      <c r="AD963" s="9" t="s">
        <v>4</v>
      </c>
      <c r="AE963" s="11"/>
      <c r="AF963" s="11"/>
      <c r="AG963" s="10"/>
      <c r="AH963" s="7">
        <f t="shared" ref="AH963:AH965" si="7952">(AG963*AF963)+AG963*AE963</f>
        <v>0</v>
      </c>
      <c r="AI963" s="4"/>
      <c r="AK963" s="5"/>
      <c r="AL963" s="9" t="s">
        <v>4</v>
      </c>
      <c r="AM963" s="11"/>
      <c r="AN963" s="11"/>
      <c r="AO963" s="10"/>
      <c r="AP963" s="7">
        <f t="shared" ref="AP963:AP965" si="7953">(AO963*AN963)+AO963*AM963</f>
        <v>0</v>
      </c>
      <c r="AQ963" s="4"/>
      <c r="AS963" s="5"/>
      <c r="AT963" s="9" t="s">
        <v>4</v>
      </c>
      <c r="AU963" s="11"/>
      <c r="AV963" s="11"/>
      <c r="AW963" s="10"/>
      <c r="AX963" s="7">
        <f t="shared" ref="AX963:AX965" si="7954">(AW963*AV963)+AW963*AU963</f>
        <v>0</v>
      </c>
      <c r="AY963" s="4"/>
      <c r="BA963" s="5"/>
      <c r="BB963" s="9" t="s">
        <v>4</v>
      </c>
      <c r="BC963" s="11"/>
      <c r="BD963" s="11"/>
      <c r="BE963" s="10"/>
      <c r="BF963" s="7">
        <f t="shared" ref="BF963:BF965" si="7955">(BE963*BD963)+BE963*BC963</f>
        <v>0</v>
      </c>
      <c r="BG963" s="4"/>
      <c r="BI963" s="5"/>
      <c r="BJ963" s="9" t="s">
        <v>4</v>
      </c>
      <c r="BK963" s="11"/>
      <c r="BL963" s="11"/>
      <c r="BM963" s="10"/>
      <c r="BN963" s="7">
        <f t="shared" ref="BN963:BN965" si="7956">(BM963*BL963)+BM963*BK963</f>
        <v>0</v>
      </c>
      <c r="BO963" s="4"/>
      <c r="BQ963" s="5"/>
      <c r="BR963" s="9" t="s">
        <v>4</v>
      </c>
      <c r="BS963" s="11"/>
      <c r="BT963" s="11"/>
      <c r="BU963" s="10"/>
      <c r="BV963" s="7">
        <f t="shared" ref="BV963:BV965" si="7957">(BU963*BT963)+BU963*BS963</f>
        <v>0</v>
      </c>
      <c r="BW963" s="4"/>
      <c r="BY963" s="5"/>
      <c r="BZ963" s="9" t="s">
        <v>4</v>
      </c>
      <c r="CA963" s="11"/>
      <c r="CB963" s="11"/>
      <c r="CC963" s="10"/>
      <c r="CD963" s="7">
        <f t="shared" ref="CD963:CD965" si="7958">(CC963*CB963)+CC963*CA963</f>
        <v>0</v>
      </c>
      <c r="CE963" s="4"/>
      <c r="CG963" s="5"/>
      <c r="CH963" s="9" t="s">
        <v>4</v>
      </c>
      <c r="CI963" s="11"/>
      <c r="CJ963" s="11"/>
      <c r="CK963" s="10"/>
      <c r="CL963" s="7">
        <f t="shared" ref="CL963:CL965" si="7959">(CK963*CJ963)+CK963*CI963</f>
        <v>0</v>
      </c>
      <c r="CM963" s="4"/>
      <c r="CO963" s="5"/>
      <c r="CP963" s="9" t="s">
        <v>4</v>
      </c>
      <c r="CQ963" s="11"/>
      <c r="CR963" s="11"/>
      <c r="CS963" s="10"/>
      <c r="CT963" s="7">
        <f t="shared" ref="CT963:CT965" si="7960">(CS963*CR963)+CS963*CQ963</f>
        <v>0</v>
      </c>
      <c r="CU963" s="4"/>
    </row>
    <row r="964" spans="4:99" x14ac:dyDescent="0.25">
      <c r="D964" s="4"/>
      <c r="E964" s="5"/>
      <c r="F964" s="9" t="s">
        <v>3</v>
      </c>
      <c r="G964">
        <f>SUMPRODUCT((MONTH([1]planning!$C$7:$C$11435)=(MONTH(E928)-1)&amp;(YEAR([1]planning!$C$7:$C$11435)=YEAR(E928)))*([1]planning!$Y$7:$Y$11435))</f>
        <v>0</v>
      </c>
      <c r="I964" s="8">
        <v>3.5680000000000001</v>
      </c>
      <c r="J964" s="7">
        <f t="shared" si="7949"/>
        <v>0</v>
      </c>
      <c r="K964" s="4"/>
      <c r="M964" s="5"/>
      <c r="N964" s="9" t="s">
        <v>3</v>
      </c>
      <c r="O964">
        <f>SUMPRODUCT((MONTH([1]planning!$C$7:$C$11435)=(MONTH(M928)-1)&amp;(YEAR([1]planning!$C$7:$C$11435)=YEAR(M928)))*([1]planning!$Y$7:$Y$11435))</f>
        <v>0</v>
      </c>
      <c r="Q964" s="8">
        <v>3.5680000000000001</v>
      </c>
      <c r="R964" s="7">
        <f t="shared" si="7950"/>
        <v>0</v>
      </c>
      <c r="S964" s="4"/>
      <c r="U964" s="5"/>
      <c r="V964" s="9" t="s">
        <v>3</v>
      </c>
      <c r="W964">
        <f>SUMPRODUCT((MONTH([1]planning!$C$7:$C$11435)=(MONTH(U928)-1)&amp;(YEAR([1]planning!$C$7:$C$11435)=YEAR(U928)))*([1]planning!$Y$7:$Y$11435))</f>
        <v>0</v>
      </c>
      <c r="Y964" s="8">
        <v>3.5680000000000001</v>
      </c>
      <c r="Z964" s="7">
        <f t="shared" si="7951"/>
        <v>0</v>
      </c>
      <c r="AA964" s="4"/>
      <c r="AC964" s="5"/>
      <c r="AD964" s="9" t="s">
        <v>3</v>
      </c>
      <c r="AE964">
        <f>SUMPRODUCT((MONTH([1]planning!$C$7:$C$11435)=(MONTH(AC928)-1)&amp;(YEAR([1]planning!$C$7:$C$11435)=YEAR(AC928)))*([1]planning!$Y$7:$Y$11435))</f>
        <v>0</v>
      </c>
      <c r="AG964" s="8">
        <v>3.5680000000000001</v>
      </c>
      <c r="AH964" s="7">
        <f t="shared" si="7952"/>
        <v>0</v>
      </c>
      <c r="AI964" s="4"/>
      <c r="AK964" s="5"/>
      <c r="AL964" s="9" t="s">
        <v>3</v>
      </c>
      <c r="AM964">
        <f>SUMPRODUCT((MONTH([1]planning!$C$7:$C$11435)=(MONTH(AK928)-1)&amp;(YEAR([1]planning!$C$7:$C$11435)=YEAR(AK928)))*([1]planning!$Y$7:$Y$11435))</f>
        <v>0</v>
      </c>
      <c r="AO964" s="8">
        <v>3.5680000000000001</v>
      </c>
      <c r="AP964" s="7">
        <f t="shared" si="7953"/>
        <v>0</v>
      </c>
      <c r="AQ964" s="4"/>
      <c r="AS964" s="5"/>
      <c r="AT964" s="9" t="s">
        <v>3</v>
      </c>
      <c r="AU964">
        <f>SUMPRODUCT((MONTH([1]planning!$C$7:$C$11435)=(MONTH(AS928)-1)&amp;(YEAR([1]planning!$C$7:$C$11435)=YEAR(AS928)))*([1]planning!$Y$7:$Y$11435))</f>
        <v>0</v>
      </c>
      <c r="AW964" s="8">
        <v>3.5680000000000001</v>
      </c>
      <c r="AX964" s="7">
        <f t="shared" si="7954"/>
        <v>0</v>
      </c>
      <c r="AY964" s="4"/>
      <c r="BA964" s="5"/>
      <c r="BB964" s="9" t="s">
        <v>3</v>
      </c>
      <c r="BC964">
        <f>SUMPRODUCT((MONTH([1]planning!$C$7:$C$11435)=(MONTH(BA928)-1)&amp;(YEAR([1]planning!$C$7:$C$11435)=YEAR(BA928)))*([1]planning!$Y$7:$Y$11435))</f>
        <v>0</v>
      </c>
      <c r="BE964" s="8">
        <v>3.5680000000000001</v>
      </c>
      <c r="BF964" s="7">
        <f t="shared" si="7955"/>
        <v>0</v>
      </c>
      <c r="BG964" s="4"/>
      <c r="BI964" s="5"/>
      <c r="BJ964" s="9" t="s">
        <v>3</v>
      </c>
      <c r="BK964">
        <f>SUMPRODUCT((MONTH([1]planning!$C$7:$C$11435)=(MONTH(BI928)-1)&amp;(YEAR([1]planning!$C$7:$C$11435)=YEAR(BI928)))*([1]planning!$Y$7:$Y$11435))</f>
        <v>0</v>
      </c>
      <c r="BM964" s="8">
        <v>3.5680000000000001</v>
      </c>
      <c r="BN964" s="7">
        <f t="shared" si="7956"/>
        <v>0</v>
      </c>
      <c r="BO964" s="4"/>
      <c r="BQ964" s="5"/>
      <c r="BR964" s="9" t="s">
        <v>3</v>
      </c>
      <c r="BS964">
        <f>SUMPRODUCT((MONTH([1]planning!$C$7:$C$11435)=(MONTH(BQ928)-1)&amp;(YEAR([1]planning!$C$7:$C$11435)=YEAR(BQ928)))*([1]planning!$Y$7:$Y$11435))</f>
        <v>0</v>
      </c>
      <c r="BU964" s="8">
        <v>3.5680000000000001</v>
      </c>
      <c r="BV964" s="7">
        <f t="shared" si="7957"/>
        <v>0</v>
      </c>
      <c r="BW964" s="4"/>
      <c r="BY964" s="5"/>
      <c r="BZ964" s="9" t="s">
        <v>3</v>
      </c>
      <c r="CA964">
        <f>SUMPRODUCT((MONTH([1]planning!$C$7:$C$11435)=(MONTH(BY928)-1)&amp;(YEAR([1]planning!$C$7:$C$11435)=YEAR(BY928)))*([1]planning!$Y$7:$Y$11435))</f>
        <v>0</v>
      </c>
      <c r="CC964" s="8">
        <v>3.5680000000000001</v>
      </c>
      <c r="CD964" s="7">
        <f t="shared" si="7958"/>
        <v>0</v>
      </c>
      <c r="CE964" s="4"/>
      <c r="CG964" s="5"/>
      <c r="CH964" s="9" t="s">
        <v>3</v>
      </c>
      <c r="CI964">
        <f>SUMPRODUCT((MONTH([1]planning!$C$7:$C$11435)=(MONTH(CG928)-1)&amp;(YEAR([1]planning!$C$7:$C$11435)=YEAR(CG928)))*([1]planning!$Y$7:$Y$11435))</f>
        <v>0</v>
      </c>
      <c r="CK964" s="8">
        <v>3.5680000000000001</v>
      </c>
      <c r="CL964" s="7">
        <f t="shared" si="7959"/>
        <v>0</v>
      </c>
      <c r="CM964" s="4"/>
      <c r="CO964" s="5"/>
      <c r="CP964" s="9" t="s">
        <v>3</v>
      </c>
      <c r="CQ964">
        <f>SUMPRODUCT((MONTH([1]planning!$C$7:$C$11435)=(MONTH(CO928)-1)&amp;(YEAR([1]planning!$C$7:$C$11435)=YEAR(CO928)))*([1]planning!$Y$7:$Y$11435))</f>
        <v>0</v>
      </c>
      <c r="CS964" s="8">
        <v>3.5680000000000001</v>
      </c>
      <c r="CT964" s="7">
        <f t="shared" si="7960"/>
        <v>0</v>
      </c>
      <c r="CU964" s="4"/>
    </row>
    <row r="965" spans="4:99" x14ac:dyDescent="0.25">
      <c r="D965" s="4"/>
      <c r="E965" s="5"/>
      <c r="F965" s="9" t="s">
        <v>2</v>
      </c>
      <c r="H965">
        <f t="shared" ref="H965" si="7961">H934</f>
        <v>151.66999999999999</v>
      </c>
      <c r="I965" s="8">
        <v>4.5999999999999999E-2</v>
      </c>
      <c r="J965" s="7">
        <f t="shared" si="7949"/>
        <v>6.9768199999999991</v>
      </c>
      <c r="K965" s="4"/>
      <c r="M965" s="5"/>
      <c r="N965" s="9" t="s">
        <v>2</v>
      </c>
      <c r="P965">
        <f t="shared" ref="P965" si="7962">P934</f>
        <v>151.66999999999999</v>
      </c>
      <c r="Q965" s="8">
        <v>4.5999999999999999E-2</v>
      </c>
      <c r="R965" s="7">
        <f t="shared" si="7950"/>
        <v>6.9768199999999991</v>
      </c>
      <c r="S965" s="4"/>
      <c r="U965" s="5"/>
      <c r="V965" s="9" t="s">
        <v>2</v>
      </c>
      <c r="X965">
        <f t="shared" ref="X965" si="7963">X934</f>
        <v>151.66999999999999</v>
      </c>
      <c r="Y965" s="8">
        <v>4.5999999999999999E-2</v>
      </c>
      <c r="Z965" s="7">
        <f t="shared" si="7951"/>
        <v>6.9768199999999991</v>
      </c>
      <c r="AA965" s="4"/>
      <c r="AC965" s="5"/>
      <c r="AD965" s="9" t="s">
        <v>2</v>
      </c>
      <c r="AF965">
        <f t="shared" ref="AF965" si="7964">AF934</f>
        <v>151.66999999999999</v>
      </c>
      <c r="AG965" s="8">
        <v>4.5999999999999999E-2</v>
      </c>
      <c r="AH965" s="7">
        <f t="shared" si="7952"/>
        <v>6.9768199999999991</v>
      </c>
      <c r="AI965" s="4"/>
      <c r="AK965" s="5"/>
      <c r="AL965" s="9" t="s">
        <v>2</v>
      </c>
      <c r="AN965">
        <f t="shared" ref="AN965" si="7965">AN934</f>
        <v>151.66999999999999</v>
      </c>
      <c r="AO965" s="8">
        <v>4.5999999999999999E-2</v>
      </c>
      <c r="AP965" s="7">
        <f t="shared" si="7953"/>
        <v>6.9768199999999991</v>
      </c>
      <c r="AQ965" s="4"/>
      <c r="AS965" s="5"/>
      <c r="AT965" s="9" t="s">
        <v>2</v>
      </c>
      <c r="AV965">
        <f t="shared" ref="AV965" si="7966">AV934</f>
        <v>151.66999999999999</v>
      </c>
      <c r="AW965" s="8">
        <v>4.5999999999999999E-2</v>
      </c>
      <c r="AX965" s="7">
        <f t="shared" si="7954"/>
        <v>6.9768199999999991</v>
      </c>
      <c r="AY965" s="4"/>
      <c r="BA965" s="5"/>
      <c r="BB965" s="9" t="s">
        <v>2</v>
      </c>
      <c r="BD965">
        <f t="shared" ref="BD965" si="7967">BD934</f>
        <v>151.66999999999999</v>
      </c>
      <c r="BE965" s="8">
        <v>4.5999999999999999E-2</v>
      </c>
      <c r="BF965" s="7">
        <f t="shared" si="7955"/>
        <v>6.9768199999999991</v>
      </c>
      <c r="BG965" s="4"/>
      <c r="BI965" s="5"/>
      <c r="BJ965" s="9" t="s">
        <v>2</v>
      </c>
      <c r="BL965">
        <f t="shared" ref="BL965" si="7968">BL934</f>
        <v>151.66999999999999</v>
      </c>
      <c r="BM965" s="8">
        <v>4.5999999999999999E-2</v>
      </c>
      <c r="BN965" s="7">
        <f t="shared" si="7956"/>
        <v>6.9768199999999991</v>
      </c>
      <c r="BO965" s="4"/>
      <c r="BQ965" s="5"/>
      <c r="BR965" s="9" t="s">
        <v>2</v>
      </c>
      <c r="BT965">
        <f t="shared" ref="BT965" si="7969">BT934</f>
        <v>151.66999999999999</v>
      </c>
      <c r="BU965" s="8">
        <v>4.5999999999999999E-2</v>
      </c>
      <c r="BV965" s="7">
        <f t="shared" si="7957"/>
        <v>6.9768199999999991</v>
      </c>
      <c r="BW965" s="4"/>
      <c r="BY965" s="5"/>
      <c r="BZ965" s="9" t="s">
        <v>2</v>
      </c>
      <c r="CB965">
        <f t="shared" ref="CB965" si="7970">CB934</f>
        <v>151.66999999999999</v>
      </c>
      <c r="CC965" s="8">
        <v>4.5999999999999999E-2</v>
      </c>
      <c r="CD965" s="7">
        <f t="shared" si="7958"/>
        <v>6.9768199999999991</v>
      </c>
      <c r="CE965" s="4"/>
      <c r="CG965" s="5"/>
      <c r="CH965" s="9" t="s">
        <v>2</v>
      </c>
      <c r="CJ965">
        <f t="shared" ref="CJ965" si="7971">CJ934</f>
        <v>151.66999999999999</v>
      </c>
      <c r="CK965" s="8">
        <v>4.5999999999999999E-2</v>
      </c>
      <c r="CL965" s="7">
        <f t="shared" si="7959"/>
        <v>6.9768199999999991</v>
      </c>
      <c r="CM965" s="4"/>
      <c r="CO965" s="5"/>
      <c r="CP965" s="9" t="s">
        <v>2</v>
      </c>
      <c r="CR965">
        <f t="shared" ref="CR965" si="7972">CR934</f>
        <v>151.66999999999999</v>
      </c>
      <c r="CS965" s="8">
        <v>4.5999999999999999E-2</v>
      </c>
      <c r="CT965" s="7">
        <f t="shared" si="7960"/>
        <v>6.9768199999999991</v>
      </c>
      <c r="CU965" s="4"/>
    </row>
    <row r="966" spans="4:99" x14ac:dyDescent="0.25">
      <c r="D966" s="4"/>
      <c r="E966" s="5"/>
      <c r="F966" s="87" t="s">
        <v>1</v>
      </c>
      <c r="G966" s="88"/>
      <c r="H966" s="6">
        <f t="shared" ref="H966:H1029" si="7973">$B$19</f>
        <v>0</v>
      </c>
      <c r="I966" s="100">
        <f t="shared" ref="I966" si="7974">I951-I960+J961+J963+J964+J965+J962</f>
        <v>1579.0604805766002</v>
      </c>
      <c r="J966" s="101"/>
      <c r="K966" s="4"/>
      <c r="M966" s="5"/>
      <c r="N966" s="87" t="s">
        <v>1</v>
      </c>
      <c r="O966" s="88"/>
      <c r="P966" s="6">
        <f t="shared" ref="P966:P1029" si="7975">$B$19</f>
        <v>0</v>
      </c>
      <c r="Q966" s="100">
        <f t="shared" ref="Q966" si="7976">Q951-Q960+R961+R963+R964+R965+R962</f>
        <v>1579.0604805766002</v>
      </c>
      <c r="R966" s="101"/>
      <c r="S966" s="4"/>
      <c r="U966" s="5"/>
      <c r="V966" s="87" t="s">
        <v>1</v>
      </c>
      <c r="W966" s="88"/>
      <c r="X966" s="6">
        <f t="shared" ref="X966:X1029" si="7977">$B$19</f>
        <v>0</v>
      </c>
      <c r="Y966" s="100">
        <f t="shared" ref="Y966" si="7978">Y951-Y960+Z961+Z963+Z964+Z965+Z962</f>
        <v>1579.0604805766002</v>
      </c>
      <c r="Z966" s="101"/>
      <c r="AA966" s="4"/>
      <c r="AC966" s="5"/>
      <c r="AD966" s="87" t="s">
        <v>1</v>
      </c>
      <c r="AE966" s="88"/>
      <c r="AF966" s="6">
        <f t="shared" ref="AF966:AF1029" si="7979">$B$19</f>
        <v>0</v>
      </c>
      <c r="AG966" s="100">
        <f t="shared" ref="AG966" si="7980">AG951-AG960+AH961+AH963+AH964+AH965+AH962</f>
        <v>1579.0604805766002</v>
      </c>
      <c r="AH966" s="101"/>
      <c r="AI966" s="4"/>
      <c r="AK966" s="5"/>
      <c r="AL966" s="87" t="s">
        <v>1</v>
      </c>
      <c r="AM966" s="88"/>
      <c r="AN966" s="6">
        <f t="shared" ref="AN966:AN1029" si="7981">$B$19</f>
        <v>0</v>
      </c>
      <c r="AO966" s="100">
        <f t="shared" ref="AO966" si="7982">AO951-AO960+AP961+AP963+AP964+AP965+AP962</f>
        <v>1579.0604805766002</v>
      </c>
      <c r="AP966" s="101"/>
      <c r="AQ966" s="4"/>
      <c r="AS966" s="5"/>
      <c r="AT966" s="87" t="s">
        <v>1</v>
      </c>
      <c r="AU966" s="88"/>
      <c r="AV966" s="6">
        <f t="shared" ref="AV966:AV1029" si="7983">$B$19</f>
        <v>0</v>
      </c>
      <c r="AW966" s="100">
        <f t="shared" ref="AW966" si="7984">AW951-AW960+AX961+AX963+AX964+AX965+AX962</f>
        <v>1579.0604805766002</v>
      </c>
      <c r="AX966" s="101"/>
      <c r="AY966" s="4"/>
      <c r="BA966" s="5"/>
      <c r="BB966" s="87" t="s">
        <v>1</v>
      </c>
      <c r="BC966" s="88"/>
      <c r="BD966" s="6">
        <f t="shared" ref="BD966:BD1029" si="7985">$B$19</f>
        <v>0</v>
      </c>
      <c r="BE966" s="100">
        <f t="shared" ref="BE966" si="7986">BE951-BE960+BF961+BF963+BF964+BF965+BF962</f>
        <v>1579.0604805766002</v>
      </c>
      <c r="BF966" s="101"/>
      <c r="BG966" s="4"/>
      <c r="BI966" s="5"/>
      <c r="BJ966" s="87" t="s">
        <v>1</v>
      </c>
      <c r="BK966" s="88"/>
      <c r="BL966" s="6">
        <f t="shared" ref="BL966:BL1029" si="7987">$B$19</f>
        <v>0</v>
      </c>
      <c r="BM966" s="100">
        <f t="shared" ref="BM966" si="7988">BM951-BM960+BN961+BN963+BN964+BN965+BN962</f>
        <v>1579.0604805766002</v>
      </c>
      <c r="BN966" s="101"/>
      <c r="BO966" s="4"/>
      <c r="BQ966" s="5"/>
      <c r="BR966" s="87" t="s">
        <v>1</v>
      </c>
      <c r="BS966" s="88"/>
      <c r="BT966" s="6">
        <f t="shared" ref="BT966:BT1029" si="7989">$B$19</f>
        <v>0</v>
      </c>
      <c r="BU966" s="100">
        <f t="shared" ref="BU966" si="7990">BU951-BU960+BV961+BV963+BV964+BV965+BV962</f>
        <v>1579.0604805766002</v>
      </c>
      <c r="BV966" s="101"/>
      <c r="BW966" s="4"/>
      <c r="BY966" s="5"/>
      <c r="BZ966" s="87" t="s">
        <v>1</v>
      </c>
      <c r="CA966" s="88"/>
      <c r="CB966" s="6">
        <f t="shared" ref="CB966:CB1029" si="7991">$B$19</f>
        <v>0</v>
      </c>
      <c r="CC966" s="100">
        <f t="shared" ref="CC966" si="7992">CC951-CC960+CD961+CD963+CD964+CD965+CD962</f>
        <v>1579.0604805766002</v>
      </c>
      <c r="CD966" s="101"/>
      <c r="CE966" s="4"/>
      <c r="CG966" s="5"/>
      <c r="CH966" s="87" t="s">
        <v>1</v>
      </c>
      <c r="CI966" s="88"/>
      <c r="CJ966" s="6">
        <f t="shared" ref="CJ966:CJ1029" si="7993">$B$19</f>
        <v>0</v>
      </c>
      <c r="CK966" s="100">
        <f t="shared" ref="CK966" si="7994">CK951-CK960+CL961+CL963+CL964+CL965+CL962</f>
        <v>1579.0604805766002</v>
      </c>
      <c r="CL966" s="101"/>
      <c r="CM966" s="4"/>
      <c r="CO966" s="5"/>
      <c r="CP966" s="87" t="s">
        <v>1</v>
      </c>
      <c r="CQ966" s="88"/>
      <c r="CR966" s="6">
        <f t="shared" ref="CR966:CR1029" si="7995">$B$19</f>
        <v>0</v>
      </c>
      <c r="CS966" s="100">
        <f t="shared" ref="CS966" si="7996">CS951-CS960+CT961+CT963+CT964+CT965+CT962</f>
        <v>1579.0604805766002</v>
      </c>
      <c r="CT966" s="101"/>
      <c r="CU966" s="4"/>
    </row>
    <row r="967" spans="4:99" ht="15.75" thickBot="1" x14ac:dyDescent="0.3">
      <c r="D967" s="4"/>
      <c r="E967" s="5"/>
      <c r="F967" s="85" t="s">
        <v>0</v>
      </c>
      <c r="G967" s="86"/>
      <c r="H967" s="86"/>
      <c r="I967" s="102">
        <f t="shared" ref="I967:I1030" si="7997">I966-(I966*H966)</f>
        <v>1579.0604805766002</v>
      </c>
      <c r="J967" s="103"/>
      <c r="K967" s="4"/>
      <c r="M967" s="5"/>
      <c r="N967" s="85" t="s">
        <v>0</v>
      </c>
      <c r="O967" s="86"/>
      <c r="P967" s="86"/>
      <c r="Q967" s="102">
        <f t="shared" ref="Q967:Q1030" si="7998">Q966-(Q966*P966)</f>
        <v>1579.0604805766002</v>
      </c>
      <c r="R967" s="103"/>
      <c r="S967" s="4"/>
      <c r="U967" s="5"/>
      <c r="V967" s="85" t="s">
        <v>0</v>
      </c>
      <c r="W967" s="86"/>
      <c r="X967" s="86"/>
      <c r="Y967" s="102">
        <f t="shared" ref="Y967:Y1030" si="7999">Y966-(Y966*X966)</f>
        <v>1579.0604805766002</v>
      </c>
      <c r="Z967" s="103"/>
      <c r="AA967" s="4"/>
      <c r="AC967" s="5"/>
      <c r="AD967" s="85" t="s">
        <v>0</v>
      </c>
      <c r="AE967" s="86"/>
      <c r="AF967" s="86"/>
      <c r="AG967" s="102">
        <f t="shared" ref="AG967:AG1030" si="8000">AG966-(AG966*AF966)</f>
        <v>1579.0604805766002</v>
      </c>
      <c r="AH967" s="103"/>
      <c r="AI967" s="4"/>
      <c r="AK967" s="5"/>
      <c r="AL967" s="85" t="s">
        <v>0</v>
      </c>
      <c r="AM967" s="86"/>
      <c r="AN967" s="86"/>
      <c r="AO967" s="102">
        <f t="shared" ref="AO967:AO1030" si="8001">AO966-(AO966*AN966)</f>
        <v>1579.0604805766002</v>
      </c>
      <c r="AP967" s="103"/>
      <c r="AQ967" s="4"/>
      <c r="AS967" s="5"/>
      <c r="AT967" s="85" t="s">
        <v>0</v>
      </c>
      <c r="AU967" s="86"/>
      <c r="AV967" s="86"/>
      <c r="AW967" s="102">
        <f t="shared" ref="AW967:AW1030" si="8002">AW966-(AW966*AV966)</f>
        <v>1579.0604805766002</v>
      </c>
      <c r="AX967" s="103"/>
      <c r="AY967" s="4"/>
      <c r="BA967" s="5"/>
      <c r="BB967" s="85" t="s">
        <v>0</v>
      </c>
      <c r="BC967" s="86"/>
      <c r="BD967" s="86"/>
      <c r="BE967" s="102">
        <f t="shared" ref="BE967:BE1030" si="8003">BE966-(BE966*BD966)</f>
        <v>1579.0604805766002</v>
      </c>
      <c r="BF967" s="103"/>
      <c r="BG967" s="4"/>
      <c r="BI967" s="5"/>
      <c r="BJ967" s="85" t="s">
        <v>0</v>
      </c>
      <c r="BK967" s="86"/>
      <c r="BL967" s="86"/>
      <c r="BM967" s="102">
        <f t="shared" ref="BM967:BM1030" si="8004">BM966-(BM966*BL966)</f>
        <v>1579.0604805766002</v>
      </c>
      <c r="BN967" s="103"/>
      <c r="BO967" s="4"/>
      <c r="BQ967" s="5"/>
      <c r="BR967" s="85" t="s">
        <v>0</v>
      </c>
      <c r="BS967" s="86"/>
      <c r="BT967" s="86"/>
      <c r="BU967" s="102">
        <f t="shared" ref="BU967:BU1030" si="8005">BU966-(BU966*BT966)</f>
        <v>1579.0604805766002</v>
      </c>
      <c r="BV967" s="103"/>
      <c r="BW967" s="4"/>
      <c r="BY967" s="5"/>
      <c r="BZ967" s="85" t="s">
        <v>0</v>
      </c>
      <c r="CA967" s="86"/>
      <c r="CB967" s="86"/>
      <c r="CC967" s="102">
        <f t="shared" ref="CC967:CC1030" si="8006">CC966-(CC966*CB966)</f>
        <v>1579.0604805766002</v>
      </c>
      <c r="CD967" s="103"/>
      <c r="CE967" s="4"/>
      <c r="CG967" s="5"/>
      <c r="CH967" s="85" t="s">
        <v>0</v>
      </c>
      <c r="CI967" s="86"/>
      <c r="CJ967" s="86"/>
      <c r="CK967" s="102">
        <f t="shared" ref="CK967:CK1030" si="8007">CK966-(CK966*CJ966)</f>
        <v>1579.0604805766002</v>
      </c>
      <c r="CL967" s="103"/>
      <c r="CM967" s="4"/>
      <c r="CO967" s="5"/>
      <c r="CP967" s="85" t="s">
        <v>0</v>
      </c>
      <c r="CQ967" s="86"/>
      <c r="CR967" s="86"/>
      <c r="CS967" s="102">
        <f t="shared" ref="CS967:CS1030" si="8008">CS966-(CS966*CR966)</f>
        <v>1579.0604805766002</v>
      </c>
      <c r="CT967" s="103"/>
      <c r="CU967" s="4"/>
    </row>
    <row r="968" spans="4:99" ht="15.75" thickBot="1" x14ac:dyDescent="0.3">
      <c r="D968" s="4"/>
      <c r="E968" s="3"/>
      <c r="F968" s="2"/>
      <c r="G968" s="2"/>
      <c r="H968" s="2"/>
      <c r="I968" s="2"/>
      <c r="J968" s="2"/>
      <c r="K968" s="1"/>
      <c r="M968" s="3"/>
      <c r="N968" s="2"/>
      <c r="O968" s="2"/>
      <c r="P968" s="2"/>
      <c r="Q968" s="2"/>
      <c r="R968" s="2"/>
      <c r="S968" s="1"/>
      <c r="U968" s="3"/>
      <c r="V968" s="2"/>
      <c r="W968" s="2"/>
      <c r="X968" s="2"/>
      <c r="Y968" s="2"/>
      <c r="Z968" s="2"/>
      <c r="AA968" s="1"/>
      <c r="AC968" s="3"/>
      <c r="AD968" s="2"/>
      <c r="AE968" s="2"/>
      <c r="AF968" s="2"/>
      <c r="AG968" s="2"/>
      <c r="AH968" s="2"/>
      <c r="AI968" s="1"/>
      <c r="AK968" s="3"/>
      <c r="AL968" s="2"/>
      <c r="AM968" s="2"/>
      <c r="AN968" s="2"/>
      <c r="AO968" s="2"/>
      <c r="AP968" s="2"/>
      <c r="AQ968" s="1"/>
      <c r="AS968" s="3"/>
      <c r="AT968" s="2"/>
      <c r="AU968" s="2"/>
      <c r="AV968" s="2"/>
      <c r="AW968" s="2"/>
      <c r="AX968" s="2"/>
      <c r="AY968" s="1"/>
      <c r="BA968" s="3"/>
      <c r="BB968" s="2"/>
      <c r="BC968" s="2"/>
      <c r="BD968" s="2"/>
      <c r="BE968" s="2"/>
      <c r="BF968" s="2"/>
      <c r="BG968" s="1"/>
      <c r="BI968" s="3"/>
      <c r="BJ968" s="2"/>
      <c r="BK968" s="2"/>
      <c r="BL968" s="2"/>
      <c r="BM968" s="2"/>
      <c r="BN968" s="2"/>
      <c r="BO968" s="1"/>
      <c r="BQ968" s="3"/>
      <c r="BR968" s="2"/>
      <c r="BS968" s="2"/>
      <c r="BT968" s="2"/>
      <c r="BU968" s="2"/>
      <c r="BV968" s="2"/>
      <c r="BW968" s="1"/>
      <c r="BY968" s="3"/>
      <c r="BZ968" s="2"/>
      <c r="CA968" s="2"/>
      <c r="CB968" s="2"/>
      <c r="CC968" s="2"/>
      <c r="CD968" s="2"/>
      <c r="CE968" s="1"/>
      <c r="CG968" s="3"/>
      <c r="CH968" s="2"/>
      <c r="CI968" s="2"/>
      <c r="CJ968" s="2"/>
      <c r="CK968" s="2"/>
      <c r="CL968" s="2"/>
      <c r="CM968" s="1"/>
      <c r="CO968" s="3"/>
      <c r="CP968" s="2"/>
      <c r="CQ968" s="2"/>
      <c r="CR968" s="2"/>
      <c r="CS968" s="2"/>
      <c r="CT968" s="2"/>
      <c r="CU968" s="1"/>
    </row>
    <row r="969" spans="4:99" ht="16.5" thickTop="1" thickBot="1" x14ac:dyDescent="0.3">
      <c r="D969" s="4"/>
      <c r="E969" s="60">
        <v>21</v>
      </c>
      <c r="F969" s="58">
        <f>annee_depart+$E969</f>
        <v>2035</v>
      </c>
      <c r="G969" s="59">
        <f t="shared" ref="G969" si="8009">G975</f>
        <v>41640</v>
      </c>
      <c r="H969" s="58"/>
      <c r="I969" s="58"/>
      <c r="J969" s="58"/>
      <c r="K969" s="57"/>
      <c r="M969" s="60">
        <v>0</v>
      </c>
      <c r="N969" s="58">
        <f t="shared" ref="N969:N1032" si="8010">$F969</f>
        <v>2035</v>
      </c>
      <c r="O969" s="59">
        <f t="shared" ref="O969" si="8011">O975</f>
        <v>41671</v>
      </c>
      <c r="P969" s="58"/>
      <c r="Q969" s="58"/>
      <c r="R969" s="58"/>
      <c r="S969" s="57"/>
      <c r="U969" s="60">
        <v>0</v>
      </c>
      <c r="V969" s="58">
        <f t="shared" ref="V969:V1032" si="8012">$F969</f>
        <v>2035</v>
      </c>
      <c r="W969" s="59">
        <f t="shared" ref="W969" si="8013">W975</f>
        <v>41699</v>
      </c>
      <c r="X969" s="58"/>
      <c r="Y969" s="58"/>
      <c r="Z969" s="58"/>
      <c r="AA969" s="57"/>
      <c r="AC969" s="60">
        <v>0</v>
      </c>
      <c r="AD969" s="58">
        <f t="shared" ref="AD969:AD1032" si="8014">$F969</f>
        <v>2035</v>
      </c>
      <c r="AE969" s="59">
        <f t="shared" ref="AE969" si="8015">AE975</f>
        <v>41730</v>
      </c>
      <c r="AF969" s="58"/>
      <c r="AG969" s="58"/>
      <c r="AH969" s="58"/>
      <c r="AI969" s="57"/>
      <c r="AK969" s="60">
        <v>0</v>
      </c>
      <c r="AL969" s="58">
        <f t="shared" ref="AL969:AL1032" si="8016">$F969</f>
        <v>2035</v>
      </c>
      <c r="AM969" s="59">
        <f t="shared" ref="AM969" si="8017">AM975</f>
        <v>41760</v>
      </c>
      <c r="AN969" s="58"/>
      <c r="AO969" s="58"/>
      <c r="AP969" s="58"/>
      <c r="AQ969" s="57"/>
      <c r="AS969" s="60">
        <v>0</v>
      </c>
      <c r="AT969" s="58">
        <f t="shared" ref="AT969:AT1032" si="8018">$F969</f>
        <v>2035</v>
      </c>
      <c r="AU969" s="59">
        <f t="shared" ref="AU969" si="8019">AU975</f>
        <v>41791</v>
      </c>
      <c r="AV969" s="58"/>
      <c r="AW969" s="58"/>
      <c r="AX969" s="58"/>
      <c r="AY969" s="57"/>
      <c r="BA969" s="60">
        <v>0</v>
      </c>
      <c r="BB969" s="58">
        <f t="shared" ref="BB969:BB1032" si="8020">$F969</f>
        <v>2035</v>
      </c>
      <c r="BC969" s="59">
        <f t="shared" ref="BC969" si="8021">BC975</f>
        <v>41821</v>
      </c>
      <c r="BD969" s="58"/>
      <c r="BE969" s="58"/>
      <c r="BF969" s="58"/>
      <c r="BG969" s="57"/>
      <c r="BI969" s="60">
        <v>0</v>
      </c>
      <c r="BJ969" s="58">
        <f t="shared" ref="BJ969:BJ1032" si="8022">$F969</f>
        <v>2035</v>
      </c>
      <c r="BK969" s="59">
        <f t="shared" ref="BK969" si="8023">BK975</f>
        <v>41852</v>
      </c>
      <c r="BL969" s="58"/>
      <c r="BM969" s="58"/>
      <c r="BN969" s="58"/>
      <c r="BO969" s="57"/>
      <c r="BQ969" s="60">
        <v>0</v>
      </c>
      <c r="BR969" s="58">
        <f t="shared" ref="BR969:BR1032" si="8024">$F969</f>
        <v>2035</v>
      </c>
      <c r="BS969" s="59">
        <f t="shared" ref="BS969" si="8025">BS975</f>
        <v>41883</v>
      </c>
      <c r="BT969" s="58"/>
      <c r="BU969" s="58"/>
      <c r="BV969" s="58"/>
      <c r="BW969" s="57"/>
      <c r="BY969" s="60">
        <v>0</v>
      </c>
      <c r="BZ969" s="58">
        <f t="shared" ref="BZ969:BZ1032" si="8026">$F969</f>
        <v>2035</v>
      </c>
      <c r="CA969" s="59">
        <f t="shared" ref="CA969" si="8027">CA975</f>
        <v>41913</v>
      </c>
      <c r="CB969" s="58"/>
      <c r="CC969" s="58"/>
      <c r="CD969" s="58"/>
      <c r="CE969" s="57"/>
      <c r="CG969" s="60">
        <v>0</v>
      </c>
      <c r="CH969" s="58">
        <f t="shared" ref="CH969:CH1032" si="8028">$F969</f>
        <v>2035</v>
      </c>
      <c r="CI969" s="59">
        <f t="shared" ref="CI969" si="8029">CI975</f>
        <v>41944</v>
      </c>
      <c r="CJ969" s="58"/>
      <c r="CK969" s="58"/>
      <c r="CL969" s="58"/>
      <c r="CM969" s="57"/>
      <c r="CO969" s="60">
        <v>0</v>
      </c>
      <c r="CP969" s="58">
        <f t="shared" ref="CP969:CP1032" si="8030">$F969</f>
        <v>2035</v>
      </c>
      <c r="CQ969" s="59">
        <f t="shared" ref="CQ969" si="8031">CQ975</f>
        <v>41974</v>
      </c>
      <c r="CR969" s="58"/>
      <c r="CS969" s="58"/>
      <c r="CT969" s="58"/>
      <c r="CU969" s="57"/>
    </row>
    <row r="970" spans="4:99" ht="19.5" x14ac:dyDescent="0.25">
      <c r="D970" s="4"/>
      <c r="E970" s="5"/>
      <c r="F970" s="56" t="s">
        <v>43</v>
      </c>
      <c r="G970" s="55">
        <f t="shared" ref="G970" si="8032">(98.25%*I997)+J998+(IF(I972&lt;&gt;"",J972,C984))</f>
        <v>1992.8417322000003</v>
      </c>
      <c r="H970" s="54"/>
      <c r="I970" s="54"/>
      <c r="J970" s="53"/>
      <c r="K970" s="4"/>
      <c r="M970" s="5"/>
      <c r="N970" s="56" t="s">
        <v>43</v>
      </c>
      <c r="O970" s="55">
        <f t="shared" ref="O970" si="8033">(98.25%*Q997)+R998+(IF(Q972&lt;&gt;"",R972,K984))</f>
        <v>1992.8417322000003</v>
      </c>
      <c r="P970" s="54"/>
      <c r="Q970" s="54"/>
      <c r="R970" s="53"/>
      <c r="S970" s="4"/>
      <c r="U970" s="5"/>
      <c r="V970" s="56" t="s">
        <v>43</v>
      </c>
      <c r="W970" s="55">
        <f t="shared" ref="W970" si="8034">(98.25%*Y997)+Z998+(IF(Y972&lt;&gt;"",Z972,S984))</f>
        <v>1992.8417322000003</v>
      </c>
      <c r="X970" s="54"/>
      <c r="Y970" s="54"/>
      <c r="Z970" s="53"/>
      <c r="AA970" s="4"/>
      <c r="AC970" s="5"/>
      <c r="AD970" s="56" t="s">
        <v>43</v>
      </c>
      <c r="AE970" s="55">
        <f t="shared" ref="AE970" si="8035">(98.25%*AG997)+AH998+(IF(AG972&lt;&gt;"",AH972,AA984))</f>
        <v>1992.8417322000003</v>
      </c>
      <c r="AF970" s="54"/>
      <c r="AG970" s="54"/>
      <c r="AH970" s="53"/>
      <c r="AI970" s="4"/>
      <c r="AK970" s="5"/>
      <c r="AL970" s="56" t="s">
        <v>43</v>
      </c>
      <c r="AM970" s="55">
        <f t="shared" ref="AM970" si="8036">(98.25%*AO997)+AP998+(IF(AO972&lt;&gt;"",AP972,AI984))</f>
        <v>1992.8417322000003</v>
      </c>
      <c r="AN970" s="54"/>
      <c r="AO970" s="54"/>
      <c r="AP970" s="53"/>
      <c r="AQ970" s="4"/>
      <c r="AS970" s="5"/>
      <c r="AT970" s="56" t="s">
        <v>43</v>
      </c>
      <c r="AU970" s="55">
        <f t="shared" ref="AU970" si="8037">(98.25%*AW997)+AX998+(IF(AW972&lt;&gt;"",AX972,AQ984))</f>
        <v>1992.8417322000003</v>
      </c>
      <c r="AV970" s="54"/>
      <c r="AW970" s="54"/>
      <c r="AX970" s="53"/>
      <c r="AY970" s="4"/>
      <c r="BA970" s="5"/>
      <c r="BB970" s="56" t="s">
        <v>43</v>
      </c>
      <c r="BC970" s="55">
        <f t="shared" ref="BC970" si="8038">(98.25%*BE997)+BF998+(IF(BE972&lt;&gt;"",BF972,AY984))</f>
        <v>1992.8417322000003</v>
      </c>
      <c r="BD970" s="54"/>
      <c r="BE970" s="54"/>
      <c r="BF970" s="53"/>
      <c r="BG970" s="4"/>
      <c r="BI970" s="5"/>
      <c r="BJ970" s="56" t="s">
        <v>43</v>
      </c>
      <c r="BK970" s="55">
        <f t="shared" ref="BK970" si="8039">(98.25%*BM997)+BN998+(IF(BM972&lt;&gt;"",BN972,BG984))</f>
        <v>1992.8417322000003</v>
      </c>
      <c r="BL970" s="54"/>
      <c r="BM970" s="54"/>
      <c r="BN970" s="53"/>
      <c r="BO970" s="4"/>
      <c r="BQ970" s="5"/>
      <c r="BR970" s="56" t="s">
        <v>43</v>
      </c>
      <c r="BS970" s="55">
        <f t="shared" ref="BS970" si="8040">(98.25%*BU997)+BV998+(IF(BU972&lt;&gt;"",BV972,BO984))</f>
        <v>1992.8417322000003</v>
      </c>
      <c r="BT970" s="54"/>
      <c r="BU970" s="54"/>
      <c r="BV970" s="53"/>
      <c r="BW970" s="4"/>
      <c r="BY970" s="5"/>
      <c r="BZ970" s="56" t="s">
        <v>43</v>
      </c>
      <c r="CA970" s="55">
        <f t="shared" ref="CA970" si="8041">(98.25%*CC997)+CD998+(IF(CC972&lt;&gt;"",CD972,BW984))</f>
        <v>1992.8417322000003</v>
      </c>
      <c r="CB970" s="54"/>
      <c r="CC970" s="54"/>
      <c r="CD970" s="53"/>
      <c r="CE970" s="4"/>
      <c r="CG970" s="5"/>
      <c r="CH970" s="56" t="s">
        <v>43</v>
      </c>
      <c r="CI970" s="55">
        <f t="shared" ref="CI970" si="8042">(98.25%*CK997)+CL998+(IF(CK972&lt;&gt;"",CL972,CE984))</f>
        <v>1992.8417322000003</v>
      </c>
      <c r="CJ970" s="54"/>
      <c r="CK970" s="54"/>
      <c r="CL970" s="53"/>
      <c r="CM970" s="4"/>
      <c r="CO970" s="5"/>
      <c r="CP970" s="56" t="s">
        <v>43</v>
      </c>
      <c r="CQ970" s="55">
        <f t="shared" ref="CQ970" si="8043">(98.25%*CS997)+CT998+(IF(CS972&lt;&gt;"",CT972,CM984))</f>
        <v>1992.8417322000003</v>
      </c>
      <c r="CR970" s="54"/>
      <c r="CS970" s="54"/>
      <c r="CT970" s="53"/>
      <c r="CU970" s="4"/>
    </row>
    <row r="971" spans="4:99" x14ac:dyDescent="0.25">
      <c r="D971" s="4"/>
      <c r="E971" s="5"/>
      <c r="F971" s="52" t="s">
        <v>42</v>
      </c>
      <c r="G971" s="51"/>
      <c r="H971" s="50" t="s">
        <v>41</v>
      </c>
      <c r="I971" s="49">
        <f t="shared" ref="I971:I1034" si="8044">G971/151.67</f>
        <v>0</v>
      </c>
      <c r="J971" s="48"/>
      <c r="K971" s="4"/>
      <c r="M971" s="5"/>
      <c r="N971" s="52" t="s">
        <v>42</v>
      </c>
      <c r="O971" s="51"/>
      <c r="P971" s="50" t="s">
        <v>41</v>
      </c>
      <c r="Q971" s="49">
        <f t="shared" ref="Q971:Q1034" si="8045">O971/151.67</f>
        <v>0</v>
      </c>
      <c r="R971" s="48"/>
      <c r="S971" s="4"/>
      <c r="U971" s="5"/>
      <c r="V971" s="52" t="s">
        <v>42</v>
      </c>
      <c r="W971" s="51"/>
      <c r="X971" s="50" t="s">
        <v>41</v>
      </c>
      <c r="Y971" s="49">
        <f t="shared" ref="Y971:Y1034" si="8046">W971/151.67</f>
        <v>0</v>
      </c>
      <c r="Z971" s="48"/>
      <c r="AA971" s="4"/>
      <c r="AC971" s="5"/>
      <c r="AD971" s="52" t="s">
        <v>42</v>
      </c>
      <c r="AE971" s="51"/>
      <c r="AF971" s="50" t="s">
        <v>41</v>
      </c>
      <c r="AG971" s="49">
        <f t="shared" ref="AG971:AG1034" si="8047">AE971/151.67</f>
        <v>0</v>
      </c>
      <c r="AH971" s="48"/>
      <c r="AI971" s="4"/>
      <c r="AK971" s="5"/>
      <c r="AL971" s="52" t="s">
        <v>42</v>
      </c>
      <c r="AM971" s="51"/>
      <c r="AN971" s="50" t="s">
        <v>41</v>
      </c>
      <c r="AO971" s="49">
        <f t="shared" ref="AO971:AO1034" si="8048">AM971/151.67</f>
        <v>0</v>
      </c>
      <c r="AP971" s="48"/>
      <c r="AQ971" s="4"/>
      <c r="AS971" s="5"/>
      <c r="AT971" s="52" t="s">
        <v>42</v>
      </c>
      <c r="AU971" s="51"/>
      <c r="AV971" s="50" t="s">
        <v>41</v>
      </c>
      <c r="AW971" s="49">
        <f t="shared" ref="AW971:AW1034" si="8049">AU971/151.67</f>
        <v>0</v>
      </c>
      <c r="AX971" s="48"/>
      <c r="AY971" s="4"/>
      <c r="BA971" s="5"/>
      <c r="BB971" s="52" t="s">
        <v>42</v>
      </c>
      <c r="BC971" s="51"/>
      <c r="BD971" s="50" t="s">
        <v>41</v>
      </c>
      <c r="BE971" s="49">
        <f t="shared" ref="BE971:BE1034" si="8050">BC971/151.67</f>
        <v>0</v>
      </c>
      <c r="BF971" s="48"/>
      <c r="BG971" s="4"/>
      <c r="BI971" s="5"/>
      <c r="BJ971" s="52" t="s">
        <v>42</v>
      </c>
      <c r="BK971" s="51"/>
      <c r="BL971" s="50" t="s">
        <v>41</v>
      </c>
      <c r="BM971" s="49">
        <f t="shared" ref="BM971:BM1034" si="8051">BK971/151.67</f>
        <v>0</v>
      </c>
      <c r="BN971" s="48"/>
      <c r="BO971" s="4"/>
      <c r="BQ971" s="5"/>
      <c r="BR971" s="52" t="s">
        <v>42</v>
      </c>
      <c r="BS971" s="51"/>
      <c r="BT971" s="50" t="s">
        <v>41</v>
      </c>
      <c r="BU971" s="49">
        <f t="shared" ref="BU971:BU1034" si="8052">BS971/151.67</f>
        <v>0</v>
      </c>
      <c r="BV971" s="48"/>
      <c r="BW971" s="4"/>
      <c r="BY971" s="5"/>
      <c r="BZ971" s="52" t="s">
        <v>42</v>
      </c>
      <c r="CA971" s="51"/>
      <c r="CB971" s="50" t="s">
        <v>41</v>
      </c>
      <c r="CC971" s="49">
        <f t="shared" ref="CC971:CC1034" si="8053">CA971/151.67</f>
        <v>0</v>
      </c>
      <c r="CD971" s="48"/>
      <c r="CE971" s="4"/>
      <c r="CG971" s="5"/>
      <c r="CH971" s="52" t="s">
        <v>42</v>
      </c>
      <c r="CI971" s="51"/>
      <c r="CJ971" s="50" t="s">
        <v>41</v>
      </c>
      <c r="CK971" s="49">
        <f t="shared" ref="CK971:CK1034" si="8054">CI971/151.67</f>
        <v>0</v>
      </c>
      <c r="CL971" s="48"/>
      <c r="CM971" s="4"/>
      <c r="CO971" s="5"/>
      <c r="CP971" s="52" t="s">
        <v>42</v>
      </c>
      <c r="CQ971" s="51"/>
      <c r="CR971" s="50" t="s">
        <v>41</v>
      </c>
      <c r="CS971" s="49">
        <f t="shared" ref="CS971:CS1034" si="8055">CQ971/151.67</f>
        <v>0</v>
      </c>
      <c r="CT971" s="48"/>
      <c r="CU971" s="4"/>
    </row>
    <row r="972" spans="4:99" ht="15.75" thickBot="1" x14ac:dyDescent="0.3">
      <c r="D972" s="4"/>
      <c r="E972" s="5"/>
      <c r="F972" s="47" t="s">
        <v>40</v>
      </c>
      <c r="G972" s="46"/>
      <c r="H972" s="45" t="s">
        <v>39</v>
      </c>
      <c r="I972" s="44"/>
      <c r="J972" s="43"/>
      <c r="K972" s="4"/>
      <c r="M972" s="5"/>
      <c r="N972" s="47" t="s">
        <v>40</v>
      </c>
      <c r="O972" s="46"/>
      <c r="P972" s="45" t="s">
        <v>39</v>
      </c>
      <c r="Q972" s="44"/>
      <c r="R972" s="43"/>
      <c r="S972" s="4"/>
      <c r="U972" s="5"/>
      <c r="V972" s="47" t="s">
        <v>40</v>
      </c>
      <c r="W972" s="46"/>
      <c r="X972" s="45" t="s">
        <v>39</v>
      </c>
      <c r="Y972" s="44"/>
      <c r="Z972" s="43"/>
      <c r="AA972" s="4"/>
      <c r="AC972" s="5"/>
      <c r="AD972" s="47" t="s">
        <v>40</v>
      </c>
      <c r="AE972" s="46"/>
      <c r="AF972" s="45" t="s">
        <v>39</v>
      </c>
      <c r="AG972" s="44"/>
      <c r="AH972" s="43"/>
      <c r="AI972" s="4"/>
      <c r="AK972" s="5"/>
      <c r="AL972" s="47" t="s">
        <v>40</v>
      </c>
      <c r="AM972" s="46"/>
      <c r="AN972" s="45" t="s">
        <v>39</v>
      </c>
      <c r="AO972" s="44"/>
      <c r="AP972" s="43"/>
      <c r="AQ972" s="4"/>
      <c r="AS972" s="5"/>
      <c r="AT972" s="47" t="s">
        <v>40</v>
      </c>
      <c r="AU972" s="46"/>
      <c r="AV972" s="45" t="s">
        <v>39</v>
      </c>
      <c r="AW972" s="44"/>
      <c r="AX972" s="43"/>
      <c r="AY972" s="4"/>
      <c r="BA972" s="5"/>
      <c r="BB972" s="47" t="s">
        <v>40</v>
      </c>
      <c r="BC972" s="46"/>
      <c r="BD972" s="45" t="s">
        <v>39</v>
      </c>
      <c r="BE972" s="44"/>
      <c r="BF972" s="43"/>
      <c r="BG972" s="4"/>
      <c r="BI972" s="5"/>
      <c r="BJ972" s="47" t="s">
        <v>40</v>
      </c>
      <c r="BK972" s="46"/>
      <c r="BL972" s="45" t="s">
        <v>39</v>
      </c>
      <c r="BM972" s="44"/>
      <c r="BN972" s="43"/>
      <c r="BO972" s="4"/>
      <c r="BQ972" s="5"/>
      <c r="BR972" s="47" t="s">
        <v>40</v>
      </c>
      <c r="BS972" s="46"/>
      <c r="BT972" s="45" t="s">
        <v>39</v>
      </c>
      <c r="BU972" s="44"/>
      <c r="BV972" s="43"/>
      <c r="BW972" s="4"/>
      <c r="BY972" s="5"/>
      <c r="BZ972" s="47" t="s">
        <v>40</v>
      </c>
      <c r="CA972" s="46"/>
      <c r="CB972" s="45" t="s">
        <v>39</v>
      </c>
      <c r="CC972" s="44"/>
      <c r="CD972" s="43"/>
      <c r="CE972" s="4"/>
      <c r="CG972" s="5"/>
      <c r="CH972" s="47" t="s">
        <v>40</v>
      </c>
      <c r="CI972" s="46"/>
      <c r="CJ972" s="45" t="s">
        <v>39</v>
      </c>
      <c r="CK972" s="44"/>
      <c r="CL972" s="43"/>
      <c r="CM972" s="4"/>
      <c r="CO972" s="5"/>
      <c r="CP972" s="47" t="s">
        <v>40</v>
      </c>
      <c r="CQ972" s="46"/>
      <c r="CR972" s="45" t="s">
        <v>39</v>
      </c>
      <c r="CS972" s="44"/>
      <c r="CT972" s="43"/>
      <c r="CU972" s="4"/>
    </row>
    <row r="973" spans="4:99" ht="15.75" thickBot="1" x14ac:dyDescent="0.3">
      <c r="D973" s="4"/>
      <c r="E973" s="5"/>
      <c r="K973" s="4"/>
      <c r="M973" s="5"/>
      <c r="S973" s="4"/>
      <c r="U973" s="5"/>
      <c r="AA973" s="4"/>
      <c r="AC973" s="5"/>
      <c r="AI973" s="4"/>
      <c r="AK973" s="5"/>
      <c r="AQ973" s="4"/>
      <c r="AS973" s="5"/>
      <c r="AY973" s="4"/>
      <c r="BA973" s="5"/>
      <c r="BG973" s="4"/>
      <c r="BI973" s="5"/>
      <c r="BO973" s="4"/>
      <c r="BQ973" s="5"/>
      <c r="BW973" s="4"/>
      <c r="BY973" s="5"/>
      <c r="CE973" s="4"/>
      <c r="CG973" s="5"/>
      <c r="CM973" s="4"/>
      <c r="CO973" s="5"/>
      <c r="CU973" s="4"/>
    </row>
    <row r="974" spans="4:99" ht="21" x14ac:dyDescent="0.25">
      <c r="D974" s="4"/>
      <c r="E974" s="42">
        <f>DATE(annee_depart+$E969,1,1)</f>
        <v>49310</v>
      </c>
      <c r="F974" s="93" t="s">
        <v>38</v>
      </c>
      <c r="G974" s="94"/>
      <c r="H974" s="94"/>
      <c r="I974" s="94"/>
      <c r="J974" s="95"/>
      <c r="K974" s="4"/>
      <c r="M974" s="42">
        <f>DATE(annee_depart+$E969,1,1)</f>
        <v>49310</v>
      </c>
      <c r="N974" s="93" t="s">
        <v>38</v>
      </c>
      <c r="O974" s="94"/>
      <c r="P974" s="94"/>
      <c r="Q974" s="94"/>
      <c r="R974" s="95"/>
      <c r="S974" s="4"/>
      <c r="U974" s="42">
        <f>DATE(annee_depart+$E969,1,1)</f>
        <v>49310</v>
      </c>
      <c r="V974" s="93" t="s">
        <v>38</v>
      </c>
      <c r="W974" s="94"/>
      <c r="X974" s="94"/>
      <c r="Y974" s="94"/>
      <c r="Z974" s="95"/>
      <c r="AA974" s="4"/>
      <c r="AC974" s="42">
        <f>DATE(annee_depart+$E969,1,1)</f>
        <v>49310</v>
      </c>
      <c r="AD974" s="93" t="s">
        <v>38</v>
      </c>
      <c r="AE974" s="94"/>
      <c r="AF974" s="94"/>
      <c r="AG974" s="94"/>
      <c r="AH974" s="95"/>
      <c r="AI974" s="4"/>
      <c r="AK974" s="42">
        <f>DATE(annee_depart+$E969,1,1)</f>
        <v>49310</v>
      </c>
      <c r="AL974" s="93" t="s">
        <v>38</v>
      </c>
      <c r="AM974" s="94"/>
      <c r="AN974" s="94"/>
      <c r="AO974" s="94"/>
      <c r="AP974" s="95"/>
      <c r="AQ974" s="4"/>
      <c r="AS974" s="42">
        <f>DATE(annee_depart+$E969,1,1)</f>
        <v>49310</v>
      </c>
      <c r="AT974" s="93" t="s">
        <v>38</v>
      </c>
      <c r="AU974" s="94"/>
      <c r="AV974" s="94"/>
      <c r="AW974" s="94"/>
      <c r="AX974" s="95"/>
      <c r="AY974" s="4"/>
      <c r="BA974" s="42">
        <f>DATE(annee_depart+$E969,1,1)</f>
        <v>49310</v>
      </c>
      <c r="BB974" s="93" t="s">
        <v>38</v>
      </c>
      <c r="BC974" s="94"/>
      <c r="BD974" s="94"/>
      <c r="BE974" s="94"/>
      <c r="BF974" s="95"/>
      <c r="BG974" s="4"/>
      <c r="BI974" s="42">
        <f>DATE(annee_depart+$E969,1,1)</f>
        <v>49310</v>
      </c>
      <c r="BJ974" s="93" t="s">
        <v>38</v>
      </c>
      <c r="BK974" s="94"/>
      <c r="BL974" s="94"/>
      <c r="BM974" s="94"/>
      <c r="BN974" s="95"/>
      <c r="BO974" s="4"/>
      <c r="BQ974" s="42">
        <f>DATE(annee_depart+$E969,1,1)</f>
        <v>49310</v>
      </c>
      <c r="BR974" s="93" t="s">
        <v>38</v>
      </c>
      <c r="BS974" s="94"/>
      <c r="BT974" s="94"/>
      <c r="BU974" s="94"/>
      <c r="BV974" s="95"/>
      <c r="BW974" s="4"/>
      <c r="BY974" s="42">
        <f>DATE(annee_depart+$E969,1,1)</f>
        <v>49310</v>
      </c>
      <c r="BZ974" s="93" t="s">
        <v>38</v>
      </c>
      <c r="CA974" s="94"/>
      <c r="CB974" s="94"/>
      <c r="CC974" s="94"/>
      <c r="CD974" s="95"/>
      <c r="CE974" s="4"/>
      <c r="CG974" s="42">
        <f>DATE(annee_depart+$E969,1,1)</f>
        <v>49310</v>
      </c>
      <c r="CH974" s="93" t="s">
        <v>38</v>
      </c>
      <c r="CI974" s="94"/>
      <c r="CJ974" s="94"/>
      <c r="CK974" s="94"/>
      <c r="CL974" s="95"/>
      <c r="CM974" s="4"/>
      <c r="CO974" s="42">
        <f>DATE(annee_depart+$E969,1,1)</f>
        <v>49310</v>
      </c>
      <c r="CP974" s="93" t="s">
        <v>38</v>
      </c>
      <c r="CQ974" s="94"/>
      <c r="CR974" s="94"/>
      <c r="CS974" s="94"/>
      <c r="CT974" s="95"/>
      <c r="CU974" s="4"/>
    </row>
    <row r="975" spans="4:99" x14ac:dyDescent="0.25">
      <c r="D975" s="4"/>
      <c r="E975" s="5"/>
      <c r="F975" s="41">
        <v>1</v>
      </c>
      <c r="G975" s="91">
        <f>DATE(annee_depart,F975,1)</f>
        <v>41640</v>
      </c>
      <c r="H975" s="91"/>
      <c r="I975" s="91"/>
      <c r="J975" s="92"/>
      <c r="K975" s="4"/>
      <c r="M975" s="5"/>
      <c r="N975" s="41">
        <v>2</v>
      </c>
      <c r="O975" s="91">
        <f>DATE(annee_depart,N975,1)</f>
        <v>41671</v>
      </c>
      <c r="P975" s="91"/>
      <c r="Q975" s="91"/>
      <c r="R975" s="92"/>
      <c r="S975" s="4"/>
      <c r="U975" s="5"/>
      <c r="V975" s="41">
        <v>3</v>
      </c>
      <c r="W975" s="91">
        <f>DATE(annee_depart,V975,1)</f>
        <v>41699</v>
      </c>
      <c r="X975" s="91"/>
      <c r="Y975" s="91"/>
      <c r="Z975" s="92"/>
      <c r="AA975" s="4"/>
      <c r="AC975" s="5"/>
      <c r="AD975" s="41">
        <v>4</v>
      </c>
      <c r="AE975" s="91">
        <f>DATE(annee_depart,AD975,1)</f>
        <v>41730</v>
      </c>
      <c r="AF975" s="91"/>
      <c r="AG975" s="91"/>
      <c r="AH975" s="92"/>
      <c r="AI975" s="4"/>
      <c r="AK975" s="5"/>
      <c r="AL975" s="41">
        <v>5</v>
      </c>
      <c r="AM975" s="91">
        <f>DATE(annee_depart,AL975,1)</f>
        <v>41760</v>
      </c>
      <c r="AN975" s="91"/>
      <c r="AO975" s="91"/>
      <c r="AP975" s="92"/>
      <c r="AQ975" s="4"/>
      <c r="AS975" s="5"/>
      <c r="AT975" s="41">
        <v>6</v>
      </c>
      <c r="AU975" s="91">
        <f>DATE(annee_depart,AT975,1)</f>
        <v>41791</v>
      </c>
      <c r="AV975" s="91"/>
      <c r="AW975" s="91"/>
      <c r="AX975" s="92"/>
      <c r="AY975" s="4"/>
      <c r="BA975" s="5"/>
      <c r="BB975" s="41">
        <v>7</v>
      </c>
      <c r="BC975" s="91">
        <f>DATE(annee_depart,BB975,1)</f>
        <v>41821</v>
      </c>
      <c r="BD975" s="91"/>
      <c r="BE975" s="91"/>
      <c r="BF975" s="92"/>
      <c r="BG975" s="4"/>
      <c r="BI975" s="5"/>
      <c r="BJ975" s="41">
        <v>8</v>
      </c>
      <c r="BK975" s="91">
        <f>DATE(annee_depart,BJ975,1)</f>
        <v>41852</v>
      </c>
      <c r="BL975" s="91"/>
      <c r="BM975" s="91"/>
      <c r="BN975" s="92"/>
      <c r="BO975" s="4"/>
      <c r="BQ975" s="5"/>
      <c r="BR975" s="41">
        <v>9</v>
      </c>
      <c r="BS975" s="91">
        <f>DATE(annee_depart,BR975,1)</f>
        <v>41883</v>
      </c>
      <c r="BT975" s="91"/>
      <c r="BU975" s="91"/>
      <c r="BV975" s="92"/>
      <c r="BW975" s="4"/>
      <c r="BY975" s="5"/>
      <c r="BZ975" s="41">
        <v>10</v>
      </c>
      <c r="CA975" s="91">
        <f>DATE(annee_depart,BZ975,1)</f>
        <v>41913</v>
      </c>
      <c r="CB975" s="91"/>
      <c r="CC975" s="91"/>
      <c r="CD975" s="92"/>
      <c r="CE975" s="4"/>
      <c r="CG975" s="5"/>
      <c r="CH975" s="41">
        <v>11</v>
      </c>
      <c r="CI975" s="91">
        <f>DATE(annee_depart,CH975,1)</f>
        <v>41944</v>
      </c>
      <c r="CJ975" s="91"/>
      <c r="CK975" s="91"/>
      <c r="CL975" s="92"/>
      <c r="CM975" s="4"/>
      <c r="CO975" s="5"/>
      <c r="CP975" s="41">
        <v>12</v>
      </c>
      <c r="CQ975" s="91">
        <f>DATE(annee_depart,CP975,1)</f>
        <v>41974</v>
      </c>
      <c r="CR975" s="91"/>
      <c r="CS975" s="91"/>
      <c r="CT975" s="92"/>
      <c r="CU975" s="4"/>
    </row>
    <row r="976" spans="4:99" x14ac:dyDescent="0.25">
      <c r="D976" s="4"/>
      <c r="E976" s="5"/>
      <c r="F976" s="40" t="s">
        <v>37</v>
      </c>
      <c r="G976" s="38" t="s">
        <v>36</v>
      </c>
      <c r="H976" s="38" t="s">
        <v>35</v>
      </c>
      <c r="I976" s="89" t="s">
        <v>34</v>
      </c>
      <c r="J976" s="90"/>
      <c r="K976" s="4"/>
      <c r="M976" s="5"/>
      <c r="N976" s="40" t="s">
        <v>37</v>
      </c>
      <c r="O976" s="38" t="s">
        <v>36</v>
      </c>
      <c r="P976" s="38" t="s">
        <v>35</v>
      </c>
      <c r="Q976" s="89" t="s">
        <v>34</v>
      </c>
      <c r="R976" s="90"/>
      <c r="S976" s="4"/>
      <c r="U976" s="5"/>
      <c r="V976" s="40" t="s">
        <v>37</v>
      </c>
      <c r="W976" s="38" t="s">
        <v>36</v>
      </c>
      <c r="X976" s="38" t="s">
        <v>35</v>
      </c>
      <c r="Y976" s="89" t="s">
        <v>34</v>
      </c>
      <c r="Z976" s="90"/>
      <c r="AA976" s="4"/>
      <c r="AC976" s="5"/>
      <c r="AD976" s="40" t="s">
        <v>37</v>
      </c>
      <c r="AE976" s="38" t="s">
        <v>36</v>
      </c>
      <c r="AF976" s="38" t="s">
        <v>35</v>
      </c>
      <c r="AG976" s="89" t="s">
        <v>34</v>
      </c>
      <c r="AH976" s="90"/>
      <c r="AI976" s="4"/>
      <c r="AK976" s="5"/>
      <c r="AL976" s="40" t="s">
        <v>37</v>
      </c>
      <c r="AM976" s="38" t="s">
        <v>36</v>
      </c>
      <c r="AN976" s="38" t="s">
        <v>35</v>
      </c>
      <c r="AO976" s="89" t="s">
        <v>34</v>
      </c>
      <c r="AP976" s="90"/>
      <c r="AQ976" s="4"/>
      <c r="AS976" s="5"/>
      <c r="AT976" s="40" t="s">
        <v>37</v>
      </c>
      <c r="AU976" s="38" t="s">
        <v>36</v>
      </c>
      <c r="AV976" s="38" t="s">
        <v>35</v>
      </c>
      <c r="AW976" s="89" t="s">
        <v>34</v>
      </c>
      <c r="AX976" s="90"/>
      <c r="AY976" s="4"/>
      <c r="BA976" s="5"/>
      <c r="BB976" s="40" t="s">
        <v>37</v>
      </c>
      <c r="BC976" s="38" t="s">
        <v>36</v>
      </c>
      <c r="BD976" s="38" t="s">
        <v>35</v>
      </c>
      <c r="BE976" s="89" t="s">
        <v>34</v>
      </c>
      <c r="BF976" s="90"/>
      <c r="BG976" s="4"/>
      <c r="BI976" s="5"/>
      <c r="BJ976" s="40" t="s">
        <v>37</v>
      </c>
      <c r="BK976" s="38" t="s">
        <v>36</v>
      </c>
      <c r="BL976" s="38" t="s">
        <v>35</v>
      </c>
      <c r="BM976" s="89" t="s">
        <v>34</v>
      </c>
      <c r="BN976" s="90"/>
      <c r="BO976" s="4"/>
      <c r="BQ976" s="5"/>
      <c r="BR976" s="40" t="s">
        <v>37</v>
      </c>
      <c r="BS976" s="38" t="s">
        <v>36</v>
      </c>
      <c r="BT976" s="38" t="s">
        <v>35</v>
      </c>
      <c r="BU976" s="89" t="s">
        <v>34</v>
      </c>
      <c r="BV976" s="90"/>
      <c r="BW976" s="4"/>
      <c r="BY976" s="5"/>
      <c r="BZ976" s="40" t="s">
        <v>37</v>
      </c>
      <c r="CA976" s="38" t="s">
        <v>36</v>
      </c>
      <c r="CB976" s="38" t="s">
        <v>35</v>
      </c>
      <c r="CC976" s="89" t="s">
        <v>34</v>
      </c>
      <c r="CD976" s="90"/>
      <c r="CE976" s="4"/>
      <c r="CG976" s="5"/>
      <c r="CH976" s="40" t="s">
        <v>37</v>
      </c>
      <c r="CI976" s="38" t="s">
        <v>36</v>
      </c>
      <c r="CJ976" s="38" t="s">
        <v>35</v>
      </c>
      <c r="CK976" s="89" t="s">
        <v>34</v>
      </c>
      <c r="CL976" s="90"/>
      <c r="CM976" s="4"/>
      <c r="CO976" s="5"/>
      <c r="CP976" s="40" t="s">
        <v>37</v>
      </c>
      <c r="CQ976" s="38" t="s">
        <v>36</v>
      </c>
      <c r="CR976" s="38" t="s">
        <v>35</v>
      </c>
      <c r="CS976" s="89" t="s">
        <v>34</v>
      </c>
      <c r="CT976" s="90"/>
      <c r="CU976" s="4"/>
    </row>
    <row r="977" spans="4:99" x14ac:dyDescent="0.25">
      <c r="D977" s="4"/>
      <c r="E977" s="5"/>
      <c r="F977" s="39"/>
      <c r="G977" s="38"/>
      <c r="H977" s="38"/>
      <c r="I977" t="s">
        <v>33</v>
      </c>
      <c r="J977" s="37" t="s">
        <v>32</v>
      </c>
      <c r="K977" s="4"/>
      <c r="M977" s="5"/>
      <c r="N977" s="39"/>
      <c r="O977" s="38"/>
      <c r="P977" s="38"/>
      <c r="Q977" t="s">
        <v>33</v>
      </c>
      <c r="R977" s="37" t="s">
        <v>32</v>
      </c>
      <c r="S977" s="4"/>
      <c r="U977" s="5"/>
      <c r="V977" s="39"/>
      <c r="W977" s="38"/>
      <c r="X977" s="38"/>
      <c r="Y977" t="s">
        <v>33</v>
      </c>
      <c r="Z977" s="37" t="s">
        <v>32</v>
      </c>
      <c r="AA977" s="4"/>
      <c r="AC977" s="5"/>
      <c r="AD977" s="39"/>
      <c r="AE977" s="38"/>
      <c r="AF977" s="38"/>
      <c r="AG977" t="s">
        <v>33</v>
      </c>
      <c r="AH977" s="37" t="s">
        <v>32</v>
      </c>
      <c r="AI977" s="4"/>
      <c r="AK977" s="5"/>
      <c r="AL977" s="39"/>
      <c r="AM977" s="38"/>
      <c r="AN977" s="38"/>
      <c r="AO977" t="s">
        <v>33</v>
      </c>
      <c r="AP977" s="37" t="s">
        <v>32</v>
      </c>
      <c r="AQ977" s="4"/>
      <c r="AS977" s="5"/>
      <c r="AT977" s="39"/>
      <c r="AU977" s="38"/>
      <c r="AV977" s="38"/>
      <c r="AW977" t="s">
        <v>33</v>
      </c>
      <c r="AX977" s="37" t="s">
        <v>32</v>
      </c>
      <c r="AY977" s="4"/>
      <c r="BA977" s="5"/>
      <c r="BB977" s="39"/>
      <c r="BC977" s="38"/>
      <c r="BD977" s="38"/>
      <c r="BE977" t="s">
        <v>33</v>
      </c>
      <c r="BF977" s="37" t="s">
        <v>32</v>
      </c>
      <c r="BG977" s="4"/>
      <c r="BI977" s="5"/>
      <c r="BJ977" s="39"/>
      <c r="BK977" s="38"/>
      <c r="BL977" s="38"/>
      <c r="BM977" t="s">
        <v>33</v>
      </c>
      <c r="BN977" s="37" t="s">
        <v>32</v>
      </c>
      <c r="BO977" s="4"/>
      <c r="BQ977" s="5"/>
      <c r="BR977" s="39"/>
      <c r="BS977" s="38"/>
      <c r="BT977" s="38"/>
      <c r="BU977" t="s">
        <v>33</v>
      </c>
      <c r="BV977" s="37" t="s">
        <v>32</v>
      </c>
      <c r="BW977" s="4"/>
      <c r="BY977" s="5"/>
      <c r="BZ977" s="39"/>
      <c r="CA977" s="38"/>
      <c r="CB977" s="38"/>
      <c r="CC977" t="s">
        <v>33</v>
      </c>
      <c r="CD977" s="37" t="s">
        <v>32</v>
      </c>
      <c r="CE977" s="4"/>
      <c r="CG977" s="5"/>
      <c r="CH977" s="39"/>
      <c r="CI977" s="38"/>
      <c r="CJ977" s="38"/>
      <c r="CK977" t="s">
        <v>33</v>
      </c>
      <c r="CL977" s="37" t="s">
        <v>32</v>
      </c>
      <c r="CM977" s="4"/>
      <c r="CO977" s="5"/>
      <c r="CP977" s="39"/>
      <c r="CQ977" s="38"/>
      <c r="CR977" s="38"/>
      <c r="CS977" t="s">
        <v>33</v>
      </c>
      <c r="CT977" s="37" t="s">
        <v>32</v>
      </c>
      <c r="CU977" s="4"/>
    </row>
    <row r="978" spans="4:99" x14ac:dyDescent="0.25">
      <c r="D978" s="4"/>
      <c r="E978" s="5"/>
      <c r="F978" s="26" t="s">
        <v>31</v>
      </c>
      <c r="H978">
        <v>151.66999999999999</v>
      </c>
      <c r="I978" s="36">
        <f t="shared" ref="I978" si="8056">IF(G971&lt;&gt;"",I971,$B$15)</f>
        <v>12.536691501285688</v>
      </c>
      <c r="J978" s="7">
        <f t="shared" ref="J978:J996" si="8057">(I978*H978)+I978*G978</f>
        <v>1901.44</v>
      </c>
      <c r="K978" s="4"/>
      <c r="M978" s="5"/>
      <c r="N978" s="26" t="s">
        <v>31</v>
      </c>
      <c r="P978">
        <v>151.66999999999999</v>
      </c>
      <c r="Q978" s="36">
        <f t="shared" ref="Q978" si="8058">IF(O971&lt;&gt;"",Q971,$B$15)</f>
        <v>12.536691501285688</v>
      </c>
      <c r="R978" s="7">
        <f t="shared" ref="R978:R996" si="8059">(Q978*P978)+Q978*O978</f>
        <v>1901.44</v>
      </c>
      <c r="S978" s="4"/>
      <c r="U978" s="5"/>
      <c r="V978" s="26" t="s">
        <v>31</v>
      </c>
      <c r="X978">
        <v>151.66999999999999</v>
      </c>
      <c r="Y978" s="36">
        <f t="shared" ref="Y978" si="8060">IF(W971&lt;&gt;"",Y971,$B$15)</f>
        <v>12.536691501285688</v>
      </c>
      <c r="Z978" s="7">
        <f t="shared" ref="Z978:Z996" si="8061">(Y978*X978)+Y978*W978</f>
        <v>1901.44</v>
      </c>
      <c r="AA978" s="4"/>
      <c r="AC978" s="5"/>
      <c r="AD978" s="26" t="s">
        <v>31</v>
      </c>
      <c r="AF978">
        <v>151.66999999999999</v>
      </c>
      <c r="AG978" s="36">
        <f t="shared" ref="AG978" si="8062">IF(AE971&lt;&gt;"",AG971,$B$15)</f>
        <v>12.536691501285688</v>
      </c>
      <c r="AH978" s="7">
        <f t="shared" ref="AH978:AH996" si="8063">(AG978*AF978)+AG978*AE978</f>
        <v>1901.44</v>
      </c>
      <c r="AI978" s="4"/>
      <c r="AK978" s="5"/>
      <c r="AL978" s="26" t="s">
        <v>31</v>
      </c>
      <c r="AN978">
        <v>151.66999999999999</v>
      </c>
      <c r="AO978" s="36">
        <f t="shared" ref="AO978" si="8064">IF(AM971&lt;&gt;"",AO971,$B$15)</f>
        <v>12.536691501285688</v>
      </c>
      <c r="AP978" s="7">
        <f t="shared" ref="AP978:AP996" si="8065">(AO978*AN978)+AO978*AM978</f>
        <v>1901.44</v>
      </c>
      <c r="AQ978" s="4"/>
      <c r="AS978" s="5"/>
      <c r="AT978" s="26" t="s">
        <v>31</v>
      </c>
      <c r="AV978">
        <v>151.66999999999999</v>
      </c>
      <c r="AW978" s="36">
        <f t="shared" ref="AW978" si="8066">IF(AU971&lt;&gt;"",AW971,$B$15)</f>
        <v>12.536691501285688</v>
      </c>
      <c r="AX978" s="7">
        <f t="shared" ref="AX978:AX996" si="8067">(AW978*AV978)+AW978*AU978</f>
        <v>1901.44</v>
      </c>
      <c r="AY978" s="4"/>
      <c r="BA978" s="5"/>
      <c r="BB978" s="26" t="s">
        <v>31</v>
      </c>
      <c r="BD978">
        <v>151.66999999999999</v>
      </c>
      <c r="BE978" s="36">
        <f t="shared" ref="BE978" si="8068">IF(BC971&lt;&gt;"",BE971,$B$15)</f>
        <v>12.536691501285688</v>
      </c>
      <c r="BF978" s="7">
        <f t="shared" ref="BF978:BF996" si="8069">(BE978*BD978)+BE978*BC978</f>
        <v>1901.44</v>
      </c>
      <c r="BG978" s="4"/>
      <c r="BI978" s="5"/>
      <c r="BJ978" s="26" t="s">
        <v>31</v>
      </c>
      <c r="BL978">
        <v>151.66999999999999</v>
      </c>
      <c r="BM978" s="36">
        <f t="shared" ref="BM978" si="8070">IF(BK971&lt;&gt;"",BM971,$B$15)</f>
        <v>12.536691501285688</v>
      </c>
      <c r="BN978" s="7">
        <f t="shared" ref="BN978:BN996" si="8071">(BM978*BL978)+BM978*BK978</f>
        <v>1901.44</v>
      </c>
      <c r="BO978" s="4"/>
      <c r="BQ978" s="5"/>
      <c r="BR978" s="26" t="s">
        <v>31</v>
      </c>
      <c r="BT978">
        <v>151.66999999999999</v>
      </c>
      <c r="BU978" s="36">
        <f t="shared" ref="BU978" si="8072">IF(BS971&lt;&gt;"",BU971,$B$15)</f>
        <v>12.536691501285688</v>
      </c>
      <c r="BV978" s="7">
        <f t="shared" ref="BV978:BV996" si="8073">(BU978*BT978)+BU978*BS978</f>
        <v>1901.44</v>
      </c>
      <c r="BW978" s="4"/>
      <c r="BY978" s="5"/>
      <c r="BZ978" s="26" t="s">
        <v>31</v>
      </c>
      <c r="CB978">
        <v>151.66999999999999</v>
      </c>
      <c r="CC978" s="36">
        <f t="shared" ref="CC978" si="8074">IF(CA971&lt;&gt;"",CC971,$B$15)</f>
        <v>12.536691501285688</v>
      </c>
      <c r="CD978" s="7">
        <f t="shared" ref="CD978:CD996" si="8075">(CC978*CB978)+CC978*CA978</f>
        <v>1901.44</v>
      </c>
      <c r="CE978" s="4"/>
      <c r="CG978" s="5"/>
      <c r="CH978" s="26" t="s">
        <v>31</v>
      </c>
      <c r="CJ978">
        <v>151.66999999999999</v>
      </c>
      <c r="CK978" s="36">
        <f t="shared" ref="CK978" si="8076">IF(CI971&lt;&gt;"",CK971,$B$15)</f>
        <v>12.536691501285688</v>
      </c>
      <c r="CL978" s="7">
        <f t="shared" ref="CL978:CL996" si="8077">(CK978*CJ978)+CK978*CI978</f>
        <v>1901.44</v>
      </c>
      <c r="CM978" s="4"/>
      <c r="CO978" s="5"/>
      <c r="CP978" s="26" t="s">
        <v>31</v>
      </c>
      <c r="CR978">
        <v>151.66999999999999</v>
      </c>
      <c r="CS978" s="36">
        <f t="shared" ref="CS978" si="8078">IF(CQ971&lt;&gt;"",CS971,$B$15)</f>
        <v>12.536691501285688</v>
      </c>
      <c r="CT978" s="7">
        <f t="shared" ref="CT978:CT996" si="8079">(CS978*CR978)+CS978*CQ978</f>
        <v>1901.44</v>
      </c>
      <c r="CU978" s="4"/>
    </row>
    <row r="979" spans="4:99" x14ac:dyDescent="0.25">
      <c r="D979" s="4"/>
      <c r="E979" s="5"/>
      <c r="F979" s="26" t="s">
        <v>30</v>
      </c>
      <c r="H979">
        <f t="shared" ref="H979:H1042" si="8080">J978</f>
        <v>1901.44</v>
      </c>
      <c r="I979" s="35">
        <f t="shared" ref="I979:I1042" si="8081">$B$16</f>
        <v>0.05</v>
      </c>
      <c r="J979" s="7">
        <f t="shared" si="8057"/>
        <v>95.072000000000003</v>
      </c>
      <c r="K979" s="4"/>
      <c r="M979" s="5"/>
      <c r="N979" s="26" t="s">
        <v>30</v>
      </c>
      <c r="P979">
        <f t="shared" ref="P979:P1042" si="8082">R978</f>
        <v>1901.44</v>
      </c>
      <c r="Q979" s="35">
        <f t="shared" ref="Q979:Q1042" si="8083">$B$16</f>
        <v>0.05</v>
      </c>
      <c r="R979" s="7">
        <f t="shared" si="8059"/>
        <v>95.072000000000003</v>
      </c>
      <c r="S979" s="4"/>
      <c r="U979" s="5"/>
      <c r="V979" s="26" t="s">
        <v>30</v>
      </c>
      <c r="X979">
        <f t="shared" ref="X979:X1042" si="8084">Z978</f>
        <v>1901.44</v>
      </c>
      <c r="Y979" s="35">
        <f t="shared" ref="Y979:Y1042" si="8085">$B$16</f>
        <v>0.05</v>
      </c>
      <c r="Z979" s="7">
        <f t="shared" si="8061"/>
        <v>95.072000000000003</v>
      </c>
      <c r="AA979" s="4"/>
      <c r="AC979" s="5"/>
      <c r="AD979" s="26" t="s">
        <v>30</v>
      </c>
      <c r="AF979">
        <f t="shared" ref="AF979:AF1042" si="8086">AH978</f>
        <v>1901.44</v>
      </c>
      <c r="AG979" s="35">
        <f t="shared" ref="AG979:AG1042" si="8087">$B$16</f>
        <v>0.05</v>
      </c>
      <c r="AH979" s="7">
        <f t="shared" si="8063"/>
        <v>95.072000000000003</v>
      </c>
      <c r="AI979" s="4"/>
      <c r="AK979" s="5"/>
      <c r="AL979" s="26" t="s">
        <v>30</v>
      </c>
      <c r="AN979">
        <f t="shared" ref="AN979:AN1042" si="8088">AP978</f>
        <v>1901.44</v>
      </c>
      <c r="AO979" s="35">
        <f t="shared" ref="AO979:AO1042" si="8089">$B$16</f>
        <v>0.05</v>
      </c>
      <c r="AP979" s="7">
        <f t="shared" si="8065"/>
        <v>95.072000000000003</v>
      </c>
      <c r="AQ979" s="4"/>
      <c r="AS979" s="5"/>
      <c r="AT979" s="26" t="s">
        <v>30</v>
      </c>
      <c r="AV979">
        <f t="shared" ref="AV979:AV1042" si="8090">AX978</f>
        <v>1901.44</v>
      </c>
      <c r="AW979" s="35">
        <f t="shared" ref="AW979:AW1042" si="8091">$B$16</f>
        <v>0.05</v>
      </c>
      <c r="AX979" s="7">
        <f t="shared" si="8067"/>
        <v>95.072000000000003</v>
      </c>
      <c r="AY979" s="4"/>
      <c r="BA979" s="5"/>
      <c r="BB979" s="26" t="s">
        <v>30</v>
      </c>
      <c r="BD979">
        <f t="shared" ref="BD979:BD1042" si="8092">BF978</f>
        <v>1901.44</v>
      </c>
      <c r="BE979" s="35">
        <f t="shared" ref="BE979:BE1042" si="8093">$B$16</f>
        <v>0.05</v>
      </c>
      <c r="BF979" s="7">
        <f t="shared" si="8069"/>
        <v>95.072000000000003</v>
      </c>
      <c r="BG979" s="4"/>
      <c r="BI979" s="5"/>
      <c r="BJ979" s="26" t="s">
        <v>30</v>
      </c>
      <c r="BL979">
        <f t="shared" ref="BL979:BL1042" si="8094">BN978</f>
        <v>1901.44</v>
      </c>
      <c r="BM979" s="35">
        <f t="shared" ref="BM979:BM1042" si="8095">$B$16</f>
        <v>0.05</v>
      </c>
      <c r="BN979" s="7">
        <f t="shared" si="8071"/>
        <v>95.072000000000003</v>
      </c>
      <c r="BO979" s="4"/>
      <c r="BQ979" s="5"/>
      <c r="BR979" s="26" t="s">
        <v>30</v>
      </c>
      <c r="BT979">
        <f t="shared" ref="BT979:BT1042" si="8096">BV978</f>
        <v>1901.44</v>
      </c>
      <c r="BU979" s="35">
        <f t="shared" ref="BU979:BU1042" si="8097">$B$16</f>
        <v>0.05</v>
      </c>
      <c r="BV979" s="7">
        <f t="shared" si="8073"/>
        <v>95.072000000000003</v>
      </c>
      <c r="BW979" s="4"/>
      <c r="BY979" s="5"/>
      <c r="BZ979" s="26" t="s">
        <v>30</v>
      </c>
      <c r="CB979">
        <f t="shared" ref="CB979:CB1042" si="8098">CD978</f>
        <v>1901.44</v>
      </c>
      <c r="CC979" s="35">
        <f t="shared" ref="CC979:CC1042" si="8099">$B$16</f>
        <v>0.05</v>
      </c>
      <c r="CD979" s="7">
        <f t="shared" si="8075"/>
        <v>95.072000000000003</v>
      </c>
      <c r="CE979" s="4"/>
      <c r="CG979" s="5"/>
      <c r="CH979" s="26" t="s">
        <v>30</v>
      </c>
      <c r="CJ979">
        <f t="shared" ref="CJ979:CJ1042" si="8100">CL978</f>
        <v>1901.44</v>
      </c>
      <c r="CK979" s="35">
        <f t="shared" ref="CK979:CK1042" si="8101">$B$16</f>
        <v>0.05</v>
      </c>
      <c r="CL979" s="7">
        <f t="shared" si="8077"/>
        <v>95.072000000000003</v>
      </c>
      <c r="CM979" s="4"/>
      <c r="CO979" s="5"/>
      <c r="CP979" s="26" t="s">
        <v>30</v>
      </c>
      <c r="CR979">
        <f t="shared" ref="CR979:CR1042" si="8102">CT978</f>
        <v>1901.44</v>
      </c>
      <c r="CS979" s="35">
        <f t="shared" ref="CS979:CS1042" si="8103">$B$16</f>
        <v>0.05</v>
      </c>
      <c r="CT979" s="7">
        <f t="shared" si="8079"/>
        <v>95.072000000000003</v>
      </c>
      <c r="CU979" s="4"/>
    </row>
    <row r="980" spans="4:99" x14ac:dyDescent="0.25">
      <c r="D980" s="4"/>
      <c r="E980" s="5"/>
      <c r="F980" s="26" t="s">
        <v>29</v>
      </c>
      <c r="H980" s="25">
        <f t="shared" ref="H980" si="8104">H978-(G991*5.06)</f>
        <v>151.66999999999999</v>
      </c>
      <c r="I980" s="33">
        <f t="shared" ref="I980:I1043" si="8105">19.82/151.67</f>
        <v>0.13067844662754666</v>
      </c>
      <c r="J980" s="7">
        <f t="shared" si="8057"/>
        <v>19.82</v>
      </c>
      <c r="K980" s="4"/>
      <c r="L980" s="34"/>
      <c r="M980" s="5"/>
      <c r="N980" s="26" t="s">
        <v>29</v>
      </c>
      <c r="P980" s="25">
        <f t="shared" ref="P980" si="8106">P978-(O991*5.06)</f>
        <v>151.66999999999999</v>
      </c>
      <c r="Q980" s="33">
        <f t="shared" ref="Q980:Q1043" si="8107">19.82/151.67</f>
        <v>0.13067844662754666</v>
      </c>
      <c r="R980" s="7">
        <f t="shared" si="8059"/>
        <v>19.82</v>
      </c>
      <c r="S980" s="4"/>
      <c r="T980" s="34"/>
      <c r="U980" s="5"/>
      <c r="V980" s="26" t="s">
        <v>29</v>
      </c>
      <c r="X980" s="25">
        <f t="shared" ref="X980" si="8108">X978-(W991*5.06)</f>
        <v>151.66999999999999</v>
      </c>
      <c r="Y980" s="33">
        <f t="shared" ref="Y980:Y1043" si="8109">19.82/151.67</f>
        <v>0.13067844662754666</v>
      </c>
      <c r="Z980" s="7">
        <f t="shared" si="8061"/>
        <v>19.82</v>
      </c>
      <c r="AA980" s="4"/>
      <c r="AB980" s="34"/>
      <c r="AC980" s="5"/>
      <c r="AD980" s="26" t="s">
        <v>29</v>
      </c>
      <c r="AF980" s="25">
        <f t="shared" ref="AF980" si="8110">AF978-(AE991*5.06)</f>
        <v>151.66999999999999</v>
      </c>
      <c r="AG980" s="33">
        <f t="shared" ref="AG980:AG1043" si="8111">19.82/151.67</f>
        <v>0.13067844662754666</v>
      </c>
      <c r="AH980" s="7">
        <f t="shared" si="8063"/>
        <v>19.82</v>
      </c>
      <c r="AI980" s="4"/>
      <c r="AJ980" s="34"/>
      <c r="AK980" s="5"/>
      <c r="AL980" s="26" t="s">
        <v>29</v>
      </c>
      <c r="AN980" s="25">
        <f t="shared" ref="AN980" si="8112">AN978-(AM991*5.06)</f>
        <v>151.66999999999999</v>
      </c>
      <c r="AO980" s="33">
        <f t="shared" ref="AO980:AO1043" si="8113">19.82/151.67</f>
        <v>0.13067844662754666</v>
      </c>
      <c r="AP980" s="7">
        <f t="shared" si="8065"/>
        <v>19.82</v>
      </c>
      <c r="AQ980" s="4"/>
      <c r="AR980" s="34"/>
      <c r="AS980" s="5"/>
      <c r="AT980" s="26" t="s">
        <v>29</v>
      </c>
      <c r="AV980" s="25">
        <f t="shared" ref="AV980" si="8114">AV978-(AU991*5.06)</f>
        <v>151.66999999999999</v>
      </c>
      <c r="AW980" s="33">
        <f t="shared" ref="AW980:AW1043" si="8115">19.82/151.67</f>
        <v>0.13067844662754666</v>
      </c>
      <c r="AX980" s="7">
        <f t="shared" si="8067"/>
        <v>19.82</v>
      </c>
      <c r="AY980" s="4"/>
      <c r="AZ980" s="34"/>
      <c r="BA980" s="5"/>
      <c r="BB980" s="26" t="s">
        <v>29</v>
      </c>
      <c r="BD980" s="25">
        <f t="shared" ref="BD980" si="8116">BD978-(BC991*5.06)</f>
        <v>151.66999999999999</v>
      </c>
      <c r="BE980" s="33">
        <f t="shared" ref="BE980:BE1043" si="8117">19.82/151.67</f>
        <v>0.13067844662754666</v>
      </c>
      <c r="BF980" s="7">
        <f t="shared" si="8069"/>
        <v>19.82</v>
      </c>
      <c r="BG980" s="4"/>
      <c r="BH980" s="34"/>
      <c r="BI980" s="5"/>
      <c r="BJ980" s="26" t="s">
        <v>29</v>
      </c>
      <c r="BL980" s="25">
        <f t="shared" ref="BL980" si="8118">BL978-(BK991*5.06)</f>
        <v>151.66999999999999</v>
      </c>
      <c r="BM980" s="33">
        <f t="shared" ref="BM980:BM1043" si="8119">19.82/151.67</f>
        <v>0.13067844662754666</v>
      </c>
      <c r="BN980" s="7">
        <f t="shared" si="8071"/>
        <v>19.82</v>
      </c>
      <c r="BO980" s="4"/>
      <c r="BP980" s="34"/>
      <c r="BQ980" s="5"/>
      <c r="BR980" s="26" t="s">
        <v>29</v>
      </c>
      <c r="BT980" s="25">
        <f t="shared" ref="BT980" si="8120">BT978-(BS991*5.06)</f>
        <v>151.66999999999999</v>
      </c>
      <c r="BU980" s="33">
        <f t="shared" ref="BU980:BU1043" si="8121">19.82/151.67</f>
        <v>0.13067844662754666</v>
      </c>
      <c r="BV980" s="7">
        <f t="shared" si="8073"/>
        <v>19.82</v>
      </c>
      <c r="BW980" s="4"/>
      <c r="BX980" s="34"/>
      <c r="BY980" s="5"/>
      <c r="BZ980" s="26" t="s">
        <v>29</v>
      </c>
      <c r="CB980" s="25">
        <f t="shared" ref="CB980" si="8122">CB978-(CA991*5.06)</f>
        <v>151.66999999999999</v>
      </c>
      <c r="CC980" s="33">
        <f t="shared" ref="CC980:CC1043" si="8123">19.82/151.67</f>
        <v>0.13067844662754666</v>
      </c>
      <c r="CD980" s="7">
        <f t="shared" si="8075"/>
        <v>19.82</v>
      </c>
      <c r="CE980" s="4"/>
      <c r="CF980" s="34"/>
      <c r="CG980" s="5"/>
      <c r="CH980" s="26" t="s">
        <v>29</v>
      </c>
      <c r="CJ980" s="25">
        <f t="shared" ref="CJ980" si="8124">CJ978-(CI991*5.06)</f>
        <v>151.66999999999999</v>
      </c>
      <c r="CK980" s="33">
        <f t="shared" ref="CK980:CK1043" si="8125">19.82/151.67</f>
        <v>0.13067844662754666</v>
      </c>
      <c r="CL980" s="7">
        <f t="shared" si="8077"/>
        <v>19.82</v>
      </c>
      <c r="CM980" s="4"/>
      <c r="CN980" s="34"/>
      <c r="CO980" s="5"/>
      <c r="CP980" s="26" t="s">
        <v>29</v>
      </c>
      <c r="CR980" s="25">
        <f t="shared" ref="CR980" si="8126">CR978-(CQ991*5.06)</f>
        <v>151.66999999999999</v>
      </c>
      <c r="CS980" s="33">
        <f t="shared" ref="CS980:CS1043" si="8127">19.82/151.67</f>
        <v>0.13067844662754666</v>
      </c>
      <c r="CT980" s="7">
        <f t="shared" si="8079"/>
        <v>19.82</v>
      </c>
      <c r="CU980" s="4"/>
    </row>
    <row r="981" spans="4:99" x14ac:dyDescent="0.25">
      <c r="D981" s="4"/>
      <c r="E981" s="5"/>
      <c r="F981" s="26" t="s">
        <v>28</v>
      </c>
      <c r="G981" s="31"/>
      <c r="H981" s="13"/>
      <c r="I981" s="11"/>
      <c r="J981" s="7">
        <f t="shared" si="8057"/>
        <v>0</v>
      </c>
      <c r="K981" s="4"/>
      <c r="M981" s="5"/>
      <c r="N981" s="26" t="s">
        <v>28</v>
      </c>
      <c r="O981" s="31"/>
      <c r="P981" s="13"/>
      <c r="Q981" s="11"/>
      <c r="R981" s="7">
        <f t="shared" si="8059"/>
        <v>0</v>
      </c>
      <c r="S981" s="4"/>
      <c r="U981" s="5"/>
      <c r="V981" s="26" t="s">
        <v>28</v>
      </c>
      <c r="W981" s="31"/>
      <c r="X981" s="13"/>
      <c r="Y981" s="11"/>
      <c r="Z981" s="7">
        <f t="shared" si="8061"/>
        <v>0</v>
      </c>
      <c r="AA981" s="4"/>
      <c r="AC981" s="5"/>
      <c r="AD981" s="26" t="s">
        <v>28</v>
      </c>
      <c r="AE981" s="31"/>
      <c r="AF981" s="13"/>
      <c r="AG981" s="11"/>
      <c r="AH981" s="7">
        <f t="shared" si="8063"/>
        <v>0</v>
      </c>
      <c r="AI981" s="4"/>
      <c r="AK981" s="5"/>
      <c r="AL981" s="26" t="s">
        <v>28</v>
      </c>
      <c r="AM981" s="31"/>
      <c r="AN981" s="13"/>
      <c r="AO981" s="11"/>
      <c r="AP981" s="7">
        <f t="shared" si="8065"/>
        <v>0</v>
      </c>
      <c r="AQ981" s="4"/>
      <c r="AS981" s="5"/>
      <c r="AT981" s="26" t="s">
        <v>28</v>
      </c>
      <c r="AU981" s="31"/>
      <c r="AV981" s="13"/>
      <c r="AW981" s="11"/>
      <c r="AX981" s="7">
        <f t="shared" si="8067"/>
        <v>0</v>
      </c>
      <c r="AY981" s="4"/>
      <c r="BA981" s="5"/>
      <c r="BB981" s="26" t="s">
        <v>28</v>
      </c>
      <c r="BC981" s="31"/>
      <c r="BD981" s="13"/>
      <c r="BE981" s="11"/>
      <c r="BF981" s="7">
        <f t="shared" si="8069"/>
        <v>0</v>
      </c>
      <c r="BG981" s="4"/>
      <c r="BI981" s="5"/>
      <c r="BJ981" s="26" t="s">
        <v>28</v>
      </c>
      <c r="BK981" s="31"/>
      <c r="BL981" s="13"/>
      <c r="BM981" s="11"/>
      <c r="BN981" s="7">
        <f t="shared" si="8071"/>
        <v>0</v>
      </c>
      <c r="BO981" s="4"/>
      <c r="BQ981" s="5"/>
      <c r="BR981" s="26" t="s">
        <v>28</v>
      </c>
      <c r="BS981" s="31"/>
      <c r="BT981" s="13"/>
      <c r="BU981" s="11"/>
      <c r="BV981" s="7">
        <f t="shared" si="8073"/>
        <v>0</v>
      </c>
      <c r="BW981" s="4"/>
      <c r="BY981" s="5"/>
      <c r="BZ981" s="26" t="s">
        <v>28</v>
      </c>
      <c r="CA981" s="31"/>
      <c r="CB981" s="13"/>
      <c r="CC981" s="11"/>
      <c r="CD981" s="7">
        <f t="shared" si="8075"/>
        <v>0</v>
      </c>
      <c r="CE981" s="4"/>
      <c r="CG981" s="5"/>
      <c r="CH981" s="26" t="s">
        <v>28</v>
      </c>
      <c r="CI981" s="31"/>
      <c r="CJ981" s="13"/>
      <c r="CK981" s="11"/>
      <c r="CL981" s="7">
        <f t="shared" si="8077"/>
        <v>0</v>
      </c>
      <c r="CM981" s="4"/>
      <c r="CO981" s="5"/>
      <c r="CP981" s="26" t="s">
        <v>28</v>
      </c>
      <c r="CQ981" s="31"/>
      <c r="CR981" s="13"/>
      <c r="CS981" s="11"/>
      <c r="CT981" s="7">
        <f t="shared" si="8079"/>
        <v>0</v>
      </c>
      <c r="CU981" s="4"/>
    </row>
    <row r="982" spans="4:99" x14ac:dyDescent="0.25">
      <c r="D982" s="4"/>
      <c r="E982" s="5"/>
      <c r="F982" s="26" t="s">
        <v>27</v>
      </c>
      <c r="G982" s="13"/>
      <c r="H982" s="32"/>
      <c r="I982" s="21">
        <f t="shared" ref="I982" si="8128">IF(G972&lt;&gt;"",G972,B983)</f>
        <v>0</v>
      </c>
      <c r="J982" s="7">
        <f t="shared" si="8057"/>
        <v>0</v>
      </c>
      <c r="K982" s="4"/>
      <c r="M982" s="5"/>
      <c r="N982" s="26" t="s">
        <v>27</v>
      </c>
      <c r="O982" s="13"/>
      <c r="P982" s="32"/>
      <c r="Q982" s="21">
        <f t="shared" ref="Q982" si="8129">IF(O972&lt;&gt;"",O972,J983)</f>
        <v>0</v>
      </c>
      <c r="R982" s="7">
        <f t="shared" si="8059"/>
        <v>0</v>
      </c>
      <c r="S982" s="4"/>
      <c r="U982" s="5"/>
      <c r="V982" s="26" t="s">
        <v>27</v>
      </c>
      <c r="W982" s="13"/>
      <c r="X982" s="32"/>
      <c r="Y982" s="21">
        <f t="shared" ref="Y982" si="8130">IF(W972&lt;&gt;"",W972,R983)</f>
        <v>0</v>
      </c>
      <c r="Z982" s="7">
        <f t="shared" si="8061"/>
        <v>0</v>
      </c>
      <c r="AA982" s="4"/>
      <c r="AC982" s="5"/>
      <c r="AD982" s="26" t="s">
        <v>27</v>
      </c>
      <c r="AE982" s="13"/>
      <c r="AF982" s="32"/>
      <c r="AG982" s="21">
        <f t="shared" ref="AG982" si="8131">IF(AE972&lt;&gt;"",AE972,Z983)</f>
        <v>0</v>
      </c>
      <c r="AH982" s="7">
        <f t="shared" si="8063"/>
        <v>0</v>
      </c>
      <c r="AI982" s="4"/>
      <c r="AK982" s="5"/>
      <c r="AL982" s="26" t="s">
        <v>27</v>
      </c>
      <c r="AM982" s="13"/>
      <c r="AN982" s="32"/>
      <c r="AO982" s="21">
        <f t="shared" ref="AO982" si="8132">IF(AM972&lt;&gt;"",AM972,AH983)</f>
        <v>0</v>
      </c>
      <c r="AP982" s="7">
        <f t="shared" si="8065"/>
        <v>0</v>
      </c>
      <c r="AQ982" s="4"/>
      <c r="AS982" s="5"/>
      <c r="AT982" s="26" t="s">
        <v>27</v>
      </c>
      <c r="AU982" s="13"/>
      <c r="AV982" s="32"/>
      <c r="AW982" s="21">
        <f t="shared" ref="AW982" si="8133">IF(AU972&lt;&gt;"",AU972,AP983)</f>
        <v>0</v>
      </c>
      <c r="AX982" s="7">
        <f t="shared" si="8067"/>
        <v>0</v>
      </c>
      <c r="AY982" s="4"/>
      <c r="BA982" s="5"/>
      <c r="BB982" s="26" t="s">
        <v>27</v>
      </c>
      <c r="BC982" s="13"/>
      <c r="BD982" s="32"/>
      <c r="BE982" s="21">
        <f t="shared" ref="BE982" si="8134">IF(BC972&lt;&gt;"",BC972,AX983)</f>
        <v>0</v>
      </c>
      <c r="BF982" s="7">
        <f t="shared" si="8069"/>
        <v>0</v>
      </c>
      <c r="BG982" s="4"/>
      <c r="BI982" s="5"/>
      <c r="BJ982" s="26" t="s">
        <v>27</v>
      </c>
      <c r="BK982" s="13"/>
      <c r="BL982" s="32"/>
      <c r="BM982" s="21">
        <f t="shared" ref="BM982" si="8135">IF(BK972&lt;&gt;"",BK972,BF983)</f>
        <v>0</v>
      </c>
      <c r="BN982" s="7">
        <f t="shared" si="8071"/>
        <v>0</v>
      </c>
      <c r="BO982" s="4"/>
      <c r="BQ982" s="5"/>
      <c r="BR982" s="26" t="s">
        <v>27</v>
      </c>
      <c r="BS982" s="13"/>
      <c r="BT982" s="32"/>
      <c r="BU982" s="21">
        <f t="shared" ref="BU982" si="8136">IF(BS972&lt;&gt;"",BS972,BN983)</f>
        <v>0</v>
      </c>
      <c r="BV982" s="7">
        <f t="shared" si="8073"/>
        <v>0</v>
      </c>
      <c r="BW982" s="4"/>
      <c r="BY982" s="5"/>
      <c r="BZ982" s="26" t="s">
        <v>27</v>
      </c>
      <c r="CA982" s="13"/>
      <c r="CB982" s="32"/>
      <c r="CC982" s="21">
        <f t="shared" ref="CC982" si="8137">IF(CA972&lt;&gt;"",CA972,BV983)</f>
        <v>0</v>
      </c>
      <c r="CD982" s="7">
        <f t="shared" si="8075"/>
        <v>0</v>
      </c>
      <c r="CE982" s="4"/>
      <c r="CG982" s="5"/>
      <c r="CH982" s="26" t="s">
        <v>27</v>
      </c>
      <c r="CI982" s="13"/>
      <c r="CJ982" s="32"/>
      <c r="CK982" s="21">
        <f t="shared" ref="CK982" si="8138">IF(CI972&lt;&gt;"",CI972,CD983)</f>
        <v>0</v>
      </c>
      <c r="CL982" s="7">
        <f t="shared" si="8077"/>
        <v>0</v>
      </c>
      <c r="CM982" s="4"/>
      <c r="CO982" s="5"/>
      <c r="CP982" s="26" t="s">
        <v>27</v>
      </c>
      <c r="CQ982" s="13"/>
      <c r="CR982" s="32"/>
      <c r="CS982" s="21">
        <f t="shared" ref="CS982" si="8139">IF(CQ972&lt;&gt;"",CQ972,CL983)</f>
        <v>0</v>
      </c>
      <c r="CT982" s="7">
        <f t="shared" si="8079"/>
        <v>0</v>
      </c>
      <c r="CU982" s="4"/>
    </row>
    <row r="983" spans="4:99" x14ac:dyDescent="0.25">
      <c r="D983" s="4"/>
      <c r="E983" s="5"/>
      <c r="F983" s="26" t="s">
        <v>26</v>
      </c>
      <c r="G983" s="31"/>
      <c r="H983" s="13"/>
      <c r="I983" s="11"/>
      <c r="J983" s="7">
        <f t="shared" si="8057"/>
        <v>0</v>
      </c>
      <c r="K983" s="4"/>
      <c r="M983" s="5"/>
      <c r="N983" s="26" t="s">
        <v>26</v>
      </c>
      <c r="O983" s="31"/>
      <c r="P983" s="13"/>
      <c r="Q983" s="11"/>
      <c r="R983" s="7">
        <f t="shared" si="8059"/>
        <v>0</v>
      </c>
      <c r="S983" s="4"/>
      <c r="U983" s="5"/>
      <c r="V983" s="26" t="s">
        <v>26</v>
      </c>
      <c r="W983" s="31"/>
      <c r="X983" s="13"/>
      <c r="Y983" s="11"/>
      <c r="Z983" s="7">
        <f t="shared" si="8061"/>
        <v>0</v>
      </c>
      <c r="AA983" s="4"/>
      <c r="AC983" s="5"/>
      <c r="AD983" s="26" t="s">
        <v>26</v>
      </c>
      <c r="AE983" s="31"/>
      <c r="AF983" s="13"/>
      <c r="AG983" s="11"/>
      <c r="AH983" s="7">
        <f t="shared" si="8063"/>
        <v>0</v>
      </c>
      <c r="AI983" s="4"/>
      <c r="AK983" s="5"/>
      <c r="AL983" s="26" t="s">
        <v>26</v>
      </c>
      <c r="AM983" s="31"/>
      <c r="AN983" s="13"/>
      <c r="AO983" s="11"/>
      <c r="AP983" s="7">
        <f t="shared" si="8065"/>
        <v>0</v>
      </c>
      <c r="AQ983" s="4"/>
      <c r="AS983" s="5"/>
      <c r="AT983" s="26" t="s">
        <v>26</v>
      </c>
      <c r="AU983" s="31"/>
      <c r="AV983" s="13"/>
      <c r="AW983" s="11"/>
      <c r="AX983" s="7">
        <f t="shared" si="8067"/>
        <v>0</v>
      </c>
      <c r="AY983" s="4"/>
      <c r="BA983" s="5"/>
      <c r="BB983" s="26" t="s">
        <v>26</v>
      </c>
      <c r="BC983" s="31"/>
      <c r="BD983" s="13"/>
      <c r="BE983" s="11"/>
      <c r="BF983" s="7">
        <f t="shared" si="8069"/>
        <v>0</v>
      </c>
      <c r="BG983" s="4"/>
      <c r="BI983" s="5"/>
      <c r="BJ983" s="26" t="s">
        <v>26</v>
      </c>
      <c r="BK983" s="31"/>
      <c r="BL983" s="13"/>
      <c r="BM983" s="11"/>
      <c r="BN983" s="7">
        <f t="shared" si="8071"/>
        <v>0</v>
      </c>
      <c r="BO983" s="4"/>
      <c r="BQ983" s="5"/>
      <c r="BR983" s="26" t="s">
        <v>26</v>
      </c>
      <c r="BS983" s="31"/>
      <c r="BT983" s="13"/>
      <c r="BU983" s="11"/>
      <c r="BV983" s="7">
        <f t="shared" si="8073"/>
        <v>0</v>
      </c>
      <c r="BW983" s="4"/>
      <c r="BY983" s="5"/>
      <c r="BZ983" s="26" t="s">
        <v>26</v>
      </c>
      <c r="CA983" s="31"/>
      <c r="CB983" s="13"/>
      <c r="CC983" s="11"/>
      <c r="CD983" s="7">
        <f t="shared" si="8075"/>
        <v>0</v>
      </c>
      <c r="CE983" s="4"/>
      <c r="CG983" s="5"/>
      <c r="CH983" s="26" t="s">
        <v>26</v>
      </c>
      <c r="CI983" s="31"/>
      <c r="CJ983" s="13"/>
      <c r="CK983" s="11"/>
      <c r="CL983" s="7">
        <f t="shared" si="8077"/>
        <v>0</v>
      </c>
      <c r="CM983" s="4"/>
      <c r="CO983" s="5"/>
      <c r="CP983" s="26" t="s">
        <v>26</v>
      </c>
      <c r="CQ983" s="31"/>
      <c r="CR983" s="13"/>
      <c r="CS983" s="11"/>
      <c r="CT983" s="7">
        <f t="shared" si="8079"/>
        <v>0</v>
      </c>
      <c r="CU983" s="4"/>
    </row>
    <row r="984" spans="4:99" x14ac:dyDescent="0.25">
      <c r="D984" s="4"/>
      <c r="E984" s="5"/>
      <c r="F984" s="26" t="s">
        <v>25</v>
      </c>
      <c r="G984" s="31"/>
      <c r="H984" s="13"/>
      <c r="I984" s="30">
        <f t="shared" ref="I984" si="8140">I978</f>
        <v>12.536691501285688</v>
      </c>
      <c r="J984" s="7">
        <f t="shared" si="8057"/>
        <v>0</v>
      </c>
      <c r="K984" s="4"/>
      <c r="M984" s="5"/>
      <c r="N984" s="26" t="s">
        <v>25</v>
      </c>
      <c r="O984" s="31"/>
      <c r="P984" s="13"/>
      <c r="Q984" s="30">
        <f t="shared" ref="Q984" si="8141">Q978</f>
        <v>12.536691501285688</v>
      </c>
      <c r="R984" s="7">
        <f t="shared" si="8059"/>
        <v>0</v>
      </c>
      <c r="S984" s="4"/>
      <c r="U984" s="5"/>
      <c r="V984" s="26" t="s">
        <v>25</v>
      </c>
      <c r="W984" s="31"/>
      <c r="X984" s="13"/>
      <c r="Y984" s="30">
        <f t="shared" ref="Y984" si="8142">Y978</f>
        <v>12.536691501285688</v>
      </c>
      <c r="Z984" s="7">
        <f t="shared" si="8061"/>
        <v>0</v>
      </c>
      <c r="AA984" s="4"/>
      <c r="AC984" s="5"/>
      <c r="AD984" s="26" t="s">
        <v>25</v>
      </c>
      <c r="AE984" s="31"/>
      <c r="AF984" s="13"/>
      <c r="AG984" s="30">
        <f t="shared" ref="AG984" si="8143">AG978</f>
        <v>12.536691501285688</v>
      </c>
      <c r="AH984" s="7">
        <f t="shared" si="8063"/>
        <v>0</v>
      </c>
      <c r="AI984" s="4"/>
      <c r="AK984" s="5"/>
      <c r="AL984" s="26" t="s">
        <v>25</v>
      </c>
      <c r="AM984" s="31"/>
      <c r="AN984" s="13"/>
      <c r="AO984" s="30">
        <f t="shared" ref="AO984" si="8144">AO978</f>
        <v>12.536691501285688</v>
      </c>
      <c r="AP984" s="7">
        <f t="shared" si="8065"/>
        <v>0</v>
      </c>
      <c r="AQ984" s="4"/>
      <c r="AS984" s="5"/>
      <c r="AT984" s="26" t="s">
        <v>25</v>
      </c>
      <c r="AU984" s="31"/>
      <c r="AV984" s="13"/>
      <c r="AW984" s="30">
        <f t="shared" ref="AW984" si="8145">AW978</f>
        <v>12.536691501285688</v>
      </c>
      <c r="AX984" s="7">
        <f t="shared" si="8067"/>
        <v>0</v>
      </c>
      <c r="AY984" s="4"/>
      <c r="BA984" s="5"/>
      <c r="BB984" s="26" t="s">
        <v>25</v>
      </c>
      <c r="BC984" s="31"/>
      <c r="BD984" s="13"/>
      <c r="BE984" s="30">
        <f t="shared" ref="BE984" si="8146">BE978</f>
        <v>12.536691501285688</v>
      </c>
      <c r="BF984" s="7">
        <f t="shared" si="8069"/>
        <v>0</v>
      </c>
      <c r="BG984" s="4"/>
      <c r="BI984" s="5"/>
      <c r="BJ984" s="26" t="s">
        <v>25</v>
      </c>
      <c r="BK984" s="31"/>
      <c r="BL984" s="13"/>
      <c r="BM984" s="30">
        <f t="shared" ref="BM984" si="8147">BM978</f>
        <v>12.536691501285688</v>
      </c>
      <c r="BN984" s="7">
        <f t="shared" si="8071"/>
        <v>0</v>
      </c>
      <c r="BO984" s="4"/>
      <c r="BQ984" s="5"/>
      <c r="BR984" s="26" t="s">
        <v>25</v>
      </c>
      <c r="BS984" s="31"/>
      <c r="BT984" s="13"/>
      <c r="BU984" s="30">
        <f t="shared" ref="BU984" si="8148">BU978</f>
        <v>12.536691501285688</v>
      </c>
      <c r="BV984" s="7">
        <f t="shared" si="8073"/>
        <v>0</v>
      </c>
      <c r="BW984" s="4"/>
      <c r="BY984" s="5"/>
      <c r="BZ984" s="26" t="s">
        <v>25</v>
      </c>
      <c r="CA984" s="31"/>
      <c r="CB984" s="13"/>
      <c r="CC984" s="30">
        <f t="shared" ref="CC984" si="8149">CC978</f>
        <v>12.536691501285688</v>
      </c>
      <c r="CD984" s="7">
        <f t="shared" si="8075"/>
        <v>0</v>
      </c>
      <c r="CE984" s="4"/>
      <c r="CG984" s="5"/>
      <c r="CH984" s="26" t="s">
        <v>25</v>
      </c>
      <c r="CI984" s="31"/>
      <c r="CJ984" s="13"/>
      <c r="CK984" s="30">
        <f t="shared" ref="CK984" si="8150">CK978</f>
        <v>12.536691501285688</v>
      </c>
      <c r="CL984" s="7">
        <f t="shared" si="8077"/>
        <v>0</v>
      </c>
      <c r="CM984" s="4"/>
      <c r="CO984" s="5"/>
      <c r="CP984" s="26" t="s">
        <v>25</v>
      </c>
      <c r="CQ984" s="31"/>
      <c r="CR984" s="13"/>
      <c r="CS984" s="30">
        <f t="shared" ref="CS984" si="8151">CS978</f>
        <v>12.536691501285688</v>
      </c>
      <c r="CT984" s="7">
        <f t="shared" si="8079"/>
        <v>0</v>
      </c>
      <c r="CU984" s="4"/>
    </row>
    <row r="985" spans="4:99" x14ac:dyDescent="0.25">
      <c r="D985" s="4"/>
      <c r="E985" s="5"/>
      <c r="F985" s="26" t="s">
        <v>24</v>
      </c>
      <c r="G985" s="13"/>
      <c r="H985" s="13"/>
      <c r="I985" s="29">
        <f t="shared" ref="I985" si="8152">I978*125%</f>
        <v>15.67086437660711</v>
      </c>
      <c r="J985" s="7">
        <f t="shared" si="8057"/>
        <v>0</v>
      </c>
      <c r="K985" s="4"/>
      <c r="M985" s="5"/>
      <c r="N985" s="26" t="s">
        <v>24</v>
      </c>
      <c r="O985" s="13"/>
      <c r="P985" s="13"/>
      <c r="Q985" s="29">
        <f t="shared" ref="Q985" si="8153">Q978*125%</f>
        <v>15.67086437660711</v>
      </c>
      <c r="R985" s="7">
        <f t="shared" si="8059"/>
        <v>0</v>
      </c>
      <c r="S985" s="4"/>
      <c r="U985" s="5"/>
      <c r="V985" s="26" t="s">
        <v>24</v>
      </c>
      <c r="W985" s="13"/>
      <c r="X985" s="13"/>
      <c r="Y985" s="29">
        <f t="shared" ref="Y985" si="8154">Y978*125%</f>
        <v>15.67086437660711</v>
      </c>
      <c r="Z985" s="7">
        <f t="shared" si="8061"/>
        <v>0</v>
      </c>
      <c r="AA985" s="4"/>
      <c r="AC985" s="5"/>
      <c r="AD985" s="26" t="s">
        <v>24</v>
      </c>
      <c r="AE985" s="13"/>
      <c r="AF985" s="13"/>
      <c r="AG985" s="29">
        <f t="shared" ref="AG985" si="8155">AG978*125%</f>
        <v>15.67086437660711</v>
      </c>
      <c r="AH985" s="7">
        <f t="shared" si="8063"/>
        <v>0</v>
      </c>
      <c r="AI985" s="4"/>
      <c r="AK985" s="5"/>
      <c r="AL985" s="26" t="s">
        <v>24</v>
      </c>
      <c r="AM985" s="13"/>
      <c r="AN985" s="13"/>
      <c r="AO985" s="29">
        <f t="shared" ref="AO985" si="8156">AO978*125%</f>
        <v>15.67086437660711</v>
      </c>
      <c r="AP985" s="7">
        <f t="shared" si="8065"/>
        <v>0</v>
      </c>
      <c r="AQ985" s="4"/>
      <c r="AS985" s="5"/>
      <c r="AT985" s="26" t="s">
        <v>24</v>
      </c>
      <c r="AU985" s="13"/>
      <c r="AV985" s="13"/>
      <c r="AW985" s="29">
        <f t="shared" ref="AW985" si="8157">AW978*125%</f>
        <v>15.67086437660711</v>
      </c>
      <c r="AX985" s="7">
        <f t="shared" si="8067"/>
        <v>0</v>
      </c>
      <c r="AY985" s="4"/>
      <c r="BA985" s="5"/>
      <c r="BB985" s="26" t="s">
        <v>24</v>
      </c>
      <c r="BC985" s="13"/>
      <c r="BD985" s="13"/>
      <c r="BE985" s="29">
        <f t="shared" ref="BE985" si="8158">BE978*125%</f>
        <v>15.67086437660711</v>
      </c>
      <c r="BF985" s="7">
        <f t="shared" si="8069"/>
        <v>0</v>
      </c>
      <c r="BG985" s="4"/>
      <c r="BI985" s="5"/>
      <c r="BJ985" s="26" t="s">
        <v>24</v>
      </c>
      <c r="BK985" s="13"/>
      <c r="BL985" s="13"/>
      <c r="BM985" s="29">
        <f t="shared" ref="BM985" si="8159">BM978*125%</f>
        <v>15.67086437660711</v>
      </c>
      <c r="BN985" s="7">
        <f t="shared" si="8071"/>
        <v>0</v>
      </c>
      <c r="BO985" s="4"/>
      <c r="BQ985" s="5"/>
      <c r="BR985" s="26" t="s">
        <v>24</v>
      </c>
      <c r="BS985" s="13"/>
      <c r="BT985" s="13"/>
      <c r="BU985" s="29">
        <f t="shared" ref="BU985" si="8160">BU978*125%</f>
        <v>15.67086437660711</v>
      </c>
      <c r="BV985" s="7">
        <f t="shared" si="8073"/>
        <v>0</v>
      </c>
      <c r="BW985" s="4"/>
      <c r="BY985" s="5"/>
      <c r="BZ985" s="26" t="s">
        <v>24</v>
      </c>
      <c r="CA985" s="13"/>
      <c r="CB985" s="13"/>
      <c r="CC985" s="29">
        <f t="shared" ref="CC985" si="8161">CC978*125%</f>
        <v>15.67086437660711</v>
      </c>
      <c r="CD985" s="7">
        <f t="shared" si="8075"/>
        <v>0</v>
      </c>
      <c r="CE985" s="4"/>
      <c r="CG985" s="5"/>
      <c r="CH985" s="26" t="s">
        <v>24</v>
      </c>
      <c r="CI985" s="13"/>
      <c r="CJ985" s="13"/>
      <c r="CK985" s="29">
        <f t="shared" ref="CK985" si="8162">CK978*125%</f>
        <v>15.67086437660711</v>
      </c>
      <c r="CL985" s="7">
        <f t="shared" si="8077"/>
        <v>0</v>
      </c>
      <c r="CM985" s="4"/>
      <c r="CO985" s="5"/>
      <c r="CP985" s="26" t="s">
        <v>24</v>
      </c>
      <c r="CQ985" s="13"/>
      <c r="CR985" s="13"/>
      <c r="CS985" s="29">
        <f t="shared" ref="CS985" si="8163">CS978*125%</f>
        <v>15.67086437660711</v>
      </c>
      <c r="CT985" s="7">
        <f t="shared" si="8079"/>
        <v>0</v>
      </c>
      <c r="CU985" s="4"/>
    </row>
    <row r="986" spans="4:99" x14ac:dyDescent="0.25">
      <c r="D986" s="4"/>
      <c r="E986" s="5"/>
      <c r="F986" s="26" t="s">
        <v>23</v>
      </c>
      <c r="G986" s="13">
        <f>SUMPRODUCT((MONTH([1]planning!$C$7:$C$11435)=(MONTH(E974)-1)&amp;(YEAR([1]planning!$C$7:$C$11435)=YEAR(E974)))*([1]planning!G973:G12401))</f>
        <v>0</v>
      </c>
      <c r="I986" s="28">
        <f t="shared" ref="I986" si="8164">I978*0.1</f>
        <v>1.2536691501285688</v>
      </c>
      <c r="J986" s="7">
        <f t="shared" si="8057"/>
        <v>0</v>
      </c>
      <c r="K986" s="4"/>
      <c r="M986" s="5"/>
      <c r="N986" s="26" t="s">
        <v>23</v>
      </c>
      <c r="O986" s="13">
        <f>SUMPRODUCT((MONTH([1]planning!$C$7:$C$11435)=(MONTH(M974)-1)&amp;(YEAR([1]planning!$C$7:$C$11435)=YEAR(M974)))*([1]planning!O973:O12401))</f>
        <v>0</v>
      </c>
      <c r="Q986" s="28">
        <f t="shared" ref="Q986" si="8165">Q978*0.1</f>
        <v>1.2536691501285688</v>
      </c>
      <c r="R986" s="7">
        <f t="shared" si="8059"/>
        <v>0</v>
      </c>
      <c r="S986" s="4"/>
      <c r="U986" s="5"/>
      <c r="V986" s="26" t="s">
        <v>23</v>
      </c>
      <c r="W986" s="13">
        <f>SUMPRODUCT((MONTH([1]planning!$C$7:$C$11435)=(MONTH(U974)-1)&amp;(YEAR([1]planning!$C$7:$C$11435)=YEAR(U974)))*([1]planning!W973:W12401))</f>
        <v>0</v>
      </c>
      <c r="Y986" s="28">
        <f t="shared" ref="Y986" si="8166">Y978*0.1</f>
        <v>1.2536691501285688</v>
      </c>
      <c r="Z986" s="7">
        <f t="shared" si="8061"/>
        <v>0</v>
      </c>
      <c r="AA986" s="4"/>
      <c r="AC986" s="5"/>
      <c r="AD986" s="26" t="s">
        <v>23</v>
      </c>
      <c r="AE986" s="13">
        <f>SUMPRODUCT((MONTH([1]planning!$C$7:$C$11435)=(MONTH(AC974)-1)&amp;(YEAR([1]planning!$C$7:$C$11435)=YEAR(AC974)))*([1]planning!AE973:AE12401))</f>
        <v>0</v>
      </c>
      <c r="AG986" s="28">
        <f t="shared" ref="AG986" si="8167">AG978*0.1</f>
        <v>1.2536691501285688</v>
      </c>
      <c r="AH986" s="7">
        <f t="shared" si="8063"/>
        <v>0</v>
      </c>
      <c r="AI986" s="4"/>
      <c r="AK986" s="5"/>
      <c r="AL986" s="26" t="s">
        <v>23</v>
      </c>
      <c r="AM986" s="13">
        <f>SUMPRODUCT((MONTH([1]planning!$C$7:$C$11435)=(MONTH(AK974)-1)&amp;(YEAR([1]planning!$C$7:$C$11435)=YEAR(AK974)))*([1]planning!AM973:AM12401))</f>
        <v>0</v>
      </c>
      <c r="AO986" s="28">
        <f t="shared" ref="AO986" si="8168">AO978*0.1</f>
        <v>1.2536691501285688</v>
      </c>
      <c r="AP986" s="7">
        <f t="shared" si="8065"/>
        <v>0</v>
      </c>
      <c r="AQ986" s="4"/>
      <c r="AS986" s="5"/>
      <c r="AT986" s="26" t="s">
        <v>23</v>
      </c>
      <c r="AU986" s="13">
        <f>SUMPRODUCT((MONTH([1]planning!$C$7:$C$11435)=(MONTH(AS974)-1)&amp;(YEAR([1]planning!$C$7:$C$11435)=YEAR(AS974)))*([1]planning!AU973:AU12401))</f>
        <v>0</v>
      </c>
      <c r="AW986" s="28">
        <f t="shared" ref="AW986" si="8169">AW978*0.1</f>
        <v>1.2536691501285688</v>
      </c>
      <c r="AX986" s="7">
        <f t="shared" si="8067"/>
        <v>0</v>
      </c>
      <c r="AY986" s="4"/>
      <c r="BA986" s="5"/>
      <c r="BB986" s="26" t="s">
        <v>23</v>
      </c>
      <c r="BC986" s="13">
        <f>SUMPRODUCT((MONTH([1]planning!$C$7:$C$11435)=(MONTH(BA974)-1)&amp;(YEAR([1]planning!$C$7:$C$11435)=YEAR(BA974)))*([1]planning!BC973:BC12401))</f>
        <v>0</v>
      </c>
      <c r="BE986" s="28">
        <f t="shared" ref="BE986" si="8170">BE978*0.1</f>
        <v>1.2536691501285688</v>
      </c>
      <c r="BF986" s="7">
        <f t="shared" si="8069"/>
        <v>0</v>
      </c>
      <c r="BG986" s="4"/>
      <c r="BI986" s="5"/>
      <c r="BJ986" s="26" t="s">
        <v>23</v>
      </c>
      <c r="BK986" s="13">
        <f>SUMPRODUCT((MONTH([1]planning!$C$7:$C$11435)=(MONTH(BI974)-1)&amp;(YEAR([1]planning!$C$7:$C$11435)=YEAR(BI974)))*([1]planning!BK973:BK12401))</f>
        <v>0</v>
      </c>
      <c r="BM986" s="28">
        <f t="shared" ref="BM986" si="8171">BM978*0.1</f>
        <v>1.2536691501285688</v>
      </c>
      <c r="BN986" s="7">
        <f t="shared" si="8071"/>
        <v>0</v>
      </c>
      <c r="BO986" s="4"/>
      <c r="BQ986" s="5"/>
      <c r="BR986" s="26" t="s">
        <v>23</v>
      </c>
      <c r="BS986" s="13">
        <f>SUMPRODUCT((MONTH([1]planning!$C$7:$C$11435)=(MONTH(BQ974)-1)&amp;(YEAR([1]planning!$C$7:$C$11435)=YEAR(BQ974)))*([1]planning!BS973:BS12401))</f>
        <v>0</v>
      </c>
      <c r="BU986" s="28">
        <f t="shared" ref="BU986" si="8172">BU978*0.1</f>
        <v>1.2536691501285688</v>
      </c>
      <c r="BV986" s="7">
        <f t="shared" si="8073"/>
        <v>0</v>
      </c>
      <c r="BW986" s="4"/>
      <c r="BY986" s="5"/>
      <c r="BZ986" s="26" t="s">
        <v>23</v>
      </c>
      <c r="CA986" s="13">
        <f>SUMPRODUCT((MONTH([1]planning!$C$7:$C$11435)=(MONTH(BY974)-1)&amp;(YEAR([1]planning!$C$7:$C$11435)=YEAR(BY974)))*([1]planning!CA973:CA12401))</f>
        <v>0</v>
      </c>
      <c r="CC986" s="28">
        <f t="shared" ref="CC986" si="8173">CC978*0.1</f>
        <v>1.2536691501285688</v>
      </c>
      <c r="CD986" s="7">
        <f t="shared" si="8075"/>
        <v>0</v>
      </c>
      <c r="CE986" s="4"/>
      <c r="CG986" s="5"/>
      <c r="CH986" s="26" t="s">
        <v>23</v>
      </c>
      <c r="CI986" s="13">
        <f>SUMPRODUCT((MONTH([1]planning!$C$7:$C$11435)=(MONTH(CG974)-1)&amp;(YEAR([1]planning!$C$7:$C$11435)=YEAR(CG974)))*([1]planning!CI973:CI12401))</f>
        <v>0</v>
      </c>
      <c r="CK986" s="28">
        <f t="shared" ref="CK986" si="8174">CK978*0.1</f>
        <v>1.2536691501285688</v>
      </c>
      <c r="CL986" s="7">
        <f t="shared" si="8077"/>
        <v>0</v>
      </c>
      <c r="CM986" s="4"/>
      <c r="CO986" s="5"/>
      <c r="CP986" s="26" t="s">
        <v>23</v>
      </c>
      <c r="CQ986" s="13">
        <f>SUMPRODUCT((MONTH([1]planning!$C$7:$C$11435)=(MONTH(CO974)-1)&amp;(YEAR([1]planning!$C$7:$C$11435)=YEAR(CO974)))*([1]planning!CQ973:CQ12401))</f>
        <v>0</v>
      </c>
      <c r="CS986" s="28">
        <f t="shared" ref="CS986" si="8175">CS978*0.1</f>
        <v>1.2536691501285688</v>
      </c>
      <c r="CT986" s="7">
        <f t="shared" si="8079"/>
        <v>0</v>
      </c>
      <c r="CU986" s="4"/>
    </row>
    <row r="987" spans="4:99" x14ac:dyDescent="0.25">
      <c r="D987" s="4"/>
      <c r="E987" s="5"/>
      <c r="F987" s="26" t="s">
        <v>22</v>
      </c>
      <c r="G987" s="13">
        <f>SUMPRODUCT((MONTH([1]planning!$C$7:$C$11435)=(MONTH(E974)-1)&amp;(YEAR([1]planning!$C$7:$C$11435)=YEAR(E974)))*([1]planning!$J$7:$J$11435))</f>
        <v>0</v>
      </c>
      <c r="I987" s="28">
        <f t="shared" ref="I987" si="8176">I978*0.1</f>
        <v>1.2536691501285688</v>
      </c>
      <c r="J987" s="7">
        <f t="shared" si="8057"/>
        <v>0</v>
      </c>
      <c r="K987" s="4"/>
      <c r="M987" s="5"/>
      <c r="N987" s="26" t="s">
        <v>22</v>
      </c>
      <c r="O987" s="13">
        <f>SUMPRODUCT((MONTH([1]planning!$C$7:$C$11435)=(MONTH(M974)-1)&amp;(YEAR([1]planning!$C$7:$C$11435)=YEAR(M974)))*([1]planning!$J$7:$J$11435))</f>
        <v>0</v>
      </c>
      <c r="Q987" s="28">
        <f t="shared" ref="Q987" si="8177">Q978*0.1</f>
        <v>1.2536691501285688</v>
      </c>
      <c r="R987" s="7">
        <f t="shared" si="8059"/>
        <v>0</v>
      </c>
      <c r="S987" s="4"/>
      <c r="U987" s="5"/>
      <c r="V987" s="26" t="s">
        <v>22</v>
      </c>
      <c r="W987" s="13">
        <f>SUMPRODUCT((MONTH([1]planning!$C$7:$C$11435)=(MONTH(U974)-1)&amp;(YEAR([1]planning!$C$7:$C$11435)=YEAR(U974)))*([1]planning!$J$7:$J$11435))</f>
        <v>0</v>
      </c>
      <c r="Y987" s="28">
        <f t="shared" ref="Y987" si="8178">Y978*0.1</f>
        <v>1.2536691501285688</v>
      </c>
      <c r="Z987" s="7">
        <f t="shared" si="8061"/>
        <v>0</v>
      </c>
      <c r="AA987" s="4"/>
      <c r="AC987" s="5"/>
      <c r="AD987" s="26" t="s">
        <v>22</v>
      </c>
      <c r="AE987" s="13">
        <f>SUMPRODUCT((MONTH([1]planning!$C$7:$C$11435)=(MONTH(AC974)-1)&amp;(YEAR([1]planning!$C$7:$C$11435)=YEAR(AC974)))*([1]planning!$J$7:$J$11435))</f>
        <v>0</v>
      </c>
      <c r="AG987" s="28">
        <f t="shared" ref="AG987" si="8179">AG978*0.1</f>
        <v>1.2536691501285688</v>
      </c>
      <c r="AH987" s="7">
        <f t="shared" si="8063"/>
        <v>0</v>
      </c>
      <c r="AI987" s="4"/>
      <c r="AK987" s="5"/>
      <c r="AL987" s="26" t="s">
        <v>22</v>
      </c>
      <c r="AM987" s="13">
        <f>SUMPRODUCT((MONTH([1]planning!$C$7:$C$11435)=(MONTH(AK974)-1)&amp;(YEAR([1]planning!$C$7:$C$11435)=YEAR(AK974)))*([1]planning!$J$7:$J$11435))</f>
        <v>0</v>
      </c>
      <c r="AO987" s="28">
        <f t="shared" ref="AO987" si="8180">AO978*0.1</f>
        <v>1.2536691501285688</v>
      </c>
      <c r="AP987" s="7">
        <f t="shared" si="8065"/>
        <v>0</v>
      </c>
      <c r="AQ987" s="4"/>
      <c r="AS987" s="5"/>
      <c r="AT987" s="26" t="s">
        <v>22</v>
      </c>
      <c r="AU987" s="13">
        <f>SUMPRODUCT((MONTH([1]planning!$C$7:$C$11435)=(MONTH(AS974)-1)&amp;(YEAR([1]planning!$C$7:$C$11435)=YEAR(AS974)))*([1]planning!$J$7:$J$11435))</f>
        <v>0</v>
      </c>
      <c r="AW987" s="28">
        <f t="shared" ref="AW987" si="8181">AW978*0.1</f>
        <v>1.2536691501285688</v>
      </c>
      <c r="AX987" s="7">
        <f t="shared" si="8067"/>
        <v>0</v>
      </c>
      <c r="AY987" s="4"/>
      <c r="BA987" s="5"/>
      <c r="BB987" s="26" t="s">
        <v>22</v>
      </c>
      <c r="BC987" s="13">
        <f>SUMPRODUCT((MONTH([1]planning!$C$7:$C$11435)=(MONTH(BA974)-1)&amp;(YEAR([1]planning!$C$7:$C$11435)=YEAR(BA974)))*([1]planning!$J$7:$J$11435))</f>
        <v>0</v>
      </c>
      <c r="BE987" s="28">
        <f t="shared" ref="BE987" si="8182">BE978*0.1</f>
        <v>1.2536691501285688</v>
      </c>
      <c r="BF987" s="7">
        <f t="shared" si="8069"/>
        <v>0</v>
      </c>
      <c r="BG987" s="4"/>
      <c r="BI987" s="5"/>
      <c r="BJ987" s="26" t="s">
        <v>22</v>
      </c>
      <c r="BK987" s="13">
        <f>SUMPRODUCT((MONTH([1]planning!$C$7:$C$11435)=(MONTH(BI974)-1)&amp;(YEAR([1]planning!$C$7:$C$11435)=YEAR(BI974)))*([1]planning!$J$7:$J$11435))</f>
        <v>0</v>
      </c>
      <c r="BM987" s="28">
        <f t="shared" ref="BM987" si="8183">BM978*0.1</f>
        <v>1.2536691501285688</v>
      </c>
      <c r="BN987" s="7">
        <f t="shared" si="8071"/>
        <v>0</v>
      </c>
      <c r="BO987" s="4"/>
      <c r="BQ987" s="5"/>
      <c r="BR987" s="26" t="s">
        <v>22</v>
      </c>
      <c r="BS987" s="13">
        <f>SUMPRODUCT((MONTH([1]planning!$C$7:$C$11435)=(MONTH(BQ974)-1)&amp;(YEAR([1]planning!$C$7:$C$11435)=YEAR(BQ974)))*([1]planning!$J$7:$J$11435))</f>
        <v>0</v>
      </c>
      <c r="BU987" s="28">
        <f t="shared" ref="BU987" si="8184">BU978*0.1</f>
        <v>1.2536691501285688</v>
      </c>
      <c r="BV987" s="7">
        <f t="shared" si="8073"/>
        <v>0</v>
      </c>
      <c r="BW987" s="4"/>
      <c r="BY987" s="5"/>
      <c r="BZ987" s="26" t="s">
        <v>22</v>
      </c>
      <c r="CA987" s="13">
        <f>SUMPRODUCT((MONTH([1]planning!$C$7:$C$11435)=(MONTH(BY974)-1)&amp;(YEAR([1]planning!$C$7:$C$11435)=YEAR(BY974)))*([1]planning!$J$7:$J$11435))</f>
        <v>0</v>
      </c>
      <c r="CC987" s="28">
        <f t="shared" ref="CC987" si="8185">CC978*0.1</f>
        <v>1.2536691501285688</v>
      </c>
      <c r="CD987" s="7">
        <f t="shared" si="8075"/>
        <v>0</v>
      </c>
      <c r="CE987" s="4"/>
      <c r="CG987" s="5"/>
      <c r="CH987" s="26" t="s">
        <v>22</v>
      </c>
      <c r="CI987" s="13">
        <f>SUMPRODUCT((MONTH([1]planning!$C$7:$C$11435)=(MONTH(CG974)-1)&amp;(YEAR([1]planning!$C$7:$C$11435)=YEAR(CG974)))*([1]planning!$J$7:$J$11435))</f>
        <v>0</v>
      </c>
      <c r="CK987" s="28">
        <f t="shared" ref="CK987" si="8186">CK978*0.1</f>
        <v>1.2536691501285688</v>
      </c>
      <c r="CL987" s="7">
        <f t="shared" si="8077"/>
        <v>0</v>
      </c>
      <c r="CM987" s="4"/>
      <c r="CO987" s="5"/>
      <c r="CP987" s="26" t="s">
        <v>22</v>
      </c>
      <c r="CQ987" s="13">
        <f>SUMPRODUCT((MONTH([1]planning!$C$7:$C$11435)=(MONTH(CO974)-1)&amp;(YEAR([1]planning!$C$7:$C$11435)=YEAR(CO974)))*([1]planning!$J$7:$J$11435))</f>
        <v>0</v>
      </c>
      <c r="CS987" s="28">
        <f t="shared" ref="CS987" si="8187">CS978*0.1</f>
        <v>1.2536691501285688</v>
      </c>
      <c r="CT987" s="7">
        <f t="shared" si="8079"/>
        <v>0</v>
      </c>
      <c r="CU987" s="4"/>
    </row>
    <row r="988" spans="4:99" x14ac:dyDescent="0.25">
      <c r="D988" s="4"/>
      <c r="E988" s="5"/>
      <c r="F988" s="26" t="s">
        <v>21</v>
      </c>
      <c r="G988" s="13">
        <f>SUMPRODUCT((MONTH([1]planning!$C$7:$C$11435)=(MONTH(E974)-1)&amp;(YEAR([1]planning!$C$7:$C$11435)=YEAR(E974)))*([1]planning!K973:K12401))</f>
        <v>0</v>
      </c>
      <c r="I988" s="28">
        <f t="shared" ref="I988" si="8188">I978</f>
        <v>12.536691501285688</v>
      </c>
      <c r="J988" s="7">
        <f t="shared" si="8057"/>
        <v>0</v>
      </c>
      <c r="K988" s="4"/>
      <c r="M988" s="5"/>
      <c r="N988" s="26" t="s">
        <v>21</v>
      </c>
      <c r="O988" s="13">
        <f>SUMPRODUCT((MONTH([1]planning!$C$7:$C$11435)=(MONTH(M974)-1)&amp;(YEAR([1]planning!$C$7:$C$11435)=YEAR(M974)))*([1]planning!S973:S12401))</f>
        <v>0</v>
      </c>
      <c r="Q988" s="28">
        <f t="shared" ref="Q988" si="8189">Q978</f>
        <v>12.536691501285688</v>
      </c>
      <c r="R988" s="7">
        <f t="shared" si="8059"/>
        <v>0</v>
      </c>
      <c r="S988" s="4"/>
      <c r="U988" s="5"/>
      <c r="V988" s="26" t="s">
        <v>21</v>
      </c>
      <c r="W988" s="13">
        <f>SUMPRODUCT((MONTH([1]planning!$C$7:$C$11435)=(MONTH(U974)-1)&amp;(YEAR([1]planning!$C$7:$C$11435)=YEAR(U974)))*([1]planning!AA973:AA12401))</f>
        <v>0</v>
      </c>
      <c r="Y988" s="28">
        <f t="shared" ref="Y988" si="8190">Y978</f>
        <v>12.536691501285688</v>
      </c>
      <c r="Z988" s="7">
        <f t="shared" si="8061"/>
        <v>0</v>
      </c>
      <c r="AA988" s="4"/>
      <c r="AC988" s="5"/>
      <c r="AD988" s="26" t="s">
        <v>21</v>
      </c>
      <c r="AE988" s="13">
        <f>SUMPRODUCT((MONTH([1]planning!$C$7:$C$11435)=(MONTH(AC974)-1)&amp;(YEAR([1]planning!$C$7:$C$11435)=YEAR(AC974)))*([1]planning!AI973:AI12401))</f>
        <v>0</v>
      </c>
      <c r="AG988" s="28">
        <f t="shared" ref="AG988" si="8191">AG978</f>
        <v>12.536691501285688</v>
      </c>
      <c r="AH988" s="7">
        <f t="shared" si="8063"/>
        <v>0</v>
      </c>
      <c r="AI988" s="4"/>
      <c r="AK988" s="5"/>
      <c r="AL988" s="26" t="s">
        <v>21</v>
      </c>
      <c r="AM988" s="13">
        <f>SUMPRODUCT((MONTH([1]planning!$C$7:$C$11435)=(MONTH(AK974)-1)&amp;(YEAR([1]planning!$C$7:$C$11435)=YEAR(AK974)))*([1]planning!AQ973:AQ12401))</f>
        <v>0</v>
      </c>
      <c r="AO988" s="28">
        <f t="shared" ref="AO988" si="8192">AO978</f>
        <v>12.536691501285688</v>
      </c>
      <c r="AP988" s="7">
        <f t="shared" si="8065"/>
        <v>0</v>
      </c>
      <c r="AQ988" s="4"/>
      <c r="AS988" s="5"/>
      <c r="AT988" s="26" t="s">
        <v>21</v>
      </c>
      <c r="AU988" s="13">
        <f>SUMPRODUCT((MONTH([1]planning!$C$7:$C$11435)=(MONTH(AS974)-1)&amp;(YEAR([1]planning!$C$7:$C$11435)=YEAR(AS974)))*([1]planning!AY973:AY12401))</f>
        <v>0</v>
      </c>
      <c r="AW988" s="28">
        <f t="shared" ref="AW988" si="8193">AW978</f>
        <v>12.536691501285688</v>
      </c>
      <c r="AX988" s="7">
        <f t="shared" si="8067"/>
        <v>0</v>
      </c>
      <c r="AY988" s="4"/>
      <c r="BA988" s="5"/>
      <c r="BB988" s="26" t="s">
        <v>21</v>
      </c>
      <c r="BC988" s="13">
        <f>SUMPRODUCT((MONTH([1]planning!$C$7:$C$11435)=(MONTH(BA974)-1)&amp;(YEAR([1]planning!$C$7:$C$11435)=YEAR(BA974)))*([1]planning!BG973:BG12401))</f>
        <v>0</v>
      </c>
      <c r="BE988" s="28">
        <f t="shared" ref="BE988" si="8194">BE978</f>
        <v>12.536691501285688</v>
      </c>
      <c r="BF988" s="7">
        <f t="shared" si="8069"/>
        <v>0</v>
      </c>
      <c r="BG988" s="4"/>
      <c r="BI988" s="5"/>
      <c r="BJ988" s="26" t="s">
        <v>21</v>
      </c>
      <c r="BK988" s="13">
        <f>SUMPRODUCT((MONTH([1]planning!$C$7:$C$11435)=(MONTH(BI974)-1)&amp;(YEAR([1]planning!$C$7:$C$11435)=YEAR(BI974)))*([1]planning!BO973:BO12401))</f>
        <v>0</v>
      </c>
      <c r="BM988" s="28">
        <f t="shared" ref="BM988" si="8195">BM978</f>
        <v>12.536691501285688</v>
      </c>
      <c r="BN988" s="7">
        <f t="shared" si="8071"/>
        <v>0</v>
      </c>
      <c r="BO988" s="4"/>
      <c r="BQ988" s="5"/>
      <c r="BR988" s="26" t="s">
        <v>21</v>
      </c>
      <c r="BS988" s="13">
        <f>SUMPRODUCT((MONTH([1]planning!$C$7:$C$11435)=(MONTH(BQ974)-1)&amp;(YEAR([1]planning!$C$7:$C$11435)=YEAR(BQ974)))*([1]planning!BW973:BW12401))</f>
        <v>0</v>
      </c>
      <c r="BU988" s="28">
        <f t="shared" ref="BU988" si="8196">BU978</f>
        <v>12.536691501285688</v>
      </c>
      <c r="BV988" s="7">
        <f t="shared" si="8073"/>
        <v>0</v>
      </c>
      <c r="BW988" s="4"/>
      <c r="BY988" s="5"/>
      <c r="BZ988" s="26" t="s">
        <v>21</v>
      </c>
      <c r="CA988" s="13">
        <f>SUMPRODUCT((MONTH([1]planning!$C$7:$C$11435)=(MONTH(BY974)-1)&amp;(YEAR([1]planning!$C$7:$C$11435)=YEAR(BY974)))*([1]planning!CE973:CE12401))</f>
        <v>0</v>
      </c>
      <c r="CC988" s="28">
        <f t="shared" ref="CC988" si="8197">CC978</f>
        <v>12.536691501285688</v>
      </c>
      <c r="CD988" s="7">
        <f t="shared" si="8075"/>
        <v>0</v>
      </c>
      <c r="CE988" s="4"/>
      <c r="CG988" s="5"/>
      <c r="CH988" s="26" t="s">
        <v>21</v>
      </c>
      <c r="CI988" s="13">
        <f>SUMPRODUCT((MONTH([1]planning!$C$7:$C$11435)=(MONTH(CG974)-1)&amp;(YEAR([1]planning!$C$7:$C$11435)=YEAR(CG974)))*([1]planning!CM973:CM12401))</f>
        <v>0</v>
      </c>
      <c r="CK988" s="28">
        <f t="shared" ref="CK988" si="8198">CK978</f>
        <v>12.536691501285688</v>
      </c>
      <c r="CL988" s="7">
        <f t="shared" si="8077"/>
        <v>0</v>
      </c>
      <c r="CM988" s="4"/>
      <c r="CO988" s="5"/>
      <c r="CP988" s="26" t="s">
        <v>21</v>
      </c>
      <c r="CQ988" s="13">
        <f>SUMPRODUCT((MONTH([1]planning!$C$7:$C$11435)=(MONTH(CO974)-1)&amp;(YEAR([1]planning!$C$7:$C$11435)=YEAR(CO974)))*([1]planning!CU973:CU12401))</f>
        <v>0</v>
      </c>
      <c r="CS988" s="28">
        <f t="shared" ref="CS988" si="8199">CS978</f>
        <v>12.536691501285688</v>
      </c>
      <c r="CT988" s="7">
        <f t="shared" si="8079"/>
        <v>0</v>
      </c>
      <c r="CU988" s="4"/>
    </row>
    <row r="989" spans="4:99" x14ac:dyDescent="0.25">
      <c r="D989" s="4"/>
      <c r="E989" s="5"/>
      <c r="F989" s="27"/>
      <c r="G989" s="13"/>
      <c r="J989" s="7">
        <f t="shared" si="8057"/>
        <v>0</v>
      </c>
      <c r="K989" s="4"/>
      <c r="M989" s="5"/>
      <c r="N989" s="27"/>
      <c r="O989" s="13"/>
      <c r="R989" s="7">
        <f t="shared" si="8059"/>
        <v>0</v>
      </c>
      <c r="S989" s="4"/>
      <c r="U989" s="5"/>
      <c r="V989" s="27"/>
      <c r="W989" s="13"/>
      <c r="Z989" s="7">
        <f t="shared" si="8061"/>
        <v>0</v>
      </c>
      <c r="AA989" s="4"/>
      <c r="AC989" s="5"/>
      <c r="AD989" s="27"/>
      <c r="AE989" s="13"/>
      <c r="AH989" s="7">
        <f t="shared" si="8063"/>
        <v>0</v>
      </c>
      <c r="AI989" s="4"/>
      <c r="AK989" s="5"/>
      <c r="AL989" s="27"/>
      <c r="AM989" s="13"/>
      <c r="AP989" s="7">
        <f t="shared" si="8065"/>
        <v>0</v>
      </c>
      <c r="AQ989" s="4"/>
      <c r="AS989" s="5"/>
      <c r="AT989" s="27"/>
      <c r="AU989" s="13"/>
      <c r="AX989" s="7">
        <f t="shared" si="8067"/>
        <v>0</v>
      </c>
      <c r="AY989" s="4"/>
      <c r="BA989" s="5"/>
      <c r="BB989" s="27"/>
      <c r="BC989" s="13"/>
      <c r="BF989" s="7">
        <f t="shared" si="8069"/>
        <v>0</v>
      </c>
      <c r="BG989" s="4"/>
      <c r="BI989" s="5"/>
      <c r="BJ989" s="27"/>
      <c r="BK989" s="13"/>
      <c r="BN989" s="7">
        <f t="shared" si="8071"/>
        <v>0</v>
      </c>
      <c r="BO989" s="4"/>
      <c r="BQ989" s="5"/>
      <c r="BR989" s="27"/>
      <c r="BS989" s="13"/>
      <c r="BV989" s="7">
        <f t="shared" si="8073"/>
        <v>0</v>
      </c>
      <c r="BW989" s="4"/>
      <c r="BY989" s="5"/>
      <c r="BZ989" s="27"/>
      <c r="CA989" s="13"/>
      <c r="CD989" s="7">
        <f t="shared" si="8075"/>
        <v>0</v>
      </c>
      <c r="CE989" s="4"/>
      <c r="CG989" s="5"/>
      <c r="CH989" s="27"/>
      <c r="CI989" s="13"/>
      <c r="CL989" s="7">
        <f t="shared" si="8077"/>
        <v>0</v>
      </c>
      <c r="CM989" s="4"/>
      <c r="CO989" s="5"/>
      <c r="CP989" s="27"/>
      <c r="CQ989" s="13"/>
      <c r="CT989" s="7">
        <f t="shared" si="8079"/>
        <v>0</v>
      </c>
      <c r="CU989" s="4"/>
    </row>
    <row r="990" spans="4:99" x14ac:dyDescent="0.25">
      <c r="D990" s="4"/>
      <c r="E990" s="5"/>
      <c r="F990" s="27"/>
      <c r="J990" s="7">
        <f t="shared" si="8057"/>
        <v>0</v>
      </c>
      <c r="K990" s="4"/>
      <c r="M990" s="5"/>
      <c r="N990" s="27"/>
      <c r="R990" s="7">
        <f t="shared" si="8059"/>
        <v>0</v>
      </c>
      <c r="S990" s="4"/>
      <c r="U990" s="5"/>
      <c r="V990" s="27"/>
      <c r="Z990" s="7">
        <f t="shared" si="8061"/>
        <v>0</v>
      </c>
      <c r="AA990" s="4"/>
      <c r="AC990" s="5"/>
      <c r="AD990" s="27"/>
      <c r="AH990" s="7">
        <f t="shared" si="8063"/>
        <v>0</v>
      </c>
      <c r="AI990" s="4"/>
      <c r="AK990" s="5"/>
      <c r="AL990" s="27"/>
      <c r="AP990" s="7">
        <f t="shared" si="8065"/>
        <v>0</v>
      </c>
      <c r="AQ990" s="4"/>
      <c r="AS990" s="5"/>
      <c r="AT990" s="27"/>
      <c r="AX990" s="7">
        <f t="shared" si="8067"/>
        <v>0</v>
      </c>
      <c r="AY990" s="4"/>
      <c r="BA990" s="5"/>
      <c r="BB990" s="27"/>
      <c r="BF990" s="7">
        <f t="shared" si="8069"/>
        <v>0</v>
      </c>
      <c r="BG990" s="4"/>
      <c r="BI990" s="5"/>
      <c r="BJ990" s="27"/>
      <c r="BN990" s="7">
        <f t="shared" si="8071"/>
        <v>0</v>
      </c>
      <c r="BO990" s="4"/>
      <c r="BQ990" s="5"/>
      <c r="BR990" s="27"/>
      <c r="BV990" s="7">
        <f t="shared" si="8073"/>
        <v>0</v>
      </c>
      <c r="BW990" s="4"/>
      <c r="BY990" s="5"/>
      <c r="BZ990" s="27"/>
      <c r="CD990" s="7">
        <f t="shared" si="8075"/>
        <v>0</v>
      </c>
      <c r="CE990" s="4"/>
      <c r="CG990" s="5"/>
      <c r="CH990" s="27"/>
      <c r="CL990" s="7">
        <f t="shared" si="8077"/>
        <v>0</v>
      </c>
      <c r="CM990" s="4"/>
      <c r="CO990" s="5"/>
      <c r="CP990" s="27"/>
      <c r="CT990" s="7">
        <f t="shared" si="8079"/>
        <v>0</v>
      </c>
      <c r="CU990" s="4"/>
    </row>
    <row r="991" spans="4:99" x14ac:dyDescent="0.25">
      <c r="D991" s="4"/>
      <c r="E991" s="5"/>
      <c r="F991" s="26" t="s">
        <v>20</v>
      </c>
      <c r="G991" s="13">
        <f>SUMPRODUCT((MONTH([1]planning!$C$7:$C$11435)=(MONTH(E974)-1)&amp;(YEAR([1]planning!$C$7:$C$11435)=YEAR(E974)))*([1]planning!$D$7:$D$11435="AT"))</f>
        <v>0</v>
      </c>
      <c r="H991" s="25"/>
      <c r="I991" s="25"/>
      <c r="J991" s="7">
        <f t="shared" si="8057"/>
        <v>0</v>
      </c>
      <c r="K991" s="4"/>
      <c r="M991" s="5"/>
      <c r="N991" s="26" t="s">
        <v>20</v>
      </c>
      <c r="O991" s="13">
        <f>SUMPRODUCT((MONTH([1]planning!$C$7:$C$11435)=(MONTH(M974)-1)&amp;(YEAR([1]planning!$C$7:$C$11435)=YEAR(M974)))*([1]planning!$D$7:$D$11435="AT"))</f>
        <v>0</v>
      </c>
      <c r="P991" s="25"/>
      <c r="Q991" s="25"/>
      <c r="R991" s="7">
        <f t="shared" si="8059"/>
        <v>0</v>
      </c>
      <c r="S991" s="4"/>
      <c r="U991" s="5"/>
      <c r="V991" s="26" t="s">
        <v>20</v>
      </c>
      <c r="W991" s="13">
        <f>SUMPRODUCT((MONTH([1]planning!$C$7:$C$11435)=(MONTH(U974)-1)&amp;(YEAR([1]planning!$C$7:$C$11435)=YEAR(U974)))*([1]planning!$D$7:$D$11435="AT"))</f>
        <v>0</v>
      </c>
      <c r="X991" s="25"/>
      <c r="Y991" s="25"/>
      <c r="Z991" s="7">
        <f t="shared" si="8061"/>
        <v>0</v>
      </c>
      <c r="AA991" s="4"/>
      <c r="AC991" s="5"/>
      <c r="AD991" s="26" t="s">
        <v>20</v>
      </c>
      <c r="AE991" s="13">
        <f>SUMPRODUCT((MONTH([1]planning!$C$7:$C$11435)=(MONTH(AC974)-1)&amp;(YEAR([1]planning!$C$7:$C$11435)=YEAR(AC974)))*([1]planning!$D$7:$D$11435="AT"))</f>
        <v>0</v>
      </c>
      <c r="AF991" s="25"/>
      <c r="AG991" s="25"/>
      <c r="AH991" s="7">
        <f t="shared" si="8063"/>
        <v>0</v>
      </c>
      <c r="AI991" s="4"/>
      <c r="AK991" s="5"/>
      <c r="AL991" s="26" t="s">
        <v>20</v>
      </c>
      <c r="AM991" s="13">
        <f>SUMPRODUCT((MONTH([1]planning!$C$7:$C$11435)=(MONTH(AK974)-1)&amp;(YEAR([1]planning!$C$7:$C$11435)=YEAR(AK974)))*([1]planning!$D$7:$D$11435="AT"))</f>
        <v>0</v>
      </c>
      <c r="AN991" s="25"/>
      <c r="AO991" s="25"/>
      <c r="AP991" s="7">
        <f t="shared" si="8065"/>
        <v>0</v>
      </c>
      <c r="AQ991" s="4"/>
      <c r="AS991" s="5"/>
      <c r="AT991" s="26" t="s">
        <v>20</v>
      </c>
      <c r="AU991" s="13">
        <f>SUMPRODUCT((MONTH([1]planning!$C$7:$C$11435)=(MONTH(AS974)-1)&amp;(YEAR([1]planning!$C$7:$C$11435)=YEAR(AS974)))*([1]planning!$D$7:$D$11435="AT"))</f>
        <v>0</v>
      </c>
      <c r="AV991" s="25"/>
      <c r="AW991" s="25"/>
      <c r="AX991" s="7">
        <f t="shared" si="8067"/>
        <v>0</v>
      </c>
      <c r="AY991" s="4"/>
      <c r="BA991" s="5"/>
      <c r="BB991" s="26" t="s">
        <v>20</v>
      </c>
      <c r="BC991" s="13">
        <f>SUMPRODUCT((MONTH([1]planning!$C$7:$C$11435)=(MONTH(BA974)-1)&amp;(YEAR([1]planning!$C$7:$C$11435)=YEAR(BA974)))*([1]planning!$D$7:$D$11435="AT"))</f>
        <v>0</v>
      </c>
      <c r="BD991" s="25"/>
      <c r="BE991" s="25"/>
      <c r="BF991" s="7">
        <f t="shared" si="8069"/>
        <v>0</v>
      </c>
      <c r="BG991" s="4"/>
      <c r="BI991" s="5"/>
      <c r="BJ991" s="26" t="s">
        <v>20</v>
      </c>
      <c r="BK991" s="13">
        <f>SUMPRODUCT((MONTH([1]planning!$C$7:$C$11435)=(MONTH(BI974)-1)&amp;(YEAR([1]planning!$C$7:$C$11435)=YEAR(BI974)))*([1]planning!$D$7:$D$11435="AT"))</f>
        <v>0</v>
      </c>
      <c r="BL991" s="25"/>
      <c r="BM991" s="25"/>
      <c r="BN991" s="7">
        <f t="shared" si="8071"/>
        <v>0</v>
      </c>
      <c r="BO991" s="4"/>
      <c r="BQ991" s="5"/>
      <c r="BR991" s="26" t="s">
        <v>20</v>
      </c>
      <c r="BS991" s="13">
        <f>SUMPRODUCT((MONTH([1]planning!$C$7:$C$11435)=(MONTH(BQ974)-1)&amp;(YEAR([1]planning!$C$7:$C$11435)=YEAR(BQ974)))*([1]planning!$D$7:$D$11435="AT"))</f>
        <v>0</v>
      </c>
      <c r="BT991" s="25"/>
      <c r="BU991" s="25"/>
      <c r="BV991" s="7">
        <f t="shared" si="8073"/>
        <v>0</v>
      </c>
      <c r="BW991" s="4"/>
      <c r="BY991" s="5"/>
      <c r="BZ991" s="26" t="s">
        <v>20</v>
      </c>
      <c r="CA991" s="13">
        <f>SUMPRODUCT((MONTH([1]planning!$C$7:$C$11435)=(MONTH(BY974)-1)&amp;(YEAR([1]planning!$C$7:$C$11435)=YEAR(BY974)))*([1]planning!$D$7:$D$11435="AT"))</f>
        <v>0</v>
      </c>
      <c r="CB991" s="25"/>
      <c r="CC991" s="25"/>
      <c r="CD991" s="7">
        <f t="shared" si="8075"/>
        <v>0</v>
      </c>
      <c r="CE991" s="4"/>
      <c r="CG991" s="5"/>
      <c r="CH991" s="26" t="s">
        <v>20</v>
      </c>
      <c r="CI991" s="13">
        <f>SUMPRODUCT((MONTH([1]planning!$C$7:$C$11435)=(MONTH(CG974)-1)&amp;(YEAR([1]planning!$C$7:$C$11435)=YEAR(CG974)))*([1]planning!$D$7:$D$11435="AT"))</f>
        <v>0</v>
      </c>
      <c r="CJ991" s="25"/>
      <c r="CK991" s="25"/>
      <c r="CL991" s="7">
        <f t="shared" si="8077"/>
        <v>0</v>
      </c>
      <c r="CM991" s="4"/>
      <c r="CO991" s="5"/>
      <c r="CP991" s="26" t="s">
        <v>20</v>
      </c>
      <c r="CQ991" s="13">
        <f>SUMPRODUCT((MONTH([1]planning!$C$7:$C$11435)=(MONTH(CO974)-1)&amp;(YEAR([1]planning!$C$7:$C$11435)=YEAR(CO974)))*([1]planning!$D$7:$D$11435="AT"))</f>
        <v>0</v>
      </c>
      <c r="CR991" s="25"/>
      <c r="CS991" s="25"/>
      <c r="CT991" s="7">
        <f t="shared" si="8079"/>
        <v>0</v>
      </c>
      <c r="CU991" s="4"/>
    </row>
    <row r="992" spans="4:99" x14ac:dyDescent="0.25">
      <c r="D992" s="4"/>
      <c r="E992" s="5"/>
      <c r="F992" s="26" t="s">
        <v>19</v>
      </c>
      <c r="G992" s="25">
        <f t="shared" ref="G992:G1055" si="8200">G991</f>
        <v>0</v>
      </c>
      <c r="H992" s="25"/>
      <c r="I992" s="25"/>
      <c r="J992" s="7">
        <f t="shared" si="8057"/>
        <v>0</v>
      </c>
      <c r="K992" s="4"/>
      <c r="M992" s="5"/>
      <c r="N992" s="26" t="s">
        <v>19</v>
      </c>
      <c r="O992" s="25">
        <f t="shared" ref="O992:O1055" si="8201">O991</f>
        <v>0</v>
      </c>
      <c r="P992" s="25"/>
      <c r="Q992" s="25"/>
      <c r="R992" s="7">
        <f t="shared" si="8059"/>
        <v>0</v>
      </c>
      <c r="S992" s="4"/>
      <c r="U992" s="5"/>
      <c r="V992" s="26" t="s">
        <v>19</v>
      </c>
      <c r="W992" s="25">
        <f t="shared" ref="W992:W1055" si="8202">W991</f>
        <v>0</v>
      </c>
      <c r="X992" s="25"/>
      <c r="Y992" s="25"/>
      <c r="Z992" s="7">
        <f t="shared" si="8061"/>
        <v>0</v>
      </c>
      <c r="AA992" s="4"/>
      <c r="AC992" s="5"/>
      <c r="AD992" s="26" t="s">
        <v>19</v>
      </c>
      <c r="AE992" s="25">
        <f t="shared" ref="AE992:AE1055" si="8203">AE991</f>
        <v>0</v>
      </c>
      <c r="AF992" s="25"/>
      <c r="AG992" s="25"/>
      <c r="AH992" s="7">
        <f t="shared" si="8063"/>
        <v>0</v>
      </c>
      <c r="AI992" s="4"/>
      <c r="AK992" s="5"/>
      <c r="AL992" s="26" t="s">
        <v>19</v>
      </c>
      <c r="AM992" s="25">
        <f t="shared" ref="AM992:AM1055" si="8204">AM991</f>
        <v>0</v>
      </c>
      <c r="AN992" s="25"/>
      <c r="AO992" s="25"/>
      <c r="AP992" s="7">
        <f t="shared" si="8065"/>
        <v>0</v>
      </c>
      <c r="AQ992" s="4"/>
      <c r="AS992" s="5"/>
      <c r="AT992" s="26" t="s">
        <v>19</v>
      </c>
      <c r="AU992" s="25">
        <f t="shared" ref="AU992:AU1055" si="8205">AU991</f>
        <v>0</v>
      </c>
      <c r="AV992" s="25"/>
      <c r="AW992" s="25"/>
      <c r="AX992" s="7">
        <f t="shared" si="8067"/>
        <v>0</v>
      </c>
      <c r="AY992" s="4"/>
      <c r="BA992" s="5"/>
      <c r="BB992" s="26" t="s">
        <v>19</v>
      </c>
      <c r="BC992" s="25">
        <f t="shared" ref="BC992:BC1055" si="8206">BC991</f>
        <v>0</v>
      </c>
      <c r="BD992" s="25"/>
      <c r="BE992" s="25"/>
      <c r="BF992" s="7">
        <f t="shared" si="8069"/>
        <v>0</v>
      </c>
      <c r="BG992" s="4"/>
      <c r="BI992" s="5"/>
      <c r="BJ992" s="26" t="s">
        <v>19</v>
      </c>
      <c r="BK992" s="25">
        <f t="shared" ref="BK992:BK1055" si="8207">BK991</f>
        <v>0</v>
      </c>
      <c r="BL992" s="25"/>
      <c r="BM992" s="25"/>
      <c r="BN992" s="7">
        <f t="shared" si="8071"/>
        <v>0</v>
      </c>
      <c r="BO992" s="4"/>
      <c r="BQ992" s="5"/>
      <c r="BR992" s="26" t="s">
        <v>19</v>
      </c>
      <c r="BS992" s="25">
        <f t="shared" ref="BS992:BS1055" si="8208">BS991</f>
        <v>0</v>
      </c>
      <c r="BT992" s="25"/>
      <c r="BU992" s="25"/>
      <c r="BV992" s="7">
        <f t="shared" si="8073"/>
        <v>0</v>
      </c>
      <c r="BW992" s="4"/>
      <c r="BY992" s="5"/>
      <c r="BZ992" s="26" t="s">
        <v>19</v>
      </c>
      <c r="CA992" s="25">
        <f t="shared" ref="CA992:CA1055" si="8209">CA991</f>
        <v>0</v>
      </c>
      <c r="CB992" s="25"/>
      <c r="CC992" s="25"/>
      <c r="CD992" s="7">
        <f t="shared" si="8075"/>
        <v>0</v>
      </c>
      <c r="CE992" s="4"/>
      <c r="CG992" s="5"/>
      <c r="CH992" s="26" t="s">
        <v>19</v>
      </c>
      <c r="CI992" s="25">
        <f t="shared" ref="CI992:CI1055" si="8210">CI991</f>
        <v>0</v>
      </c>
      <c r="CJ992" s="25"/>
      <c r="CK992" s="25"/>
      <c r="CL992" s="7">
        <f t="shared" si="8077"/>
        <v>0</v>
      </c>
      <c r="CM992" s="4"/>
      <c r="CO992" s="5"/>
      <c r="CP992" s="26" t="s">
        <v>19</v>
      </c>
      <c r="CQ992" s="25">
        <f t="shared" ref="CQ992:CQ1055" si="8211">CQ991</f>
        <v>0</v>
      </c>
      <c r="CR992" s="25"/>
      <c r="CS992" s="25"/>
      <c r="CT992" s="7">
        <f t="shared" si="8079"/>
        <v>0</v>
      </c>
      <c r="CU992" s="4"/>
    </row>
    <row r="993" spans="4:99" x14ac:dyDescent="0.25">
      <c r="D993" s="4"/>
      <c r="E993" s="5"/>
      <c r="F993" s="26" t="s">
        <v>18</v>
      </c>
      <c r="G993" s="13">
        <f>SUMPRODUCT((MONTH([1]planning!$C$7:$C$11435)=(MONTH(E974)-1)&amp;(YEAR([1]planning!$C$7:$C$11435)=YEAR(E974)))*([1]planning!$D$7:$D$11435="CE"))</f>
        <v>0</v>
      </c>
      <c r="H993" s="25"/>
      <c r="I993" s="25"/>
      <c r="J993" s="7">
        <f t="shared" si="8057"/>
        <v>0</v>
      </c>
      <c r="K993" s="4"/>
      <c r="M993" s="5"/>
      <c r="N993" s="26" t="s">
        <v>18</v>
      </c>
      <c r="O993" s="13">
        <f>SUMPRODUCT((MONTH([1]planning!$C$7:$C$11435)=(MONTH(M974)-1)&amp;(YEAR([1]planning!$C$7:$C$11435)=YEAR(M974)))*([1]planning!$D$7:$D$11435="CE"))</f>
        <v>0</v>
      </c>
      <c r="P993" s="25"/>
      <c r="Q993" s="25"/>
      <c r="R993" s="7">
        <f t="shared" si="8059"/>
        <v>0</v>
      </c>
      <c r="S993" s="4"/>
      <c r="U993" s="5"/>
      <c r="V993" s="26" t="s">
        <v>18</v>
      </c>
      <c r="W993" s="13">
        <f>SUMPRODUCT((MONTH([1]planning!$C$7:$C$11435)=(MONTH(U974)-1)&amp;(YEAR([1]planning!$C$7:$C$11435)=YEAR(U974)))*([1]planning!$D$7:$D$11435="CE"))</f>
        <v>0</v>
      </c>
      <c r="X993" s="25"/>
      <c r="Y993" s="25"/>
      <c r="Z993" s="7">
        <f t="shared" si="8061"/>
        <v>0</v>
      </c>
      <c r="AA993" s="4"/>
      <c r="AC993" s="5"/>
      <c r="AD993" s="26" t="s">
        <v>18</v>
      </c>
      <c r="AE993" s="13">
        <f>SUMPRODUCT((MONTH([1]planning!$C$7:$C$11435)=(MONTH(AC974)-1)&amp;(YEAR([1]planning!$C$7:$C$11435)=YEAR(AC974)))*([1]planning!$D$7:$D$11435="CE"))</f>
        <v>0</v>
      </c>
      <c r="AF993" s="25"/>
      <c r="AG993" s="25"/>
      <c r="AH993" s="7">
        <f t="shared" si="8063"/>
        <v>0</v>
      </c>
      <c r="AI993" s="4"/>
      <c r="AK993" s="5"/>
      <c r="AL993" s="26" t="s">
        <v>18</v>
      </c>
      <c r="AM993" s="13">
        <f>SUMPRODUCT((MONTH([1]planning!$C$7:$C$11435)=(MONTH(AK974)-1)&amp;(YEAR([1]planning!$C$7:$C$11435)=YEAR(AK974)))*([1]planning!$D$7:$D$11435="CE"))</f>
        <v>0</v>
      </c>
      <c r="AN993" s="25"/>
      <c r="AO993" s="25"/>
      <c r="AP993" s="7">
        <f t="shared" si="8065"/>
        <v>0</v>
      </c>
      <c r="AQ993" s="4"/>
      <c r="AS993" s="5"/>
      <c r="AT993" s="26" t="s">
        <v>18</v>
      </c>
      <c r="AU993" s="13">
        <f>SUMPRODUCT((MONTH([1]planning!$C$7:$C$11435)=(MONTH(AS974)-1)&amp;(YEAR([1]planning!$C$7:$C$11435)=YEAR(AS974)))*([1]planning!$D$7:$D$11435="CE"))</f>
        <v>0</v>
      </c>
      <c r="AV993" s="25"/>
      <c r="AW993" s="25"/>
      <c r="AX993" s="7">
        <f t="shared" si="8067"/>
        <v>0</v>
      </c>
      <c r="AY993" s="4"/>
      <c r="BA993" s="5"/>
      <c r="BB993" s="26" t="s">
        <v>18</v>
      </c>
      <c r="BC993" s="13">
        <f>SUMPRODUCT((MONTH([1]planning!$C$7:$C$11435)=(MONTH(BA974)-1)&amp;(YEAR([1]planning!$C$7:$C$11435)=YEAR(BA974)))*([1]planning!$D$7:$D$11435="CE"))</f>
        <v>0</v>
      </c>
      <c r="BD993" s="25"/>
      <c r="BE993" s="25"/>
      <c r="BF993" s="7">
        <f t="shared" si="8069"/>
        <v>0</v>
      </c>
      <c r="BG993" s="4"/>
      <c r="BI993" s="5"/>
      <c r="BJ993" s="26" t="s">
        <v>18</v>
      </c>
      <c r="BK993" s="13">
        <f>SUMPRODUCT((MONTH([1]planning!$C$7:$C$11435)=(MONTH(BI974)-1)&amp;(YEAR([1]planning!$C$7:$C$11435)=YEAR(BI974)))*([1]planning!$D$7:$D$11435="CE"))</f>
        <v>0</v>
      </c>
      <c r="BL993" s="25"/>
      <c r="BM993" s="25"/>
      <c r="BN993" s="7">
        <f t="shared" si="8071"/>
        <v>0</v>
      </c>
      <c r="BO993" s="4"/>
      <c r="BQ993" s="5"/>
      <c r="BR993" s="26" t="s">
        <v>18</v>
      </c>
      <c r="BS993" s="13">
        <f>SUMPRODUCT((MONTH([1]planning!$C$7:$C$11435)=(MONTH(BQ974)-1)&amp;(YEAR([1]planning!$C$7:$C$11435)=YEAR(BQ974)))*([1]planning!$D$7:$D$11435="CE"))</f>
        <v>0</v>
      </c>
      <c r="BT993" s="25"/>
      <c r="BU993" s="25"/>
      <c r="BV993" s="7">
        <f t="shared" si="8073"/>
        <v>0</v>
      </c>
      <c r="BW993" s="4"/>
      <c r="BY993" s="5"/>
      <c r="BZ993" s="26" t="s">
        <v>18</v>
      </c>
      <c r="CA993" s="13">
        <f>SUMPRODUCT((MONTH([1]planning!$C$7:$C$11435)=(MONTH(BY974)-1)&amp;(YEAR([1]planning!$C$7:$C$11435)=YEAR(BY974)))*([1]planning!$D$7:$D$11435="CE"))</f>
        <v>0</v>
      </c>
      <c r="CB993" s="25"/>
      <c r="CC993" s="25"/>
      <c r="CD993" s="7">
        <f t="shared" si="8075"/>
        <v>0</v>
      </c>
      <c r="CE993" s="4"/>
      <c r="CG993" s="5"/>
      <c r="CH993" s="26" t="s">
        <v>18</v>
      </c>
      <c r="CI993" s="13">
        <f>SUMPRODUCT((MONTH([1]planning!$C$7:$C$11435)=(MONTH(CG974)-1)&amp;(YEAR([1]planning!$C$7:$C$11435)=YEAR(CG974)))*([1]planning!$D$7:$D$11435="CE"))</f>
        <v>0</v>
      </c>
      <c r="CJ993" s="25"/>
      <c r="CK993" s="25"/>
      <c r="CL993" s="7">
        <f t="shared" si="8077"/>
        <v>0</v>
      </c>
      <c r="CM993" s="4"/>
      <c r="CO993" s="5"/>
      <c r="CP993" s="26" t="s">
        <v>18</v>
      </c>
      <c r="CQ993" s="13">
        <f>SUMPRODUCT((MONTH([1]planning!$C$7:$C$11435)=(MONTH(CO974)-1)&amp;(YEAR([1]planning!$C$7:$C$11435)=YEAR(CO974)))*([1]planning!$D$7:$D$11435="CE"))</f>
        <v>0</v>
      </c>
      <c r="CR993" s="25"/>
      <c r="CS993" s="25"/>
      <c r="CT993" s="7">
        <f t="shared" si="8079"/>
        <v>0</v>
      </c>
      <c r="CU993" s="4"/>
    </row>
    <row r="994" spans="4:99" x14ac:dyDescent="0.25">
      <c r="D994" s="4"/>
      <c r="E994" s="5"/>
      <c r="F994" s="26" t="s">
        <v>17</v>
      </c>
      <c r="G994" s="25">
        <f t="shared" ref="G994:G1057" si="8212">G993</f>
        <v>0</v>
      </c>
      <c r="H994" s="25"/>
      <c r="I994" s="25"/>
      <c r="J994" s="7">
        <f t="shared" si="8057"/>
        <v>0</v>
      </c>
      <c r="K994" s="4"/>
      <c r="M994" s="5"/>
      <c r="N994" s="26" t="s">
        <v>17</v>
      </c>
      <c r="O994" s="25">
        <f t="shared" ref="O994:O1057" si="8213">O993</f>
        <v>0</v>
      </c>
      <c r="P994" s="25"/>
      <c r="Q994" s="25"/>
      <c r="R994" s="7">
        <f t="shared" si="8059"/>
        <v>0</v>
      </c>
      <c r="S994" s="4"/>
      <c r="U994" s="5"/>
      <c r="V994" s="26" t="s">
        <v>17</v>
      </c>
      <c r="W994" s="25">
        <f t="shared" ref="W994:W1057" si="8214">W993</f>
        <v>0</v>
      </c>
      <c r="X994" s="25"/>
      <c r="Y994" s="25"/>
      <c r="Z994" s="7">
        <f t="shared" si="8061"/>
        <v>0</v>
      </c>
      <c r="AA994" s="4"/>
      <c r="AC994" s="5"/>
      <c r="AD994" s="26" t="s">
        <v>17</v>
      </c>
      <c r="AE994" s="25">
        <f t="shared" ref="AE994:AE1057" si="8215">AE993</f>
        <v>0</v>
      </c>
      <c r="AF994" s="25"/>
      <c r="AG994" s="25"/>
      <c r="AH994" s="7">
        <f t="shared" si="8063"/>
        <v>0</v>
      </c>
      <c r="AI994" s="4"/>
      <c r="AK994" s="5"/>
      <c r="AL994" s="26" t="s">
        <v>17</v>
      </c>
      <c r="AM994" s="25">
        <f t="shared" ref="AM994:AM1057" si="8216">AM993</f>
        <v>0</v>
      </c>
      <c r="AN994" s="25"/>
      <c r="AO994" s="25"/>
      <c r="AP994" s="7">
        <f t="shared" si="8065"/>
        <v>0</v>
      </c>
      <c r="AQ994" s="4"/>
      <c r="AS994" s="5"/>
      <c r="AT994" s="26" t="s">
        <v>17</v>
      </c>
      <c r="AU994" s="25">
        <f t="shared" ref="AU994:AU1057" si="8217">AU993</f>
        <v>0</v>
      </c>
      <c r="AV994" s="25"/>
      <c r="AW994" s="25"/>
      <c r="AX994" s="7">
        <f t="shared" si="8067"/>
        <v>0</v>
      </c>
      <c r="AY994" s="4"/>
      <c r="BA994" s="5"/>
      <c r="BB994" s="26" t="s">
        <v>17</v>
      </c>
      <c r="BC994" s="25">
        <f t="shared" ref="BC994:BC1057" si="8218">BC993</f>
        <v>0</v>
      </c>
      <c r="BD994" s="25"/>
      <c r="BE994" s="25"/>
      <c r="BF994" s="7">
        <f t="shared" si="8069"/>
        <v>0</v>
      </c>
      <c r="BG994" s="4"/>
      <c r="BI994" s="5"/>
      <c r="BJ994" s="26" t="s">
        <v>17</v>
      </c>
      <c r="BK994" s="25">
        <f t="shared" ref="BK994:BK1057" si="8219">BK993</f>
        <v>0</v>
      </c>
      <c r="BL994" s="25"/>
      <c r="BM994" s="25"/>
      <c r="BN994" s="7">
        <f t="shared" si="8071"/>
        <v>0</v>
      </c>
      <c r="BO994" s="4"/>
      <c r="BQ994" s="5"/>
      <c r="BR994" s="26" t="s">
        <v>17</v>
      </c>
      <c r="BS994" s="25">
        <f t="shared" ref="BS994:BS1057" si="8220">BS993</f>
        <v>0</v>
      </c>
      <c r="BT994" s="25"/>
      <c r="BU994" s="25"/>
      <c r="BV994" s="7">
        <f t="shared" si="8073"/>
        <v>0</v>
      </c>
      <c r="BW994" s="4"/>
      <c r="BY994" s="5"/>
      <c r="BZ994" s="26" t="s">
        <v>17</v>
      </c>
      <c r="CA994" s="25">
        <f t="shared" ref="CA994:CA1057" si="8221">CA993</f>
        <v>0</v>
      </c>
      <c r="CB994" s="25"/>
      <c r="CC994" s="25"/>
      <c r="CD994" s="7">
        <f t="shared" si="8075"/>
        <v>0</v>
      </c>
      <c r="CE994" s="4"/>
      <c r="CG994" s="5"/>
      <c r="CH994" s="26" t="s">
        <v>17</v>
      </c>
      <c r="CI994" s="25">
        <f t="shared" ref="CI994:CI1057" si="8222">CI993</f>
        <v>0</v>
      </c>
      <c r="CJ994" s="25"/>
      <c r="CK994" s="25"/>
      <c r="CL994" s="7">
        <f t="shared" si="8077"/>
        <v>0</v>
      </c>
      <c r="CM994" s="4"/>
      <c r="CO994" s="5"/>
      <c r="CP994" s="26" t="s">
        <v>17</v>
      </c>
      <c r="CQ994" s="25">
        <f t="shared" ref="CQ994:CQ1057" si="8223">CQ993</f>
        <v>0</v>
      </c>
      <c r="CR994" s="25"/>
      <c r="CS994" s="25"/>
      <c r="CT994" s="7">
        <f t="shared" si="8079"/>
        <v>0</v>
      </c>
      <c r="CU994" s="4"/>
    </row>
    <row r="995" spans="4:99" x14ac:dyDescent="0.25">
      <c r="D995" s="4"/>
      <c r="E995" s="5"/>
      <c r="F995" s="26" t="s">
        <v>16</v>
      </c>
      <c r="G995" s="13">
        <f>SUMPRODUCT((MONTH([1]planning!$C$7:$C$11435)=(MONTH(E974)-1)&amp;(YEAR([1]planning!$C$7:$C$11435)=YEAR(E974)))*([1]planning!$D$7:$D$11435="CP"))</f>
        <v>0</v>
      </c>
      <c r="H995" s="25"/>
      <c r="I995" s="24"/>
      <c r="J995" s="7">
        <f t="shared" si="8057"/>
        <v>0</v>
      </c>
      <c r="K995" s="4"/>
      <c r="M995" s="5"/>
      <c r="N995" s="26" t="s">
        <v>16</v>
      </c>
      <c r="O995" s="13">
        <f>SUMPRODUCT((MONTH([1]planning!$C$7:$C$11435)=(MONTH(M974)-1)&amp;(YEAR([1]planning!$C$7:$C$11435)=YEAR(M974)))*([1]planning!$D$7:$D$11435="CP"))</f>
        <v>0</v>
      </c>
      <c r="P995" s="25"/>
      <c r="Q995" s="24"/>
      <c r="R995" s="7">
        <f t="shared" si="8059"/>
        <v>0</v>
      </c>
      <c r="S995" s="4"/>
      <c r="U995" s="5"/>
      <c r="V995" s="26" t="s">
        <v>16</v>
      </c>
      <c r="W995" s="13">
        <f>SUMPRODUCT((MONTH([1]planning!$C$7:$C$11435)=(MONTH(U974)-1)&amp;(YEAR([1]planning!$C$7:$C$11435)=YEAR(U974)))*([1]planning!$D$7:$D$11435="CP"))</f>
        <v>0</v>
      </c>
      <c r="X995" s="25"/>
      <c r="Y995" s="24"/>
      <c r="Z995" s="7">
        <f t="shared" si="8061"/>
        <v>0</v>
      </c>
      <c r="AA995" s="4"/>
      <c r="AC995" s="5"/>
      <c r="AD995" s="26" t="s">
        <v>16</v>
      </c>
      <c r="AE995" s="13">
        <f>SUMPRODUCT((MONTH([1]planning!$C$7:$C$11435)=(MONTH(AC974)-1)&amp;(YEAR([1]planning!$C$7:$C$11435)=YEAR(AC974)))*([1]planning!$D$7:$D$11435="CP"))</f>
        <v>0</v>
      </c>
      <c r="AF995" s="25"/>
      <c r="AG995" s="24"/>
      <c r="AH995" s="7">
        <f t="shared" si="8063"/>
        <v>0</v>
      </c>
      <c r="AI995" s="4"/>
      <c r="AK995" s="5"/>
      <c r="AL995" s="26" t="s">
        <v>16</v>
      </c>
      <c r="AM995" s="13">
        <f>SUMPRODUCT((MONTH([1]planning!$C$7:$C$11435)=(MONTH(AK974)-1)&amp;(YEAR([1]planning!$C$7:$C$11435)=YEAR(AK974)))*([1]planning!$D$7:$D$11435="CP"))</f>
        <v>0</v>
      </c>
      <c r="AN995" s="25"/>
      <c r="AO995" s="24"/>
      <c r="AP995" s="7">
        <f t="shared" si="8065"/>
        <v>0</v>
      </c>
      <c r="AQ995" s="4"/>
      <c r="AS995" s="5"/>
      <c r="AT995" s="26" t="s">
        <v>16</v>
      </c>
      <c r="AU995" s="13">
        <f>SUMPRODUCT((MONTH([1]planning!$C$7:$C$11435)=(MONTH(AS974)-1)&amp;(YEAR([1]planning!$C$7:$C$11435)=YEAR(AS974)))*([1]planning!$D$7:$D$11435="CP"))</f>
        <v>0</v>
      </c>
      <c r="AV995" s="25"/>
      <c r="AW995" s="24"/>
      <c r="AX995" s="7">
        <f t="shared" si="8067"/>
        <v>0</v>
      </c>
      <c r="AY995" s="4"/>
      <c r="BA995" s="5"/>
      <c r="BB995" s="26" t="s">
        <v>16</v>
      </c>
      <c r="BC995" s="13">
        <f>SUMPRODUCT((MONTH([1]planning!$C$7:$C$11435)=(MONTH(BA974)-1)&amp;(YEAR([1]planning!$C$7:$C$11435)=YEAR(BA974)))*([1]planning!$D$7:$D$11435="CP"))</f>
        <v>0</v>
      </c>
      <c r="BD995" s="25"/>
      <c r="BE995" s="24"/>
      <c r="BF995" s="7">
        <f t="shared" si="8069"/>
        <v>0</v>
      </c>
      <c r="BG995" s="4"/>
      <c r="BI995" s="5"/>
      <c r="BJ995" s="26" t="s">
        <v>16</v>
      </c>
      <c r="BK995" s="13">
        <f>SUMPRODUCT((MONTH([1]planning!$C$7:$C$11435)=(MONTH(BI974)-1)&amp;(YEAR([1]planning!$C$7:$C$11435)=YEAR(BI974)))*([1]planning!$D$7:$D$11435="CP"))</f>
        <v>0</v>
      </c>
      <c r="BL995" s="25"/>
      <c r="BM995" s="24"/>
      <c r="BN995" s="7">
        <f t="shared" si="8071"/>
        <v>0</v>
      </c>
      <c r="BO995" s="4"/>
      <c r="BQ995" s="5"/>
      <c r="BR995" s="26" t="s">
        <v>16</v>
      </c>
      <c r="BS995" s="13">
        <f>SUMPRODUCT((MONTH([1]planning!$C$7:$C$11435)=(MONTH(BQ974)-1)&amp;(YEAR([1]planning!$C$7:$C$11435)=YEAR(BQ974)))*([1]planning!$D$7:$D$11435="CP"))</f>
        <v>0</v>
      </c>
      <c r="BT995" s="25"/>
      <c r="BU995" s="24"/>
      <c r="BV995" s="7">
        <f t="shared" si="8073"/>
        <v>0</v>
      </c>
      <c r="BW995" s="4"/>
      <c r="BY995" s="5"/>
      <c r="BZ995" s="26" t="s">
        <v>16</v>
      </c>
      <c r="CA995" s="13">
        <f>SUMPRODUCT((MONTH([1]planning!$C$7:$C$11435)=(MONTH(BY974)-1)&amp;(YEAR([1]planning!$C$7:$C$11435)=YEAR(BY974)))*([1]planning!$D$7:$D$11435="CP"))</f>
        <v>0</v>
      </c>
      <c r="CB995" s="25"/>
      <c r="CC995" s="24"/>
      <c r="CD995" s="7">
        <f t="shared" si="8075"/>
        <v>0</v>
      </c>
      <c r="CE995" s="4"/>
      <c r="CG995" s="5"/>
      <c r="CH995" s="26" t="s">
        <v>16</v>
      </c>
      <c r="CI995" s="13">
        <f>SUMPRODUCT((MONTH([1]planning!$C$7:$C$11435)=(MONTH(CG974)-1)&amp;(YEAR([1]planning!$C$7:$C$11435)=YEAR(CG974)))*([1]planning!$D$7:$D$11435="CP"))</f>
        <v>0</v>
      </c>
      <c r="CJ995" s="25"/>
      <c r="CK995" s="24"/>
      <c r="CL995" s="7">
        <f t="shared" si="8077"/>
        <v>0</v>
      </c>
      <c r="CM995" s="4"/>
      <c r="CO995" s="5"/>
      <c r="CP995" s="26" t="s">
        <v>16</v>
      </c>
      <c r="CQ995" s="13">
        <f>SUMPRODUCT((MONTH([1]planning!$C$7:$C$11435)=(MONTH(CO974)-1)&amp;(YEAR([1]planning!$C$7:$C$11435)=YEAR(CO974)))*([1]planning!$D$7:$D$11435="CP"))</f>
        <v>0</v>
      </c>
      <c r="CR995" s="25"/>
      <c r="CS995" s="24"/>
      <c r="CT995" s="7">
        <f t="shared" si="8079"/>
        <v>0</v>
      </c>
      <c r="CU995" s="4"/>
    </row>
    <row r="996" spans="4:99" x14ac:dyDescent="0.25">
      <c r="D996" s="4"/>
      <c r="E996" s="5"/>
      <c r="F996" s="26" t="s">
        <v>15</v>
      </c>
      <c r="G996" s="25">
        <f t="shared" ref="G996:G1059" si="8224">G995</f>
        <v>0</v>
      </c>
      <c r="H996" s="25"/>
      <c r="I996" s="24"/>
      <c r="J996" s="7">
        <f t="shared" si="8057"/>
        <v>0</v>
      </c>
      <c r="K996" s="4"/>
      <c r="M996" s="5"/>
      <c r="N996" s="26" t="s">
        <v>15</v>
      </c>
      <c r="O996" s="25">
        <f t="shared" ref="O996:O1059" si="8225">O995</f>
        <v>0</v>
      </c>
      <c r="P996" s="25"/>
      <c r="Q996" s="24"/>
      <c r="R996" s="7">
        <f t="shared" si="8059"/>
        <v>0</v>
      </c>
      <c r="S996" s="4"/>
      <c r="U996" s="5"/>
      <c r="V996" s="26" t="s">
        <v>15</v>
      </c>
      <c r="W996" s="25">
        <f t="shared" ref="W996:W1059" si="8226">W995</f>
        <v>0</v>
      </c>
      <c r="X996" s="25"/>
      <c r="Y996" s="24"/>
      <c r="Z996" s="7">
        <f t="shared" si="8061"/>
        <v>0</v>
      </c>
      <c r="AA996" s="4"/>
      <c r="AC996" s="5"/>
      <c r="AD996" s="26" t="s">
        <v>15</v>
      </c>
      <c r="AE996" s="25">
        <f t="shared" ref="AE996:AE1059" si="8227">AE995</f>
        <v>0</v>
      </c>
      <c r="AF996" s="25"/>
      <c r="AG996" s="24"/>
      <c r="AH996" s="7">
        <f t="shared" si="8063"/>
        <v>0</v>
      </c>
      <c r="AI996" s="4"/>
      <c r="AK996" s="5"/>
      <c r="AL996" s="26" t="s">
        <v>15</v>
      </c>
      <c r="AM996" s="25">
        <f t="shared" ref="AM996:AM1059" si="8228">AM995</f>
        <v>0</v>
      </c>
      <c r="AN996" s="25"/>
      <c r="AO996" s="24"/>
      <c r="AP996" s="7">
        <f t="shared" si="8065"/>
        <v>0</v>
      </c>
      <c r="AQ996" s="4"/>
      <c r="AS996" s="5"/>
      <c r="AT996" s="26" t="s">
        <v>15</v>
      </c>
      <c r="AU996" s="25">
        <f t="shared" ref="AU996:AU1059" si="8229">AU995</f>
        <v>0</v>
      </c>
      <c r="AV996" s="25"/>
      <c r="AW996" s="24"/>
      <c r="AX996" s="7">
        <f t="shared" si="8067"/>
        <v>0</v>
      </c>
      <c r="AY996" s="4"/>
      <c r="BA996" s="5"/>
      <c r="BB996" s="26" t="s">
        <v>15</v>
      </c>
      <c r="BC996" s="25">
        <f t="shared" ref="BC996:BC1059" si="8230">BC995</f>
        <v>0</v>
      </c>
      <c r="BD996" s="25"/>
      <c r="BE996" s="24"/>
      <c r="BF996" s="7">
        <f t="shared" si="8069"/>
        <v>0</v>
      </c>
      <c r="BG996" s="4"/>
      <c r="BI996" s="5"/>
      <c r="BJ996" s="26" t="s">
        <v>15</v>
      </c>
      <c r="BK996" s="25">
        <f t="shared" ref="BK996:BK1059" si="8231">BK995</f>
        <v>0</v>
      </c>
      <c r="BL996" s="25"/>
      <c r="BM996" s="24"/>
      <c r="BN996" s="7">
        <f t="shared" si="8071"/>
        <v>0</v>
      </c>
      <c r="BO996" s="4"/>
      <c r="BQ996" s="5"/>
      <c r="BR996" s="26" t="s">
        <v>15</v>
      </c>
      <c r="BS996" s="25">
        <f t="shared" ref="BS996:BS1059" si="8232">BS995</f>
        <v>0</v>
      </c>
      <c r="BT996" s="25"/>
      <c r="BU996" s="24"/>
      <c r="BV996" s="7">
        <f t="shared" si="8073"/>
        <v>0</v>
      </c>
      <c r="BW996" s="4"/>
      <c r="BY996" s="5"/>
      <c r="BZ996" s="26" t="s">
        <v>15</v>
      </c>
      <c r="CA996" s="25">
        <f t="shared" ref="CA996:CA1059" si="8233">CA995</f>
        <v>0</v>
      </c>
      <c r="CB996" s="25"/>
      <c r="CC996" s="24"/>
      <c r="CD996" s="7">
        <f t="shared" si="8075"/>
        <v>0</v>
      </c>
      <c r="CE996" s="4"/>
      <c r="CG996" s="5"/>
      <c r="CH996" s="26" t="s">
        <v>15</v>
      </c>
      <c r="CI996" s="25">
        <f t="shared" ref="CI996:CI1059" si="8234">CI995</f>
        <v>0</v>
      </c>
      <c r="CJ996" s="25"/>
      <c r="CK996" s="24"/>
      <c r="CL996" s="7">
        <f t="shared" si="8077"/>
        <v>0</v>
      </c>
      <c r="CM996" s="4"/>
      <c r="CO996" s="5"/>
      <c r="CP996" s="26" t="s">
        <v>15</v>
      </c>
      <c r="CQ996" s="25">
        <f t="shared" ref="CQ996:CQ1059" si="8235">CQ995</f>
        <v>0</v>
      </c>
      <c r="CR996" s="25"/>
      <c r="CS996" s="24"/>
      <c r="CT996" s="7">
        <f t="shared" si="8079"/>
        <v>0</v>
      </c>
      <c r="CU996" s="4"/>
    </row>
    <row r="997" spans="4:99" x14ac:dyDescent="0.25">
      <c r="D997" s="4"/>
      <c r="E997" s="5"/>
      <c r="F997" s="83" t="s">
        <v>14</v>
      </c>
      <c r="G997" s="84"/>
      <c r="H997" s="84"/>
      <c r="I997" s="98">
        <f t="shared" ref="I997" si="8236">SUM(J978:J990)-J995-J991+J992-J993+J994+J996</f>
        <v>2016.3320000000001</v>
      </c>
      <c r="J997" s="99"/>
      <c r="K997" s="4"/>
      <c r="M997" s="5"/>
      <c r="N997" s="83" t="s">
        <v>14</v>
      </c>
      <c r="O997" s="84"/>
      <c r="P997" s="84"/>
      <c r="Q997" s="98">
        <f t="shared" ref="Q997" si="8237">SUM(R978:R990)-R995-R991+R992-R993+R994+R996</f>
        <v>2016.3320000000001</v>
      </c>
      <c r="R997" s="99"/>
      <c r="S997" s="4"/>
      <c r="U997" s="5"/>
      <c r="V997" s="83" t="s">
        <v>14</v>
      </c>
      <c r="W997" s="84"/>
      <c r="X997" s="84"/>
      <c r="Y997" s="98">
        <f t="shared" ref="Y997" si="8238">SUM(Z978:Z990)-Z995-Z991+Z992-Z993+Z994+Z996</f>
        <v>2016.3320000000001</v>
      </c>
      <c r="Z997" s="99"/>
      <c r="AA997" s="4"/>
      <c r="AC997" s="5"/>
      <c r="AD997" s="83" t="s">
        <v>14</v>
      </c>
      <c r="AE997" s="84"/>
      <c r="AF997" s="84"/>
      <c r="AG997" s="98">
        <f t="shared" ref="AG997" si="8239">SUM(AH978:AH990)-AH995-AH991+AH992-AH993+AH994+AH996</f>
        <v>2016.3320000000001</v>
      </c>
      <c r="AH997" s="99"/>
      <c r="AI997" s="4"/>
      <c r="AK997" s="5"/>
      <c r="AL997" s="83" t="s">
        <v>14</v>
      </c>
      <c r="AM997" s="84"/>
      <c r="AN997" s="84"/>
      <c r="AO997" s="98">
        <f t="shared" ref="AO997" si="8240">SUM(AP978:AP990)-AP995-AP991+AP992-AP993+AP994+AP996</f>
        <v>2016.3320000000001</v>
      </c>
      <c r="AP997" s="99"/>
      <c r="AQ997" s="4"/>
      <c r="AS997" s="5"/>
      <c r="AT997" s="83" t="s">
        <v>14</v>
      </c>
      <c r="AU997" s="84"/>
      <c r="AV997" s="84"/>
      <c r="AW997" s="98">
        <f t="shared" ref="AW997" si="8241">SUM(AX978:AX990)-AX995-AX991+AX992-AX993+AX994+AX996</f>
        <v>2016.3320000000001</v>
      </c>
      <c r="AX997" s="99"/>
      <c r="AY997" s="4"/>
      <c r="BA997" s="5"/>
      <c r="BB997" s="83" t="s">
        <v>14</v>
      </c>
      <c r="BC997" s="84"/>
      <c r="BD997" s="84"/>
      <c r="BE997" s="98">
        <f t="shared" ref="BE997" si="8242">SUM(BF978:BF990)-BF995-BF991+BF992-BF993+BF994+BF996</f>
        <v>2016.3320000000001</v>
      </c>
      <c r="BF997" s="99"/>
      <c r="BG997" s="4"/>
      <c r="BI997" s="5"/>
      <c r="BJ997" s="83" t="s">
        <v>14</v>
      </c>
      <c r="BK997" s="84"/>
      <c r="BL997" s="84"/>
      <c r="BM997" s="98">
        <f t="shared" ref="BM997" si="8243">SUM(BN978:BN990)-BN995-BN991+BN992-BN993+BN994+BN996</f>
        <v>2016.3320000000001</v>
      </c>
      <c r="BN997" s="99"/>
      <c r="BO997" s="4"/>
      <c r="BQ997" s="5"/>
      <c r="BR997" s="83" t="s">
        <v>14</v>
      </c>
      <c r="BS997" s="84"/>
      <c r="BT997" s="84"/>
      <c r="BU997" s="98">
        <f t="shared" ref="BU997" si="8244">SUM(BV978:BV990)-BV995-BV991+BV992-BV993+BV994+BV996</f>
        <v>2016.3320000000001</v>
      </c>
      <c r="BV997" s="99"/>
      <c r="BW997" s="4"/>
      <c r="BY997" s="5"/>
      <c r="BZ997" s="83" t="s">
        <v>14</v>
      </c>
      <c r="CA997" s="84"/>
      <c r="CB997" s="84"/>
      <c r="CC997" s="98">
        <f t="shared" ref="CC997" si="8245">SUM(CD978:CD990)-CD995-CD991+CD992-CD993+CD994+CD996</f>
        <v>2016.3320000000001</v>
      </c>
      <c r="CD997" s="99"/>
      <c r="CE997" s="4"/>
      <c r="CG997" s="5"/>
      <c r="CH997" s="83" t="s">
        <v>14</v>
      </c>
      <c r="CI997" s="84"/>
      <c r="CJ997" s="84"/>
      <c r="CK997" s="98">
        <f t="shared" ref="CK997" si="8246">SUM(CL978:CL990)-CL995-CL991+CL992-CL993+CL994+CL996</f>
        <v>2016.3320000000001</v>
      </c>
      <c r="CL997" s="99"/>
      <c r="CM997" s="4"/>
      <c r="CO997" s="5"/>
      <c r="CP997" s="83" t="s">
        <v>14</v>
      </c>
      <c r="CQ997" s="84"/>
      <c r="CR997" s="84"/>
      <c r="CS997" s="98">
        <f t="shared" ref="CS997" si="8247">SUM(CT978:CT990)-CT995-CT991+CT992-CT993+CT994+CT996</f>
        <v>2016.3320000000001</v>
      </c>
      <c r="CT997" s="99"/>
      <c r="CU997" s="4"/>
    </row>
    <row r="998" spans="4:99" x14ac:dyDescent="0.25">
      <c r="D998" s="4"/>
      <c r="E998" s="5"/>
      <c r="F998" s="9" t="s">
        <v>13</v>
      </c>
      <c r="H998" s="21">
        <f t="shared" ref="H998:H1061" si="8248">I997</f>
        <v>2016.3320000000001</v>
      </c>
      <c r="I998" s="19">
        <v>5.8500000000000002E-3</v>
      </c>
      <c r="J998" s="7">
        <f t="shared" ref="J998:J1005" si="8249">(I998*H998)+I998*G998</f>
        <v>11.795542200000002</v>
      </c>
      <c r="K998" s="4"/>
      <c r="L998" s="23"/>
      <c r="M998" s="5"/>
      <c r="N998" s="9" t="s">
        <v>13</v>
      </c>
      <c r="P998" s="21">
        <f t="shared" ref="P998:P1061" si="8250">Q997</f>
        <v>2016.3320000000001</v>
      </c>
      <c r="Q998" s="19">
        <v>5.8500000000000002E-3</v>
      </c>
      <c r="R998" s="7">
        <f t="shared" ref="R998:R1005" si="8251">(Q998*P998)+Q998*O998</f>
        <v>11.795542200000002</v>
      </c>
      <c r="S998" s="4"/>
      <c r="T998" s="23"/>
      <c r="U998" s="5"/>
      <c r="V998" s="9" t="s">
        <v>13</v>
      </c>
      <c r="X998" s="21">
        <f t="shared" ref="X998:X1061" si="8252">Y997</f>
        <v>2016.3320000000001</v>
      </c>
      <c r="Y998" s="19">
        <v>5.8500000000000002E-3</v>
      </c>
      <c r="Z998" s="7">
        <f t="shared" ref="Z998:Z1005" si="8253">(Y998*X998)+Y998*W998</f>
        <v>11.795542200000002</v>
      </c>
      <c r="AA998" s="4"/>
      <c r="AB998" s="23"/>
      <c r="AC998" s="5"/>
      <c r="AD998" s="9" t="s">
        <v>13</v>
      </c>
      <c r="AF998" s="21">
        <f t="shared" ref="AF998:AF1061" si="8254">AG997</f>
        <v>2016.3320000000001</v>
      </c>
      <c r="AG998" s="19">
        <v>5.8500000000000002E-3</v>
      </c>
      <c r="AH998" s="7">
        <f t="shared" ref="AH998:AH1005" si="8255">(AG998*AF998)+AG998*AE998</f>
        <v>11.795542200000002</v>
      </c>
      <c r="AI998" s="4"/>
      <c r="AJ998" s="23"/>
      <c r="AK998" s="5"/>
      <c r="AL998" s="9" t="s">
        <v>13</v>
      </c>
      <c r="AN998" s="21">
        <f t="shared" ref="AN998:AN1061" si="8256">AO997</f>
        <v>2016.3320000000001</v>
      </c>
      <c r="AO998" s="19">
        <v>5.8500000000000002E-3</v>
      </c>
      <c r="AP998" s="7">
        <f t="shared" ref="AP998:AP1005" si="8257">(AO998*AN998)+AO998*AM998</f>
        <v>11.795542200000002</v>
      </c>
      <c r="AQ998" s="4"/>
      <c r="AR998" s="23"/>
      <c r="AS998" s="5"/>
      <c r="AT998" s="9" t="s">
        <v>13</v>
      </c>
      <c r="AV998" s="21">
        <f t="shared" ref="AV998:AV1061" si="8258">AW997</f>
        <v>2016.3320000000001</v>
      </c>
      <c r="AW998" s="19">
        <v>5.8500000000000002E-3</v>
      </c>
      <c r="AX998" s="7">
        <f t="shared" ref="AX998:AX1005" si="8259">(AW998*AV998)+AW998*AU998</f>
        <v>11.795542200000002</v>
      </c>
      <c r="AY998" s="4"/>
      <c r="AZ998" s="23"/>
      <c r="BA998" s="5"/>
      <c r="BB998" s="9" t="s">
        <v>13</v>
      </c>
      <c r="BD998" s="21">
        <f t="shared" ref="BD998:BD1061" si="8260">BE997</f>
        <v>2016.3320000000001</v>
      </c>
      <c r="BE998" s="19">
        <v>5.8500000000000002E-3</v>
      </c>
      <c r="BF998" s="7">
        <f t="shared" ref="BF998:BF1005" si="8261">(BE998*BD998)+BE998*BC998</f>
        <v>11.795542200000002</v>
      </c>
      <c r="BG998" s="4"/>
      <c r="BH998" s="23"/>
      <c r="BI998" s="5"/>
      <c r="BJ998" s="9" t="s">
        <v>13</v>
      </c>
      <c r="BL998" s="21">
        <f t="shared" ref="BL998:BL1061" si="8262">BM997</f>
        <v>2016.3320000000001</v>
      </c>
      <c r="BM998" s="19">
        <v>5.8500000000000002E-3</v>
      </c>
      <c r="BN998" s="7">
        <f t="shared" ref="BN998:BN1005" si="8263">(BM998*BL998)+BM998*BK998</f>
        <v>11.795542200000002</v>
      </c>
      <c r="BO998" s="4"/>
      <c r="BP998" s="23"/>
      <c r="BQ998" s="5"/>
      <c r="BR998" s="9" t="s">
        <v>13</v>
      </c>
      <c r="BT998" s="21">
        <f t="shared" ref="BT998:BT1061" si="8264">BU997</f>
        <v>2016.3320000000001</v>
      </c>
      <c r="BU998" s="19">
        <v>5.8500000000000002E-3</v>
      </c>
      <c r="BV998" s="7">
        <f t="shared" ref="BV998:BV1005" si="8265">(BU998*BT998)+BU998*BS998</f>
        <v>11.795542200000002</v>
      </c>
      <c r="BW998" s="4"/>
      <c r="BX998" s="23"/>
      <c r="BY998" s="5"/>
      <c r="BZ998" s="9" t="s">
        <v>13</v>
      </c>
      <c r="CB998" s="21">
        <f t="shared" ref="CB998:CB1061" si="8266">CC997</f>
        <v>2016.3320000000001</v>
      </c>
      <c r="CC998" s="19">
        <v>5.8500000000000002E-3</v>
      </c>
      <c r="CD998" s="7">
        <f t="shared" ref="CD998:CD1005" si="8267">(CC998*CB998)+CC998*CA998</f>
        <v>11.795542200000002</v>
      </c>
      <c r="CE998" s="4"/>
      <c r="CF998" s="23"/>
      <c r="CG998" s="5"/>
      <c r="CH998" s="9" t="s">
        <v>13</v>
      </c>
      <c r="CJ998" s="21">
        <f t="shared" ref="CJ998:CJ1061" si="8268">CK997</f>
        <v>2016.3320000000001</v>
      </c>
      <c r="CK998" s="19">
        <v>5.8500000000000002E-3</v>
      </c>
      <c r="CL998" s="7">
        <f t="shared" ref="CL998:CL1005" si="8269">(CK998*CJ998)+CK998*CI998</f>
        <v>11.795542200000002</v>
      </c>
      <c r="CM998" s="4"/>
      <c r="CN998" s="23"/>
      <c r="CO998" s="5"/>
      <c r="CP998" s="9" t="s">
        <v>13</v>
      </c>
      <c r="CR998" s="21">
        <f t="shared" ref="CR998:CR1061" si="8270">CS997</f>
        <v>2016.3320000000001</v>
      </c>
      <c r="CS998" s="19">
        <v>5.8500000000000002E-3</v>
      </c>
      <c r="CT998" s="7">
        <f t="shared" ref="CT998:CT1005" si="8271">(CS998*CR998)+CS998*CQ998</f>
        <v>11.795542200000002</v>
      </c>
      <c r="CU998" s="4"/>
    </row>
    <row r="999" spans="4:99" x14ac:dyDescent="0.25">
      <c r="D999" s="4"/>
      <c r="E999" s="5"/>
      <c r="F999" s="9" t="s">
        <v>12</v>
      </c>
      <c r="H999" s="22">
        <f t="shared" ref="H999" si="8272">IF(I972&lt;&gt;"",I972,$B$18)</f>
        <v>11.1</v>
      </c>
      <c r="I999">
        <v>1</v>
      </c>
      <c r="J999" s="7">
        <f t="shared" si="8249"/>
        <v>11.1</v>
      </c>
      <c r="K999" s="4"/>
      <c r="M999" s="5"/>
      <c r="N999" s="9" t="s">
        <v>12</v>
      </c>
      <c r="P999" s="22">
        <f t="shared" ref="P999" si="8273">IF(Q972&lt;&gt;"",Q972,$B$18)</f>
        <v>11.1</v>
      </c>
      <c r="Q999">
        <v>1</v>
      </c>
      <c r="R999" s="7">
        <f t="shared" si="8251"/>
        <v>11.1</v>
      </c>
      <c r="S999" s="4"/>
      <c r="U999" s="5"/>
      <c r="V999" s="9" t="s">
        <v>12</v>
      </c>
      <c r="X999" s="22">
        <f t="shared" ref="X999" si="8274">IF(Y972&lt;&gt;"",Y972,$B$18)</f>
        <v>11.1</v>
      </c>
      <c r="Y999">
        <v>1</v>
      </c>
      <c r="Z999" s="7">
        <f t="shared" si="8253"/>
        <v>11.1</v>
      </c>
      <c r="AA999" s="4"/>
      <c r="AC999" s="5"/>
      <c r="AD999" s="9" t="s">
        <v>12</v>
      </c>
      <c r="AF999" s="22">
        <f t="shared" ref="AF999" si="8275">IF(AG972&lt;&gt;"",AG972,$B$18)</f>
        <v>11.1</v>
      </c>
      <c r="AG999">
        <v>1</v>
      </c>
      <c r="AH999" s="7">
        <f t="shared" si="8255"/>
        <v>11.1</v>
      </c>
      <c r="AI999" s="4"/>
      <c r="AK999" s="5"/>
      <c r="AL999" s="9" t="s">
        <v>12</v>
      </c>
      <c r="AN999" s="22">
        <f t="shared" ref="AN999" si="8276">IF(AO972&lt;&gt;"",AO972,$B$18)</f>
        <v>11.1</v>
      </c>
      <c r="AO999">
        <v>1</v>
      </c>
      <c r="AP999" s="7">
        <f t="shared" si="8257"/>
        <v>11.1</v>
      </c>
      <c r="AQ999" s="4"/>
      <c r="AS999" s="5"/>
      <c r="AT999" s="9" t="s">
        <v>12</v>
      </c>
      <c r="AV999" s="22">
        <f t="shared" ref="AV999" si="8277">IF(AW972&lt;&gt;"",AW972,$B$18)</f>
        <v>11.1</v>
      </c>
      <c r="AW999">
        <v>1</v>
      </c>
      <c r="AX999" s="7">
        <f t="shared" si="8259"/>
        <v>11.1</v>
      </c>
      <c r="AY999" s="4"/>
      <c r="BA999" s="5"/>
      <c r="BB999" s="9" t="s">
        <v>12</v>
      </c>
      <c r="BD999" s="22">
        <f t="shared" ref="BD999" si="8278">IF(BE972&lt;&gt;"",BE972,$B$18)</f>
        <v>11.1</v>
      </c>
      <c r="BE999">
        <v>1</v>
      </c>
      <c r="BF999" s="7">
        <f t="shared" si="8261"/>
        <v>11.1</v>
      </c>
      <c r="BG999" s="4"/>
      <c r="BI999" s="5"/>
      <c r="BJ999" s="9" t="s">
        <v>12</v>
      </c>
      <c r="BL999" s="22">
        <f t="shared" ref="BL999" si="8279">IF(BM972&lt;&gt;"",BM972,$B$18)</f>
        <v>11.1</v>
      </c>
      <c r="BM999">
        <v>1</v>
      </c>
      <c r="BN999" s="7">
        <f t="shared" si="8263"/>
        <v>11.1</v>
      </c>
      <c r="BO999" s="4"/>
      <c r="BQ999" s="5"/>
      <c r="BR999" s="9" t="s">
        <v>12</v>
      </c>
      <c r="BT999" s="22">
        <f t="shared" ref="BT999" si="8280">IF(BU972&lt;&gt;"",BU972,$B$18)</f>
        <v>11.1</v>
      </c>
      <c r="BU999">
        <v>1</v>
      </c>
      <c r="BV999" s="7">
        <f t="shared" si="8265"/>
        <v>11.1</v>
      </c>
      <c r="BW999" s="4"/>
      <c r="BY999" s="5"/>
      <c r="BZ999" s="9" t="s">
        <v>12</v>
      </c>
      <c r="CB999" s="22">
        <f t="shared" ref="CB999" si="8281">IF(CC972&lt;&gt;"",CC972,$B$18)</f>
        <v>11.1</v>
      </c>
      <c r="CC999">
        <v>1</v>
      </c>
      <c r="CD999" s="7">
        <f t="shared" si="8267"/>
        <v>11.1</v>
      </c>
      <c r="CE999" s="4"/>
      <c r="CG999" s="5"/>
      <c r="CH999" s="9" t="s">
        <v>12</v>
      </c>
      <c r="CJ999" s="22">
        <f t="shared" ref="CJ999" si="8282">IF(CK972&lt;&gt;"",CK972,$B$18)</f>
        <v>11.1</v>
      </c>
      <c r="CK999">
        <v>1</v>
      </c>
      <c r="CL999" s="7">
        <f t="shared" si="8269"/>
        <v>11.1</v>
      </c>
      <c r="CM999" s="4"/>
      <c r="CO999" s="5"/>
      <c r="CP999" s="9" t="s">
        <v>12</v>
      </c>
      <c r="CR999" s="22">
        <f t="shared" ref="CR999" si="8283">IF(CS972&lt;&gt;"",CS972,$B$18)</f>
        <v>11.1</v>
      </c>
      <c r="CS999">
        <v>1</v>
      </c>
      <c r="CT999" s="7">
        <f t="shared" si="8271"/>
        <v>11.1</v>
      </c>
      <c r="CU999" s="4"/>
    </row>
    <row r="1000" spans="4:99" x14ac:dyDescent="0.25">
      <c r="D1000" s="4"/>
      <c r="E1000" s="5"/>
      <c r="F1000" s="9" t="s">
        <v>11</v>
      </c>
      <c r="H1000" s="21">
        <f t="shared" ref="H1000" si="8284">H998</f>
        <v>2016.3320000000001</v>
      </c>
      <c r="I1000" s="19">
        <v>6.9000000000000006E-2</v>
      </c>
      <c r="J1000" s="7">
        <f t="shared" si="8249"/>
        <v>139.12690800000001</v>
      </c>
      <c r="K1000" s="4"/>
      <c r="M1000" s="5"/>
      <c r="N1000" s="9" t="s">
        <v>11</v>
      </c>
      <c r="P1000" s="21">
        <f t="shared" ref="P1000" si="8285">P998</f>
        <v>2016.3320000000001</v>
      </c>
      <c r="Q1000" s="19">
        <v>6.9000000000000006E-2</v>
      </c>
      <c r="R1000" s="7">
        <f t="shared" si="8251"/>
        <v>139.12690800000001</v>
      </c>
      <c r="S1000" s="4"/>
      <c r="U1000" s="5"/>
      <c r="V1000" s="9" t="s">
        <v>11</v>
      </c>
      <c r="X1000" s="21">
        <f t="shared" ref="X1000" si="8286">X998</f>
        <v>2016.3320000000001</v>
      </c>
      <c r="Y1000" s="19">
        <v>6.9000000000000006E-2</v>
      </c>
      <c r="Z1000" s="7">
        <f t="shared" si="8253"/>
        <v>139.12690800000001</v>
      </c>
      <c r="AA1000" s="4"/>
      <c r="AC1000" s="5"/>
      <c r="AD1000" s="9" t="s">
        <v>11</v>
      </c>
      <c r="AF1000" s="21">
        <f t="shared" ref="AF1000" si="8287">AF998</f>
        <v>2016.3320000000001</v>
      </c>
      <c r="AG1000" s="19">
        <v>6.9000000000000006E-2</v>
      </c>
      <c r="AH1000" s="7">
        <f t="shared" si="8255"/>
        <v>139.12690800000001</v>
      </c>
      <c r="AI1000" s="4"/>
      <c r="AK1000" s="5"/>
      <c r="AL1000" s="9" t="s">
        <v>11</v>
      </c>
      <c r="AN1000" s="21">
        <f t="shared" ref="AN1000" si="8288">AN998</f>
        <v>2016.3320000000001</v>
      </c>
      <c r="AO1000" s="19">
        <v>6.9000000000000006E-2</v>
      </c>
      <c r="AP1000" s="7">
        <f t="shared" si="8257"/>
        <v>139.12690800000001</v>
      </c>
      <c r="AQ1000" s="4"/>
      <c r="AS1000" s="5"/>
      <c r="AT1000" s="9" t="s">
        <v>11</v>
      </c>
      <c r="AV1000" s="21">
        <f t="shared" ref="AV1000" si="8289">AV998</f>
        <v>2016.3320000000001</v>
      </c>
      <c r="AW1000" s="19">
        <v>6.9000000000000006E-2</v>
      </c>
      <c r="AX1000" s="7">
        <f t="shared" si="8259"/>
        <v>139.12690800000001</v>
      </c>
      <c r="AY1000" s="4"/>
      <c r="BA1000" s="5"/>
      <c r="BB1000" s="9" t="s">
        <v>11</v>
      </c>
      <c r="BD1000" s="21">
        <f t="shared" ref="BD1000" si="8290">BD998</f>
        <v>2016.3320000000001</v>
      </c>
      <c r="BE1000" s="19">
        <v>6.9000000000000006E-2</v>
      </c>
      <c r="BF1000" s="7">
        <f t="shared" si="8261"/>
        <v>139.12690800000001</v>
      </c>
      <c r="BG1000" s="4"/>
      <c r="BI1000" s="5"/>
      <c r="BJ1000" s="9" t="s">
        <v>11</v>
      </c>
      <c r="BL1000" s="21">
        <f t="shared" ref="BL1000" si="8291">BL998</f>
        <v>2016.3320000000001</v>
      </c>
      <c r="BM1000" s="19">
        <v>6.9000000000000006E-2</v>
      </c>
      <c r="BN1000" s="7">
        <f t="shared" si="8263"/>
        <v>139.12690800000001</v>
      </c>
      <c r="BO1000" s="4"/>
      <c r="BQ1000" s="5"/>
      <c r="BR1000" s="9" t="s">
        <v>11</v>
      </c>
      <c r="BT1000" s="21">
        <f t="shared" ref="BT1000" si="8292">BT998</f>
        <v>2016.3320000000001</v>
      </c>
      <c r="BU1000" s="19">
        <v>6.9000000000000006E-2</v>
      </c>
      <c r="BV1000" s="7">
        <f t="shared" si="8265"/>
        <v>139.12690800000001</v>
      </c>
      <c r="BW1000" s="4"/>
      <c r="BY1000" s="5"/>
      <c r="BZ1000" s="9" t="s">
        <v>11</v>
      </c>
      <c r="CB1000" s="21">
        <f t="shared" ref="CB1000" si="8293">CB998</f>
        <v>2016.3320000000001</v>
      </c>
      <c r="CC1000" s="19">
        <v>6.9000000000000006E-2</v>
      </c>
      <c r="CD1000" s="7">
        <f t="shared" si="8267"/>
        <v>139.12690800000001</v>
      </c>
      <c r="CE1000" s="4"/>
      <c r="CG1000" s="5"/>
      <c r="CH1000" s="9" t="s">
        <v>11</v>
      </c>
      <c r="CJ1000" s="21">
        <f t="shared" ref="CJ1000" si="8294">CJ998</f>
        <v>2016.3320000000001</v>
      </c>
      <c r="CK1000" s="19">
        <v>6.9000000000000006E-2</v>
      </c>
      <c r="CL1000" s="7">
        <f t="shared" si="8269"/>
        <v>139.12690800000001</v>
      </c>
      <c r="CM1000" s="4"/>
      <c r="CO1000" s="5"/>
      <c r="CP1000" s="9" t="s">
        <v>11</v>
      </c>
      <c r="CR1000" s="21">
        <f t="shared" ref="CR1000" si="8295">CR998</f>
        <v>2016.3320000000001</v>
      </c>
      <c r="CS1000" s="19">
        <v>6.9000000000000006E-2</v>
      </c>
      <c r="CT1000" s="7">
        <f t="shared" si="8271"/>
        <v>139.12690800000001</v>
      </c>
      <c r="CU1000" s="4"/>
    </row>
    <row r="1001" spans="4:99" x14ac:dyDescent="0.25">
      <c r="D1001" s="4"/>
      <c r="E1001" s="5"/>
      <c r="F1001" s="9" t="s">
        <v>10</v>
      </c>
      <c r="H1001" s="21">
        <f t="shared" ref="H1001" si="8296">H998</f>
        <v>2016.3320000000001</v>
      </c>
      <c r="I1001" s="19">
        <v>4.0000000000000001E-3</v>
      </c>
      <c r="J1001" s="7">
        <f t="shared" si="8249"/>
        <v>8.0653280000000009</v>
      </c>
      <c r="K1001" s="4"/>
      <c r="M1001" s="5"/>
      <c r="N1001" s="9" t="s">
        <v>10</v>
      </c>
      <c r="P1001" s="21">
        <f t="shared" ref="P1001" si="8297">P998</f>
        <v>2016.3320000000001</v>
      </c>
      <c r="Q1001" s="19">
        <v>4.0000000000000001E-3</v>
      </c>
      <c r="R1001" s="7">
        <f t="shared" si="8251"/>
        <v>8.0653280000000009</v>
      </c>
      <c r="S1001" s="4"/>
      <c r="U1001" s="5"/>
      <c r="V1001" s="9" t="s">
        <v>10</v>
      </c>
      <c r="X1001" s="21">
        <f t="shared" ref="X1001" si="8298">X998</f>
        <v>2016.3320000000001</v>
      </c>
      <c r="Y1001" s="19">
        <v>4.0000000000000001E-3</v>
      </c>
      <c r="Z1001" s="7">
        <f t="shared" si="8253"/>
        <v>8.0653280000000009</v>
      </c>
      <c r="AA1001" s="4"/>
      <c r="AC1001" s="5"/>
      <c r="AD1001" s="9" t="s">
        <v>10</v>
      </c>
      <c r="AF1001" s="21">
        <f t="shared" ref="AF1001" si="8299">AF998</f>
        <v>2016.3320000000001</v>
      </c>
      <c r="AG1001" s="19">
        <v>4.0000000000000001E-3</v>
      </c>
      <c r="AH1001" s="7">
        <f t="shared" si="8255"/>
        <v>8.0653280000000009</v>
      </c>
      <c r="AI1001" s="4"/>
      <c r="AK1001" s="5"/>
      <c r="AL1001" s="9" t="s">
        <v>10</v>
      </c>
      <c r="AN1001" s="21">
        <f t="shared" ref="AN1001" si="8300">AN998</f>
        <v>2016.3320000000001</v>
      </c>
      <c r="AO1001" s="19">
        <v>4.0000000000000001E-3</v>
      </c>
      <c r="AP1001" s="7">
        <f t="shared" si="8257"/>
        <v>8.0653280000000009</v>
      </c>
      <c r="AQ1001" s="4"/>
      <c r="AS1001" s="5"/>
      <c r="AT1001" s="9" t="s">
        <v>10</v>
      </c>
      <c r="AV1001" s="21">
        <f t="shared" ref="AV1001" si="8301">AV998</f>
        <v>2016.3320000000001</v>
      </c>
      <c r="AW1001" s="19">
        <v>4.0000000000000001E-3</v>
      </c>
      <c r="AX1001" s="7">
        <f t="shared" si="8259"/>
        <v>8.0653280000000009</v>
      </c>
      <c r="AY1001" s="4"/>
      <c r="BA1001" s="5"/>
      <c r="BB1001" s="9" t="s">
        <v>10</v>
      </c>
      <c r="BD1001" s="21">
        <f t="shared" ref="BD1001" si="8302">BD998</f>
        <v>2016.3320000000001</v>
      </c>
      <c r="BE1001" s="19">
        <v>4.0000000000000001E-3</v>
      </c>
      <c r="BF1001" s="7">
        <f t="shared" si="8261"/>
        <v>8.0653280000000009</v>
      </c>
      <c r="BG1001" s="4"/>
      <c r="BI1001" s="5"/>
      <c r="BJ1001" s="9" t="s">
        <v>10</v>
      </c>
      <c r="BL1001" s="21">
        <f t="shared" ref="BL1001" si="8303">BL998</f>
        <v>2016.3320000000001</v>
      </c>
      <c r="BM1001" s="19">
        <v>4.0000000000000001E-3</v>
      </c>
      <c r="BN1001" s="7">
        <f t="shared" si="8263"/>
        <v>8.0653280000000009</v>
      </c>
      <c r="BO1001" s="4"/>
      <c r="BQ1001" s="5"/>
      <c r="BR1001" s="9" t="s">
        <v>10</v>
      </c>
      <c r="BT1001" s="21">
        <f t="shared" ref="BT1001" si="8304">BT998</f>
        <v>2016.3320000000001</v>
      </c>
      <c r="BU1001" s="19">
        <v>4.0000000000000001E-3</v>
      </c>
      <c r="BV1001" s="7">
        <f t="shared" si="8265"/>
        <v>8.0653280000000009</v>
      </c>
      <c r="BW1001" s="4"/>
      <c r="BY1001" s="5"/>
      <c r="BZ1001" s="9" t="s">
        <v>10</v>
      </c>
      <c r="CB1001" s="21">
        <f t="shared" ref="CB1001" si="8305">CB998</f>
        <v>2016.3320000000001</v>
      </c>
      <c r="CC1001" s="19">
        <v>4.0000000000000001E-3</v>
      </c>
      <c r="CD1001" s="7">
        <f t="shared" si="8267"/>
        <v>8.0653280000000009</v>
      </c>
      <c r="CE1001" s="4"/>
      <c r="CG1001" s="5"/>
      <c r="CH1001" s="9" t="s">
        <v>10</v>
      </c>
      <c r="CJ1001" s="21">
        <f t="shared" ref="CJ1001" si="8306">CJ998</f>
        <v>2016.3320000000001</v>
      </c>
      <c r="CK1001" s="19">
        <v>4.0000000000000001E-3</v>
      </c>
      <c r="CL1001" s="7">
        <f t="shared" si="8269"/>
        <v>8.0653280000000009</v>
      </c>
      <c r="CM1001" s="4"/>
      <c r="CO1001" s="5"/>
      <c r="CP1001" s="9" t="s">
        <v>10</v>
      </c>
      <c r="CR1001" s="21">
        <f t="shared" ref="CR1001" si="8307">CR998</f>
        <v>2016.3320000000001</v>
      </c>
      <c r="CS1001" s="19">
        <v>4.0000000000000001E-3</v>
      </c>
      <c r="CT1001" s="7">
        <f t="shared" si="8271"/>
        <v>8.0653280000000009</v>
      </c>
      <c r="CU1001" s="4"/>
    </row>
    <row r="1002" spans="4:99" x14ac:dyDescent="0.25">
      <c r="D1002" s="4"/>
      <c r="E1002" s="5"/>
      <c r="F1002" s="9" t="s">
        <v>46</v>
      </c>
      <c r="H1002" s="21">
        <f t="shared" ref="H1002" si="8308">H998</f>
        <v>2016.3320000000001</v>
      </c>
      <c r="I1002" s="19">
        <v>4.0099999999999997E-2</v>
      </c>
      <c r="J1002" s="7">
        <f t="shared" si="8249"/>
        <v>80.854913199999999</v>
      </c>
      <c r="K1002" s="4"/>
      <c r="M1002" s="5"/>
      <c r="N1002" s="9" t="s">
        <v>46</v>
      </c>
      <c r="P1002" s="21">
        <f t="shared" ref="P1002" si="8309">P998</f>
        <v>2016.3320000000001</v>
      </c>
      <c r="Q1002" s="19">
        <v>4.0099999999999997E-2</v>
      </c>
      <c r="R1002" s="7">
        <f t="shared" si="8251"/>
        <v>80.854913199999999</v>
      </c>
      <c r="S1002" s="4"/>
      <c r="U1002" s="5"/>
      <c r="V1002" s="9" t="s">
        <v>46</v>
      </c>
      <c r="X1002" s="21">
        <f t="shared" ref="X1002" si="8310">X998</f>
        <v>2016.3320000000001</v>
      </c>
      <c r="Y1002" s="19">
        <v>4.0099999999999997E-2</v>
      </c>
      <c r="Z1002" s="7">
        <f t="shared" si="8253"/>
        <v>80.854913199999999</v>
      </c>
      <c r="AA1002" s="4"/>
      <c r="AC1002" s="5"/>
      <c r="AD1002" s="9" t="s">
        <v>46</v>
      </c>
      <c r="AF1002" s="21">
        <f t="shared" ref="AF1002" si="8311">AF998</f>
        <v>2016.3320000000001</v>
      </c>
      <c r="AG1002" s="19">
        <v>4.0099999999999997E-2</v>
      </c>
      <c r="AH1002" s="7">
        <f t="shared" si="8255"/>
        <v>80.854913199999999</v>
      </c>
      <c r="AI1002" s="4"/>
      <c r="AK1002" s="5"/>
      <c r="AL1002" s="9" t="s">
        <v>46</v>
      </c>
      <c r="AN1002" s="21">
        <f t="shared" ref="AN1002" si="8312">AN998</f>
        <v>2016.3320000000001</v>
      </c>
      <c r="AO1002" s="19">
        <v>4.0099999999999997E-2</v>
      </c>
      <c r="AP1002" s="7">
        <f t="shared" si="8257"/>
        <v>80.854913199999999</v>
      </c>
      <c r="AQ1002" s="4"/>
      <c r="AS1002" s="5"/>
      <c r="AT1002" s="9" t="s">
        <v>46</v>
      </c>
      <c r="AV1002" s="21">
        <f t="shared" ref="AV1002" si="8313">AV998</f>
        <v>2016.3320000000001</v>
      </c>
      <c r="AW1002" s="19">
        <v>4.0099999999999997E-2</v>
      </c>
      <c r="AX1002" s="7">
        <f t="shared" si="8259"/>
        <v>80.854913199999999</v>
      </c>
      <c r="AY1002" s="4"/>
      <c r="BA1002" s="5"/>
      <c r="BB1002" s="9" t="s">
        <v>46</v>
      </c>
      <c r="BD1002" s="21">
        <f t="shared" ref="BD1002" si="8314">BD998</f>
        <v>2016.3320000000001</v>
      </c>
      <c r="BE1002" s="19">
        <v>4.0099999999999997E-2</v>
      </c>
      <c r="BF1002" s="7">
        <f t="shared" si="8261"/>
        <v>80.854913199999999</v>
      </c>
      <c r="BG1002" s="4"/>
      <c r="BI1002" s="5"/>
      <c r="BJ1002" s="9" t="s">
        <v>46</v>
      </c>
      <c r="BL1002" s="21">
        <f t="shared" ref="BL1002" si="8315">BL998</f>
        <v>2016.3320000000001</v>
      </c>
      <c r="BM1002" s="19">
        <v>4.0099999999999997E-2</v>
      </c>
      <c r="BN1002" s="7">
        <f t="shared" si="8263"/>
        <v>80.854913199999999</v>
      </c>
      <c r="BO1002" s="4"/>
      <c r="BQ1002" s="5"/>
      <c r="BR1002" s="9" t="s">
        <v>46</v>
      </c>
      <c r="BT1002" s="21">
        <f t="shared" ref="BT1002" si="8316">BT998</f>
        <v>2016.3320000000001</v>
      </c>
      <c r="BU1002" s="19">
        <v>4.0099999999999997E-2</v>
      </c>
      <c r="BV1002" s="7">
        <f t="shared" si="8265"/>
        <v>80.854913199999999</v>
      </c>
      <c r="BW1002" s="4"/>
      <c r="BY1002" s="5"/>
      <c r="BZ1002" s="9" t="s">
        <v>46</v>
      </c>
      <c r="CB1002" s="21">
        <f t="shared" ref="CB1002" si="8317">CB998</f>
        <v>2016.3320000000001</v>
      </c>
      <c r="CC1002" s="19">
        <v>4.0099999999999997E-2</v>
      </c>
      <c r="CD1002" s="7">
        <f t="shared" si="8267"/>
        <v>80.854913199999999</v>
      </c>
      <c r="CE1002" s="4"/>
      <c r="CG1002" s="5"/>
      <c r="CH1002" s="9" t="s">
        <v>46</v>
      </c>
      <c r="CJ1002" s="21">
        <f t="shared" ref="CJ1002" si="8318">CJ998</f>
        <v>2016.3320000000001</v>
      </c>
      <c r="CK1002" s="19">
        <v>4.0099999999999997E-2</v>
      </c>
      <c r="CL1002" s="7">
        <f t="shared" si="8269"/>
        <v>80.854913199999999</v>
      </c>
      <c r="CM1002" s="4"/>
      <c r="CO1002" s="5"/>
      <c r="CP1002" s="9" t="s">
        <v>46</v>
      </c>
      <c r="CR1002" s="21">
        <f t="shared" ref="CR1002" si="8319">CR998</f>
        <v>2016.3320000000001</v>
      </c>
      <c r="CS1002" s="19">
        <v>4.0099999999999997E-2</v>
      </c>
      <c r="CT1002" s="7">
        <f t="shared" si="8271"/>
        <v>80.854913199999999</v>
      </c>
      <c r="CU1002" s="4"/>
    </row>
    <row r="1003" spans="4:99" x14ac:dyDescent="0.25">
      <c r="D1003" s="4"/>
      <c r="E1003" s="5"/>
      <c r="F1003" s="9" t="s">
        <v>9</v>
      </c>
      <c r="H1003" s="20">
        <f t="shared" ref="H1003" si="8320">G970</f>
        <v>1992.8417322000003</v>
      </c>
      <c r="I1003" s="19">
        <v>6.8000000000000005E-2</v>
      </c>
      <c r="J1003" s="7">
        <f t="shared" si="8249"/>
        <v>135.51323778960003</v>
      </c>
      <c r="K1003" s="4"/>
      <c r="M1003" s="5"/>
      <c r="N1003" s="9" t="s">
        <v>9</v>
      </c>
      <c r="P1003" s="20">
        <f t="shared" ref="P1003" si="8321">O970</f>
        <v>1992.8417322000003</v>
      </c>
      <c r="Q1003" s="19">
        <v>6.8000000000000005E-2</v>
      </c>
      <c r="R1003" s="7">
        <f t="shared" si="8251"/>
        <v>135.51323778960003</v>
      </c>
      <c r="S1003" s="4"/>
      <c r="U1003" s="5"/>
      <c r="V1003" s="9" t="s">
        <v>9</v>
      </c>
      <c r="X1003" s="20">
        <f t="shared" ref="X1003" si="8322">W970</f>
        <v>1992.8417322000003</v>
      </c>
      <c r="Y1003" s="19">
        <v>6.8000000000000005E-2</v>
      </c>
      <c r="Z1003" s="7">
        <f t="shared" si="8253"/>
        <v>135.51323778960003</v>
      </c>
      <c r="AA1003" s="4"/>
      <c r="AC1003" s="5"/>
      <c r="AD1003" s="9" t="s">
        <v>9</v>
      </c>
      <c r="AF1003" s="20">
        <f t="shared" ref="AF1003" si="8323">AE970</f>
        <v>1992.8417322000003</v>
      </c>
      <c r="AG1003" s="19">
        <v>6.8000000000000005E-2</v>
      </c>
      <c r="AH1003" s="7">
        <f t="shared" si="8255"/>
        <v>135.51323778960003</v>
      </c>
      <c r="AI1003" s="4"/>
      <c r="AK1003" s="5"/>
      <c r="AL1003" s="9" t="s">
        <v>9</v>
      </c>
      <c r="AN1003" s="20">
        <f t="shared" ref="AN1003" si="8324">AM970</f>
        <v>1992.8417322000003</v>
      </c>
      <c r="AO1003" s="19">
        <v>6.8000000000000005E-2</v>
      </c>
      <c r="AP1003" s="7">
        <f t="shared" si="8257"/>
        <v>135.51323778960003</v>
      </c>
      <c r="AQ1003" s="4"/>
      <c r="AS1003" s="5"/>
      <c r="AT1003" s="9" t="s">
        <v>9</v>
      </c>
      <c r="AV1003" s="20">
        <f t="shared" ref="AV1003" si="8325">AU970</f>
        <v>1992.8417322000003</v>
      </c>
      <c r="AW1003" s="19">
        <v>6.8000000000000005E-2</v>
      </c>
      <c r="AX1003" s="7">
        <f t="shared" si="8259"/>
        <v>135.51323778960003</v>
      </c>
      <c r="AY1003" s="4"/>
      <c r="BA1003" s="5"/>
      <c r="BB1003" s="9" t="s">
        <v>9</v>
      </c>
      <c r="BD1003" s="20">
        <f t="shared" ref="BD1003" si="8326">BC970</f>
        <v>1992.8417322000003</v>
      </c>
      <c r="BE1003" s="19">
        <v>6.8000000000000005E-2</v>
      </c>
      <c r="BF1003" s="7">
        <f t="shared" si="8261"/>
        <v>135.51323778960003</v>
      </c>
      <c r="BG1003" s="4"/>
      <c r="BI1003" s="5"/>
      <c r="BJ1003" s="9" t="s">
        <v>9</v>
      </c>
      <c r="BL1003" s="20">
        <f t="shared" ref="BL1003" si="8327">BK970</f>
        <v>1992.8417322000003</v>
      </c>
      <c r="BM1003" s="19">
        <v>6.8000000000000005E-2</v>
      </c>
      <c r="BN1003" s="7">
        <f t="shared" si="8263"/>
        <v>135.51323778960003</v>
      </c>
      <c r="BO1003" s="4"/>
      <c r="BQ1003" s="5"/>
      <c r="BR1003" s="9" t="s">
        <v>9</v>
      </c>
      <c r="BT1003" s="20">
        <f t="shared" ref="BT1003" si="8328">BS970</f>
        <v>1992.8417322000003</v>
      </c>
      <c r="BU1003" s="19">
        <v>6.8000000000000005E-2</v>
      </c>
      <c r="BV1003" s="7">
        <f t="shared" si="8265"/>
        <v>135.51323778960003</v>
      </c>
      <c r="BW1003" s="4"/>
      <c r="BY1003" s="5"/>
      <c r="BZ1003" s="9" t="s">
        <v>9</v>
      </c>
      <c r="CB1003" s="20">
        <f t="shared" ref="CB1003" si="8329">CA970</f>
        <v>1992.8417322000003</v>
      </c>
      <c r="CC1003" s="19">
        <v>6.8000000000000005E-2</v>
      </c>
      <c r="CD1003" s="7">
        <f t="shared" si="8267"/>
        <v>135.51323778960003</v>
      </c>
      <c r="CE1003" s="4"/>
      <c r="CG1003" s="5"/>
      <c r="CH1003" s="9" t="s">
        <v>9</v>
      </c>
      <c r="CJ1003" s="20">
        <f t="shared" ref="CJ1003" si="8330">CI970</f>
        <v>1992.8417322000003</v>
      </c>
      <c r="CK1003" s="19">
        <v>6.8000000000000005E-2</v>
      </c>
      <c r="CL1003" s="7">
        <f t="shared" si="8269"/>
        <v>135.51323778960003</v>
      </c>
      <c r="CM1003" s="4"/>
      <c r="CO1003" s="5"/>
      <c r="CP1003" s="9" t="s">
        <v>9</v>
      </c>
      <c r="CR1003" s="20">
        <f t="shared" ref="CR1003" si="8331">CQ970</f>
        <v>1992.8417322000003</v>
      </c>
      <c r="CS1003" s="19">
        <v>6.8000000000000005E-2</v>
      </c>
      <c r="CT1003" s="7">
        <f t="shared" si="8271"/>
        <v>135.51323778960003</v>
      </c>
      <c r="CU1003" s="4"/>
    </row>
    <row r="1004" spans="4:99" x14ac:dyDescent="0.25">
      <c r="D1004" s="4"/>
      <c r="E1004" s="5"/>
      <c r="F1004" s="9" t="s">
        <v>8</v>
      </c>
      <c r="H1004" s="10">
        <f t="shared" ref="H1004" si="8332">G970</f>
        <v>1992.8417322000003</v>
      </c>
      <c r="I1004" s="19">
        <v>2.9000000000000001E-2</v>
      </c>
      <c r="J1004" s="7">
        <f t="shared" si="8249"/>
        <v>57.792410233800013</v>
      </c>
      <c r="K1004" s="4"/>
      <c r="M1004" s="5"/>
      <c r="N1004" s="9" t="s">
        <v>8</v>
      </c>
      <c r="P1004" s="10">
        <f t="shared" ref="P1004" si="8333">O970</f>
        <v>1992.8417322000003</v>
      </c>
      <c r="Q1004" s="19">
        <v>2.9000000000000001E-2</v>
      </c>
      <c r="R1004" s="7">
        <f t="shared" si="8251"/>
        <v>57.792410233800013</v>
      </c>
      <c r="S1004" s="4"/>
      <c r="U1004" s="5"/>
      <c r="V1004" s="9" t="s">
        <v>8</v>
      </c>
      <c r="X1004" s="10">
        <f t="shared" ref="X1004" si="8334">W970</f>
        <v>1992.8417322000003</v>
      </c>
      <c r="Y1004" s="19">
        <v>2.9000000000000001E-2</v>
      </c>
      <c r="Z1004" s="7">
        <f t="shared" si="8253"/>
        <v>57.792410233800013</v>
      </c>
      <c r="AA1004" s="4"/>
      <c r="AC1004" s="5"/>
      <c r="AD1004" s="9" t="s">
        <v>8</v>
      </c>
      <c r="AF1004" s="10">
        <f t="shared" ref="AF1004" si="8335">AE970</f>
        <v>1992.8417322000003</v>
      </c>
      <c r="AG1004" s="19">
        <v>2.9000000000000001E-2</v>
      </c>
      <c r="AH1004" s="7">
        <f t="shared" si="8255"/>
        <v>57.792410233800013</v>
      </c>
      <c r="AI1004" s="4"/>
      <c r="AK1004" s="5"/>
      <c r="AL1004" s="9" t="s">
        <v>8</v>
      </c>
      <c r="AN1004" s="10">
        <f t="shared" ref="AN1004" si="8336">AM970</f>
        <v>1992.8417322000003</v>
      </c>
      <c r="AO1004" s="19">
        <v>2.9000000000000001E-2</v>
      </c>
      <c r="AP1004" s="7">
        <f t="shared" si="8257"/>
        <v>57.792410233800013</v>
      </c>
      <c r="AQ1004" s="4"/>
      <c r="AS1004" s="5"/>
      <c r="AT1004" s="9" t="s">
        <v>8</v>
      </c>
      <c r="AV1004" s="10">
        <f t="shared" ref="AV1004" si="8337">AU970</f>
        <v>1992.8417322000003</v>
      </c>
      <c r="AW1004" s="19">
        <v>2.9000000000000001E-2</v>
      </c>
      <c r="AX1004" s="7">
        <f t="shared" si="8259"/>
        <v>57.792410233800013</v>
      </c>
      <c r="AY1004" s="4"/>
      <c r="BA1004" s="5"/>
      <c r="BB1004" s="9" t="s">
        <v>8</v>
      </c>
      <c r="BD1004" s="10">
        <f t="shared" ref="BD1004" si="8338">BC970</f>
        <v>1992.8417322000003</v>
      </c>
      <c r="BE1004" s="19">
        <v>2.9000000000000001E-2</v>
      </c>
      <c r="BF1004" s="7">
        <f t="shared" si="8261"/>
        <v>57.792410233800013</v>
      </c>
      <c r="BG1004" s="4"/>
      <c r="BI1004" s="5"/>
      <c r="BJ1004" s="9" t="s">
        <v>8</v>
      </c>
      <c r="BL1004" s="10">
        <f t="shared" ref="BL1004" si="8339">BK970</f>
        <v>1992.8417322000003</v>
      </c>
      <c r="BM1004" s="19">
        <v>2.9000000000000001E-2</v>
      </c>
      <c r="BN1004" s="7">
        <f t="shared" si="8263"/>
        <v>57.792410233800013</v>
      </c>
      <c r="BO1004" s="4"/>
      <c r="BQ1004" s="5"/>
      <c r="BR1004" s="9" t="s">
        <v>8</v>
      </c>
      <c r="BT1004" s="10">
        <f t="shared" ref="BT1004" si="8340">BS970</f>
        <v>1992.8417322000003</v>
      </c>
      <c r="BU1004" s="19">
        <v>2.9000000000000001E-2</v>
      </c>
      <c r="BV1004" s="7">
        <f t="shared" si="8265"/>
        <v>57.792410233800013</v>
      </c>
      <c r="BW1004" s="4"/>
      <c r="BY1004" s="5"/>
      <c r="BZ1004" s="9" t="s">
        <v>8</v>
      </c>
      <c r="CB1004" s="10">
        <f t="shared" ref="CB1004" si="8341">CA970</f>
        <v>1992.8417322000003</v>
      </c>
      <c r="CC1004" s="19">
        <v>2.9000000000000001E-2</v>
      </c>
      <c r="CD1004" s="7">
        <f t="shared" si="8267"/>
        <v>57.792410233800013</v>
      </c>
      <c r="CE1004" s="4"/>
      <c r="CG1004" s="5"/>
      <c r="CH1004" s="9" t="s">
        <v>8</v>
      </c>
      <c r="CJ1004" s="10">
        <f t="shared" ref="CJ1004" si="8342">CI970</f>
        <v>1992.8417322000003</v>
      </c>
      <c r="CK1004" s="19">
        <v>2.9000000000000001E-2</v>
      </c>
      <c r="CL1004" s="7">
        <f t="shared" si="8269"/>
        <v>57.792410233800013</v>
      </c>
      <c r="CM1004" s="4"/>
      <c r="CO1004" s="5"/>
      <c r="CP1004" s="9" t="s">
        <v>8</v>
      </c>
      <c r="CR1004" s="10">
        <f t="shared" ref="CR1004" si="8343">CQ970</f>
        <v>1992.8417322000003</v>
      </c>
      <c r="CS1004" s="19">
        <v>2.9000000000000001E-2</v>
      </c>
      <c r="CT1004" s="7">
        <f t="shared" si="8271"/>
        <v>57.792410233800013</v>
      </c>
      <c r="CU1004" s="4"/>
    </row>
    <row r="1005" spans="4:99" x14ac:dyDescent="0.25">
      <c r="D1005" s="4"/>
      <c r="E1005" s="5"/>
      <c r="F1005" s="9" t="s">
        <v>7</v>
      </c>
      <c r="H1005" s="18"/>
      <c r="I1005" s="17">
        <v>9.7000000000000003E-2</v>
      </c>
      <c r="J1005" s="7">
        <f t="shared" si="8249"/>
        <v>0</v>
      </c>
      <c r="K1005" s="4"/>
      <c r="M1005" s="5"/>
      <c r="N1005" s="9" t="s">
        <v>7</v>
      </c>
      <c r="P1005" s="18"/>
      <c r="Q1005" s="17">
        <v>9.7000000000000003E-2</v>
      </c>
      <c r="R1005" s="7">
        <f t="shared" si="8251"/>
        <v>0</v>
      </c>
      <c r="S1005" s="4"/>
      <c r="U1005" s="5"/>
      <c r="V1005" s="9" t="s">
        <v>7</v>
      </c>
      <c r="X1005" s="18"/>
      <c r="Y1005" s="17">
        <v>9.7000000000000003E-2</v>
      </c>
      <c r="Z1005" s="7">
        <f t="shared" si="8253"/>
        <v>0</v>
      </c>
      <c r="AA1005" s="4"/>
      <c r="AC1005" s="5"/>
      <c r="AD1005" s="9" t="s">
        <v>7</v>
      </c>
      <c r="AF1005" s="18"/>
      <c r="AG1005" s="17">
        <v>9.7000000000000003E-2</v>
      </c>
      <c r="AH1005" s="7">
        <f t="shared" si="8255"/>
        <v>0</v>
      </c>
      <c r="AI1005" s="4"/>
      <c r="AK1005" s="5"/>
      <c r="AL1005" s="9" t="s">
        <v>7</v>
      </c>
      <c r="AN1005" s="18"/>
      <c r="AO1005" s="17">
        <v>9.7000000000000003E-2</v>
      </c>
      <c r="AP1005" s="7">
        <f t="shared" si="8257"/>
        <v>0</v>
      </c>
      <c r="AQ1005" s="4"/>
      <c r="AS1005" s="5"/>
      <c r="AT1005" s="9" t="s">
        <v>7</v>
      </c>
      <c r="AV1005" s="18"/>
      <c r="AW1005" s="17">
        <v>9.7000000000000003E-2</v>
      </c>
      <c r="AX1005" s="7">
        <f t="shared" si="8259"/>
        <v>0</v>
      </c>
      <c r="AY1005" s="4"/>
      <c r="BA1005" s="5"/>
      <c r="BB1005" s="9" t="s">
        <v>7</v>
      </c>
      <c r="BD1005" s="18"/>
      <c r="BE1005" s="17">
        <v>9.7000000000000003E-2</v>
      </c>
      <c r="BF1005" s="7">
        <f t="shared" si="8261"/>
        <v>0</v>
      </c>
      <c r="BG1005" s="4"/>
      <c r="BI1005" s="5"/>
      <c r="BJ1005" s="9" t="s">
        <v>7</v>
      </c>
      <c r="BL1005" s="18"/>
      <c r="BM1005" s="17">
        <v>9.7000000000000003E-2</v>
      </c>
      <c r="BN1005" s="7">
        <f t="shared" si="8263"/>
        <v>0</v>
      </c>
      <c r="BO1005" s="4"/>
      <c r="BQ1005" s="5"/>
      <c r="BR1005" s="9" t="s">
        <v>7</v>
      </c>
      <c r="BT1005" s="18"/>
      <c r="BU1005" s="17">
        <v>9.7000000000000003E-2</v>
      </c>
      <c r="BV1005" s="7">
        <f t="shared" si="8265"/>
        <v>0</v>
      </c>
      <c r="BW1005" s="4"/>
      <c r="BY1005" s="5"/>
      <c r="BZ1005" s="9" t="s">
        <v>7</v>
      </c>
      <c r="CB1005" s="18"/>
      <c r="CC1005" s="17">
        <v>9.7000000000000003E-2</v>
      </c>
      <c r="CD1005" s="7">
        <f t="shared" si="8267"/>
        <v>0</v>
      </c>
      <c r="CE1005" s="4"/>
      <c r="CG1005" s="5"/>
      <c r="CH1005" s="9" t="s">
        <v>7</v>
      </c>
      <c r="CJ1005" s="18"/>
      <c r="CK1005" s="17">
        <v>9.7000000000000003E-2</v>
      </c>
      <c r="CL1005" s="7">
        <f t="shared" si="8269"/>
        <v>0</v>
      </c>
      <c r="CM1005" s="4"/>
      <c r="CO1005" s="5"/>
      <c r="CP1005" s="9" t="s">
        <v>7</v>
      </c>
      <c r="CR1005" s="18"/>
      <c r="CS1005" s="17">
        <v>9.7000000000000003E-2</v>
      </c>
      <c r="CT1005" s="7">
        <f t="shared" si="8271"/>
        <v>0</v>
      </c>
      <c r="CU1005" s="4"/>
    </row>
    <row r="1006" spans="4:99" x14ac:dyDescent="0.25">
      <c r="D1006" s="4"/>
      <c r="E1006" s="5"/>
      <c r="F1006" s="16" t="s">
        <v>6</v>
      </c>
      <c r="G1006" s="13"/>
      <c r="H1006" s="13"/>
      <c r="I1006" s="14">
        <f t="shared" ref="I1006" si="8344">SUM(J998:J1005)</f>
        <v>444.24833942340007</v>
      </c>
      <c r="J1006" s="15"/>
      <c r="K1006" s="4"/>
      <c r="M1006" s="5"/>
      <c r="N1006" s="16" t="s">
        <v>6</v>
      </c>
      <c r="O1006" s="13"/>
      <c r="P1006" s="13"/>
      <c r="Q1006" s="14">
        <f t="shared" ref="Q1006" si="8345">SUM(R998:R1005)</f>
        <v>444.24833942340007</v>
      </c>
      <c r="R1006" s="15"/>
      <c r="S1006" s="4"/>
      <c r="U1006" s="5"/>
      <c r="V1006" s="16" t="s">
        <v>6</v>
      </c>
      <c r="W1006" s="13"/>
      <c r="X1006" s="13"/>
      <c r="Y1006" s="14">
        <f t="shared" ref="Y1006" si="8346">SUM(Z998:Z1005)</f>
        <v>444.24833942340007</v>
      </c>
      <c r="Z1006" s="15"/>
      <c r="AA1006" s="4"/>
      <c r="AC1006" s="5"/>
      <c r="AD1006" s="16" t="s">
        <v>6</v>
      </c>
      <c r="AE1006" s="13"/>
      <c r="AF1006" s="13"/>
      <c r="AG1006" s="14">
        <f t="shared" ref="AG1006" si="8347">SUM(AH998:AH1005)</f>
        <v>444.24833942340007</v>
      </c>
      <c r="AH1006" s="15"/>
      <c r="AI1006" s="4"/>
      <c r="AK1006" s="5"/>
      <c r="AL1006" s="16" t="s">
        <v>6</v>
      </c>
      <c r="AM1006" s="13"/>
      <c r="AN1006" s="13"/>
      <c r="AO1006" s="14">
        <f t="shared" ref="AO1006" si="8348">SUM(AP998:AP1005)</f>
        <v>444.24833942340007</v>
      </c>
      <c r="AP1006" s="15"/>
      <c r="AQ1006" s="4"/>
      <c r="AS1006" s="5"/>
      <c r="AT1006" s="16" t="s">
        <v>6</v>
      </c>
      <c r="AU1006" s="13"/>
      <c r="AV1006" s="13"/>
      <c r="AW1006" s="14">
        <f t="shared" ref="AW1006" si="8349">SUM(AX998:AX1005)</f>
        <v>444.24833942340007</v>
      </c>
      <c r="AX1006" s="15"/>
      <c r="AY1006" s="4"/>
      <c r="BA1006" s="5"/>
      <c r="BB1006" s="16" t="s">
        <v>6</v>
      </c>
      <c r="BC1006" s="13"/>
      <c r="BD1006" s="13"/>
      <c r="BE1006" s="14">
        <f t="shared" ref="BE1006" si="8350">SUM(BF998:BF1005)</f>
        <v>444.24833942340007</v>
      </c>
      <c r="BF1006" s="15"/>
      <c r="BG1006" s="4"/>
      <c r="BI1006" s="5"/>
      <c r="BJ1006" s="16" t="s">
        <v>6</v>
      </c>
      <c r="BK1006" s="13"/>
      <c r="BL1006" s="13"/>
      <c r="BM1006" s="14">
        <f t="shared" ref="BM1006" si="8351">SUM(BN998:BN1005)</f>
        <v>444.24833942340007</v>
      </c>
      <c r="BN1006" s="15"/>
      <c r="BO1006" s="4"/>
      <c r="BQ1006" s="5"/>
      <c r="BR1006" s="16" t="s">
        <v>6</v>
      </c>
      <c r="BS1006" s="13"/>
      <c r="BT1006" s="13"/>
      <c r="BU1006" s="14">
        <f t="shared" ref="BU1006" si="8352">SUM(BV998:BV1005)</f>
        <v>444.24833942340007</v>
      </c>
      <c r="BV1006" s="15"/>
      <c r="BW1006" s="4"/>
      <c r="BY1006" s="5"/>
      <c r="BZ1006" s="16" t="s">
        <v>6</v>
      </c>
      <c r="CA1006" s="13"/>
      <c r="CB1006" s="13"/>
      <c r="CC1006" s="14">
        <f t="shared" ref="CC1006" si="8353">SUM(CD998:CD1005)</f>
        <v>444.24833942340007</v>
      </c>
      <c r="CD1006" s="15"/>
      <c r="CE1006" s="4"/>
      <c r="CG1006" s="5"/>
      <c r="CH1006" s="16" t="s">
        <v>6</v>
      </c>
      <c r="CI1006" s="13"/>
      <c r="CJ1006" s="13"/>
      <c r="CK1006" s="14">
        <f t="shared" ref="CK1006" si="8354">SUM(CL998:CL1005)</f>
        <v>444.24833942340007</v>
      </c>
      <c r="CL1006" s="15"/>
      <c r="CM1006" s="4"/>
      <c r="CO1006" s="5"/>
      <c r="CP1006" s="16" t="s">
        <v>6</v>
      </c>
      <c r="CQ1006" s="13"/>
      <c r="CR1006" s="13"/>
      <c r="CS1006" s="14">
        <f t="shared" ref="CS1006" si="8355">SUM(CT998:CT1005)</f>
        <v>444.24833942340007</v>
      </c>
      <c r="CT1006" s="15"/>
      <c r="CU1006" s="4"/>
    </row>
    <row r="1007" spans="4:99" x14ac:dyDescent="0.25">
      <c r="D1007" s="4"/>
      <c r="E1007" s="5"/>
      <c r="F1007" s="9" t="s">
        <v>5</v>
      </c>
      <c r="G1007" s="13"/>
      <c r="H1007" s="13"/>
      <c r="I1007" s="14"/>
      <c r="J1007" s="12">
        <f t="shared" ref="J1007" si="8356">(I1007*H1007)+I1007*G1007</f>
        <v>0</v>
      </c>
      <c r="K1007" s="4"/>
      <c r="M1007" s="5"/>
      <c r="N1007" s="9" t="s">
        <v>5</v>
      </c>
      <c r="O1007" s="13"/>
      <c r="P1007" s="13"/>
      <c r="Q1007" s="14"/>
      <c r="R1007" s="12">
        <f t="shared" ref="R1007" si="8357">(Q1007*P1007)+Q1007*O1007</f>
        <v>0</v>
      </c>
      <c r="S1007" s="4"/>
      <c r="U1007" s="5"/>
      <c r="V1007" s="9" t="s">
        <v>5</v>
      </c>
      <c r="W1007" s="13"/>
      <c r="X1007" s="13"/>
      <c r="Y1007" s="14"/>
      <c r="Z1007" s="12">
        <f t="shared" ref="Z1007" si="8358">(Y1007*X1007)+Y1007*W1007</f>
        <v>0</v>
      </c>
      <c r="AA1007" s="4"/>
      <c r="AC1007" s="5"/>
      <c r="AD1007" s="9" t="s">
        <v>5</v>
      </c>
      <c r="AE1007" s="13"/>
      <c r="AF1007" s="13"/>
      <c r="AG1007" s="14"/>
      <c r="AH1007" s="12">
        <f t="shared" ref="AH1007" si="8359">(AG1007*AF1007)+AG1007*AE1007</f>
        <v>0</v>
      </c>
      <c r="AI1007" s="4"/>
      <c r="AK1007" s="5"/>
      <c r="AL1007" s="9" t="s">
        <v>5</v>
      </c>
      <c r="AM1007" s="13"/>
      <c r="AN1007" s="13"/>
      <c r="AO1007" s="14"/>
      <c r="AP1007" s="12">
        <f t="shared" ref="AP1007" si="8360">(AO1007*AN1007)+AO1007*AM1007</f>
        <v>0</v>
      </c>
      <c r="AQ1007" s="4"/>
      <c r="AS1007" s="5"/>
      <c r="AT1007" s="9" t="s">
        <v>5</v>
      </c>
      <c r="AU1007" s="13"/>
      <c r="AV1007" s="13"/>
      <c r="AW1007" s="14"/>
      <c r="AX1007" s="12">
        <f t="shared" ref="AX1007" si="8361">(AW1007*AV1007)+AW1007*AU1007</f>
        <v>0</v>
      </c>
      <c r="AY1007" s="4"/>
      <c r="BA1007" s="5"/>
      <c r="BB1007" s="9" t="s">
        <v>5</v>
      </c>
      <c r="BC1007" s="13"/>
      <c r="BD1007" s="13"/>
      <c r="BE1007" s="14"/>
      <c r="BF1007" s="12">
        <f t="shared" ref="BF1007" si="8362">(BE1007*BD1007)+BE1007*BC1007</f>
        <v>0</v>
      </c>
      <c r="BG1007" s="4"/>
      <c r="BI1007" s="5"/>
      <c r="BJ1007" s="9" t="s">
        <v>5</v>
      </c>
      <c r="BK1007" s="13"/>
      <c r="BL1007" s="13"/>
      <c r="BM1007" s="14"/>
      <c r="BN1007" s="12">
        <f t="shared" ref="BN1007" si="8363">(BM1007*BL1007)+BM1007*BK1007</f>
        <v>0</v>
      </c>
      <c r="BO1007" s="4"/>
      <c r="BQ1007" s="5"/>
      <c r="BR1007" s="9" t="s">
        <v>5</v>
      </c>
      <c r="BS1007" s="13"/>
      <c r="BT1007" s="13"/>
      <c r="BU1007" s="14"/>
      <c r="BV1007" s="12">
        <f t="shared" ref="BV1007" si="8364">(BU1007*BT1007)+BU1007*BS1007</f>
        <v>0</v>
      </c>
      <c r="BW1007" s="4"/>
      <c r="BY1007" s="5"/>
      <c r="BZ1007" s="9" t="s">
        <v>5</v>
      </c>
      <c r="CA1007" s="13"/>
      <c r="CB1007" s="13"/>
      <c r="CC1007" s="14"/>
      <c r="CD1007" s="12">
        <f t="shared" ref="CD1007" si="8365">(CC1007*CB1007)+CC1007*CA1007</f>
        <v>0</v>
      </c>
      <c r="CE1007" s="4"/>
      <c r="CG1007" s="5"/>
      <c r="CH1007" s="9" t="s">
        <v>5</v>
      </c>
      <c r="CI1007" s="13"/>
      <c r="CJ1007" s="13"/>
      <c r="CK1007" s="14"/>
      <c r="CL1007" s="12">
        <f t="shared" ref="CL1007" si="8366">(CK1007*CJ1007)+CK1007*CI1007</f>
        <v>0</v>
      </c>
      <c r="CM1007" s="4"/>
      <c r="CO1007" s="5"/>
      <c r="CP1007" s="9" t="s">
        <v>5</v>
      </c>
      <c r="CQ1007" s="13"/>
      <c r="CR1007" s="13"/>
      <c r="CS1007" s="14"/>
      <c r="CT1007" s="12">
        <f t="shared" ref="CT1007" si="8367">(CS1007*CR1007)+CS1007*CQ1007</f>
        <v>0</v>
      </c>
      <c r="CU1007" s="4"/>
    </row>
    <row r="1008" spans="4:99" x14ac:dyDescent="0.25">
      <c r="D1008" s="4"/>
      <c r="E1008" s="5"/>
      <c r="F1008" s="9"/>
      <c r="G1008" s="13"/>
      <c r="H1008" s="13"/>
      <c r="I1008" s="13"/>
      <c r="J1008" s="12"/>
      <c r="K1008" s="4"/>
      <c r="M1008" s="5"/>
      <c r="N1008" s="9"/>
      <c r="O1008" s="13"/>
      <c r="P1008" s="13"/>
      <c r="Q1008" s="13"/>
      <c r="R1008" s="12"/>
      <c r="S1008" s="4"/>
      <c r="U1008" s="5"/>
      <c r="V1008" s="9"/>
      <c r="W1008" s="13"/>
      <c r="X1008" s="13"/>
      <c r="Y1008" s="13"/>
      <c r="Z1008" s="12"/>
      <c r="AA1008" s="4"/>
      <c r="AC1008" s="5"/>
      <c r="AD1008" s="9"/>
      <c r="AE1008" s="13"/>
      <c r="AF1008" s="13"/>
      <c r="AG1008" s="13"/>
      <c r="AH1008" s="12"/>
      <c r="AI1008" s="4"/>
      <c r="AK1008" s="5"/>
      <c r="AL1008" s="9"/>
      <c r="AM1008" s="13"/>
      <c r="AN1008" s="13"/>
      <c r="AO1008" s="13"/>
      <c r="AP1008" s="12"/>
      <c r="AQ1008" s="4"/>
      <c r="AS1008" s="5"/>
      <c r="AT1008" s="9"/>
      <c r="AU1008" s="13"/>
      <c r="AV1008" s="13"/>
      <c r="AW1008" s="13"/>
      <c r="AX1008" s="12"/>
      <c r="AY1008" s="4"/>
      <c r="BA1008" s="5"/>
      <c r="BB1008" s="9"/>
      <c r="BC1008" s="13"/>
      <c r="BD1008" s="13"/>
      <c r="BE1008" s="13"/>
      <c r="BF1008" s="12"/>
      <c r="BG1008" s="4"/>
      <c r="BI1008" s="5"/>
      <c r="BJ1008" s="9"/>
      <c r="BK1008" s="13"/>
      <c r="BL1008" s="13"/>
      <c r="BM1008" s="13"/>
      <c r="BN1008" s="12"/>
      <c r="BO1008" s="4"/>
      <c r="BQ1008" s="5"/>
      <c r="BR1008" s="9"/>
      <c r="BS1008" s="13"/>
      <c r="BT1008" s="13"/>
      <c r="BU1008" s="13"/>
      <c r="BV1008" s="12"/>
      <c r="BW1008" s="4"/>
      <c r="BY1008" s="5"/>
      <c r="BZ1008" s="9"/>
      <c r="CA1008" s="13"/>
      <c r="CB1008" s="13"/>
      <c r="CC1008" s="13"/>
      <c r="CD1008" s="12"/>
      <c r="CE1008" s="4"/>
      <c r="CG1008" s="5"/>
      <c r="CH1008" s="9"/>
      <c r="CI1008" s="13"/>
      <c r="CJ1008" s="13"/>
      <c r="CK1008" s="13"/>
      <c r="CL1008" s="12"/>
      <c r="CM1008" s="4"/>
      <c r="CO1008" s="5"/>
      <c r="CP1008" s="9"/>
      <c r="CQ1008" s="13"/>
      <c r="CR1008" s="13"/>
      <c r="CS1008" s="13"/>
      <c r="CT1008" s="12"/>
      <c r="CU1008" s="4"/>
    </row>
    <row r="1009" spans="4:99" x14ac:dyDescent="0.25">
      <c r="D1009" s="4"/>
      <c r="E1009" s="5"/>
      <c r="F1009" s="9" t="s">
        <v>4</v>
      </c>
      <c r="G1009" s="11"/>
      <c r="H1009" s="11"/>
      <c r="I1009" s="10"/>
      <c r="J1009" s="7">
        <f t="shared" ref="J1009:J1011" si="8368">(I1009*H1009)+I1009*G1009</f>
        <v>0</v>
      </c>
      <c r="K1009" s="4"/>
      <c r="M1009" s="5"/>
      <c r="N1009" s="9" t="s">
        <v>4</v>
      </c>
      <c r="O1009" s="11"/>
      <c r="P1009" s="11"/>
      <c r="Q1009" s="10"/>
      <c r="R1009" s="7">
        <f t="shared" ref="R1009:R1011" si="8369">(Q1009*P1009)+Q1009*O1009</f>
        <v>0</v>
      </c>
      <c r="S1009" s="4"/>
      <c r="U1009" s="5"/>
      <c r="V1009" s="9" t="s">
        <v>4</v>
      </c>
      <c r="W1009" s="11"/>
      <c r="X1009" s="11"/>
      <c r="Y1009" s="10"/>
      <c r="Z1009" s="7">
        <f t="shared" ref="Z1009:Z1011" si="8370">(Y1009*X1009)+Y1009*W1009</f>
        <v>0</v>
      </c>
      <c r="AA1009" s="4"/>
      <c r="AC1009" s="5"/>
      <c r="AD1009" s="9" t="s">
        <v>4</v>
      </c>
      <c r="AE1009" s="11"/>
      <c r="AF1009" s="11"/>
      <c r="AG1009" s="10"/>
      <c r="AH1009" s="7">
        <f t="shared" ref="AH1009:AH1011" si="8371">(AG1009*AF1009)+AG1009*AE1009</f>
        <v>0</v>
      </c>
      <c r="AI1009" s="4"/>
      <c r="AK1009" s="5"/>
      <c r="AL1009" s="9" t="s">
        <v>4</v>
      </c>
      <c r="AM1009" s="11"/>
      <c r="AN1009" s="11"/>
      <c r="AO1009" s="10"/>
      <c r="AP1009" s="7">
        <f t="shared" ref="AP1009:AP1011" si="8372">(AO1009*AN1009)+AO1009*AM1009</f>
        <v>0</v>
      </c>
      <c r="AQ1009" s="4"/>
      <c r="AS1009" s="5"/>
      <c r="AT1009" s="9" t="s">
        <v>4</v>
      </c>
      <c r="AU1009" s="11"/>
      <c r="AV1009" s="11"/>
      <c r="AW1009" s="10"/>
      <c r="AX1009" s="7">
        <f t="shared" ref="AX1009:AX1011" si="8373">(AW1009*AV1009)+AW1009*AU1009</f>
        <v>0</v>
      </c>
      <c r="AY1009" s="4"/>
      <c r="BA1009" s="5"/>
      <c r="BB1009" s="9" t="s">
        <v>4</v>
      </c>
      <c r="BC1009" s="11"/>
      <c r="BD1009" s="11"/>
      <c r="BE1009" s="10"/>
      <c r="BF1009" s="7">
        <f t="shared" ref="BF1009:BF1011" si="8374">(BE1009*BD1009)+BE1009*BC1009</f>
        <v>0</v>
      </c>
      <c r="BG1009" s="4"/>
      <c r="BI1009" s="5"/>
      <c r="BJ1009" s="9" t="s">
        <v>4</v>
      </c>
      <c r="BK1009" s="11"/>
      <c r="BL1009" s="11"/>
      <c r="BM1009" s="10"/>
      <c r="BN1009" s="7">
        <f t="shared" ref="BN1009:BN1011" si="8375">(BM1009*BL1009)+BM1009*BK1009</f>
        <v>0</v>
      </c>
      <c r="BO1009" s="4"/>
      <c r="BQ1009" s="5"/>
      <c r="BR1009" s="9" t="s">
        <v>4</v>
      </c>
      <c r="BS1009" s="11"/>
      <c r="BT1009" s="11"/>
      <c r="BU1009" s="10"/>
      <c r="BV1009" s="7">
        <f t="shared" ref="BV1009:BV1011" si="8376">(BU1009*BT1009)+BU1009*BS1009</f>
        <v>0</v>
      </c>
      <c r="BW1009" s="4"/>
      <c r="BY1009" s="5"/>
      <c r="BZ1009" s="9" t="s">
        <v>4</v>
      </c>
      <c r="CA1009" s="11"/>
      <c r="CB1009" s="11"/>
      <c r="CC1009" s="10"/>
      <c r="CD1009" s="7">
        <f t="shared" ref="CD1009:CD1011" si="8377">(CC1009*CB1009)+CC1009*CA1009</f>
        <v>0</v>
      </c>
      <c r="CE1009" s="4"/>
      <c r="CG1009" s="5"/>
      <c r="CH1009" s="9" t="s">
        <v>4</v>
      </c>
      <c r="CI1009" s="11"/>
      <c r="CJ1009" s="11"/>
      <c r="CK1009" s="10"/>
      <c r="CL1009" s="7">
        <f t="shared" ref="CL1009:CL1011" si="8378">(CK1009*CJ1009)+CK1009*CI1009</f>
        <v>0</v>
      </c>
      <c r="CM1009" s="4"/>
      <c r="CO1009" s="5"/>
      <c r="CP1009" s="9" t="s">
        <v>4</v>
      </c>
      <c r="CQ1009" s="11"/>
      <c r="CR1009" s="11"/>
      <c r="CS1009" s="10"/>
      <c r="CT1009" s="7">
        <f t="shared" ref="CT1009:CT1011" si="8379">(CS1009*CR1009)+CS1009*CQ1009</f>
        <v>0</v>
      </c>
      <c r="CU1009" s="4"/>
    </row>
    <row r="1010" spans="4:99" x14ac:dyDescent="0.25">
      <c r="D1010" s="4"/>
      <c r="E1010" s="5"/>
      <c r="F1010" s="9" t="s">
        <v>3</v>
      </c>
      <c r="G1010">
        <f>SUMPRODUCT((MONTH([1]planning!$C$7:$C$11435)=(MONTH(E974)-1)&amp;(YEAR([1]planning!$C$7:$C$11435)=YEAR(E974)))*([1]planning!$Y$7:$Y$11435))</f>
        <v>0</v>
      </c>
      <c r="I1010" s="8">
        <v>3.5680000000000001</v>
      </c>
      <c r="J1010" s="7">
        <f t="shared" si="8368"/>
        <v>0</v>
      </c>
      <c r="K1010" s="4"/>
      <c r="M1010" s="5"/>
      <c r="N1010" s="9" t="s">
        <v>3</v>
      </c>
      <c r="O1010">
        <f>SUMPRODUCT((MONTH([1]planning!$C$7:$C$11435)=(MONTH(M974)-1)&amp;(YEAR([1]planning!$C$7:$C$11435)=YEAR(M974)))*([1]planning!$Y$7:$Y$11435))</f>
        <v>0</v>
      </c>
      <c r="Q1010" s="8">
        <v>3.5680000000000001</v>
      </c>
      <c r="R1010" s="7">
        <f t="shared" si="8369"/>
        <v>0</v>
      </c>
      <c r="S1010" s="4"/>
      <c r="U1010" s="5"/>
      <c r="V1010" s="9" t="s">
        <v>3</v>
      </c>
      <c r="W1010">
        <f>SUMPRODUCT((MONTH([1]planning!$C$7:$C$11435)=(MONTH(U974)-1)&amp;(YEAR([1]planning!$C$7:$C$11435)=YEAR(U974)))*([1]planning!$Y$7:$Y$11435))</f>
        <v>0</v>
      </c>
      <c r="Y1010" s="8">
        <v>3.5680000000000001</v>
      </c>
      <c r="Z1010" s="7">
        <f t="shared" si="8370"/>
        <v>0</v>
      </c>
      <c r="AA1010" s="4"/>
      <c r="AC1010" s="5"/>
      <c r="AD1010" s="9" t="s">
        <v>3</v>
      </c>
      <c r="AE1010">
        <f>SUMPRODUCT((MONTH([1]planning!$C$7:$C$11435)=(MONTH(AC974)-1)&amp;(YEAR([1]planning!$C$7:$C$11435)=YEAR(AC974)))*([1]planning!$Y$7:$Y$11435))</f>
        <v>0</v>
      </c>
      <c r="AG1010" s="8">
        <v>3.5680000000000001</v>
      </c>
      <c r="AH1010" s="7">
        <f t="shared" si="8371"/>
        <v>0</v>
      </c>
      <c r="AI1010" s="4"/>
      <c r="AK1010" s="5"/>
      <c r="AL1010" s="9" t="s">
        <v>3</v>
      </c>
      <c r="AM1010">
        <f>SUMPRODUCT((MONTH([1]planning!$C$7:$C$11435)=(MONTH(AK974)-1)&amp;(YEAR([1]planning!$C$7:$C$11435)=YEAR(AK974)))*([1]planning!$Y$7:$Y$11435))</f>
        <v>0</v>
      </c>
      <c r="AO1010" s="8">
        <v>3.5680000000000001</v>
      </c>
      <c r="AP1010" s="7">
        <f t="shared" si="8372"/>
        <v>0</v>
      </c>
      <c r="AQ1010" s="4"/>
      <c r="AS1010" s="5"/>
      <c r="AT1010" s="9" t="s">
        <v>3</v>
      </c>
      <c r="AU1010">
        <f>SUMPRODUCT((MONTH([1]planning!$C$7:$C$11435)=(MONTH(AS974)-1)&amp;(YEAR([1]planning!$C$7:$C$11435)=YEAR(AS974)))*([1]planning!$Y$7:$Y$11435))</f>
        <v>0</v>
      </c>
      <c r="AW1010" s="8">
        <v>3.5680000000000001</v>
      </c>
      <c r="AX1010" s="7">
        <f t="shared" si="8373"/>
        <v>0</v>
      </c>
      <c r="AY1010" s="4"/>
      <c r="BA1010" s="5"/>
      <c r="BB1010" s="9" t="s">
        <v>3</v>
      </c>
      <c r="BC1010">
        <f>SUMPRODUCT((MONTH([1]planning!$C$7:$C$11435)=(MONTH(BA974)-1)&amp;(YEAR([1]planning!$C$7:$C$11435)=YEAR(BA974)))*([1]planning!$Y$7:$Y$11435))</f>
        <v>0</v>
      </c>
      <c r="BE1010" s="8">
        <v>3.5680000000000001</v>
      </c>
      <c r="BF1010" s="7">
        <f t="shared" si="8374"/>
        <v>0</v>
      </c>
      <c r="BG1010" s="4"/>
      <c r="BI1010" s="5"/>
      <c r="BJ1010" s="9" t="s">
        <v>3</v>
      </c>
      <c r="BK1010">
        <f>SUMPRODUCT((MONTH([1]planning!$C$7:$C$11435)=(MONTH(BI974)-1)&amp;(YEAR([1]planning!$C$7:$C$11435)=YEAR(BI974)))*([1]planning!$Y$7:$Y$11435))</f>
        <v>0</v>
      </c>
      <c r="BM1010" s="8">
        <v>3.5680000000000001</v>
      </c>
      <c r="BN1010" s="7">
        <f t="shared" si="8375"/>
        <v>0</v>
      </c>
      <c r="BO1010" s="4"/>
      <c r="BQ1010" s="5"/>
      <c r="BR1010" s="9" t="s">
        <v>3</v>
      </c>
      <c r="BS1010">
        <f>SUMPRODUCT((MONTH([1]planning!$C$7:$C$11435)=(MONTH(BQ974)-1)&amp;(YEAR([1]planning!$C$7:$C$11435)=YEAR(BQ974)))*([1]planning!$Y$7:$Y$11435))</f>
        <v>0</v>
      </c>
      <c r="BU1010" s="8">
        <v>3.5680000000000001</v>
      </c>
      <c r="BV1010" s="7">
        <f t="shared" si="8376"/>
        <v>0</v>
      </c>
      <c r="BW1010" s="4"/>
      <c r="BY1010" s="5"/>
      <c r="BZ1010" s="9" t="s">
        <v>3</v>
      </c>
      <c r="CA1010">
        <f>SUMPRODUCT((MONTH([1]planning!$C$7:$C$11435)=(MONTH(BY974)-1)&amp;(YEAR([1]planning!$C$7:$C$11435)=YEAR(BY974)))*([1]planning!$Y$7:$Y$11435))</f>
        <v>0</v>
      </c>
      <c r="CC1010" s="8">
        <v>3.5680000000000001</v>
      </c>
      <c r="CD1010" s="7">
        <f t="shared" si="8377"/>
        <v>0</v>
      </c>
      <c r="CE1010" s="4"/>
      <c r="CG1010" s="5"/>
      <c r="CH1010" s="9" t="s">
        <v>3</v>
      </c>
      <c r="CI1010">
        <f>SUMPRODUCT((MONTH([1]planning!$C$7:$C$11435)=(MONTH(CG974)-1)&amp;(YEAR([1]planning!$C$7:$C$11435)=YEAR(CG974)))*([1]planning!$Y$7:$Y$11435))</f>
        <v>0</v>
      </c>
      <c r="CK1010" s="8">
        <v>3.5680000000000001</v>
      </c>
      <c r="CL1010" s="7">
        <f t="shared" si="8378"/>
        <v>0</v>
      </c>
      <c r="CM1010" s="4"/>
      <c r="CO1010" s="5"/>
      <c r="CP1010" s="9" t="s">
        <v>3</v>
      </c>
      <c r="CQ1010">
        <f>SUMPRODUCT((MONTH([1]planning!$C$7:$C$11435)=(MONTH(CO974)-1)&amp;(YEAR([1]planning!$C$7:$C$11435)=YEAR(CO974)))*([1]planning!$Y$7:$Y$11435))</f>
        <v>0</v>
      </c>
      <c r="CS1010" s="8">
        <v>3.5680000000000001</v>
      </c>
      <c r="CT1010" s="7">
        <f t="shared" si="8379"/>
        <v>0</v>
      </c>
      <c r="CU1010" s="4"/>
    </row>
    <row r="1011" spans="4:99" x14ac:dyDescent="0.25">
      <c r="D1011" s="4"/>
      <c r="E1011" s="5"/>
      <c r="F1011" s="9" t="s">
        <v>2</v>
      </c>
      <c r="H1011">
        <f t="shared" ref="H1011" si="8380">H980</f>
        <v>151.66999999999999</v>
      </c>
      <c r="I1011" s="8">
        <v>4.5999999999999999E-2</v>
      </c>
      <c r="J1011" s="7">
        <f t="shared" si="8368"/>
        <v>6.9768199999999991</v>
      </c>
      <c r="K1011" s="4"/>
      <c r="M1011" s="5"/>
      <c r="N1011" s="9" t="s">
        <v>2</v>
      </c>
      <c r="P1011">
        <f t="shared" ref="P1011" si="8381">P980</f>
        <v>151.66999999999999</v>
      </c>
      <c r="Q1011" s="8">
        <v>4.5999999999999999E-2</v>
      </c>
      <c r="R1011" s="7">
        <f t="shared" si="8369"/>
        <v>6.9768199999999991</v>
      </c>
      <c r="S1011" s="4"/>
      <c r="U1011" s="5"/>
      <c r="V1011" s="9" t="s">
        <v>2</v>
      </c>
      <c r="X1011">
        <f t="shared" ref="X1011" si="8382">X980</f>
        <v>151.66999999999999</v>
      </c>
      <c r="Y1011" s="8">
        <v>4.5999999999999999E-2</v>
      </c>
      <c r="Z1011" s="7">
        <f t="shared" si="8370"/>
        <v>6.9768199999999991</v>
      </c>
      <c r="AA1011" s="4"/>
      <c r="AC1011" s="5"/>
      <c r="AD1011" s="9" t="s">
        <v>2</v>
      </c>
      <c r="AF1011">
        <f t="shared" ref="AF1011" si="8383">AF980</f>
        <v>151.66999999999999</v>
      </c>
      <c r="AG1011" s="8">
        <v>4.5999999999999999E-2</v>
      </c>
      <c r="AH1011" s="7">
        <f t="shared" si="8371"/>
        <v>6.9768199999999991</v>
      </c>
      <c r="AI1011" s="4"/>
      <c r="AK1011" s="5"/>
      <c r="AL1011" s="9" t="s">
        <v>2</v>
      </c>
      <c r="AN1011">
        <f t="shared" ref="AN1011" si="8384">AN980</f>
        <v>151.66999999999999</v>
      </c>
      <c r="AO1011" s="8">
        <v>4.5999999999999999E-2</v>
      </c>
      <c r="AP1011" s="7">
        <f t="shared" si="8372"/>
        <v>6.9768199999999991</v>
      </c>
      <c r="AQ1011" s="4"/>
      <c r="AS1011" s="5"/>
      <c r="AT1011" s="9" t="s">
        <v>2</v>
      </c>
      <c r="AV1011">
        <f t="shared" ref="AV1011" si="8385">AV980</f>
        <v>151.66999999999999</v>
      </c>
      <c r="AW1011" s="8">
        <v>4.5999999999999999E-2</v>
      </c>
      <c r="AX1011" s="7">
        <f t="shared" si="8373"/>
        <v>6.9768199999999991</v>
      </c>
      <c r="AY1011" s="4"/>
      <c r="BA1011" s="5"/>
      <c r="BB1011" s="9" t="s">
        <v>2</v>
      </c>
      <c r="BD1011">
        <f t="shared" ref="BD1011" si="8386">BD980</f>
        <v>151.66999999999999</v>
      </c>
      <c r="BE1011" s="8">
        <v>4.5999999999999999E-2</v>
      </c>
      <c r="BF1011" s="7">
        <f t="shared" si="8374"/>
        <v>6.9768199999999991</v>
      </c>
      <c r="BG1011" s="4"/>
      <c r="BI1011" s="5"/>
      <c r="BJ1011" s="9" t="s">
        <v>2</v>
      </c>
      <c r="BL1011">
        <f t="shared" ref="BL1011" si="8387">BL980</f>
        <v>151.66999999999999</v>
      </c>
      <c r="BM1011" s="8">
        <v>4.5999999999999999E-2</v>
      </c>
      <c r="BN1011" s="7">
        <f t="shared" si="8375"/>
        <v>6.9768199999999991</v>
      </c>
      <c r="BO1011" s="4"/>
      <c r="BQ1011" s="5"/>
      <c r="BR1011" s="9" t="s">
        <v>2</v>
      </c>
      <c r="BT1011">
        <f t="shared" ref="BT1011" si="8388">BT980</f>
        <v>151.66999999999999</v>
      </c>
      <c r="BU1011" s="8">
        <v>4.5999999999999999E-2</v>
      </c>
      <c r="BV1011" s="7">
        <f t="shared" si="8376"/>
        <v>6.9768199999999991</v>
      </c>
      <c r="BW1011" s="4"/>
      <c r="BY1011" s="5"/>
      <c r="BZ1011" s="9" t="s">
        <v>2</v>
      </c>
      <c r="CB1011">
        <f t="shared" ref="CB1011" si="8389">CB980</f>
        <v>151.66999999999999</v>
      </c>
      <c r="CC1011" s="8">
        <v>4.5999999999999999E-2</v>
      </c>
      <c r="CD1011" s="7">
        <f t="shared" si="8377"/>
        <v>6.9768199999999991</v>
      </c>
      <c r="CE1011" s="4"/>
      <c r="CG1011" s="5"/>
      <c r="CH1011" s="9" t="s">
        <v>2</v>
      </c>
      <c r="CJ1011">
        <f t="shared" ref="CJ1011" si="8390">CJ980</f>
        <v>151.66999999999999</v>
      </c>
      <c r="CK1011" s="8">
        <v>4.5999999999999999E-2</v>
      </c>
      <c r="CL1011" s="7">
        <f t="shared" si="8378"/>
        <v>6.9768199999999991</v>
      </c>
      <c r="CM1011" s="4"/>
      <c r="CO1011" s="5"/>
      <c r="CP1011" s="9" t="s">
        <v>2</v>
      </c>
      <c r="CR1011">
        <f t="shared" ref="CR1011" si="8391">CR980</f>
        <v>151.66999999999999</v>
      </c>
      <c r="CS1011" s="8">
        <v>4.5999999999999999E-2</v>
      </c>
      <c r="CT1011" s="7">
        <f t="shared" si="8379"/>
        <v>6.9768199999999991</v>
      </c>
      <c r="CU1011" s="4"/>
    </row>
    <row r="1012" spans="4:99" x14ac:dyDescent="0.25">
      <c r="D1012" s="4"/>
      <c r="E1012" s="5"/>
      <c r="F1012" s="87" t="s">
        <v>1</v>
      </c>
      <c r="G1012" s="88"/>
      <c r="H1012" s="6">
        <f t="shared" ref="H1012:H1075" si="8392">$B$19</f>
        <v>0</v>
      </c>
      <c r="I1012" s="100">
        <f t="shared" ref="I1012" si="8393">I997-I1006+J1007+J1009+J1010+J1011+J1008</f>
        <v>1579.0604805766002</v>
      </c>
      <c r="J1012" s="101"/>
      <c r="K1012" s="4"/>
      <c r="M1012" s="5"/>
      <c r="N1012" s="87" t="s">
        <v>1</v>
      </c>
      <c r="O1012" s="88"/>
      <c r="P1012" s="6">
        <f t="shared" ref="P1012:P1075" si="8394">$B$19</f>
        <v>0</v>
      </c>
      <c r="Q1012" s="100">
        <f t="shared" ref="Q1012" si="8395">Q997-Q1006+R1007+R1009+R1010+R1011+R1008</f>
        <v>1579.0604805766002</v>
      </c>
      <c r="R1012" s="101"/>
      <c r="S1012" s="4"/>
      <c r="U1012" s="5"/>
      <c r="V1012" s="87" t="s">
        <v>1</v>
      </c>
      <c r="W1012" s="88"/>
      <c r="X1012" s="6">
        <f t="shared" ref="X1012:X1075" si="8396">$B$19</f>
        <v>0</v>
      </c>
      <c r="Y1012" s="100">
        <f t="shared" ref="Y1012" si="8397">Y997-Y1006+Z1007+Z1009+Z1010+Z1011+Z1008</f>
        <v>1579.0604805766002</v>
      </c>
      <c r="Z1012" s="101"/>
      <c r="AA1012" s="4"/>
      <c r="AC1012" s="5"/>
      <c r="AD1012" s="87" t="s">
        <v>1</v>
      </c>
      <c r="AE1012" s="88"/>
      <c r="AF1012" s="6">
        <f t="shared" ref="AF1012:AF1075" si="8398">$B$19</f>
        <v>0</v>
      </c>
      <c r="AG1012" s="100">
        <f t="shared" ref="AG1012" si="8399">AG997-AG1006+AH1007+AH1009+AH1010+AH1011+AH1008</f>
        <v>1579.0604805766002</v>
      </c>
      <c r="AH1012" s="101"/>
      <c r="AI1012" s="4"/>
      <c r="AK1012" s="5"/>
      <c r="AL1012" s="87" t="s">
        <v>1</v>
      </c>
      <c r="AM1012" s="88"/>
      <c r="AN1012" s="6">
        <f t="shared" ref="AN1012:AN1075" si="8400">$B$19</f>
        <v>0</v>
      </c>
      <c r="AO1012" s="100">
        <f t="shared" ref="AO1012" si="8401">AO997-AO1006+AP1007+AP1009+AP1010+AP1011+AP1008</f>
        <v>1579.0604805766002</v>
      </c>
      <c r="AP1012" s="101"/>
      <c r="AQ1012" s="4"/>
      <c r="AS1012" s="5"/>
      <c r="AT1012" s="87" t="s">
        <v>1</v>
      </c>
      <c r="AU1012" s="88"/>
      <c r="AV1012" s="6">
        <f t="shared" ref="AV1012:AV1075" si="8402">$B$19</f>
        <v>0</v>
      </c>
      <c r="AW1012" s="100">
        <f t="shared" ref="AW1012" si="8403">AW997-AW1006+AX1007+AX1009+AX1010+AX1011+AX1008</f>
        <v>1579.0604805766002</v>
      </c>
      <c r="AX1012" s="101"/>
      <c r="AY1012" s="4"/>
      <c r="BA1012" s="5"/>
      <c r="BB1012" s="87" t="s">
        <v>1</v>
      </c>
      <c r="BC1012" s="88"/>
      <c r="BD1012" s="6">
        <f t="shared" ref="BD1012:BD1075" si="8404">$B$19</f>
        <v>0</v>
      </c>
      <c r="BE1012" s="100">
        <f t="shared" ref="BE1012" si="8405">BE997-BE1006+BF1007+BF1009+BF1010+BF1011+BF1008</f>
        <v>1579.0604805766002</v>
      </c>
      <c r="BF1012" s="101"/>
      <c r="BG1012" s="4"/>
      <c r="BI1012" s="5"/>
      <c r="BJ1012" s="87" t="s">
        <v>1</v>
      </c>
      <c r="BK1012" s="88"/>
      <c r="BL1012" s="6">
        <f t="shared" ref="BL1012:BL1075" si="8406">$B$19</f>
        <v>0</v>
      </c>
      <c r="BM1012" s="100">
        <f t="shared" ref="BM1012" si="8407">BM997-BM1006+BN1007+BN1009+BN1010+BN1011+BN1008</f>
        <v>1579.0604805766002</v>
      </c>
      <c r="BN1012" s="101"/>
      <c r="BO1012" s="4"/>
      <c r="BQ1012" s="5"/>
      <c r="BR1012" s="87" t="s">
        <v>1</v>
      </c>
      <c r="BS1012" s="88"/>
      <c r="BT1012" s="6">
        <f t="shared" ref="BT1012:BT1075" si="8408">$B$19</f>
        <v>0</v>
      </c>
      <c r="BU1012" s="100">
        <f t="shared" ref="BU1012" si="8409">BU997-BU1006+BV1007+BV1009+BV1010+BV1011+BV1008</f>
        <v>1579.0604805766002</v>
      </c>
      <c r="BV1012" s="101"/>
      <c r="BW1012" s="4"/>
      <c r="BY1012" s="5"/>
      <c r="BZ1012" s="87" t="s">
        <v>1</v>
      </c>
      <c r="CA1012" s="88"/>
      <c r="CB1012" s="6">
        <f t="shared" ref="CB1012:CB1075" si="8410">$B$19</f>
        <v>0</v>
      </c>
      <c r="CC1012" s="100">
        <f t="shared" ref="CC1012" si="8411">CC997-CC1006+CD1007+CD1009+CD1010+CD1011+CD1008</f>
        <v>1579.0604805766002</v>
      </c>
      <c r="CD1012" s="101"/>
      <c r="CE1012" s="4"/>
      <c r="CG1012" s="5"/>
      <c r="CH1012" s="87" t="s">
        <v>1</v>
      </c>
      <c r="CI1012" s="88"/>
      <c r="CJ1012" s="6">
        <f t="shared" ref="CJ1012:CJ1075" si="8412">$B$19</f>
        <v>0</v>
      </c>
      <c r="CK1012" s="100">
        <f t="shared" ref="CK1012" si="8413">CK997-CK1006+CL1007+CL1009+CL1010+CL1011+CL1008</f>
        <v>1579.0604805766002</v>
      </c>
      <c r="CL1012" s="101"/>
      <c r="CM1012" s="4"/>
      <c r="CO1012" s="5"/>
      <c r="CP1012" s="87" t="s">
        <v>1</v>
      </c>
      <c r="CQ1012" s="88"/>
      <c r="CR1012" s="6">
        <f t="shared" ref="CR1012:CR1075" si="8414">$B$19</f>
        <v>0</v>
      </c>
      <c r="CS1012" s="100">
        <f t="shared" ref="CS1012" si="8415">CS997-CS1006+CT1007+CT1009+CT1010+CT1011+CT1008</f>
        <v>1579.0604805766002</v>
      </c>
      <c r="CT1012" s="101"/>
      <c r="CU1012" s="4"/>
    </row>
    <row r="1013" spans="4:99" ht="15.75" thickBot="1" x14ac:dyDescent="0.3">
      <c r="D1013" s="4"/>
      <c r="E1013" s="5"/>
      <c r="F1013" s="85" t="s">
        <v>0</v>
      </c>
      <c r="G1013" s="86"/>
      <c r="H1013" s="86"/>
      <c r="I1013" s="102">
        <f t="shared" ref="I1013:I1076" si="8416">I1012-(I1012*H1012)</f>
        <v>1579.0604805766002</v>
      </c>
      <c r="J1013" s="103"/>
      <c r="K1013" s="4"/>
      <c r="M1013" s="5"/>
      <c r="N1013" s="85" t="s">
        <v>0</v>
      </c>
      <c r="O1013" s="86"/>
      <c r="P1013" s="86"/>
      <c r="Q1013" s="102">
        <f t="shared" ref="Q1013:Q1076" si="8417">Q1012-(Q1012*P1012)</f>
        <v>1579.0604805766002</v>
      </c>
      <c r="R1013" s="103"/>
      <c r="S1013" s="4"/>
      <c r="U1013" s="5"/>
      <c r="V1013" s="85" t="s">
        <v>0</v>
      </c>
      <c r="W1013" s="86"/>
      <c r="X1013" s="86"/>
      <c r="Y1013" s="102">
        <f t="shared" ref="Y1013:Y1076" si="8418">Y1012-(Y1012*X1012)</f>
        <v>1579.0604805766002</v>
      </c>
      <c r="Z1013" s="103"/>
      <c r="AA1013" s="4"/>
      <c r="AC1013" s="5"/>
      <c r="AD1013" s="85" t="s">
        <v>0</v>
      </c>
      <c r="AE1013" s="86"/>
      <c r="AF1013" s="86"/>
      <c r="AG1013" s="102">
        <f t="shared" ref="AG1013:AG1076" si="8419">AG1012-(AG1012*AF1012)</f>
        <v>1579.0604805766002</v>
      </c>
      <c r="AH1013" s="103"/>
      <c r="AI1013" s="4"/>
      <c r="AK1013" s="5"/>
      <c r="AL1013" s="85" t="s">
        <v>0</v>
      </c>
      <c r="AM1013" s="86"/>
      <c r="AN1013" s="86"/>
      <c r="AO1013" s="102">
        <f t="shared" ref="AO1013:AO1076" si="8420">AO1012-(AO1012*AN1012)</f>
        <v>1579.0604805766002</v>
      </c>
      <c r="AP1013" s="103"/>
      <c r="AQ1013" s="4"/>
      <c r="AS1013" s="5"/>
      <c r="AT1013" s="85" t="s">
        <v>0</v>
      </c>
      <c r="AU1013" s="86"/>
      <c r="AV1013" s="86"/>
      <c r="AW1013" s="102">
        <f t="shared" ref="AW1013:AW1076" si="8421">AW1012-(AW1012*AV1012)</f>
        <v>1579.0604805766002</v>
      </c>
      <c r="AX1013" s="103"/>
      <c r="AY1013" s="4"/>
      <c r="BA1013" s="5"/>
      <c r="BB1013" s="85" t="s">
        <v>0</v>
      </c>
      <c r="BC1013" s="86"/>
      <c r="BD1013" s="86"/>
      <c r="BE1013" s="102">
        <f t="shared" ref="BE1013:BE1076" si="8422">BE1012-(BE1012*BD1012)</f>
        <v>1579.0604805766002</v>
      </c>
      <c r="BF1013" s="103"/>
      <c r="BG1013" s="4"/>
      <c r="BI1013" s="5"/>
      <c r="BJ1013" s="85" t="s">
        <v>0</v>
      </c>
      <c r="BK1013" s="86"/>
      <c r="BL1013" s="86"/>
      <c r="BM1013" s="102">
        <f t="shared" ref="BM1013:BM1076" si="8423">BM1012-(BM1012*BL1012)</f>
        <v>1579.0604805766002</v>
      </c>
      <c r="BN1013" s="103"/>
      <c r="BO1013" s="4"/>
      <c r="BQ1013" s="5"/>
      <c r="BR1013" s="85" t="s">
        <v>0</v>
      </c>
      <c r="BS1013" s="86"/>
      <c r="BT1013" s="86"/>
      <c r="BU1013" s="102">
        <f t="shared" ref="BU1013:BU1076" si="8424">BU1012-(BU1012*BT1012)</f>
        <v>1579.0604805766002</v>
      </c>
      <c r="BV1013" s="103"/>
      <c r="BW1013" s="4"/>
      <c r="BY1013" s="5"/>
      <c r="BZ1013" s="85" t="s">
        <v>0</v>
      </c>
      <c r="CA1013" s="86"/>
      <c r="CB1013" s="86"/>
      <c r="CC1013" s="102">
        <f t="shared" ref="CC1013:CC1076" si="8425">CC1012-(CC1012*CB1012)</f>
        <v>1579.0604805766002</v>
      </c>
      <c r="CD1013" s="103"/>
      <c r="CE1013" s="4"/>
      <c r="CG1013" s="5"/>
      <c r="CH1013" s="85" t="s">
        <v>0</v>
      </c>
      <c r="CI1013" s="86"/>
      <c r="CJ1013" s="86"/>
      <c r="CK1013" s="102">
        <f t="shared" ref="CK1013:CK1076" si="8426">CK1012-(CK1012*CJ1012)</f>
        <v>1579.0604805766002</v>
      </c>
      <c r="CL1013" s="103"/>
      <c r="CM1013" s="4"/>
      <c r="CO1013" s="5"/>
      <c r="CP1013" s="85" t="s">
        <v>0</v>
      </c>
      <c r="CQ1013" s="86"/>
      <c r="CR1013" s="86"/>
      <c r="CS1013" s="102">
        <f t="shared" ref="CS1013:CS1076" si="8427">CS1012-(CS1012*CR1012)</f>
        <v>1579.0604805766002</v>
      </c>
      <c r="CT1013" s="103"/>
      <c r="CU1013" s="4"/>
    </row>
    <row r="1014" spans="4:99" ht="15.75" thickBot="1" x14ac:dyDescent="0.3">
      <c r="D1014" s="4"/>
      <c r="E1014" s="3"/>
      <c r="F1014" s="2"/>
      <c r="G1014" s="2"/>
      <c r="H1014" s="2"/>
      <c r="I1014" s="2"/>
      <c r="J1014" s="2"/>
      <c r="K1014" s="1"/>
      <c r="M1014" s="3"/>
      <c r="N1014" s="2"/>
      <c r="O1014" s="2"/>
      <c r="P1014" s="2"/>
      <c r="Q1014" s="2"/>
      <c r="R1014" s="2"/>
      <c r="S1014" s="1"/>
      <c r="U1014" s="3"/>
      <c r="V1014" s="2"/>
      <c r="W1014" s="2"/>
      <c r="X1014" s="2"/>
      <c r="Y1014" s="2"/>
      <c r="Z1014" s="2"/>
      <c r="AA1014" s="1"/>
      <c r="AC1014" s="3"/>
      <c r="AD1014" s="2"/>
      <c r="AE1014" s="2"/>
      <c r="AF1014" s="2"/>
      <c r="AG1014" s="2"/>
      <c r="AH1014" s="2"/>
      <c r="AI1014" s="1"/>
      <c r="AK1014" s="3"/>
      <c r="AL1014" s="2"/>
      <c r="AM1014" s="2"/>
      <c r="AN1014" s="2"/>
      <c r="AO1014" s="2"/>
      <c r="AP1014" s="2"/>
      <c r="AQ1014" s="1"/>
      <c r="AS1014" s="3"/>
      <c r="AT1014" s="2"/>
      <c r="AU1014" s="2"/>
      <c r="AV1014" s="2"/>
      <c r="AW1014" s="2"/>
      <c r="AX1014" s="2"/>
      <c r="AY1014" s="1"/>
      <c r="BA1014" s="3"/>
      <c r="BB1014" s="2"/>
      <c r="BC1014" s="2"/>
      <c r="BD1014" s="2"/>
      <c r="BE1014" s="2"/>
      <c r="BF1014" s="2"/>
      <c r="BG1014" s="1"/>
      <c r="BI1014" s="3"/>
      <c r="BJ1014" s="2"/>
      <c r="BK1014" s="2"/>
      <c r="BL1014" s="2"/>
      <c r="BM1014" s="2"/>
      <c r="BN1014" s="2"/>
      <c r="BO1014" s="1"/>
      <c r="BQ1014" s="3"/>
      <c r="BR1014" s="2"/>
      <c r="BS1014" s="2"/>
      <c r="BT1014" s="2"/>
      <c r="BU1014" s="2"/>
      <c r="BV1014" s="2"/>
      <c r="BW1014" s="1"/>
      <c r="BY1014" s="3"/>
      <c r="BZ1014" s="2"/>
      <c r="CA1014" s="2"/>
      <c r="CB1014" s="2"/>
      <c r="CC1014" s="2"/>
      <c r="CD1014" s="2"/>
      <c r="CE1014" s="1"/>
      <c r="CG1014" s="3"/>
      <c r="CH1014" s="2"/>
      <c r="CI1014" s="2"/>
      <c r="CJ1014" s="2"/>
      <c r="CK1014" s="2"/>
      <c r="CL1014" s="2"/>
      <c r="CM1014" s="1"/>
      <c r="CO1014" s="3"/>
      <c r="CP1014" s="2"/>
      <c r="CQ1014" s="2"/>
      <c r="CR1014" s="2"/>
      <c r="CS1014" s="2"/>
      <c r="CT1014" s="2"/>
      <c r="CU1014" s="1"/>
    </row>
    <row r="1015" spans="4:99" ht="16.5" thickTop="1" thickBot="1" x14ac:dyDescent="0.3">
      <c r="D1015" s="4"/>
      <c r="E1015" s="60">
        <v>22</v>
      </c>
      <c r="F1015" s="58">
        <f>annee_depart+$E1015</f>
        <v>2036</v>
      </c>
      <c r="G1015" s="59">
        <f t="shared" ref="G1015" si="8428">G1021</f>
        <v>41640</v>
      </c>
      <c r="H1015" s="58"/>
      <c r="I1015" s="58"/>
      <c r="J1015" s="58"/>
      <c r="K1015" s="57"/>
      <c r="M1015" s="60">
        <v>0</v>
      </c>
      <c r="N1015" s="58">
        <f t="shared" ref="N1015:N1078" si="8429">$F1015</f>
        <v>2036</v>
      </c>
      <c r="O1015" s="59">
        <f t="shared" ref="O1015" si="8430">O1021</f>
        <v>41671</v>
      </c>
      <c r="P1015" s="58"/>
      <c r="Q1015" s="58"/>
      <c r="R1015" s="58"/>
      <c r="S1015" s="57"/>
      <c r="U1015" s="60">
        <v>0</v>
      </c>
      <c r="V1015" s="58">
        <f t="shared" ref="V1015:V1078" si="8431">$F1015</f>
        <v>2036</v>
      </c>
      <c r="W1015" s="59">
        <f t="shared" ref="W1015" si="8432">W1021</f>
        <v>41699</v>
      </c>
      <c r="X1015" s="58"/>
      <c r="Y1015" s="58"/>
      <c r="Z1015" s="58"/>
      <c r="AA1015" s="57"/>
      <c r="AC1015" s="60">
        <v>0</v>
      </c>
      <c r="AD1015" s="58">
        <f t="shared" ref="AD1015:AD1078" si="8433">$F1015</f>
        <v>2036</v>
      </c>
      <c r="AE1015" s="59">
        <f t="shared" ref="AE1015" si="8434">AE1021</f>
        <v>41730</v>
      </c>
      <c r="AF1015" s="58"/>
      <c r="AG1015" s="58"/>
      <c r="AH1015" s="58"/>
      <c r="AI1015" s="57"/>
      <c r="AK1015" s="60">
        <v>0</v>
      </c>
      <c r="AL1015" s="58">
        <f t="shared" ref="AL1015:AL1078" si="8435">$F1015</f>
        <v>2036</v>
      </c>
      <c r="AM1015" s="59">
        <f t="shared" ref="AM1015" si="8436">AM1021</f>
        <v>41760</v>
      </c>
      <c r="AN1015" s="58"/>
      <c r="AO1015" s="58"/>
      <c r="AP1015" s="58"/>
      <c r="AQ1015" s="57"/>
      <c r="AS1015" s="60">
        <v>0</v>
      </c>
      <c r="AT1015" s="58">
        <f t="shared" ref="AT1015:AT1078" si="8437">$F1015</f>
        <v>2036</v>
      </c>
      <c r="AU1015" s="59">
        <f t="shared" ref="AU1015" si="8438">AU1021</f>
        <v>41791</v>
      </c>
      <c r="AV1015" s="58"/>
      <c r="AW1015" s="58"/>
      <c r="AX1015" s="58"/>
      <c r="AY1015" s="57"/>
      <c r="BA1015" s="60">
        <v>0</v>
      </c>
      <c r="BB1015" s="58">
        <f t="shared" ref="BB1015:BB1078" si="8439">$F1015</f>
        <v>2036</v>
      </c>
      <c r="BC1015" s="59">
        <f t="shared" ref="BC1015" si="8440">BC1021</f>
        <v>41821</v>
      </c>
      <c r="BD1015" s="58"/>
      <c r="BE1015" s="58"/>
      <c r="BF1015" s="58"/>
      <c r="BG1015" s="57"/>
      <c r="BI1015" s="60">
        <v>0</v>
      </c>
      <c r="BJ1015" s="58">
        <f t="shared" ref="BJ1015:BJ1078" si="8441">$F1015</f>
        <v>2036</v>
      </c>
      <c r="BK1015" s="59">
        <f t="shared" ref="BK1015" si="8442">BK1021</f>
        <v>41852</v>
      </c>
      <c r="BL1015" s="58"/>
      <c r="BM1015" s="58"/>
      <c r="BN1015" s="58"/>
      <c r="BO1015" s="57"/>
      <c r="BQ1015" s="60">
        <v>0</v>
      </c>
      <c r="BR1015" s="58">
        <f t="shared" ref="BR1015:BR1078" si="8443">$F1015</f>
        <v>2036</v>
      </c>
      <c r="BS1015" s="59">
        <f t="shared" ref="BS1015" si="8444">BS1021</f>
        <v>41883</v>
      </c>
      <c r="BT1015" s="58"/>
      <c r="BU1015" s="58"/>
      <c r="BV1015" s="58"/>
      <c r="BW1015" s="57"/>
      <c r="BY1015" s="60">
        <v>0</v>
      </c>
      <c r="BZ1015" s="58">
        <f t="shared" ref="BZ1015:BZ1078" si="8445">$F1015</f>
        <v>2036</v>
      </c>
      <c r="CA1015" s="59">
        <f t="shared" ref="CA1015" si="8446">CA1021</f>
        <v>41913</v>
      </c>
      <c r="CB1015" s="58"/>
      <c r="CC1015" s="58"/>
      <c r="CD1015" s="58"/>
      <c r="CE1015" s="57"/>
      <c r="CG1015" s="60">
        <v>0</v>
      </c>
      <c r="CH1015" s="58">
        <f t="shared" ref="CH1015:CH1078" si="8447">$F1015</f>
        <v>2036</v>
      </c>
      <c r="CI1015" s="59">
        <f t="shared" ref="CI1015" si="8448">CI1021</f>
        <v>41944</v>
      </c>
      <c r="CJ1015" s="58"/>
      <c r="CK1015" s="58"/>
      <c r="CL1015" s="58"/>
      <c r="CM1015" s="57"/>
      <c r="CO1015" s="60">
        <v>0</v>
      </c>
      <c r="CP1015" s="58">
        <f t="shared" ref="CP1015:CP1078" si="8449">$F1015</f>
        <v>2036</v>
      </c>
      <c r="CQ1015" s="59">
        <f t="shared" ref="CQ1015" si="8450">CQ1021</f>
        <v>41974</v>
      </c>
      <c r="CR1015" s="58"/>
      <c r="CS1015" s="58"/>
      <c r="CT1015" s="58"/>
      <c r="CU1015" s="57"/>
    </row>
    <row r="1016" spans="4:99" ht="19.5" x14ac:dyDescent="0.25">
      <c r="D1016" s="4"/>
      <c r="E1016" s="5"/>
      <c r="F1016" s="56" t="s">
        <v>43</v>
      </c>
      <c r="G1016" s="55">
        <f t="shared" ref="G1016" si="8451">(98.25%*I1043)+J1044+(IF(I1018&lt;&gt;"",J1018,C1030))</f>
        <v>1992.8417322000003</v>
      </c>
      <c r="H1016" s="54"/>
      <c r="I1016" s="54"/>
      <c r="J1016" s="53"/>
      <c r="K1016" s="4"/>
      <c r="M1016" s="5"/>
      <c r="N1016" s="56" t="s">
        <v>43</v>
      </c>
      <c r="O1016" s="55">
        <f t="shared" ref="O1016" si="8452">(98.25%*Q1043)+R1044+(IF(Q1018&lt;&gt;"",R1018,K1030))</f>
        <v>1992.8417322000003</v>
      </c>
      <c r="P1016" s="54"/>
      <c r="Q1016" s="54"/>
      <c r="R1016" s="53"/>
      <c r="S1016" s="4"/>
      <c r="U1016" s="5"/>
      <c r="V1016" s="56" t="s">
        <v>43</v>
      </c>
      <c r="W1016" s="55">
        <f t="shared" ref="W1016" si="8453">(98.25%*Y1043)+Z1044+(IF(Y1018&lt;&gt;"",Z1018,S1030))</f>
        <v>1992.8417322000003</v>
      </c>
      <c r="X1016" s="54"/>
      <c r="Y1016" s="54"/>
      <c r="Z1016" s="53"/>
      <c r="AA1016" s="4"/>
      <c r="AC1016" s="5"/>
      <c r="AD1016" s="56" t="s">
        <v>43</v>
      </c>
      <c r="AE1016" s="55">
        <f t="shared" ref="AE1016" si="8454">(98.25%*AG1043)+AH1044+(IF(AG1018&lt;&gt;"",AH1018,AA1030))</f>
        <v>1992.8417322000003</v>
      </c>
      <c r="AF1016" s="54"/>
      <c r="AG1016" s="54"/>
      <c r="AH1016" s="53"/>
      <c r="AI1016" s="4"/>
      <c r="AK1016" s="5"/>
      <c r="AL1016" s="56" t="s">
        <v>43</v>
      </c>
      <c r="AM1016" s="55">
        <f t="shared" ref="AM1016" si="8455">(98.25%*AO1043)+AP1044+(IF(AO1018&lt;&gt;"",AP1018,AI1030))</f>
        <v>1992.8417322000003</v>
      </c>
      <c r="AN1016" s="54"/>
      <c r="AO1016" s="54"/>
      <c r="AP1016" s="53"/>
      <c r="AQ1016" s="4"/>
      <c r="AS1016" s="5"/>
      <c r="AT1016" s="56" t="s">
        <v>43</v>
      </c>
      <c r="AU1016" s="55">
        <f t="shared" ref="AU1016" si="8456">(98.25%*AW1043)+AX1044+(IF(AW1018&lt;&gt;"",AX1018,AQ1030))</f>
        <v>1992.8417322000003</v>
      </c>
      <c r="AV1016" s="54"/>
      <c r="AW1016" s="54"/>
      <c r="AX1016" s="53"/>
      <c r="AY1016" s="4"/>
      <c r="BA1016" s="5"/>
      <c r="BB1016" s="56" t="s">
        <v>43</v>
      </c>
      <c r="BC1016" s="55">
        <f t="shared" ref="BC1016" si="8457">(98.25%*BE1043)+BF1044+(IF(BE1018&lt;&gt;"",BF1018,AY1030))</f>
        <v>1992.8417322000003</v>
      </c>
      <c r="BD1016" s="54"/>
      <c r="BE1016" s="54"/>
      <c r="BF1016" s="53"/>
      <c r="BG1016" s="4"/>
      <c r="BI1016" s="5"/>
      <c r="BJ1016" s="56" t="s">
        <v>43</v>
      </c>
      <c r="BK1016" s="55">
        <f t="shared" ref="BK1016" si="8458">(98.25%*BM1043)+BN1044+(IF(BM1018&lt;&gt;"",BN1018,BG1030))</f>
        <v>1992.8417322000003</v>
      </c>
      <c r="BL1016" s="54"/>
      <c r="BM1016" s="54"/>
      <c r="BN1016" s="53"/>
      <c r="BO1016" s="4"/>
      <c r="BQ1016" s="5"/>
      <c r="BR1016" s="56" t="s">
        <v>43</v>
      </c>
      <c r="BS1016" s="55">
        <f t="shared" ref="BS1016" si="8459">(98.25%*BU1043)+BV1044+(IF(BU1018&lt;&gt;"",BV1018,BO1030))</f>
        <v>1992.8417322000003</v>
      </c>
      <c r="BT1016" s="54"/>
      <c r="BU1016" s="54"/>
      <c r="BV1016" s="53"/>
      <c r="BW1016" s="4"/>
      <c r="BY1016" s="5"/>
      <c r="BZ1016" s="56" t="s">
        <v>43</v>
      </c>
      <c r="CA1016" s="55">
        <f t="shared" ref="CA1016" si="8460">(98.25%*CC1043)+CD1044+(IF(CC1018&lt;&gt;"",CD1018,BW1030))</f>
        <v>1992.8417322000003</v>
      </c>
      <c r="CB1016" s="54"/>
      <c r="CC1016" s="54"/>
      <c r="CD1016" s="53"/>
      <c r="CE1016" s="4"/>
      <c r="CG1016" s="5"/>
      <c r="CH1016" s="56" t="s">
        <v>43</v>
      </c>
      <c r="CI1016" s="55">
        <f t="shared" ref="CI1016" si="8461">(98.25%*CK1043)+CL1044+(IF(CK1018&lt;&gt;"",CL1018,CE1030))</f>
        <v>1992.8417322000003</v>
      </c>
      <c r="CJ1016" s="54"/>
      <c r="CK1016" s="54"/>
      <c r="CL1016" s="53"/>
      <c r="CM1016" s="4"/>
      <c r="CO1016" s="5"/>
      <c r="CP1016" s="56" t="s">
        <v>43</v>
      </c>
      <c r="CQ1016" s="55">
        <f t="shared" ref="CQ1016" si="8462">(98.25%*CS1043)+CT1044+(IF(CS1018&lt;&gt;"",CT1018,CM1030))</f>
        <v>1992.8417322000003</v>
      </c>
      <c r="CR1016" s="54"/>
      <c r="CS1016" s="54"/>
      <c r="CT1016" s="53"/>
      <c r="CU1016" s="4"/>
    </row>
    <row r="1017" spans="4:99" x14ac:dyDescent="0.25">
      <c r="D1017" s="4"/>
      <c r="E1017" s="5"/>
      <c r="F1017" s="52" t="s">
        <v>42</v>
      </c>
      <c r="G1017" s="51"/>
      <c r="H1017" s="50" t="s">
        <v>41</v>
      </c>
      <c r="I1017" s="49">
        <f t="shared" ref="I1017:I1080" si="8463">G1017/151.67</f>
        <v>0</v>
      </c>
      <c r="J1017" s="48"/>
      <c r="K1017" s="4"/>
      <c r="M1017" s="5"/>
      <c r="N1017" s="52" t="s">
        <v>42</v>
      </c>
      <c r="O1017" s="51"/>
      <c r="P1017" s="50" t="s">
        <v>41</v>
      </c>
      <c r="Q1017" s="49">
        <f t="shared" ref="Q1017:Q1080" si="8464">O1017/151.67</f>
        <v>0</v>
      </c>
      <c r="R1017" s="48"/>
      <c r="S1017" s="4"/>
      <c r="U1017" s="5"/>
      <c r="V1017" s="52" t="s">
        <v>42</v>
      </c>
      <c r="W1017" s="51"/>
      <c r="X1017" s="50" t="s">
        <v>41</v>
      </c>
      <c r="Y1017" s="49">
        <f t="shared" ref="Y1017:Y1080" si="8465">W1017/151.67</f>
        <v>0</v>
      </c>
      <c r="Z1017" s="48"/>
      <c r="AA1017" s="4"/>
      <c r="AC1017" s="5"/>
      <c r="AD1017" s="52" t="s">
        <v>42</v>
      </c>
      <c r="AE1017" s="51"/>
      <c r="AF1017" s="50" t="s">
        <v>41</v>
      </c>
      <c r="AG1017" s="49">
        <f t="shared" ref="AG1017:AG1080" si="8466">AE1017/151.67</f>
        <v>0</v>
      </c>
      <c r="AH1017" s="48"/>
      <c r="AI1017" s="4"/>
      <c r="AK1017" s="5"/>
      <c r="AL1017" s="52" t="s">
        <v>42</v>
      </c>
      <c r="AM1017" s="51"/>
      <c r="AN1017" s="50" t="s">
        <v>41</v>
      </c>
      <c r="AO1017" s="49">
        <f t="shared" ref="AO1017:AO1080" si="8467">AM1017/151.67</f>
        <v>0</v>
      </c>
      <c r="AP1017" s="48"/>
      <c r="AQ1017" s="4"/>
      <c r="AS1017" s="5"/>
      <c r="AT1017" s="52" t="s">
        <v>42</v>
      </c>
      <c r="AU1017" s="51"/>
      <c r="AV1017" s="50" t="s">
        <v>41</v>
      </c>
      <c r="AW1017" s="49">
        <f t="shared" ref="AW1017:AW1080" si="8468">AU1017/151.67</f>
        <v>0</v>
      </c>
      <c r="AX1017" s="48"/>
      <c r="AY1017" s="4"/>
      <c r="BA1017" s="5"/>
      <c r="BB1017" s="52" t="s">
        <v>42</v>
      </c>
      <c r="BC1017" s="51"/>
      <c r="BD1017" s="50" t="s">
        <v>41</v>
      </c>
      <c r="BE1017" s="49">
        <f t="shared" ref="BE1017:BE1080" si="8469">BC1017/151.67</f>
        <v>0</v>
      </c>
      <c r="BF1017" s="48"/>
      <c r="BG1017" s="4"/>
      <c r="BI1017" s="5"/>
      <c r="BJ1017" s="52" t="s">
        <v>42</v>
      </c>
      <c r="BK1017" s="51"/>
      <c r="BL1017" s="50" t="s">
        <v>41</v>
      </c>
      <c r="BM1017" s="49">
        <f t="shared" ref="BM1017:BM1080" si="8470">BK1017/151.67</f>
        <v>0</v>
      </c>
      <c r="BN1017" s="48"/>
      <c r="BO1017" s="4"/>
      <c r="BQ1017" s="5"/>
      <c r="BR1017" s="52" t="s">
        <v>42</v>
      </c>
      <c r="BS1017" s="51"/>
      <c r="BT1017" s="50" t="s">
        <v>41</v>
      </c>
      <c r="BU1017" s="49">
        <f t="shared" ref="BU1017:BU1080" si="8471">BS1017/151.67</f>
        <v>0</v>
      </c>
      <c r="BV1017" s="48"/>
      <c r="BW1017" s="4"/>
      <c r="BY1017" s="5"/>
      <c r="BZ1017" s="52" t="s">
        <v>42</v>
      </c>
      <c r="CA1017" s="51"/>
      <c r="CB1017" s="50" t="s">
        <v>41</v>
      </c>
      <c r="CC1017" s="49">
        <f t="shared" ref="CC1017:CC1080" si="8472">CA1017/151.67</f>
        <v>0</v>
      </c>
      <c r="CD1017" s="48"/>
      <c r="CE1017" s="4"/>
      <c r="CG1017" s="5"/>
      <c r="CH1017" s="52" t="s">
        <v>42</v>
      </c>
      <c r="CI1017" s="51"/>
      <c r="CJ1017" s="50" t="s">
        <v>41</v>
      </c>
      <c r="CK1017" s="49">
        <f t="shared" ref="CK1017:CK1080" si="8473">CI1017/151.67</f>
        <v>0</v>
      </c>
      <c r="CL1017" s="48"/>
      <c r="CM1017" s="4"/>
      <c r="CO1017" s="5"/>
      <c r="CP1017" s="52" t="s">
        <v>42</v>
      </c>
      <c r="CQ1017" s="51"/>
      <c r="CR1017" s="50" t="s">
        <v>41</v>
      </c>
      <c r="CS1017" s="49">
        <f t="shared" ref="CS1017:CS1080" si="8474">CQ1017/151.67</f>
        <v>0</v>
      </c>
      <c r="CT1017" s="48"/>
      <c r="CU1017" s="4"/>
    </row>
    <row r="1018" spans="4:99" ht="15.75" thickBot="1" x14ac:dyDescent="0.3">
      <c r="D1018" s="4"/>
      <c r="E1018" s="5"/>
      <c r="F1018" s="47" t="s">
        <v>40</v>
      </c>
      <c r="G1018" s="46"/>
      <c r="H1018" s="45" t="s">
        <v>39</v>
      </c>
      <c r="I1018" s="44"/>
      <c r="J1018" s="43"/>
      <c r="K1018" s="4"/>
      <c r="M1018" s="5"/>
      <c r="N1018" s="47" t="s">
        <v>40</v>
      </c>
      <c r="O1018" s="46"/>
      <c r="P1018" s="45" t="s">
        <v>39</v>
      </c>
      <c r="Q1018" s="44"/>
      <c r="R1018" s="43"/>
      <c r="S1018" s="4"/>
      <c r="U1018" s="5"/>
      <c r="V1018" s="47" t="s">
        <v>40</v>
      </c>
      <c r="W1018" s="46"/>
      <c r="X1018" s="45" t="s">
        <v>39</v>
      </c>
      <c r="Y1018" s="44"/>
      <c r="Z1018" s="43"/>
      <c r="AA1018" s="4"/>
      <c r="AC1018" s="5"/>
      <c r="AD1018" s="47" t="s">
        <v>40</v>
      </c>
      <c r="AE1018" s="46"/>
      <c r="AF1018" s="45" t="s">
        <v>39</v>
      </c>
      <c r="AG1018" s="44"/>
      <c r="AH1018" s="43"/>
      <c r="AI1018" s="4"/>
      <c r="AK1018" s="5"/>
      <c r="AL1018" s="47" t="s">
        <v>40</v>
      </c>
      <c r="AM1018" s="46"/>
      <c r="AN1018" s="45" t="s">
        <v>39</v>
      </c>
      <c r="AO1018" s="44"/>
      <c r="AP1018" s="43"/>
      <c r="AQ1018" s="4"/>
      <c r="AS1018" s="5"/>
      <c r="AT1018" s="47" t="s">
        <v>40</v>
      </c>
      <c r="AU1018" s="46"/>
      <c r="AV1018" s="45" t="s">
        <v>39</v>
      </c>
      <c r="AW1018" s="44"/>
      <c r="AX1018" s="43"/>
      <c r="AY1018" s="4"/>
      <c r="BA1018" s="5"/>
      <c r="BB1018" s="47" t="s">
        <v>40</v>
      </c>
      <c r="BC1018" s="46"/>
      <c r="BD1018" s="45" t="s">
        <v>39</v>
      </c>
      <c r="BE1018" s="44"/>
      <c r="BF1018" s="43"/>
      <c r="BG1018" s="4"/>
      <c r="BI1018" s="5"/>
      <c r="BJ1018" s="47" t="s">
        <v>40</v>
      </c>
      <c r="BK1018" s="46"/>
      <c r="BL1018" s="45" t="s">
        <v>39</v>
      </c>
      <c r="BM1018" s="44"/>
      <c r="BN1018" s="43"/>
      <c r="BO1018" s="4"/>
      <c r="BQ1018" s="5"/>
      <c r="BR1018" s="47" t="s">
        <v>40</v>
      </c>
      <c r="BS1018" s="46"/>
      <c r="BT1018" s="45" t="s">
        <v>39</v>
      </c>
      <c r="BU1018" s="44"/>
      <c r="BV1018" s="43"/>
      <c r="BW1018" s="4"/>
      <c r="BY1018" s="5"/>
      <c r="BZ1018" s="47" t="s">
        <v>40</v>
      </c>
      <c r="CA1018" s="46"/>
      <c r="CB1018" s="45" t="s">
        <v>39</v>
      </c>
      <c r="CC1018" s="44"/>
      <c r="CD1018" s="43"/>
      <c r="CE1018" s="4"/>
      <c r="CG1018" s="5"/>
      <c r="CH1018" s="47" t="s">
        <v>40</v>
      </c>
      <c r="CI1018" s="46"/>
      <c r="CJ1018" s="45" t="s">
        <v>39</v>
      </c>
      <c r="CK1018" s="44"/>
      <c r="CL1018" s="43"/>
      <c r="CM1018" s="4"/>
      <c r="CO1018" s="5"/>
      <c r="CP1018" s="47" t="s">
        <v>40</v>
      </c>
      <c r="CQ1018" s="46"/>
      <c r="CR1018" s="45" t="s">
        <v>39</v>
      </c>
      <c r="CS1018" s="44"/>
      <c r="CT1018" s="43"/>
      <c r="CU1018" s="4"/>
    </row>
    <row r="1019" spans="4:99" ht="15.75" thickBot="1" x14ac:dyDescent="0.3">
      <c r="D1019" s="4"/>
      <c r="E1019" s="5"/>
      <c r="K1019" s="4"/>
      <c r="M1019" s="5"/>
      <c r="S1019" s="4"/>
      <c r="U1019" s="5"/>
      <c r="AA1019" s="4"/>
      <c r="AC1019" s="5"/>
      <c r="AI1019" s="4"/>
      <c r="AK1019" s="5"/>
      <c r="AQ1019" s="4"/>
      <c r="AS1019" s="5"/>
      <c r="AY1019" s="4"/>
      <c r="BA1019" s="5"/>
      <c r="BG1019" s="4"/>
      <c r="BI1019" s="5"/>
      <c r="BO1019" s="4"/>
      <c r="BQ1019" s="5"/>
      <c r="BW1019" s="4"/>
      <c r="BY1019" s="5"/>
      <c r="CE1019" s="4"/>
      <c r="CG1019" s="5"/>
      <c r="CM1019" s="4"/>
      <c r="CO1019" s="5"/>
      <c r="CU1019" s="4"/>
    </row>
    <row r="1020" spans="4:99" ht="21" x14ac:dyDescent="0.25">
      <c r="D1020" s="4"/>
      <c r="E1020" s="42">
        <f>DATE(annee_depart+$E1015,1,1)</f>
        <v>49675</v>
      </c>
      <c r="F1020" s="93" t="s">
        <v>38</v>
      </c>
      <c r="G1020" s="94"/>
      <c r="H1020" s="94"/>
      <c r="I1020" s="94"/>
      <c r="J1020" s="95"/>
      <c r="K1020" s="4"/>
      <c r="M1020" s="42">
        <f>DATE(annee_depart+$E1015,1,1)</f>
        <v>49675</v>
      </c>
      <c r="N1020" s="93" t="s">
        <v>38</v>
      </c>
      <c r="O1020" s="94"/>
      <c r="P1020" s="94"/>
      <c r="Q1020" s="94"/>
      <c r="R1020" s="95"/>
      <c r="S1020" s="4"/>
      <c r="U1020" s="42">
        <f>DATE(annee_depart+$E1015,1,1)</f>
        <v>49675</v>
      </c>
      <c r="V1020" s="93" t="s">
        <v>38</v>
      </c>
      <c r="W1020" s="94"/>
      <c r="X1020" s="94"/>
      <c r="Y1020" s="94"/>
      <c r="Z1020" s="95"/>
      <c r="AA1020" s="4"/>
      <c r="AC1020" s="42">
        <f>DATE(annee_depart+$E1015,1,1)</f>
        <v>49675</v>
      </c>
      <c r="AD1020" s="93" t="s">
        <v>38</v>
      </c>
      <c r="AE1020" s="94"/>
      <c r="AF1020" s="94"/>
      <c r="AG1020" s="94"/>
      <c r="AH1020" s="95"/>
      <c r="AI1020" s="4"/>
      <c r="AK1020" s="42">
        <f>DATE(annee_depart+$E1015,1,1)</f>
        <v>49675</v>
      </c>
      <c r="AL1020" s="93" t="s">
        <v>38</v>
      </c>
      <c r="AM1020" s="94"/>
      <c r="AN1020" s="94"/>
      <c r="AO1020" s="94"/>
      <c r="AP1020" s="95"/>
      <c r="AQ1020" s="4"/>
      <c r="AS1020" s="42">
        <f>DATE(annee_depart+$E1015,1,1)</f>
        <v>49675</v>
      </c>
      <c r="AT1020" s="93" t="s">
        <v>38</v>
      </c>
      <c r="AU1020" s="94"/>
      <c r="AV1020" s="94"/>
      <c r="AW1020" s="94"/>
      <c r="AX1020" s="95"/>
      <c r="AY1020" s="4"/>
      <c r="BA1020" s="42">
        <f>DATE(annee_depart+$E1015,1,1)</f>
        <v>49675</v>
      </c>
      <c r="BB1020" s="93" t="s">
        <v>38</v>
      </c>
      <c r="BC1020" s="94"/>
      <c r="BD1020" s="94"/>
      <c r="BE1020" s="94"/>
      <c r="BF1020" s="95"/>
      <c r="BG1020" s="4"/>
      <c r="BI1020" s="42">
        <f>DATE(annee_depart+$E1015,1,1)</f>
        <v>49675</v>
      </c>
      <c r="BJ1020" s="93" t="s">
        <v>38</v>
      </c>
      <c r="BK1020" s="94"/>
      <c r="BL1020" s="94"/>
      <c r="BM1020" s="94"/>
      <c r="BN1020" s="95"/>
      <c r="BO1020" s="4"/>
      <c r="BQ1020" s="42">
        <f>DATE(annee_depart+$E1015,1,1)</f>
        <v>49675</v>
      </c>
      <c r="BR1020" s="93" t="s">
        <v>38</v>
      </c>
      <c r="BS1020" s="94"/>
      <c r="BT1020" s="94"/>
      <c r="BU1020" s="94"/>
      <c r="BV1020" s="95"/>
      <c r="BW1020" s="4"/>
      <c r="BY1020" s="42">
        <f>DATE(annee_depart+$E1015,1,1)</f>
        <v>49675</v>
      </c>
      <c r="BZ1020" s="93" t="s">
        <v>38</v>
      </c>
      <c r="CA1020" s="94"/>
      <c r="CB1020" s="94"/>
      <c r="CC1020" s="94"/>
      <c r="CD1020" s="95"/>
      <c r="CE1020" s="4"/>
      <c r="CG1020" s="42">
        <f>DATE(annee_depart+$E1015,1,1)</f>
        <v>49675</v>
      </c>
      <c r="CH1020" s="93" t="s">
        <v>38</v>
      </c>
      <c r="CI1020" s="94"/>
      <c r="CJ1020" s="94"/>
      <c r="CK1020" s="94"/>
      <c r="CL1020" s="95"/>
      <c r="CM1020" s="4"/>
      <c r="CO1020" s="42">
        <f>DATE(annee_depart+$E1015,1,1)</f>
        <v>49675</v>
      </c>
      <c r="CP1020" s="93" t="s">
        <v>38</v>
      </c>
      <c r="CQ1020" s="94"/>
      <c r="CR1020" s="94"/>
      <c r="CS1020" s="94"/>
      <c r="CT1020" s="95"/>
      <c r="CU1020" s="4"/>
    </row>
    <row r="1021" spans="4:99" x14ac:dyDescent="0.25">
      <c r="D1021" s="4"/>
      <c r="E1021" s="5"/>
      <c r="F1021" s="41">
        <v>1</v>
      </c>
      <c r="G1021" s="91">
        <f>DATE(annee_depart,F1021,1)</f>
        <v>41640</v>
      </c>
      <c r="H1021" s="91"/>
      <c r="I1021" s="91"/>
      <c r="J1021" s="92"/>
      <c r="K1021" s="4"/>
      <c r="M1021" s="5"/>
      <c r="N1021" s="41">
        <v>2</v>
      </c>
      <c r="O1021" s="91">
        <f>DATE(annee_depart,N1021,1)</f>
        <v>41671</v>
      </c>
      <c r="P1021" s="91"/>
      <c r="Q1021" s="91"/>
      <c r="R1021" s="92"/>
      <c r="S1021" s="4"/>
      <c r="U1021" s="5"/>
      <c r="V1021" s="41">
        <v>3</v>
      </c>
      <c r="W1021" s="91">
        <f>DATE(annee_depart,V1021,1)</f>
        <v>41699</v>
      </c>
      <c r="X1021" s="91"/>
      <c r="Y1021" s="91"/>
      <c r="Z1021" s="92"/>
      <c r="AA1021" s="4"/>
      <c r="AC1021" s="5"/>
      <c r="AD1021" s="41">
        <v>4</v>
      </c>
      <c r="AE1021" s="91">
        <f>DATE(annee_depart,AD1021,1)</f>
        <v>41730</v>
      </c>
      <c r="AF1021" s="91"/>
      <c r="AG1021" s="91"/>
      <c r="AH1021" s="92"/>
      <c r="AI1021" s="4"/>
      <c r="AK1021" s="5"/>
      <c r="AL1021" s="41">
        <v>5</v>
      </c>
      <c r="AM1021" s="91">
        <f>DATE(annee_depart,AL1021,1)</f>
        <v>41760</v>
      </c>
      <c r="AN1021" s="91"/>
      <c r="AO1021" s="91"/>
      <c r="AP1021" s="92"/>
      <c r="AQ1021" s="4"/>
      <c r="AS1021" s="5"/>
      <c r="AT1021" s="41">
        <v>6</v>
      </c>
      <c r="AU1021" s="91">
        <f>DATE(annee_depart,AT1021,1)</f>
        <v>41791</v>
      </c>
      <c r="AV1021" s="91"/>
      <c r="AW1021" s="91"/>
      <c r="AX1021" s="92"/>
      <c r="AY1021" s="4"/>
      <c r="BA1021" s="5"/>
      <c r="BB1021" s="41">
        <v>7</v>
      </c>
      <c r="BC1021" s="91">
        <f>DATE(annee_depart,BB1021,1)</f>
        <v>41821</v>
      </c>
      <c r="BD1021" s="91"/>
      <c r="BE1021" s="91"/>
      <c r="BF1021" s="92"/>
      <c r="BG1021" s="4"/>
      <c r="BI1021" s="5"/>
      <c r="BJ1021" s="41">
        <v>8</v>
      </c>
      <c r="BK1021" s="91">
        <f>DATE(annee_depart,BJ1021,1)</f>
        <v>41852</v>
      </c>
      <c r="BL1021" s="91"/>
      <c r="BM1021" s="91"/>
      <c r="BN1021" s="92"/>
      <c r="BO1021" s="4"/>
      <c r="BQ1021" s="5"/>
      <c r="BR1021" s="41">
        <v>9</v>
      </c>
      <c r="BS1021" s="91">
        <f>DATE(annee_depart,BR1021,1)</f>
        <v>41883</v>
      </c>
      <c r="BT1021" s="91"/>
      <c r="BU1021" s="91"/>
      <c r="BV1021" s="92"/>
      <c r="BW1021" s="4"/>
      <c r="BY1021" s="5"/>
      <c r="BZ1021" s="41">
        <v>10</v>
      </c>
      <c r="CA1021" s="91">
        <f>DATE(annee_depart,BZ1021,1)</f>
        <v>41913</v>
      </c>
      <c r="CB1021" s="91"/>
      <c r="CC1021" s="91"/>
      <c r="CD1021" s="92"/>
      <c r="CE1021" s="4"/>
      <c r="CG1021" s="5"/>
      <c r="CH1021" s="41">
        <v>11</v>
      </c>
      <c r="CI1021" s="91">
        <f>DATE(annee_depart,CH1021,1)</f>
        <v>41944</v>
      </c>
      <c r="CJ1021" s="91"/>
      <c r="CK1021" s="91"/>
      <c r="CL1021" s="92"/>
      <c r="CM1021" s="4"/>
      <c r="CO1021" s="5"/>
      <c r="CP1021" s="41">
        <v>12</v>
      </c>
      <c r="CQ1021" s="91">
        <f>DATE(annee_depart,CP1021,1)</f>
        <v>41974</v>
      </c>
      <c r="CR1021" s="91"/>
      <c r="CS1021" s="91"/>
      <c r="CT1021" s="92"/>
      <c r="CU1021" s="4"/>
    </row>
    <row r="1022" spans="4:99" x14ac:dyDescent="0.25">
      <c r="D1022" s="4"/>
      <c r="E1022" s="5"/>
      <c r="F1022" s="40" t="s">
        <v>37</v>
      </c>
      <c r="G1022" s="38" t="s">
        <v>36</v>
      </c>
      <c r="H1022" s="38" t="s">
        <v>35</v>
      </c>
      <c r="I1022" s="89" t="s">
        <v>34</v>
      </c>
      <c r="J1022" s="90"/>
      <c r="K1022" s="4"/>
      <c r="M1022" s="5"/>
      <c r="N1022" s="40" t="s">
        <v>37</v>
      </c>
      <c r="O1022" s="38" t="s">
        <v>36</v>
      </c>
      <c r="P1022" s="38" t="s">
        <v>35</v>
      </c>
      <c r="Q1022" s="89" t="s">
        <v>34</v>
      </c>
      <c r="R1022" s="90"/>
      <c r="S1022" s="4"/>
      <c r="U1022" s="5"/>
      <c r="V1022" s="40" t="s">
        <v>37</v>
      </c>
      <c r="W1022" s="38" t="s">
        <v>36</v>
      </c>
      <c r="X1022" s="38" t="s">
        <v>35</v>
      </c>
      <c r="Y1022" s="89" t="s">
        <v>34</v>
      </c>
      <c r="Z1022" s="90"/>
      <c r="AA1022" s="4"/>
      <c r="AC1022" s="5"/>
      <c r="AD1022" s="40" t="s">
        <v>37</v>
      </c>
      <c r="AE1022" s="38" t="s">
        <v>36</v>
      </c>
      <c r="AF1022" s="38" t="s">
        <v>35</v>
      </c>
      <c r="AG1022" s="89" t="s">
        <v>34</v>
      </c>
      <c r="AH1022" s="90"/>
      <c r="AI1022" s="4"/>
      <c r="AK1022" s="5"/>
      <c r="AL1022" s="40" t="s">
        <v>37</v>
      </c>
      <c r="AM1022" s="38" t="s">
        <v>36</v>
      </c>
      <c r="AN1022" s="38" t="s">
        <v>35</v>
      </c>
      <c r="AO1022" s="89" t="s">
        <v>34</v>
      </c>
      <c r="AP1022" s="90"/>
      <c r="AQ1022" s="4"/>
      <c r="AS1022" s="5"/>
      <c r="AT1022" s="40" t="s">
        <v>37</v>
      </c>
      <c r="AU1022" s="38" t="s">
        <v>36</v>
      </c>
      <c r="AV1022" s="38" t="s">
        <v>35</v>
      </c>
      <c r="AW1022" s="89" t="s">
        <v>34</v>
      </c>
      <c r="AX1022" s="90"/>
      <c r="AY1022" s="4"/>
      <c r="BA1022" s="5"/>
      <c r="BB1022" s="40" t="s">
        <v>37</v>
      </c>
      <c r="BC1022" s="38" t="s">
        <v>36</v>
      </c>
      <c r="BD1022" s="38" t="s">
        <v>35</v>
      </c>
      <c r="BE1022" s="89" t="s">
        <v>34</v>
      </c>
      <c r="BF1022" s="90"/>
      <c r="BG1022" s="4"/>
      <c r="BI1022" s="5"/>
      <c r="BJ1022" s="40" t="s">
        <v>37</v>
      </c>
      <c r="BK1022" s="38" t="s">
        <v>36</v>
      </c>
      <c r="BL1022" s="38" t="s">
        <v>35</v>
      </c>
      <c r="BM1022" s="89" t="s">
        <v>34</v>
      </c>
      <c r="BN1022" s="90"/>
      <c r="BO1022" s="4"/>
      <c r="BQ1022" s="5"/>
      <c r="BR1022" s="40" t="s">
        <v>37</v>
      </c>
      <c r="BS1022" s="38" t="s">
        <v>36</v>
      </c>
      <c r="BT1022" s="38" t="s">
        <v>35</v>
      </c>
      <c r="BU1022" s="89" t="s">
        <v>34</v>
      </c>
      <c r="BV1022" s="90"/>
      <c r="BW1022" s="4"/>
      <c r="BY1022" s="5"/>
      <c r="BZ1022" s="40" t="s">
        <v>37</v>
      </c>
      <c r="CA1022" s="38" t="s">
        <v>36</v>
      </c>
      <c r="CB1022" s="38" t="s">
        <v>35</v>
      </c>
      <c r="CC1022" s="89" t="s">
        <v>34</v>
      </c>
      <c r="CD1022" s="90"/>
      <c r="CE1022" s="4"/>
      <c r="CG1022" s="5"/>
      <c r="CH1022" s="40" t="s">
        <v>37</v>
      </c>
      <c r="CI1022" s="38" t="s">
        <v>36</v>
      </c>
      <c r="CJ1022" s="38" t="s">
        <v>35</v>
      </c>
      <c r="CK1022" s="89" t="s">
        <v>34</v>
      </c>
      <c r="CL1022" s="90"/>
      <c r="CM1022" s="4"/>
      <c r="CO1022" s="5"/>
      <c r="CP1022" s="40" t="s">
        <v>37</v>
      </c>
      <c r="CQ1022" s="38" t="s">
        <v>36</v>
      </c>
      <c r="CR1022" s="38" t="s">
        <v>35</v>
      </c>
      <c r="CS1022" s="89" t="s">
        <v>34</v>
      </c>
      <c r="CT1022" s="90"/>
      <c r="CU1022" s="4"/>
    </row>
    <row r="1023" spans="4:99" x14ac:dyDescent="0.25">
      <c r="D1023" s="4"/>
      <c r="E1023" s="5"/>
      <c r="F1023" s="39"/>
      <c r="G1023" s="38"/>
      <c r="H1023" s="38"/>
      <c r="I1023" t="s">
        <v>33</v>
      </c>
      <c r="J1023" s="37" t="s">
        <v>32</v>
      </c>
      <c r="K1023" s="4"/>
      <c r="M1023" s="5"/>
      <c r="N1023" s="39"/>
      <c r="O1023" s="38"/>
      <c r="P1023" s="38"/>
      <c r="Q1023" t="s">
        <v>33</v>
      </c>
      <c r="R1023" s="37" t="s">
        <v>32</v>
      </c>
      <c r="S1023" s="4"/>
      <c r="U1023" s="5"/>
      <c r="V1023" s="39"/>
      <c r="W1023" s="38"/>
      <c r="X1023" s="38"/>
      <c r="Y1023" t="s">
        <v>33</v>
      </c>
      <c r="Z1023" s="37" t="s">
        <v>32</v>
      </c>
      <c r="AA1023" s="4"/>
      <c r="AC1023" s="5"/>
      <c r="AD1023" s="39"/>
      <c r="AE1023" s="38"/>
      <c r="AF1023" s="38"/>
      <c r="AG1023" t="s">
        <v>33</v>
      </c>
      <c r="AH1023" s="37" t="s">
        <v>32</v>
      </c>
      <c r="AI1023" s="4"/>
      <c r="AK1023" s="5"/>
      <c r="AL1023" s="39"/>
      <c r="AM1023" s="38"/>
      <c r="AN1023" s="38"/>
      <c r="AO1023" t="s">
        <v>33</v>
      </c>
      <c r="AP1023" s="37" t="s">
        <v>32</v>
      </c>
      <c r="AQ1023" s="4"/>
      <c r="AS1023" s="5"/>
      <c r="AT1023" s="39"/>
      <c r="AU1023" s="38"/>
      <c r="AV1023" s="38"/>
      <c r="AW1023" t="s">
        <v>33</v>
      </c>
      <c r="AX1023" s="37" t="s">
        <v>32</v>
      </c>
      <c r="AY1023" s="4"/>
      <c r="BA1023" s="5"/>
      <c r="BB1023" s="39"/>
      <c r="BC1023" s="38"/>
      <c r="BD1023" s="38"/>
      <c r="BE1023" t="s">
        <v>33</v>
      </c>
      <c r="BF1023" s="37" t="s">
        <v>32</v>
      </c>
      <c r="BG1023" s="4"/>
      <c r="BI1023" s="5"/>
      <c r="BJ1023" s="39"/>
      <c r="BK1023" s="38"/>
      <c r="BL1023" s="38"/>
      <c r="BM1023" t="s">
        <v>33</v>
      </c>
      <c r="BN1023" s="37" t="s">
        <v>32</v>
      </c>
      <c r="BO1023" s="4"/>
      <c r="BQ1023" s="5"/>
      <c r="BR1023" s="39"/>
      <c r="BS1023" s="38"/>
      <c r="BT1023" s="38"/>
      <c r="BU1023" t="s">
        <v>33</v>
      </c>
      <c r="BV1023" s="37" t="s">
        <v>32</v>
      </c>
      <c r="BW1023" s="4"/>
      <c r="BY1023" s="5"/>
      <c r="BZ1023" s="39"/>
      <c r="CA1023" s="38"/>
      <c r="CB1023" s="38"/>
      <c r="CC1023" t="s">
        <v>33</v>
      </c>
      <c r="CD1023" s="37" t="s">
        <v>32</v>
      </c>
      <c r="CE1023" s="4"/>
      <c r="CG1023" s="5"/>
      <c r="CH1023" s="39"/>
      <c r="CI1023" s="38"/>
      <c r="CJ1023" s="38"/>
      <c r="CK1023" t="s">
        <v>33</v>
      </c>
      <c r="CL1023" s="37" t="s">
        <v>32</v>
      </c>
      <c r="CM1023" s="4"/>
      <c r="CO1023" s="5"/>
      <c r="CP1023" s="39"/>
      <c r="CQ1023" s="38"/>
      <c r="CR1023" s="38"/>
      <c r="CS1023" t="s">
        <v>33</v>
      </c>
      <c r="CT1023" s="37" t="s">
        <v>32</v>
      </c>
      <c r="CU1023" s="4"/>
    </row>
    <row r="1024" spans="4:99" x14ac:dyDescent="0.25">
      <c r="D1024" s="4"/>
      <c r="E1024" s="5"/>
      <c r="F1024" s="26" t="s">
        <v>31</v>
      </c>
      <c r="H1024">
        <v>151.66999999999999</v>
      </c>
      <c r="I1024" s="36">
        <f t="shared" ref="I1024" si="8475">IF(G1017&lt;&gt;"",I1017,$B$15)</f>
        <v>12.536691501285688</v>
      </c>
      <c r="J1024" s="7">
        <f t="shared" ref="J1024:J1042" si="8476">(I1024*H1024)+I1024*G1024</f>
        <v>1901.44</v>
      </c>
      <c r="K1024" s="4"/>
      <c r="M1024" s="5"/>
      <c r="N1024" s="26" t="s">
        <v>31</v>
      </c>
      <c r="P1024">
        <v>151.66999999999999</v>
      </c>
      <c r="Q1024" s="36">
        <f t="shared" ref="Q1024" si="8477">IF(O1017&lt;&gt;"",Q1017,$B$15)</f>
        <v>12.536691501285688</v>
      </c>
      <c r="R1024" s="7">
        <f t="shared" ref="R1024:R1042" si="8478">(Q1024*P1024)+Q1024*O1024</f>
        <v>1901.44</v>
      </c>
      <c r="S1024" s="4"/>
      <c r="U1024" s="5"/>
      <c r="V1024" s="26" t="s">
        <v>31</v>
      </c>
      <c r="X1024">
        <v>151.66999999999999</v>
      </c>
      <c r="Y1024" s="36">
        <f t="shared" ref="Y1024" si="8479">IF(W1017&lt;&gt;"",Y1017,$B$15)</f>
        <v>12.536691501285688</v>
      </c>
      <c r="Z1024" s="7">
        <f t="shared" ref="Z1024:Z1042" si="8480">(Y1024*X1024)+Y1024*W1024</f>
        <v>1901.44</v>
      </c>
      <c r="AA1024" s="4"/>
      <c r="AC1024" s="5"/>
      <c r="AD1024" s="26" t="s">
        <v>31</v>
      </c>
      <c r="AF1024">
        <v>151.66999999999999</v>
      </c>
      <c r="AG1024" s="36">
        <f t="shared" ref="AG1024" si="8481">IF(AE1017&lt;&gt;"",AG1017,$B$15)</f>
        <v>12.536691501285688</v>
      </c>
      <c r="AH1024" s="7">
        <f t="shared" ref="AH1024:AH1042" si="8482">(AG1024*AF1024)+AG1024*AE1024</f>
        <v>1901.44</v>
      </c>
      <c r="AI1024" s="4"/>
      <c r="AK1024" s="5"/>
      <c r="AL1024" s="26" t="s">
        <v>31</v>
      </c>
      <c r="AN1024">
        <v>151.66999999999999</v>
      </c>
      <c r="AO1024" s="36">
        <f t="shared" ref="AO1024" si="8483">IF(AM1017&lt;&gt;"",AO1017,$B$15)</f>
        <v>12.536691501285688</v>
      </c>
      <c r="AP1024" s="7">
        <f t="shared" ref="AP1024:AP1042" si="8484">(AO1024*AN1024)+AO1024*AM1024</f>
        <v>1901.44</v>
      </c>
      <c r="AQ1024" s="4"/>
      <c r="AS1024" s="5"/>
      <c r="AT1024" s="26" t="s">
        <v>31</v>
      </c>
      <c r="AV1024">
        <v>151.66999999999999</v>
      </c>
      <c r="AW1024" s="36">
        <f t="shared" ref="AW1024" si="8485">IF(AU1017&lt;&gt;"",AW1017,$B$15)</f>
        <v>12.536691501285688</v>
      </c>
      <c r="AX1024" s="7">
        <f t="shared" ref="AX1024:AX1042" si="8486">(AW1024*AV1024)+AW1024*AU1024</f>
        <v>1901.44</v>
      </c>
      <c r="AY1024" s="4"/>
      <c r="BA1024" s="5"/>
      <c r="BB1024" s="26" t="s">
        <v>31</v>
      </c>
      <c r="BD1024">
        <v>151.66999999999999</v>
      </c>
      <c r="BE1024" s="36">
        <f t="shared" ref="BE1024" si="8487">IF(BC1017&lt;&gt;"",BE1017,$B$15)</f>
        <v>12.536691501285688</v>
      </c>
      <c r="BF1024" s="7">
        <f t="shared" ref="BF1024:BF1042" si="8488">(BE1024*BD1024)+BE1024*BC1024</f>
        <v>1901.44</v>
      </c>
      <c r="BG1024" s="4"/>
      <c r="BI1024" s="5"/>
      <c r="BJ1024" s="26" t="s">
        <v>31</v>
      </c>
      <c r="BL1024">
        <v>151.66999999999999</v>
      </c>
      <c r="BM1024" s="36">
        <f t="shared" ref="BM1024" si="8489">IF(BK1017&lt;&gt;"",BM1017,$B$15)</f>
        <v>12.536691501285688</v>
      </c>
      <c r="BN1024" s="7">
        <f t="shared" ref="BN1024:BN1042" si="8490">(BM1024*BL1024)+BM1024*BK1024</f>
        <v>1901.44</v>
      </c>
      <c r="BO1024" s="4"/>
      <c r="BQ1024" s="5"/>
      <c r="BR1024" s="26" t="s">
        <v>31</v>
      </c>
      <c r="BT1024">
        <v>151.66999999999999</v>
      </c>
      <c r="BU1024" s="36">
        <f t="shared" ref="BU1024" si="8491">IF(BS1017&lt;&gt;"",BU1017,$B$15)</f>
        <v>12.536691501285688</v>
      </c>
      <c r="BV1024" s="7">
        <f t="shared" ref="BV1024:BV1042" si="8492">(BU1024*BT1024)+BU1024*BS1024</f>
        <v>1901.44</v>
      </c>
      <c r="BW1024" s="4"/>
      <c r="BY1024" s="5"/>
      <c r="BZ1024" s="26" t="s">
        <v>31</v>
      </c>
      <c r="CB1024">
        <v>151.66999999999999</v>
      </c>
      <c r="CC1024" s="36">
        <f t="shared" ref="CC1024" si="8493">IF(CA1017&lt;&gt;"",CC1017,$B$15)</f>
        <v>12.536691501285688</v>
      </c>
      <c r="CD1024" s="7">
        <f t="shared" ref="CD1024:CD1042" si="8494">(CC1024*CB1024)+CC1024*CA1024</f>
        <v>1901.44</v>
      </c>
      <c r="CE1024" s="4"/>
      <c r="CG1024" s="5"/>
      <c r="CH1024" s="26" t="s">
        <v>31</v>
      </c>
      <c r="CJ1024">
        <v>151.66999999999999</v>
      </c>
      <c r="CK1024" s="36">
        <f t="shared" ref="CK1024" si="8495">IF(CI1017&lt;&gt;"",CK1017,$B$15)</f>
        <v>12.536691501285688</v>
      </c>
      <c r="CL1024" s="7">
        <f t="shared" ref="CL1024:CL1042" si="8496">(CK1024*CJ1024)+CK1024*CI1024</f>
        <v>1901.44</v>
      </c>
      <c r="CM1024" s="4"/>
      <c r="CO1024" s="5"/>
      <c r="CP1024" s="26" t="s">
        <v>31</v>
      </c>
      <c r="CR1024">
        <v>151.66999999999999</v>
      </c>
      <c r="CS1024" s="36">
        <f t="shared" ref="CS1024" si="8497">IF(CQ1017&lt;&gt;"",CS1017,$B$15)</f>
        <v>12.536691501285688</v>
      </c>
      <c r="CT1024" s="7">
        <f t="shared" ref="CT1024:CT1042" si="8498">(CS1024*CR1024)+CS1024*CQ1024</f>
        <v>1901.44</v>
      </c>
      <c r="CU1024" s="4"/>
    </row>
    <row r="1025" spans="4:99" x14ac:dyDescent="0.25">
      <c r="D1025" s="4"/>
      <c r="E1025" s="5"/>
      <c r="F1025" s="26" t="s">
        <v>30</v>
      </c>
      <c r="H1025">
        <f t="shared" ref="H1025:H1088" si="8499">J1024</f>
        <v>1901.44</v>
      </c>
      <c r="I1025" s="35">
        <f t="shared" ref="I1025:I1088" si="8500">$B$16</f>
        <v>0.05</v>
      </c>
      <c r="J1025" s="7">
        <f t="shared" si="8476"/>
        <v>95.072000000000003</v>
      </c>
      <c r="K1025" s="4"/>
      <c r="M1025" s="5"/>
      <c r="N1025" s="26" t="s">
        <v>30</v>
      </c>
      <c r="P1025">
        <f t="shared" ref="P1025:P1088" si="8501">R1024</f>
        <v>1901.44</v>
      </c>
      <c r="Q1025" s="35">
        <f t="shared" ref="Q1025:Q1088" si="8502">$B$16</f>
        <v>0.05</v>
      </c>
      <c r="R1025" s="7">
        <f t="shared" si="8478"/>
        <v>95.072000000000003</v>
      </c>
      <c r="S1025" s="4"/>
      <c r="U1025" s="5"/>
      <c r="V1025" s="26" t="s">
        <v>30</v>
      </c>
      <c r="X1025">
        <f t="shared" ref="X1025:X1088" si="8503">Z1024</f>
        <v>1901.44</v>
      </c>
      <c r="Y1025" s="35">
        <f t="shared" ref="Y1025:Y1088" si="8504">$B$16</f>
        <v>0.05</v>
      </c>
      <c r="Z1025" s="7">
        <f t="shared" si="8480"/>
        <v>95.072000000000003</v>
      </c>
      <c r="AA1025" s="4"/>
      <c r="AC1025" s="5"/>
      <c r="AD1025" s="26" t="s">
        <v>30</v>
      </c>
      <c r="AF1025">
        <f t="shared" ref="AF1025:AF1088" si="8505">AH1024</f>
        <v>1901.44</v>
      </c>
      <c r="AG1025" s="35">
        <f t="shared" ref="AG1025:AG1088" si="8506">$B$16</f>
        <v>0.05</v>
      </c>
      <c r="AH1025" s="7">
        <f t="shared" si="8482"/>
        <v>95.072000000000003</v>
      </c>
      <c r="AI1025" s="4"/>
      <c r="AK1025" s="5"/>
      <c r="AL1025" s="26" t="s">
        <v>30</v>
      </c>
      <c r="AN1025">
        <f t="shared" ref="AN1025:AN1088" si="8507">AP1024</f>
        <v>1901.44</v>
      </c>
      <c r="AO1025" s="35">
        <f t="shared" ref="AO1025:AO1088" si="8508">$B$16</f>
        <v>0.05</v>
      </c>
      <c r="AP1025" s="7">
        <f t="shared" si="8484"/>
        <v>95.072000000000003</v>
      </c>
      <c r="AQ1025" s="4"/>
      <c r="AS1025" s="5"/>
      <c r="AT1025" s="26" t="s">
        <v>30</v>
      </c>
      <c r="AV1025">
        <f t="shared" ref="AV1025:AV1088" si="8509">AX1024</f>
        <v>1901.44</v>
      </c>
      <c r="AW1025" s="35">
        <f t="shared" ref="AW1025:AW1088" si="8510">$B$16</f>
        <v>0.05</v>
      </c>
      <c r="AX1025" s="7">
        <f t="shared" si="8486"/>
        <v>95.072000000000003</v>
      </c>
      <c r="AY1025" s="4"/>
      <c r="BA1025" s="5"/>
      <c r="BB1025" s="26" t="s">
        <v>30</v>
      </c>
      <c r="BD1025">
        <f t="shared" ref="BD1025:BD1088" si="8511">BF1024</f>
        <v>1901.44</v>
      </c>
      <c r="BE1025" s="35">
        <f t="shared" ref="BE1025:BE1088" si="8512">$B$16</f>
        <v>0.05</v>
      </c>
      <c r="BF1025" s="7">
        <f t="shared" si="8488"/>
        <v>95.072000000000003</v>
      </c>
      <c r="BG1025" s="4"/>
      <c r="BI1025" s="5"/>
      <c r="BJ1025" s="26" t="s">
        <v>30</v>
      </c>
      <c r="BL1025">
        <f t="shared" ref="BL1025:BL1088" si="8513">BN1024</f>
        <v>1901.44</v>
      </c>
      <c r="BM1025" s="35">
        <f t="shared" ref="BM1025:BM1088" si="8514">$B$16</f>
        <v>0.05</v>
      </c>
      <c r="BN1025" s="7">
        <f t="shared" si="8490"/>
        <v>95.072000000000003</v>
      </c>
      <c r="BO1025" s="4"/>
      <c r="BQ1025" s="5"/>
      <c r="BR1025" s="26" t="s">
        <v>30</v>
      </c>
      <c r="BT1025">
        <f t="shared" ref="BT1025:BT1088" si="8515">BV1024</f>
        <v>1901.44</v>
      </c>
      <c r="BU1025" s="35">
        <f t="shared" ref="BU1025:BU1088" si="8516">$B$16</f>
        <v>0.05</v>
      </c>
      <c r="BV1025" s="7">
        <f t="shared" si="8492"/>
        <v>95.072000000000003</v>
      </c>
      <c r="BW1025" s="4"/>
      <c r="BY1025" s="5"/>
      <c r="BZ1025" s="26" t="s">
        <v>30</v>
      </c>
      <c r="CB1025">
        <f t="shared" ref="CB1025:CB1088" si="8517">CD1024</f>
        <v>1901.44</v>
      </c>
      <c r="CC1025" s="35">
        <f t="shared" ref="CC1025:CC1088" si="8518">$B$16</f>
        <v>0.05</v>
      </c>
      <c r="CD1025" s="7">
        <f t="shared" si="8494"/>
        <v>95.072000000000003</v>
      </c>
      <c r="CE1025" s="4"/>
      <c r="CG1025" s="5"/>
      <c r="CH1025" s="26" t="s">
        <v>30</v>
      </c>
      <c r="CJ1025">
        <f t="shared" ref="CJ1025:CJ1088" si="8519">CL1024</f>
        <v>1901.44</v>
      </c>
      <c r="CK1025" s="35">
        <f t="shared" ref="CK1025:CK1088" si="8520">$B$16</f>
        <v>0.05</v>
      </c>
      <c r="CL1025" s="7">
        <f t="shared" si="8496"/>
        <v>95.072000000000003</v>
      </c>
      <c r="CM1025" s="4"/>
      <c r="CO1025" s="5"/>
      <c r="CP1025" s="26" t="s">
        <v>30</v>
      </c>
      <c r="CR1025">
        <f t="shared" ref="CR1025:CR1088" si="8521">CT1024</f>
        <v>1901.44</v>
      </c>
      <c r="CS1025" s="35">
        <f t="shared" ref="CS1025:CS1088" si="8522">$B$16</f>
        <v>0.05</v>
      </c>
      <c r="CT1025" s="7">
        <f t="shared" si="8498"/>
        <v>95.072000000000003</v>
      </c>
      <c r="CU1025" s="4"/>
    </row>
    <row r="1026" spans="4:99" x14ac:dyDescent="0.25">
      <c r="D1026" s="4"/>
      <c r="E1026" s="5"/>
      <c r="F1026" s="26" t="s">
        <v>29</v>
      </c>
      <c r="H1026" s="25">
        <f t="shared" ref="H1026" si="8523">H1024-(G1037*5.06)</f>
        <v>151.66999999999999</v>
      </c>
      <c r="I1026" s="33">
        <f t="shared" ref="I1026:I1089" si="8524">19.82/151.67</f>
        <v>0.13067844662754666</v>
      </c>
      <c r="J1026" s="7">
        <f t="shared" si="8476"/>
        <v>19.82</v>
      </c>
      <c r="K1026" s="4"/>
      <c r="L1026" s="34"/>
      <c r="M1026" s="5"/>
      <c r="N1026" s="26" t="s">
        <v>29</v>
      </c>
      <c r="P1026" s="25">
        <f t="shared" ref="P1026" si="8525">P1024-(O1037*5.06)</f>
        <v>151.66999999999999</v>
      </c>
      <c r="Q1026" s="33">
        <f t="shared" ref="Q1026:Q1089" si="8526">19.82/151.67</f>
        <v>0.13067844662754666</v>
      </c>
      <c r="R1026" s="7">
        <f t="shared" si="8478"/>
        <v>19.82</v>
      </c>
      <c r="S1026" s="4"/>
      <c r="T1026" s="34"/>
      <c r="U1026" s="5"/>
      <c r="V1026" s="26" t="s">
        <v>29</v>
      </c>
      <c r="X1026" s="25">
        <f t="shared" ref="X1026" si="8527">X1024-(W1037*5.06)</f>
        <v>151.66999999999999</v>
      </c>
      <c r="Y1026" s="33">
        <f t="shared" ref="Y1026:Y1089" si="8528">19.82/151.67</f>
        <v>0.13067844662754666</v>
      </c>
      <c r="Z1026" s="7">
        <f t="shared" si="8480"/>
        <v>19.82</v>
      </c>
      <c r="AA1026" s="4"/>
      <c r="AB1026" s="34"/>
      <c r="AC1026" s="5"/>
      <c r="AD1026" s="26" t="s">
        <v>29</v>
      </c>
      <c r="AF1026" s="25">
        <f t="shared" ref="AF1026" si="8529">AF1024-(AE1037*5.06)</f>
        <v>151.66999999999999</v>
      </c>
      <c r="AG1026" s="33">
        <f t="shared" ref="AG1026:AG1089" si="8530">19.82/151.67</f>
        <v>0.13067844662754666</v>
      </c>
      <c r="AH1026" s="7">
        <f t="shared" si="8482"/>
        <v>19.82</v>
      </c>
      <c r="AI1026" s="4"/>
      <c r="AJ1026" s="34"/>
      <c r="AK1026" s="5"/>
      <c r="AL1026" s="26" t="s">
        <v>29</v>
      </c>
      <c r="AN1026" s="25">
        <f t="shared" ref="AN1026" si="8531">AN1024-(AM1037*5.06)</f>
        <v>151.66999999999999</v>
      </c>
      <c r="AO1026" s="33">
        <f t="shared" ref="AO1026:AO1089" si="8532">19.82/151.67</f>
        <v>0.13067844662754666</v>
      </c>
      <c r="AP1026" s="7">
        <f t="shared" si="8484"/>
        <v>19.82</v>
      </c>
      <c r="AQ1026" s="4"/>
      <c r="AR1026" s="34"/>
      <c r="AS1026" s="5"/>
      <c r="AT1026" s="26" t="s">
        <v>29</v>
      </c>
      <c r="AV1026" s="25">
        <f t="shared" ref="AV1026" si="8533">AV1024-(AU1037*5.06)</f>
        <v>151.66999999999999</v>
      </c>
      <c r="AW1026" s="33">
        <f t="shared" ref="AW1026:AW1089" si="8534">19.82/151.67</f>
        <v>0.13067844662754666</v>
      </c>
      <c r="AX1026" s="7">
        <f t="shared" si="8486"/>
        <v>19.82</v>
      </c>
      <c r="AY1026" s="4"/>
      <c r="AZ1026" s="34"/>
      <c r="BA1026" s="5"/>
      <c r="BB1026" s="26" t="s">
        <v>29</v>
      </c>
      <c r="BD1026" s="25">
        <f t="shared" ref="BD1026" si="8535">BD1024-(BC1037*5.06)</f>
        <v>151.66999999999999</v>
      </c>
      <c r="BE1026" s="33">
        <f t="shared" ref="BE1026:BE1089" si="8536">19.82/151.67</f>
        <v>0.13067844662754666</v>
      </c>
      <c r="BF1026" s="7">
        <f t="shared" si="8488"/>
        <v>19.82</v>
      </c>
      <c r="BG1026" s="4"/>
      <c r="BH1026" s="34"/>
      <c r="BI1026" s="5"/>
      <c r="BJ1026" s="26" t="s">
        <v>29</v>
      </c>
      <c r="BL1026" s="25">
        <f t="shared" ref="BL1026" si="8537">BL1024-(BK1037*5.06)</f>
        <v>151.66999999999999</v>
      </c>
      <c r="BM1026" s="33">
        <f t="shared" ref="BM1026:BM1089" si="8538">19.82/151.67</f>
        <v>0.13067844662754666</v>
      </c>
      <c r="BN1026" s="7">
        <f t="shared" si="8490"/>
        <v>19.82</v>
      </c>
      <c r="BO1026" s="4"/>
      <c r="BP1026" s="34"/>
      <c r="BQ1026" s="5"/>
      <c r="BR1026" s="26" t="s">
        <v>29</v>
      </c>
      <c r="BT1026" s="25">
        <f t="shared" ref="BT1026" si="8539">BT1024-(BS1037*5.06)</f>
        <v>151.66999999999999</v>
      </c>
      <c r="BU1026" s="33">
        <f t="shared" ref="BU1026:BU1089" si="8540">19.82/151.67</f>
        <v>0.13067844662754666</v>
      </c>
      <c r="BV1026" s="7">
        <f t="shared" si="8492"/>
        <v>19.82</v>
      </c>
      <c r="BW1026" s="4"/>
      <c r="BX1026" s="34"/>
      <c r="BY1026" s="5"/>
      <c r="BZ1026" s="26" t="s">
        <v>29</v>
      </c>
      <c r="CB1026" s="25">
        <f t="shared" ref="CB1026" si="8541">CB1024-(CA1037*5.06)</f>
        <v>151.66999999999999</v>
      </c>
      <c r="CC1026" s="33">
        <f t="shared" ref="CC1026:CC1089" si="8542">19.82/151.67</f>
        <v>0.13067844662754666</v>
      </c>
      <c r="CD1026" s="7">
        <f t="shared" si="8494"/>
        <v>19.82</v>
      </c>
      <c r="CE1026" s="4"/>
      <c r="CF1026" s="34"/>
      <c r="CG1026" s="5"/>
      <c r="CH1026" s="26" t="s">
        <v>29</v>
      </c>
      <c r="CJ1026" s="25">
        <f t="shared" ref="CJ1026" si="8543">CJ1024-(CI1037*5.06)</f>
        <v>151.66999999999999</v>
      </c>
      <c r="CK1026" s="33">
        <f t="shared" ref="CK1026:CK1089" si="8544">19.82/151.67</f>
        <v>0.13067844662754666</v>
      </c>
      <c r="CL1026" s="7">
        <f t="shared" si="8496"/>
        <v>19.82</v>
      </c>
      <c r="CM1026" s="4"/>
      <c r="CN1026" s="34"/>
      <c r="CO1026" s="5"/>
      <c r="CP1026" s="26" t="s">
        <v>29</v>
      </c>
      <c r="CR1026" s="25">
        <f t="shared" ref="CR1026" si="8545">CR1024-(CQ1037*5.06)</f>
        <v>151.66999999999999</v>
      </c>
      <c r="CS1026" s="33">
        <f t="shared" ref="CS1026:CS1089" si="8546">19.82/151.67</f>
        <v>0.13067844662754666</v>
      </c>
      <c r="CT1026" s="7">
        <f t="shared" si="8498"/>
        <v>19.82</v>
      </c>
      <c r="CU1026" s="4"/>
    </row>
    <row r="1027" spans="4:99" x14ac:dyDescent="0.25">
      <c r="D1027" s="4"/>
      <c r="E1027" s="5"/>
      <c r="F1027" s="26" t="s">
        <v>28</v>
      </c>
      <c r="G1027" s="31"/>
      <c r="H1027" s="13"/>
      <c r="I1027" s="11"/>
      <c r="J1027" s="7">
        <f t="shared" si="8476"/>
        <v>0</v>
      </c>
      <c r="K1027" s="4"/>
      <c r="M1027" s="5"/>
      <c r="N1027" s="26" t="s">
        <v>28</v>
      </c>
      <c r="O1027" s="31"/>
      <c r="P1027" s="13"/>
      <c r="Q1027" s="11"/>
      <c r="R1027" s="7">
        <f t="shared" si="8478"/>
        <v>0</v>
      </c>
      <c r="S1027" s="4"/>
      <c r="U1027" s="5"/>
      <c r="V1027" s="26" t="s">
        <v>28</v>
      </c>
      <c r="W1027" s="31"/>
      <c r="X1027" s="13"/>
      <c r="Y1027" s="11"/>
      <c r="Z1027" s="7">
        <f t="shared" si="8480"/>
        <v>0</v>
      </c>
      <c r="AA1027" s="4"/>
      <c r="AC1027" s="5"/>
      <c r="AD1027" s="26" t="s">
        <v>28</v>
      </c>
      <c r="AE1027" s="31"/>
      <c r="AF1027" s="13"/>
      <c r="AG1027" s="11"/>
      <c r="AH1027" s="7">
        <f t="shared" si="8482"/>
        <v>0</v>
      </c>
      <c r="AI1027" s="4"/>
      <c r="AK1027" s="5"/>
      <c r="AL1027" s="26" t="s">
        <v>28</v>
      </c>
      <c r="AM1027" s="31"/>
      <c r="AN1027" s="13"/>
      <c r="AO1027" s="11"/>
      <c r="AP1027" s="7">
        <f t="shared" si="8484"/>
        <v>0</v>
      </c>
      <c r="AQ1027" s="4"/>
      <c r="AS1027" s="5"/>
      <c r="AT1027" s="26" t="s">
        <v>28</v>
      </c>
      <c r="AU1027" s="31"/>
      <c r="AV1027" s="13"/>
      <c r="AW1027" s="11"/>
      <c r="AX1027" s="7">
        <f t="shared" si="8486"/>
        <v>0</v>
      </c>
      <c r="AY1027" s="4"/>
      <c r="BA1027" s="5"/>
      <c r="BB1027" s="26" t="s">
        <v>28</v>
      </c>
      <c r="BC1027" s="31"/>
      <c r="BD1027" s="13"/>
      <c r="BE1027" s="11"/>
      <c r="BF1027" s="7">
        <f t="shared" si="8488"/>
        <v>0</v>
      </c>
      <c r="BG1027" s="4"/>
      <c r="BI1027" s="5"/>
      <c r="BJ1027" s="26" t="s">
        <v>28</v>
      </c>
      <c r="BK1027" s="31"/>
      <c r="BL1027" s="13"/>
      <c r="BM1027" s="11"/>
      <c r="BN1027" s="7">
        <f t="shared" si="8490"/>
        <v>0</v>
      </c>
      <c r="BO1027" s="4"/>
      <c r="BQ1027" s="5"/>
      <c r="BR1027" s="26" t="s">
        <v>28</v>
      </c>
      <c r="BS1027" s="31"/>
      <c r="BT1027" s="13"/>
      <c r="BU1027" s="11"/>
      <c r="BV1027" s="7">
        <f t="shared" si="8492"/>
        <v>0</v>
      </c>
      <c r="BW1027" s="4"/>
      <c r="BY1027" s="5"/>
      <c r="BZ1027" s="26" t="s">
        <v>28</v>
      </c>
      <c r="CA1027" s="31"/>
      <c r="CB1027" s="13"/>
      <c r="CC1027" s="11"/>
      <c r="CD1027" s="7">
        <f t="shared" si="8494"/>
        <v>0</v>
      </c>
      <c r="CE1027" s="4"/>
      <c r="CG1027" s="5"/>
      <c r="CH1027" s="26" t="s">
        <v>28</v>
      </c>
      <c r="CI1027" s="31"/>
      <c r="CJ1027" s="13"/>
      <c r="CK1027" s="11"/>
      <c r="CL1027" s="7">
        <f t="shared" si="8496"/>
        <v>0</v>
      </c>
      <c r="CM1027" s="4"/>
      <c r="CO1027" s="5"/>
      <c r="CP1027" s="26" t="s">
        <v>28</v>
      </c>
      <c r="CQ1027" s="31"/>
      <c r="CR1027" s="13"/>
      <c r="CS1027" s="11"/>
      <c r="CT1027" s="7">
        <f t="shared" si="8498"/>
        <v>0</v>
      </c>
      <c r="CU1027" s="4"/>
    </row>
    <row r="1028" spans="4:99" x14ac:dyDescent="0.25">
      <c r="D1028" s="4"/>
      <c r="E1028" s="5"/>
      <c r="F1028" s="26" t="s">
        <v>27</v>
      </c>
      <c r="G1028" s="13"/>
      <c r="H1028" s="32"/>
      <c r="I1028" s="21">
        <f t="shared" ref="I1028" si="8547">IF(G1018&lt;&gt;"",G1018,B1029)</f>
        <v>0</v>
      </c>
      <c r="J1028" s="7">
        <f t="shared" si="8476"/>
        <v>0</v>
      </c>
      <c r="K1028" s="4"/>
      <c r="M1028" s="5"/>
      <c r="N1028" s="26" t="s">
        <v>27</v>
      </c>
      <c r="O1028" s="13"/>
      <c r="P1028" s="32"/>
      <c r="Q1028" s="21">
        <f t="shared" ref="Q1028" si="8548">IF(O1018&lt;&gt;"",O1018,J1029)</f>
        <v>0</v>
      </c>
      <c r="R1028" s="7">
        <f t="shared" si="8478"/>
        <v>0</v>
      </c>
      <c r="S1028" s="4"/>
      <c r="U1028" s="5"/>
      <c r="V1028" s="26" t="s">
        <v>27</v>
      </c>
      <c r="W1028" s="13"/>
      <c r="X1028" s="32"/>
      <c r="Y1028" s="21">
        <f t="shared" ref="Y1028" si="8549">IF(W1018&lt;&gt;"",W1018,R1029)</f>
        <v>0</v>
      </c>
      <c r="Z1028" s="7">
        <f t="shared" si="8480"/>
        <v>0</v>
      </c>
      <c r="AA1028" s="4"/>
      <c r="AC1028" s="5"/>
      <c r="AD1028" s="26" t="s">
        <v>27</v>
      </c>
      <c r="AE1028" s="13"/>
      <c r="AF1028" s="32"/>
      <c r="AG1028" s="21">
        <f t="shared" ref="AG1028" si="8550">IF(AE1018&lt;&gt;"",AE1018,Z1029)</f>
        <v>0</v>
      </c>
      <c r="AH1028" s="7">
        <f t="shared" si="8482"/>
        <v>0</v>
      </c>
      <c r="AI1028" s="4"/>
      <c r="AK1028" s="5"/>
      <c r="AL1028" s="26" t="s">
        <v>27</v>
      </c>
      <c r="AM1028" s="13"/>
      <c r="AN1028" s="32"/>
      <c r="AO1028" s="21">
        <f t="shared" ref="AO1028" si="8551">IF(AM1018&lt;&gt;"",AM1018,AH1029)</f>
        <v>0</v>
      </c>
      <c r="AP1028" s="7">
        <f t="shared" si="8484"/>
        <v>0</v>
      </c>
      <c r="AQ1028" s="4"/>
      <c r="AS1028" s="5"/>
      <c r="AT1028" s="26" t="s">
        <v>27</v>
      </c>
      <c r="AU1028" s="13"/>
      <c r="AV1028" s="32"/>
      <c r="AW1028" s="21">
        <f t="shared" ref="AW1028" si="8552">IF(AU1018&lt;&gt;"",AU1018,AP1029)</f>
        <v>0</v>
      </c>
      <c r="AX1028" s="7">
        <f t="shared" si="8486"/>
        <v>0</v>
      </c>
      <c r="AY1028" s="4"/>
      <c r="BA1028" s="5"/>
      <c r="BB1028" s="26" t="s">
        <v>27</v>
      </c>
      <c r="BC1028" s="13"/>
      <c r="BD1028" s="32"/>
      <c r="BE1028" s="21">
        <f t="shared" ref="BE1028" si="8553">IF(BC1018&lt;&gt;"",BC1018,AX1029)</f>
        <v>0</v>
      </c>
      <c r="BF1028" s="7">
        <f t="shared" si="8488"/>
        <v>0</v>
      </c>
      <c r="BG1028" s="4"/>
      <c r="BI1028" s="5"/>
      <c r="BJ1028" s="26" t="s">
        <v>27</v>
      </c>
      <c r="BK1028" s="13"/>
      <c r="BL1028" s="32"/>
      <c r="BM1028" s="21">
        <f t="shared" ref="BM1028" si="8554">IF(BK1018&lt;&gt;"",BK1018,BF1029)</f>
        <v>0</v>
      </c>
      <c r="BN1028" s="7">
        <f t="shared" si="8490"/>
        <v>0</v>
      </c>
      <c r="BO1028" s="4"/>
      <c r="BQ1028" s="5"/>
      <c r="BR1028" s="26" t="s">
        <v>27</v>
      </c>
      <c r="BS1028" s="13"/>
      <c r="BT1028" s="32"/>
      <c r="BU1028" s="21">
        <f t="shared" ref="BU1028" si="8555">IF(BS1018&lt;&gt;"",BS1018,BN1029)</f>
        <v>0</v>
      </c>
      <c r="BV1028" s="7">
        <f t="shared" si="8492"/>
        <v>0</v>
      </c>
      <c r="BW1028" s="4"/>
      <c r="BY1028" s="5"/>
      <c r="BZ1028" s="26" t="s">
        <v>27</v>
      </c>
      <c r="CA1028" s="13"/>
      <c r="CB1028" s="32"/>
      <c r="CC1028" s="21">
        <f t="shared" ref="CC1028" si="8556">IF(CA1018&lt;&gt;"",CA1018,BV1029)</f>
        <v>0</v>
      </c>
      <c r="CD1028" s="7">
        <f t="shared" si="8494"/>
        <v>0</v>
      </c>
      <c r="CE1028" s="4"/>
      <c r="CG1028" s="5"/>
      <c r="CH1028" s="26" t="s">
        <v>27</v>
      </c>
      <c r="CI1028" s="13"/>
      <c r="CJ1028" s="32"/>
      <c r="CK1028" s="21">
        <f t="shared" ref="CK1028" si="8557">IF(CI1018&lt;&gt;"",CI1018,CD1029)</f>
        <v>0</v>
      </c>
      <c r="CL1028" s="7">
        <f t="shared" si="8496"/>
        <v>0</v>
      </c>
      <c r="CM1028" s="4"/>
      <c r="CO1028" s="5"/>
      <c r="CP1028" s="26" t="s">
        <v>27</v>
      </c>
      <c r="CQ1028" s="13"/>
      <c r="CR1028" s="32"/>
      <c r="CS1028" s="21">
        <f t="shared" ref="CS1028" si="8558">IF(CQ1018&lt;&gt;"",CQ1018,CL1029)</f>
        <v>0</v>
      </c>
      <c r="CT1028" s="7">
        <f t="shared" si="8498"/>
        <v>0</v>
      </c>
      <c r="CU1028" s="4"/>
    </row>
    <row r="1029" spans="4:99" x14ac:dyDescent="0.25">
      <c r="D1029" s="4"/>
      <c r="E1029" s="5"/>
      <c r="F1029" s="26" t="s">
        <v>26</v>
      </c>
      <c r="G1029" s="31"/>
      <c r="H1029" s="13"/>
      <c r="I1029" s="11"/>
      <c r="J1029" s="7">
        <f t="shared" si="8476"/>
        <v>0</v>
      </c>
      <c r="K1029" s="4"/>
      <c r="M1029" s="5"/>
      <c r="N1029" s="26" t="s">
        <v>26</v>
      </c>
      <c r="O1029" s="31"/>
      <c r="P1029" s="13"/>
      <c r="Q1029" s="11"/>
      <c r="R1029" s="7">
        <f t="shared" si="8478"/>
        <v>0</v>
      </c>
      <c r="S1029" s="4"/>
      <c r="U1029" s="5"/>
      <c r="V1029" s="26" t="s">
        <v>26</v>
      </c>
      <c r="W1029" s="31"/>
      <c r="X1029" s="13"/>
      <c r="Y1029" s="11"/>
      <c r="Z1029" s="7">
        <f t="shared" si="8480"/>
        <v>0</v>
      </c>
      <c r="AA1029" s="4"/>
      <c r="AC1029" s="5"/>
      <c r="AD1029" s="26" t="s">
        <v>26</v>
      </c>
      <c r="AE1029" s="31"/>
      <c r="AF1029" s="13"/>
      <c r="AG1029" s="11"/>
      <c r="AH1029" s="7">
        <f t="shared" si="8482"/>
        <v>0</v>
      </c>
      <c r="AI1029" s="4"/>
      <c r="AK1029" s="5"/>
      <c r="AL1029" s="26" t="s">
        <v>26</v>
      </c>
      <c r="AM1029" s="31"/>
      <c r="AN1029" s="13"/>
      <c r="AO1029" s="11"/>
      <c r="AP1029" s="7">
        <f t="shared" si="8484"/>
        <v>0</v>
      </c>
      <c r="AQ1029" s="4"/>
      <c r="AS1029" s="5"/>
      <c r="AT1029" s="26" t="s">
        <v>26</v>
      </c>
      <c r="AU1029" s="31"/>
      <c r="AV1029" s="13"/>
      <c r="AW1029" s="11"/>
      <c r="AX1029" s="7">
        <f t="shared" si="8486"/>
        <v>0</v>
      </c>
      <c r="AY1029" s="4"/>
      <c r="BA1029" s="5"/>
      <c r="BB1029" s="26" t="s">
        <v>26</v>
      </c>
      <c r="BC1029" s="31"/>
      <c r="BD1029" s="13"/>
      <c r="BE1029" s="11"/>
      <c r="BF1029" s="7">
        <f t="shared" si="8488"/>
        <v>0</v>
      </c>
      <c r="BG1029" s="4"/>
      <c r="BI1029" s="5"/>
      <c r="BJ1029" s="26" t="s">
        <v>26</v>
      </c>
      <c r="BK1029" s="31"/>
      <c r="BL1029" s="13"/>
      <c r="BM1029" s="11"/>
      <c r="BN1029" s="7">
        <f t="shared" si="8490"/>
        <v>0</v>
      </c>
      <c r="BO1029" s="4"/>
      <c r="BQ1029" s="5"/>
      <c r="BR1029" s="26" t="s">
        <v>26</v>
      </c>
      <c r="BS1029" s="31"/>
      <c r="BT1029" s="13"/>
      <c r="BU1029" s="11"/>
      <c r="BV1029" s="7">
        <f t="shared" si="8492"/>
        <v>0</v>
      </c>
      <c r="BW1029" s="4"/>
      <c r="BY1029" s="5"/>
      <c r="BZ1029" s="26" t="s">
        <v>26</v>
      </c>
      <c r="CA1029" s="31"/>
      <c r="CB1029" s="13"/>
      <c r="CC1029" s="11"/>
      <c r="CD1029" s="7">
        <f t="shared" si="8494"/>
        <v>0</v>
      </c>
      <c r="CE1029" s="4"/>
      <c r="CG1029" s="5"/>
      <c r="CH1029" s="26" t="s">
        <v>26</v>
      </c>
      <c r="CI1029" s="31"/>
      <c r="CJ1029" s="13"/>
      <c r="CK1029" s="11"/>
      <c r="CL1029" s="7">
        <f t="shared" si="8496"/>
        <v>0</v>
      </c>
      <c r="CM1029" s="4"/>
      <c r="CO1029" s="5"/>
      <c r="CP1029" s="26" t="s">
        <v>26</v>
      </c>
      <c r="CQ1029" s="31"/>
      <c r="CR1029" s="13"/>
      <c r="CS1029" s="11"/>
      <c r="CT1029" s="7">
        <f t="shared" si="8498"/>
        <v>0</v>
      </c>
      <c r="CU1029" s="4"/>
    </row>
    <row r="1030" spans="4:99" x14ac:dyDescent="0.25">
      <c r="D1030" s="4"/>
      <c r="E1030" s="5"/>
      <c r="F1030" s="26" t="s">
        <v>25</v>
      </c>
      <c r="G1030" s="31"/>
      <c r="H1030" s="13"/>
      <c r="I1030" s="30">
        <f t="shared" ref="I1030" si="8559">I1024</f>
        <v>12.536691501285688</v>
      </c>
      <c r="J1030" s="7">
        <f t="shared" si="8476"/>
        <v>0</v>
      </c>
      <c r="K1030" s="4"/>
      <c r="M1030" s="5"/>
      <c r="N1030" s="26" t="s">
        <v>25</v>
      </c>
      <c r="O1030" s="31"/>
      <c r="P1030" s="13"/>
      <c r="Q1030" s="30">
        <f t="shared" ref="Q1030" si="8560">Q1024</f>
        <v>12.536691501285688</v>
      </c>
      <c r="R1030" s="7">
        <f t="shared" si="8478"/>
        <v>0</v>
      </c>
      <c r="S1030" s="4"/>
      <c r="U1030" s="5"/>
      <c r="V1030" s="26" t="s">
        <v>25</v>
      </c>
      <c r="W1030" s="31"/>
      <c r="X1030" s="13"/>
      <c r="Y1030" s="30">
        <f t="shared" ref="Y1030" si="8561">Y1024</f>
        <v>12.536691501285688</v>
      </c>
      <c r="Z1030" s="7">
        <f t="shared" si="8480"/>
        <v>0</v>
      </c>
      <c r="AA1030" s="4"/>
      <c r="AC1030" s="5"/>
      <c r="AD1030" s="26" t="s">
        <v>25</v>
      </c>
      <c r="AE1030" s="31"/>
      <c r="AF1030" s="13"/>
      <c r="AG1030" s="30">
        <f t="shared" ref="AG1030" si="8562">AG1024</f>
        <v>12.536691501285688</v>
      </c>
      <c r="AH1030" s="7">
        <f t="shared" si="8482"/>
        <v>0</v>
      </c>
      <c r="AI1030" s="4"/>
      <c r="AK1030" s="5"/>
      <c r="AL1030" s="26" t="s">
        <v>25</v>
      </c>
      <c r="AM1030" s="31"/>
      <c r="AN1030" s="13"/>
      <c r="AO1030" s="30">
        <f t="shared" ref="AO1030" si="8563">AO1024</f>
        <v>12.536691501285688</v>
      </c>
      <c r="AP1030" s="7">
        <f t="shared" si="8484"/>
        <v>0</v>
      </c>
      <c r="AQ1030" s="4"/>
      <c r="AS1030" s="5"/>
      <c r="AT1030" s="26" t="s">
        <v>25</v>
      </c>
      <c r="AU1030" s="31"/>
      <c r="AV1030" s="13"/>
      <c r="AW1030" s="30">
        <f t="shared" ref="AW1030" si="8564">AW1024</f>
        <v>12.536691501285688</v>
      </c>
      <c r="AX1030" s="7">
        <f t="shared" si="8486"/>
        <v>0</v>
      </c>
      <c r="AY1030" s="4"/>
      <c r="BA1030" s="5"/>
      <c r="BB1030" s="26" t="s">
        <v>25</v>
      </c>
      <c r="BC1030" s="31"/>
      <c r="BD1030" s="13"/>
      <c r="BE1030" s="30">
        <f t="shared" ref="BE1030" si="8565">BE1024</f>
        <v>12.536691501285688</v>
      </c>
      <c r="BF1030" s="7">
        <f t="shared" si="8488"/>
        <v>0</v>
      </c>
      <c r="BG1030" s="4"/>
      <c r="BI1030" s="5"/>
      <c r="BJ1030" s="26" t="s">
        <v>25</v>
      </c>
      <c r="BK1030" s="31"/>
      <c r="BL1030" s="13"/>
      <c r="BM1030" s="30">
        <f t="shared" ref="BM1030" si="8566">BM1024</f>
        <v>12.536691501285688</v>
      </c>
      <c r="BN1030" s="7">
        <f t="shared" si="8490"/>
        <v>0</v>
      </c>
      <c r="BO1030" s="4"/>
      <c r="BQ1030" s="5"/>
      <c r="BR1030" s="26" t="s">
        <v>25</v>
      </c>
      <c r="BS1030" s="31"/>
      <c r="BT1030" s="13"/>
      <c r="BU1030" s="30">
        <f t="shared" ref="BU1030" si="8567">BU1024</f>
        <v>12.536691501285688</v>
      </c>
      <c r="BV1030" s="7">
        <f t="shared" si="8492"/>
        <v>0</v>
      </c>
      <c r="BW1030" s="4"/>
      <c r="BY1030" s="5"/>
      <c r="BZ1030" s="26" t="s">
        <v>25</v>
      </c>
      <c r="CA1030" s="31"/>
      <c r="CB1030" s="13"/>
      <c r="CC1030" s="30">
        <f t="shared" ref="CC1030" si="8568">CC1024</f>
        <v>12.536691501285688</v>
      </c>
      <c r="CD1030" s="7">
        <f t="shared" si="8494"/>
        <v>0</v>
      </c>
      <c r="CE1030" s="4"/>
      <c r="CG1030" s="5"/>
      <c r="CH1030" s="26" t="s">
        <v>25</v>
      </c>
      <c r="CI1030" s="31"/>
      <c r="CJ1030" s="13"/>
      <c r="CK1030" s="30">
        <f t="shared" ref="CK1030" si="8569">CK1024</f>
        <v>12.536691501285688</v>
      </c>
      <c r="CL1030" s="7">
        <f t="shared" si="8496"/>
        <v>0</v>
      </c>
      <c r="CM1030" s="4"/>
      <c r="CO1030" s="5"/>
      <c r="CP1030" s="26" t="s">
        <v>25</v>
      </c>
      <c r="CQ1030" s="31"/>
      <c r="CR1030" s="13"/>
      <c r="CS1030" s="30">
        <f t="shared" ref="CS1030" si="8570">CS1024</f>
        <v>12.536691501285688</v>
      </c>
      <c r="CT1030" s="7">
        <f t="shared" si="8498"/>
        <v>0</v>
      </c>
      <c r="CU1030" s="4"/>
    </row>
    <row r="1031" spans="4:99" x14ac:dyDescent="0.25">
      <c r="D1031" s="4"/>
      <c r="E1031" s="5"/>
      <c r="F1031" s="26" t="s">
        <v>24</v>
      </c>
      <c r="G1031" s="13"/>
      <c r="H1031" s="13"/>
      <c r="I1031" s="29">
        <f t="shared" ref="I1031" si="8571">I1024*125%</f>
        <v>15.67086437660711</v>
      </c>
      <c r="J1031" s="7">
        <f t="shared" si="8476"/>
        <v>0</v>
      </c>
      <c r="K1031" s="4"/>
      <c r="M1031" s="5"/>
      <c r="N1031" s="26" t="s">
        <v>24</v>
      </c>
      <c r="O1031" s="13"/>
      <c r="P1031" s="13"/>
      <c r="Q1031" s="29">
        <f t="shared" ref="Q1031" si="8572">Q1024*125%</f>
        <v>15.67086437660711</v>
      </c>
      <c r="R1031" s="7">
        <f t="shared" si="8478"/>
        <v>0</v>
      </c>
      <c r="S1031" s="4"/>
      <c r="U1031" s="5"/>
      <c r="V1031" s="26" t="s">
        <v>24</v>
      </c>
      <c r="W1031" s="13"/>
      <c r="X1031" s="13"/>
      <c r="Y1031" s="29">
        <f t="shared" ref="Y1031" si="8573">Y1024*125%</f>
        <v>15.67086437660711</v>
      </c>
      <c r="Z1031" s="7">
        <f t="shared" si="8480"/>
        <v>0</v>
      </c>
      <c r="AA1031" s="4"/>
      <c r="AC1031" s="5"/>
      <c r="AD1031" s="26" t="s">
        <v>24</v>
      </c>
      <c r="AE1031" s="13"/>
      <c r="AF1031" s="13"/>
      <c r="AG1031" s="29">
        <f t="shared" ref="AG1031" si="8574">AG1024*125%</f>
        <v>15.67086437660711</v>
      </c>
      <c r="AH1031" s="7">
        <f t="shared" si="8482"/>
        <v>0</v>
      </c>
      <c r="AI1031" s="4"/>
      <c r="AK1031" s="5"/>
      <c r="AL1031" s="26" t="s">
        <v>24</v>
      </c>
      <c r="AM1031" s="13"/>
      <c r="AN1031" s="13"/>
      <c r="AO1031" s="29">
        <f t="shared" ref="AO1031" si="8575">AO1024*125%</f>
        <v>15.67086437660711</v>
      </c>
      <c r="AP1031" s="7">
        <f t="shared" si="8484"/>
        <v>0</v>
      </c>
      <c r="AQ1031" s="4"/>
      <c r="AS1031" s="5"/>
      <c r="AT1031" s="26" t="s">
        <v>24</v>
      </c>
      <c r="AU1031" s="13"/>
      <c r="AV1031" s="13"/>
      <c r="AW1031" s="29">
        <f t="shared" ref="AW1031" si="8576">AW1024*125%</f>
        <v>15.67086437660711</v>
      </c>
      <c r="AX1031" s="7">
        <f t="shared" si="8486"/>
        <v>0</v>
      </c>
      <c r="AY1031" s="4"/>
      <c r="BA1031" s="5"/>
      <c r="BB1031" s="26" t="s">
        <v>24</v>
      </c>
      <c r="BC1031" s="13"/>
      <c r="BD1031" s="13"/>
      <c r="BE1031" s="29">
        <f t="shared" ref="BE1031" si="8577">BE1024*125%</f>
        <v>15.67086437660711</v>
      </c>
      <c r="BF1031" s="7">
        <f t="shared" si="8488"/>
        <v>0</v>
      </c>
      <c r="BG1031" s="4"/>
      <c r="BI1031" s="5"/>
      <c r="BJ1031" s="26" t="s">
        <v>24</v>
      </c>
      <c r="BK1031" s="13"/>
      <c r="BL1031" s="13"/>
      <c r="BM1031" s="29">
        <f t="shared" ref="BM1031" si="8578">BM1024*125%</f>
        <v>15.67086437660711</v>
      </c>
      <c r="BN1031" s="7">
        <f t="shared" si="8490"/>
        <v>0</v>
      </c>
      <c r="BO1031" s="4"/>
      <c r="BQ1031" s="5"/>
      <c r="BR1031" s="26" t="s">
        <v>24</v>
      </c>
      <c r="BS1031" s="13"/>
      <c r="BT1031" s="13"/>
      <c r="BU1031" s="29">
        <f t="shared" ref="BU1031" si="8579">BU1024*125%</f>
        <v>15.67086437660711</v>
      </c>
      <c r="BV1031" s="7">
        <f t="shared" si="8492"/>
        <v>0</v>
      </c>
      <c r="BW1031" s="4"/>
      <c r="BY1031" s="5"/>
      <c r="BZ1031" s="26" t="s">
        <v>24</v>
      </c>
      <c r="CA1031" s="13"/>
      <c r="CB1031" s="13"/>
      <c r="CC1031" s="29">
        <f t="shared" ref="CC1031" si="8580">CC1024*125%</f>
        <v>15.67086437660711</v>
      </c>
      <c r="CD1031" s="7">
        <f t="shared" si="8494"/>
        <v>0</v>
      </c>
      <c r="CE1031" s="4"/>
      <c r="CG1031" s="5"/>
      <c r="CH1031" s="26" t="s">
        <v>24</v>
      </c>
      <c r="CI1031" s="13"/>
      <c r="CJ1031" s="13"/>
      <c r="CK1031" s="29">
        <f t="shared" ref="CK1031" si="8581">CK1024*125%</f>
        <v>15.67086437660711</v>
      </c>
      <c r="CL1031" s="7">
        <f t="shared" si="8496"/>
        <v>0</v>
      </c>
      <c r="CM1031" s="4"/>
      <c r="CO1031" s="5"/>
      <c r="CP1031" s="26" t="s">
        <v>24</v>
      </c>
      <c r="CQ1031" s="13"/>
      <c r="CR1031" s="13"/>
      <c r="CS1031" s="29">
        <f t="shared" ref="CS1031" si="8582">CS1024*125%</f>
        <v>15.67086437660711</v>
      </c>
      <c r="CT1031" s="7">
        <f t="shared" si="8498"/>
        <v>0</v>
      </c>
      <c r="CU1031" s="4"/>
    </row>
    <row r="1032" spans="4:99" x14ac:dyDescent="0.25">
      <c r="D1032" s="4"/>
      <c r="E1032" s="5"/>
      <c r="F1032" s="26" t="s">
        <v>23</v>
      </c>
      <c r="G1032" s="13">
        <f>SUMPRODUCT((MONTH([1]planning!$C$7:$C$11435)=(MONTH(E1020)-1)&amp;(YEAR([1]planning!$C$7:$C$11435)=YEAR(E1020)))*([1]planning!G1019:G12447))</f>
        <v>0</v>
      </c>
      <c r="I1032" s="28">
        <f t="shared" ref="I1032" si="8583">I1024*0.1</f>
        <v>1.2536691501285688</v>
      </c>
      <c r="J1032" s="7">
        <f t="shared" si="8476"/>
        <v>0</v>
      </c>
      <c r="K1032" s="4"/>
      <c r="M1032" s="5"/>
      <c r="N1032" s="26" t="s">
        <v>23</v>
      </c>
      <c r="O1032" s="13">
        <f>SUMPRODUCT((MONTH([1]planning!$C$7:$C$11435)=(MONTH(M1020)-1)&amp;(YEAR([1]planning!$C$7:$C$11435)=YEAR(M1020)))*([1]planning!O1019:O12447))</f>
        <v>0</v>
      </c>
      <c r="Q1032" s="28">
        <f t="shared" ref="Q1032" si="8584">Q1024*0.1</f>
        <v>1.2536691501285688</v>
      </c>
      <c r="R1032" s="7">
        <f t="shared" si="8478"/>
        <v>0</v>
      </c>
      <c r="S1032" s="4"/>
      <c r="U1032" s="5"/>
      <c r="V1032" s="26" t="s">
        <v>23</v>
      </c>
      <c r="W1032" s="13">
        <f>SUMPRODUCT((MONTH([1]planning!$C$7:$C$11435)=(MONTH(U1020)-1)&amp;(YEAR([1]planning!$C$7:$C$11435)=YEAR(U1020)))*([1]planning!W1019:W12447))</f>
        <v>0</v>
      </c>
      <c r="Y1032" s="28">
        <f t="shared" ref="Y1032" si="8585">Y1024*0.1</f>
        <v>1.2536691501285688</v>
      </c>
      <c r="Z1032" s="7">
        <f t="shared" si="8480"/>
        <v>0</v>
      </c>
      <c r="AA1032" s="4"/>
      <c r="AC1032" s="5"/>
      <c r="AD1032" s="26" t="s">
        <v>23</v>
      </c>
      <c r="AE1032" s="13">
        <f>SUMPRODUCT((MONTH([1]planning!$C$7:$C$11435)=(MONTH(AC1020)-1)&amp;(YEAR([1]planning!$C$7:$C$11435)=YEAR(AC1020)))*([1]planning!AE1019:AE12447))</f>
        <v>0</v>
      </c>
      <c r="AG1032" s="28">
        <f t="shared" ref="AG1032" si="8586">AG1024*0.1</f>
        <v>1.2536691501285688</v>
      </c>
      <c r="AH1032" s="7">
        <f t="shared" si="8482"/>
        <v>0</v>
      </c>
      <c r="AI1032" s="4"/>
      <c r="AK1032" s="5"/>
      <c r="AL1032" s="26" t="s">
        <v>23</v>
      </c>
      <c r="AM1032" s="13">
        <f>SUMPRODUCT((MONTH([1]planning!$C$7:$C$11435)=(MONTH(AK1020)-1)&amp;(YEAR([1]planning!$C$7:$C$11435)=YEAR(AK1020)))*([1]planning!AM1019:AM12447))</f>
        <v>0</v>
      </c>
      <c r="AO1032" s="28">
        <f t="shared" ref="AO1032" si="8587">AO1024*0.1</f>
        <v>1.2536691501285688</v>
      </c>
      <c r="AP1032" s="7">
        <f t="shared" si="8484"/>
        <v>0</v>
      </c>
      <c r="AQ1032" s="4"/>
      <c r="AS1032" s="5"/>
      <c r="AT1032" s="26" t="s">
        <v>23</v>
      </c>
      <c r="AU1032" s="13">
        <f>SUMPRODUCT((MONTH([1]planning!$C$7:$C$11435)=(MONTH(AS1020)-1)&amp;(YEAR([1]planning!$C$7:$C$11435)=YEAR(AS1020)))*([1]planning!AU1019:AU12447))</f>
        <v>0</v>
      </c>
      <c r="AW1032" s="28">
        <f t="shared" ref="AW1032" si="8588">AW1024*0.1</f>
        <v>1.2536691501285688</v>
      </c>
      <c r="AX1032" s="7">
        <f t="shared" si="8486"/>
        <v>0</v>
      </c>
      <c r="AY1032" s="4"/>
      <c r="BA1032" s="5"/>
      <c r="BB1032" s="26" t="s">
        <v>23</v>
      </c>
      <c r="BC1032" s="13">
        <f>SUMPRODUCT((MONTH([1]planning!$C$7:$C$11435)=(MONTH(BA1020)-1)&amp;(YEAR([1]planning!$C$7:$C$11435)=YEAR(BA1020)))*([1]planning!BC1019:BC12447))</f>
        <v>0</v>
      </c>
      <c r="BE1032" s="28">
        <f t="shared" ref="BE1032" si="8589">BE1024*0.1</f>
        <v>1.2536691501285688</v>
      </c>
      <c r="BF1032" s="7">
        <f t="shared" si="8488"/>
        <v>0</v>
      </c>
      <c r="BG1032" s="4"/>
      <c r="BI1032" s="5"/>
      <c r="BJ1032" s="26" t="s">
        <v>23</v>
      </c>
      <c r="BK1032" s="13">
        <f>SUMPRODUCT((MONTH([1]planning!$C$7:$C$11435)=(MONTH(BI1020)-1)&amp;(YEAR([1]planning!$C$7:$C$11435)=YEAR(BI1020)))*([1]planning!BK1019:BK12447))</f>
        <v>0</v>
      </c>
      <c r="BM1032" s="28">
        <f t="shared" ref="BM1032" si="8590">BM1024*0.1</f>
        <v>1.2536691501285688</v>
      </c>
      <c r="BN1032" s="7">
        <f t="shared" si="8490"/>
        <v>0</v>
      </c>
      <c r="BO1032" s="4"/>
      <c r="BQ1032" s="5"/>
      <c r="BR1032" s="26" t="s">
        <v>23</v>
      </c>
      <c r="BS1032" s="13">
        <f>SUMPRODUCT((MONTH([1]planning!$C$7:$C$11435)=(MONTH(BQ1020)-1)&amp;(YEAR([1]planning!$C$7:$C$11435)=YEAR(BQ1020)))*([1]planning!BS1019:BS12447))</f>
        <v>0</v>
      </c>
      <c r="BU1032" s="28">
        <f t="shared" ref="BU1032" si="8591">BU1024*0.1</f>
        <v>1.2536691501285688</v>
      </c>
      <c r="BV1032" s="7">
        <f t="shared" si="8492"/>
        <v>0</v>
      </c>
      <c r="BW1032" s="4"/>
      <c r="BY1032" s="5"/>
      <c r="BZ1032" s="26" t="s">
        <v>23</v>
      </c>
      <c r="CA1032" s="13">
        <f>SUMPRODUCT((MONTH([1]planning!$C$7:$C$11435)=(MONTH(BY1020)-1)&amp;(YEAR([1]planning!$C$7:$C$11435)=YEAR(BY1020)))*([1]planning!CA1019:CA12447))</f>
        <v>0</v>
      </c>
      <c r="CC1032" s="28">
        <f t="shared" ref="CC1032" si="8592">CC1024*0.1</f>
        <v>1.2536691501285688</v>
      </c>
      <c r="CD1032" s="7">
        <f t="shared" si="8494"/>
        <v>0</v>
      </c>
      <c r="CE1032" s="4"/>
      <c r="CG1032" s="5"/>
      <c r="CH1032" s="26" t="s">
        <v>23</v>
      </c>
      <c r="CI1032" s="13">
        <f>SUMPRODUCT((MONTH([1]planning!$C$7:$C$11435)=(MONTH(CG1020)-1)&amp;(YEAR([1]planning!$C$7:$C$11435)=YEAR(CG1020)))*([1]planning!CI1019:CI12447))</f>
        <v>0</v>
      </c>
      <c r="CK1032" s="28">
        <f t="shared" ref="CK1032" si="8593">CK1024*0.1</f>
        <v>1.2536691501285688</v>
      </c>
      <c r="CL1032" s="7">
        <f t="shared" si="8496"/>
        <v>0</v>
      </c>
      <c r="CM1032" s="4"/>
      <c r="CO1032" s="5"/>
      <c r="CP1032" s="26" t="s">
        <v>23</v>
      </c>
      <c r="CQ1032" s="13">
        <f>SUMPRODUCT((MONTH([1]planning!$C$7:$C$11435)=(MONTH(CO1020)-1)&amp;(YEAR([1]planning!$C$7:$C$11435)=YEAR(CO1020)))*([1]planning!CQ1019:CQ12447))</f>
        <v>0</v>
      </c>
      <c r="CS1032" s="28">
        <f t="shared" ref="CS1032" si="8594">CS1024*0.1</f>
        <v>1.2536691501285688</v>
      </c>
      <c r="CT1032" s="7">
        <f t="shared" si="8498"/>
        <v>0</v>
      </c>
      <c r="CU1032" s="4"/>
    </row>
    <row r="1033" spans="4:99" x14ac:dyDescent="0.25">
      <c r="D1033" s="4"/>
      <c r="E1033" s="5"/>
      <c r="F1033" s="26" t="s">
        <v>22</v>
      </c>
      <c r="G1033" s="13">
        <f>SUMPRODUCT((MONTH([1]planning!$C$7:$C$11435)=(MONTH(E1020)-1)&amp;(YEAR([1]planning!$C$7:$C$11435)=YEAR(E1020)))*([1]planning!$J$7:$J$11435))</f>
        <v>0</v>
      </c>
      <c r="I1033" s="28">
        <f t="shared" ref="I1033" si="8595">I1024*0.1</f>
        <v>1.2536691501285688</v>
      </c>
      <c r="J1033" s="7">
        <f t="shared" si="8476"/>
        <v>0</v>
      </c>
      <c r="K1033" s="4"/>
      <c r="M1033" s="5"/>
      <c r="N1033" s="26" t="s">
        <v>22</v>
      </c>
      <c r="O1033" s="13">
        <f>SUMPRODUCT((MONTH([1]planning!$C$7:$C$11435)=(MONTH(M1020)-1)&amp;(YEAR([1]planning!$C$7:$C$11435)=YEAR(M1020)))*([1]planning!$J$7:$J$11435))</f>
        <v>0</v>
      </c>
      <c r="Q1033" s="28">
        <f t="shared" ref="Q1033" si="8596">Q1024*0.1</f>
        <v>1.2536691501285688</v>
      </c>
      <c r="R1033" s="7">
        <f t="shared" si="8478"/>
        <v>0</v>
      </c>
      <c r="S1033" s="4"/>
      <c r="U1033" s="5"/>
      <c r="V1033" s="26" t="s">
        <v>22</v>
      </c>
      <c r="W1033" s="13">
        <f>SUMPRODUCT((MONTH([1]planning!$C$7:$C$11435)=(MONTH(U1020)-1)&amp;(YEAR([1]planning!$C$7:$C$11435)=YEAR(U1020)))*([1]planning!$J$7:$J$11435))</f>
        <v>0</v>
      </c>
      <c r="Y1033" s="28">
        <f t="shared" ref="Y1033" si="8597">Y1024*0.1</f>
        <v>1.2536691501285688</v>
      </c>
      <c r="Z1033" s="7">
        <f t="shared" si="8480"/>
        <v>0</v>
      </c>
      <c r="AA1033" s="4"/>
      <c r="AC1033" s="5"/>
      <c r="AD1033" s="26" t="s">
        <v>22</v>
      </c>
      <c r="AE1033" s="13">
        <f>SUMPRODUCT((MONTH([1]planning!$C$7:$C$11435)=(MONTH(AC1020)-1)&amp;(YEAR([1]planning!$C$7:$C$11435)=YEAR(AC1020)))*([1]planning!$J$7:$J$11435))</f>
        <v>0</v>
      </c>
      <c r="AG1033" s="28">
        <f t="shared" ref="AG1033" si="8598">AG1024*0.1</f>
        <v>1.2536691501285688</v>
      </c>
      <c r="AH1033" s="7">
        <f t="shared" si="8482"/>
        <v>0</v>
      </c>
      <c r="AI1033" s="4"/>
      <c r="AK1033" s="5"/>
      <c r="AL1033" s="26" t="s">
        <v>22</v>
      </c>
      <c r="AM1033" s="13">
        <f>SUMPRODUCT((MONTH([1]planning!$C$7:$C$11435)=(MONTH(AK1020)-1)&amp;(YEAR([1]planning!$C$7:$C$11435)=YEAR(AK1020)))*([1]planning!$J$7:$J$11435))</f>
        <v>0</v>
      </c>
      <c r="AO1033" s="28">
        <f t="shared" ref="AO1033" si="8599">AO1024*0.1</f>
        <v>1.2536691501285688</v>
      </c>
      <c r="AP1033" s="7">
        <f t="shared" si="8484"/>
        <v>0</v>
      </c>
      <c r="AQ1033" s="4"/>
      <c r="AS1033" s="5"/>
      <c r="AT1033" s="26" t="s">
        <v>22</v>
      </c>
      <c r="AU1033" s="13">
        <f>SUMPRODUCT((MONTH([1]planning!$C$7:$C$11435)=(MONTH(AS1020)-1)&amp;(YEAR([1]planning!$C$7:$C$11435)=YEAR(AS1020)))*([1]planning!$J$7:$J$11435))</f>
        <v>0</v>
      </c>
      <c r="AW1033" s="28">
        <f t="shared" ref="AW1033" si="8600">AW1024*0.1</f>
        <v>1.2536691501285688</v>
      </c>
      <c r="AX1033" s="7">
        <f t="shared" si="8486"/>
        <v>0</v>
      </c>
      <c r="AY1033" s="4"/>
      <c r="BA1033" s="5"/>
      <c r="BB1033" s="26" t="s">
        <v>22</v>
      </c>
      <c r="BC1033" s="13">
        <f>SUMPRODUCT((MONTH([1]planning!$C$7:$C$11435)=(MONTH(BA1020)-1)&amp;(YEAR([1]planning!$C$7:$C$11435)=YEAR(BA1020)))*([1]planning!$J$7:$J$11435))</f>
        <v>0</v>
      </c>
      <c r="BE1033" s="28">
        <f t="shared" ref="BE1033" si="8601">BE1024*0.1</f>
        <v>1.2536691501285688</v>
      </c>
      <c r="BF1033" s="7">
        <f t="shared" si="8488"/>
        <v>0</v>
      </c>
      <c r="BG1033" s="4"/>
      <c r="BI1033" s="5"/>
      <c r="BJ1033" s="26" t="s">
        <v>22</v>
      </c>
      <c r="BK1033" s="13">
        <f>SUMPRODUCT((MONTH([1]planning!$C$7:$C$11435)=(MONTH(BI1020)-1)&amp;(YEAR([1]planning!$C$7:$C$11435)=YEAR(BI1020)))*([1]planning!$J$7:$J$11435))</f>
        <v>0</v>
      </c>
      <c r="BM1033" s="28">
        <f t="shared" ref="BM1033" si="8602">BM1024*0.1</f>
        <v>1.2536691501285688</v>
      </c>
      <c r="BN1033" s="7">
        <f t="shared" si="8490"/>
        <v>0</v>
      </c>
      <c r="BO1033" s="4"/>
      <c r="BQ1033" s="5"/>
      <c r="BR1033" s="26" t="s">
        <v>22</v>
      </c>
      <c r="BS1033" s="13">
        <f>SUMPRODUCT((MONTH([1]planning!$C$7:$C$11435)=(MONTH(BQ1020)-1)&amp;(YEAR([1]planning!$C$7:$C$11435)=YEAR(BQ1020)))*([1]planning!$J$7:$J$11435))</f>
        <v>0</v>
      </c>
      <c r="BU1033" s="28">
        <f t="shared" ref="BU1033" si="8603">BU1024*0.1</f>
        <v>1.2536691501285688</v>
      </c>
      <c r="BV1033" s="7">
        <f t="shared" si="8492"/>
        <v>0</v>
      </c>
      <c r="BW1033" s="4"/>
      <c r="BY1033" s="5"/>
      <c r="BZ1033" s="26" t="s">
        <v>22</v>
      </c>
      <c r="CA1033" s="13">
        <f>SUMPRODUCT((MONTH([1]planning!$C$7:$C$11435)=(MONTH(BY1020)-1)&amp;(YEAR([1]planning!$C$7:$C$11435)=YEAR(BY1020)))*([1]planning!$J$7:$J$11435))</f>
        <v>0</v>
      </c>
      <c r="CC1033" s="28">
        <f t="shared" ref="CC1033" si="8604">CC1024*0.1</f>
        <v>1.2536691501285688</v>
      </c>
      <c r="CD1033" s="7">
        <f t="shared" si="8494"/>
        <v>0</v>
      </c>
      <c r="CE1033" s="4"/>
      <c r="CG1033" s="5"/>
      <c r="CH1033" s="26" t="s">
        <v>22</v>
      </c>
      <c r="CI1033" s="13">
        <f>SUMPRODUCT((MONTH([1]planning!$C$7:$C$11435)=(MONTH(CG1020)-1)&amp;(YEAR([1]planning!$C$7:$C$11435)=YEAR(CG1020)))*([1]planning!$J$7:$J$11435))</f>
        <v>0</v>
      </c>
      <c r="CK1033" s="28">
        <f t="shared" ref="CK1033" si="8605">CK1024*0.1</f>
        <v>1.2536691501285688</v>
      </c>
      <c r="CL1033" s="7">
        <f t="shared" si="8496"/>
        <v>0</v>
      </c>
      <c r="CM1033" s="4"/>
      <c r="CO1033" s="5"/>
      <c r="CP1033" s="26" t="s">
        <v>22</v>
      </c>
      <c r="CQ1033" s="13">
        <f>SUMPRODUCT((MONTH([1]planning!$C$7:$C$11435)=(MONTH(CO1020)-1)&amp;(YEAR([1]planning!$C$7:$C$11435)=YEAR(CO1020)))*([1]planning!$J$7:$J$11435))</f>
        <v>0</v>
      </c>
      <c r="CS1033" s="28">
        <f t="shared" ref="CS1033" si="8606">CS1024*0.1</f>
        <v>1.2536691501285688</v>
      </c>
      <c r="CT1033" s="7">
        <f t="shared" si="8498"/>
        <v>0</v>
      </c>
      <c r="CU1033" s="4"/>
    </row>
    <row r="1034" spans="4:99" x14ac:dyDescent="0.25">
      <c r="D1034" s="4"/>
      <c r="E1034" s="5"/>
      <c r="F1034" s="26" t="s">
        <v>21</v>
      </c>
      <c r="G1034" s="13">
        <f>SUMPRODUCT((MONTH([1]planning!$C$7:$C$11435)=(MONTH(E1020)-1)&amp;(YEAR([1]planning!$C$7:$C$11435)=YEAR(E1020)))*([1]planning!K1019:K12447))</f>
        <v>0</v>
      </c>
      <c r="I1034" s="28">
        <f t="shared" ref="I1034" si="8607">I1024</f>
        <v>12.536691501285688</v>
      </c>
      <c r="J1034" s="7">
        <f t="shared" si="8476"/>
        <v>0</v>
      </c>
      <c r="K1034" s="4"/>
      <c r="M1034" s="5"/>
      <c r="N1034" s="26" t="s">
        <v>21</v>
      </c>
      <c r="O1034" s="13">
        <f>SUMPRODUCT((MONTH([1]planning!$C$7:$C$11435)=(MONTH(M1020)-1)&amp;(YEAR([1]planning!$C$7:$C$11435)=YEAR(M1020)))*([1]planning!S1019:S12447))</f>
        <v>0</v>
      </c>
      <c r="Q1034" s="28">
        <f t="shared" ref="Q1034" si="8608">Q1024</f>
        <v>12.536691501285688</v>
      </c>
      <c r="R1034" s="7">
        <f t="shared" si="8478"/>
        <v>0</v>
      </c>
      <c r="S1034" s="4"/>
      <c r="U1034" s="5"/>
      <c r="V1034" s="26" t="s">
        <v>21</v>
      </c>
      <c r="W1034" s="13">
        <f>SUMPRODUCT((MONTH([1]planning!$C$7:$C$11435)=(MONTH(U1020)-1)&amp;(YEAR([1]planning!$C$7:$C$11435)=YEAR(U1020)))*([1]planning!AA1019:AA12447))</f>
        <v>0</v>
      </c>
      <c r="Y1034" s="28">
        <f t="shared" ref="Y1034" si="8609">Y1024</f>
        <v>12.536691501285688</v>
      </c>
      <c r="Z1034" s="7">
        <f t="shared" si="8480"/>
        <v>0</v>
      </c>
      <c r="AA1034" s="4"/>
      <c r="AC1034" s="5"/>
      <c r="AD1034" s="26" t="s">
        <v>21</v>
      </c>
      <c r="AE1034" s="13">
        <f>SUMPRODUCT((MONTH([1]planning!$C$7:$C$11435)=(MONTH(AC1020)-1)&amp;(YEAR([1]planning!$C$7:$C$11435)=YEAR(AC1020)))*([1]planning!AI1019:AI12447))</f>
        <v>0</v>
      </c>
      <c r="AG1034" s="28">
        <f t="shared" ref="AG1034" si="8610">AG1024</f>
        <v>12.536691501285688</v>
      </c>
      <c r="AH1034" s="7">
        <f t="shared" si="8482"/>
        <v>0</v>
      </c>
      <c r="AI1034" s="4"/>
      <c r="AK1034" s="5"/>
      <c r="AL1034" s="26" t="s">
        <v>21</v>
      </c>
      <c r="AM1034" s="13">
        <f>SUMPRODUCT((MONTH([1]planning!$C$7:$C$11435)=(MONTH(AK1020)-1)&amp;(YEAR([1]planning!$C$7:$C$11435)=YEAR(AK1020)))*([1]planning!AQ1019:AQ12447))</f>
        <v>0</v>
      </c>
      <c r="AO1034" s="28">
        <f t="shared" ref="AO1034" si="8611">AO1024</f>
        <v>12.536691501285688</v>
      </c>
      <c r="AP1034" s="7">
        <f t="shared" si="8484"/>
        <v>0</v>
      </c>
      <c r="AQ1034" s="4"/>
      <c r="AS1034" s="5"/>
      <c r="AT1034" s="26" t="s">
        <v>21</v>
      </c>
      <c r="AU1034" s="13">
        <f>SUMPRODUCT((MONTH([1]planning!$C$7:$C$11435)=(MONTH(AS1020)-1)&amp;(YEAR([1]planning!$C$7:$C$11435)=YEAR(AS1020)))*([1]planning!AY1019:AY12447))</f>
        <v>0</v>
      </c>
      <c r="AW1034" s="28">
        <f t="shared" ref="AW1034" si="8612">AW1024</f>
        <v>12.536691501285688</v>
      </c>
      <c r="AX1034" s="7">
        <f t="shared" si="8486"/>
        <v>0</v>
      </c>
      <c r="AY1034" s="4"/>
      <c r="BA1034" s="5"/>
      <c r="BB1034" s="26" t="s">
        <v>21</v>
      </c>
      <c r="BC1034" s="13">
        <f>SUMPRODUCT((MONTH([1]planning!$C$7:$C$11435)=(MONTH(BA1020)-1)&amp;(YEAR([1]planning!$C$7:$C$11435)=YEAR(BA1020)))*([1]planning!BG1019:BG12447))</f>
        <v>0</v>
      </c>
      <c r="BE1034" s="28">
        <f t="shared" ref="BE1034" si="8613">BE1024</f>
        <v>12.536691501285688</v>
      </c>
      <c r="BF1034" s="7">
        <f t="shared" si="8488"/>
        <v>0</v>
      </c>
      <c r="BG1034" s="4"/>
      <c r="BI1034" s="5"/>
      <c r="BJ1034" s="26" t="s">
        <v>21</v>
      </c>
      <c r="BK1034" s="13">
        <f>SUMPRODUCT((MONTH([1]planning!$C$7:$C$11435)=(MONTH(BI1020)-1)&amp;(YEAR([1]planning!$C$7:$C$11435)=YEAR(BI1020)))*([1]planning!BO1019:BO12447))</f>
        <v>0</v>
      </c>
      <c r="BM1034" s="28">
        <f t="shared" ref="BM1034" si="8614">BM1024</f>
        <v>12.536691501285688</v>
      </c>
      <c r="BN1034" s="7">
        <f t="shared" si="8490"/>
        <v>0</v>
      </c>
      <c r="BO1034" s="4"/>
      <c r="BQ1034" s="5"/>
      <c r="BR1034" s="26" t="s">
        <v>21</v>
      </c>
      <c r="BS1034" s="13">
        <f>SUMPRODUCT((MONTH([1]planning!$C$7:$C$11435)=(MONTH(BQ1020)-1)&amp;(YEAR([1]planning!$C$7:$C$11435)=YEAR(BQ1020)))*([1]planning!BW1019:BW12447))</f>
        <v>0</v>
      </c>
      <c r="BU1034" s="28">
        <f t="shared" ref="BU1034" si="8615">BU1024</f>
        <v>12.536691501285688</v>
      </c>
      <c r="BV1034" s="7">
        <f t="shared" si="8492"/>
        <v>0</v>
      </c>
      <c r="BW1034" s="4"/>
      <c r="BY1034" s="5"/>
      <c r="BZ1034" s="26" t="s">
        <v>21</v>
      </c>
      <c r="CA1034" s="13">
        <f>SUMPRODUCT((MONTH([1]planning!$C$7:$C$11435)=(MONTH(BY1020)-1)&amp;(YEAR([1]planning!$C$7:$C$11435)=YEAR(BY1020)))*([1]planning!CE1019:CE12447))</f>
        <v>0</v>
      </c>
      <c r="CC1034" s="28">
        <f t="shared" ref="CC1034" si="8616">CC1024</f>
        <v>12.536691501285688</v>
      </c>
      <c r="CD1034" s="7">
        <f t="shared" si="8494"/>
        <v>0</v>
      </c>
      <c r="CE1034" s="4"/>
      <c r="CG1034" s="5"/>
      <c r="CH1034" s="26" t="s">
        <v>21</v>
      </c>
      <c r="CI1034" s="13">
        <f>SUMPRODUCT((MONTH([1]planning!$C$7:$C$11435)=(MONTH(CG1020)-1)&amp;(YEAR([1]planning!$C$7:$C$11435)=YEAR(CG1020)))*([1]planning!CM1019:CM12447))</f>
        <v>0</v>
      </c>
      <c r="CK1034" s="28">
        <f t="shared" ref="CK1034" si="8617">CK1024</f>
        <v>12.536691501285688</v>
      </c>
      <c r="CL1034" s="7">
        <f t="shared" si="8496"/>
        <v>0</v>
      </c>
      <c r="CM1034" s="4"/>
      <c r="CO1034" s="5"/>
      <c r="CP1034" s="26" t="s">
        <v>21</v>
      </c>
      <c r="CQ1034" s="13">
        <f>SUMPRODUCT((MONTH([1]planning!$C$7:$C$11435)=(MONTH(CO1020)-1)&amp;(YEAR([1]planning!$C$7:$C$11435)=YEAR(CO1020)))*([1]planning!CU1019:CU12447))</f>
        <v>0</v>
      </c>
      <c r="CS1034" s="28">
        <f t="shared" ref="CS1034" si="8618">CS1024</f>
        <v>12.536691501285688</v>
      </c>
      <c r="CT1034" s="7">
        <f t="shared" si="8498"/>
        <v>0</v>
      </c>
      <c r="CU1034" s="4"/>
    </row>
    <row r="1035" spans="4:99" x14ac:dyDescent="0.25">
      <c r="D1035" s="4"/>
      <c r="E1035" s="5"/>
      <c r="F1035" s="27"/>
      <c r="G1035" s="13"/>
      <c r="J1035" s="7">
        <f t="shared" si="8476"/>
        <v>0</v>
      </c>
      <c r="K1035" s="4"/>
      <c r="M1035" s="5"/>
      <c r="N1035" s="27"/>
      <c r="O1035" s="13"/>
      <c r="R1035" s="7">
        <f t="shared" si="8478"/>
        <v>0</v>
      </c>
      <c r="S1035" s="4"/>
      <c r="U1035" s="5"/>
      <c r="V1035" s="27"/>
      <c r="W1035" s="13"/>
      <c r="Z1035" s="7">
        <f t="shared" si="8480"/>
        <v>0</v>
      </c>
      <c r="AA1035" s="4"/>
      <c r="AC1035" s="5"/>
      <c r="AD1035" s="27"/>
      <c r="AE1035" s="13"/>
      <c r="AH1035" s="7">
        <f t="shared" si="8482"/>
        <v>0</v>
      </c>
      <c r="AI1035" s="4"/>
      <c r="AK1035" s="5"/>
      <c r="AL1035" s="27"/>
      <c r="AM1035" s="13"/>
      <c r="AP1035" s="7">
        <f t="shared" si="8484"/>
        <v>0</v>
      </c>
      <c r="AQ1035" s="4"/>
      <c r="AS1035" s="5"/>
      <c r="AT1035" s="27"/>
      <c r="AU1035" s="13"/>
      <c r="AX1035" s="7">
        <f t="shared" si="8486"/>
        <v>0</v>
      </c>
      <c r="AY1035" s="4"/>
      <c r="BA1035" s="5"/>
      <c r="BB1035" s="27"/>
      <c r="BC1035" s="13"/>
      <c r="BF1035" s="7">
        <f t="shared" si="8488"/>
        <v>0</v>
      </c>
      <c r="BG1035" s="4"/>
      <c r="BI1035" s="5"/>
      <c r="BJ1035" s="27"/>
      <c r="BK1035" s="13"/>
      <c r="BN1035" s="7">
        <f t="shared" si="8490"/>
        <v>0</v>
      </c>
      <c r="BO1035" s="4"/>
      <c r="BQ1035" s="5"/>
      <c r="BR1035" s="27"/>
      <c r="BS1035" s="13"/>
      <c r="BV1035" s="7">
        <f t="shared" si="8492"/>
        <v>0</v>
      </c>
      <c r="BW1035" s="4"/>
      <c r="BY1035" s="5"/>
      <c r="BZ1035" s="27"/>
      <c r="CA1035" s="13"/>
      <c r="CD1035" s="7">
        <f t="shared" si="8494"/>
        <v>0</v>
      </c>
      <c r="CE1035" s="4"/>
      <c r="CG1035" s="5"/>
      <c r="CH1035" s="27"/>
      <c r="CI1035" s="13"/>
      <c r="CL1035" s="7">
        <f t="shared" si="8496"/>
        <v>0</v>
      </c>
      <c r="CM1035" s="4"/>
      <c r="CO1035" s="5"/>
      <c r="CP1035" s="27"/>
      <c r="CQ1035" s="13"/>
      <c r="CT1035" s="7">
        <f t="shared" si="8498"/>
        <v>0</v>
      </c>
      <c r="CU1035" s="4"/>
    </row>
    <row r="1036" spans="4:99" x14ac:dyDescent="0.25">
      <c r="D1036" s="4"/>
      <c r="E1036" s="5"/>
      <c r="F1036" s="27"/>
      <c r="J1036" s="7">
        <f t="shared" si="8476"/>
        <v>0</v>
      </c>
      <c r="K1036" s="4"/>
      <c r="M1036" s="5"/>
      <c r="N1036" s="27"/>
      <c r="R1036" s="7">
        <f t="shared" si="8478"/>
        <v>0</v>
      </c>
      <c r="S1036" s="4"/>
      <c r="U1036" s="5"/>
      <c r="V1036" s="27"/>
      <c r="Z1036" s="7">
        <f t="shared" si="8480"/>
        <v>0</v>
      </c>
      <c r="AA1036" s="4"/>
      <c r="AC1036" s="5"/>
      <c r="AD1036" s="27"/>
      <c r="AH1036" s="7">
        <f t="shared" si="8482"/>
        <v>0</v>
      </c>
      <c r="AI1036" s="4"/>
      <c r="AK1036" s="5"/>
      <c r="AL1036" s="27"/>
      <c r="AP1036" s="7">
        <f t="shared" si="8484"/>
        <v>0</v>
      </c>
      <c r="AQ1036" s="4"/>
      <c r="AS1036" s="5"/>
      <c r="AT1036" s="27"/>
      <c r="AX1036" s="7">
        <f t="shared" si="8486"/>
        <v>0</v>
      </c>
      <c r="AY1036" s="4"/>
      <c r="BA1036" s="5"/>
      <c r="BB1036" s="27"/>
      <c r="BF1036" s="7">
        <f t="shared" si="8488"/>
        <v>0</v>
      </c>
      <c r="BG1036" s="4"/>
      <c r="BI1036" s="5"/>
      <c r="BJ1036" s="27"/>
      <c r="BN1036" s="7">
        <f t="shared" si="8490"/>
        <v>0</v>
      </c>
      <c r="BO1036" s="4"/>
      <c r="BQ1036" s="5"/>
      <c r="BR1036" s="27"/>
      <c r="BV1036" s="7">
        <f t="shared" si="8492"/>
        <v>0</v>
      </c>
      <c r="BW1036" s="4"/>
      <c r="BY1036" s="5"/>
      <c r="BZ1036" s="27"/>
      <c r="CD1036" s="7">
        <f t="shared" si="8494"/>
        <v>0</v>
      </c>
      <c r="CE1036" s="4"/>
      <c r="CG1036" s="5"/>
      <c r="CH1036" s="27"/>
      <c r="CL1036" s="7">
        <f t="shared" si="8496"/>
        <v>0</v>
      </c>
      <c r="CM1036" s="4"/>
      <c r="CO1036" s="5"/>
      <c r="CP1036" s="27"/>
      <c r="CT1036" s="7">
        <f t="shared" si="8498"/>
        <v>0</v>
      </c>
      <c r="CU1036" s="4"/>
    </row>
    <row r="1037" spans="4:99" x14ac:dyDescent="0.25">
      <c r="D1037" s="4"/>
      <c r="E1037" s="5"/>
      <c r="F1037" s="26" t="s">
        <v>20</v>
      </c>
      <c r="G1037" s="13">
        <f>SUMPRODUCT((MONTH([1]planning!$C$7:$C$11435)=(MONTH(E1020)-1)&amp;(YEAR([1]planning!$C$7:$C$11435)=YEAR(E1020)))*([1]planning!$D$7:$D$11435="AT"))</f>
        <v>0</v>
      </c>
      <c r="H1037" s="25"/>
      <c r="I1037" s="25"/>
      <c r="J1037" s="7">
        <f t="shared" si="8476"/>
        <v>0</v>
      </c>
      <c r="K1037" s="4"/>
      <c r="M1037" s="5"/>
      <c r="N1037" s="26" t="s">
        <v>20</v>
      </c>
      <c r="O1037" s="13">
        <f>SUMPRODUCT((MONTH([1]planning!$C$7:$C$11435)=(MONTH(M1020)-1)&amp;(YEAR([1]planning!$C$7:$C$11435)=YEAR(M1020)))*([1]planning!$D$7:$D$11435="AT"))</f>
        <v>0</v>
      </c>
      <c r="P1037" s="25"/>
      <c r="Q1037" s="25"/>
      <c r="R1037" s="7">
        <f t="shared" si="8478"/>
        <v>0</v>
      </c>
      <c r="S1037" s="4"/>
      <c r="U1037" s="5"/>
      <c r="V1037" s="26" t="s">
        <v>20</v>
      </c>
      <c r="W1037" s="13">
        <f>SUMPRODUCT((MONTH([1]planning!$C$7:$C$11435)=(MONTH(U1020)-1)&amp;(YEAR([1]planning!$C$7:$C$11435)=YEAR(U1020)))*([1]planning!$D$7:$D$11435="AT"))</f>
        <v>0</v>
      </c>
      <c r="X1037" s="25"/>
      <c r="Y1037" s="25"/>
      <c r="Z1037" s="7">
        <f t="shared" si="8480"/>
        <v>0</v>
      </c>
      <c r="AA1037" s="4"/>
      <c r="AC1037" s="5"/>
      <c r="AD1037" s="26" t="s">
        <v>20</v>
      </c>
      <c r="AE1037" s="13">
        <f>SUMPRODUCT((MONTH([1]planning!$C$7:$C$11435)=(MONTH(AC1020)-1)&amp;(YEAR([1]planning!$C$7:$C$11435)=YEAR(AC1020)))*([1]planning!$D$7:$D$11435="AT"))</f>
        <v>0</v>
      </c>
      <c r="AF1037" s="25"/>
      <c r="AG1037" s="25"/>
      <c r="AH1037" s="7">
        <f t="shared" si="8482"/>
        <v>0</v>
      </c>
      <c r="AI1037" s="4"/>
      <c r="AK1037" s="5"/>
      <c r="AL1037" s="26" t="s">
        <v>20</v>
      </c>
      <c r="AM1037" s="13">
        <f>SUMPRODUCT((MONTH([1]planning!$C$7:$C$11435)=(MONTH(AK1020)-1)&amp;(YEAR([1]planning!$C$7:$C$11435)=YEAR(AK1020)))*([1]planning!$D$7:$D$11435="AT"))</f>
        <v>0</v>
      </c>
      <c r="AN1037" s="25"/>
      <c r="AO1037" s="25"/>
      <c r="AP1037" s="7">
        <f t="shared" si="8484"/>
        <v>0</v>
      </c>
      <c r="AQ1037" s="4"/>
      <c r="AS1037" s="5"/>
      <c r="AT1037" s="26" t="s">
        <v>20</v>
      </c>
      <c r="AU1037" s="13">
        <f>SUMPRODUCT((MONTH([1]planning!$C$7:$C$11435)=(MONTH(AS1020)-1)&amp;(YEAR([1]planning!$C$7:$C$11435)=YEAR(AS1020)))*([1]planning!$D$7:$D$11435="AT"))</f>
        <v>0</v>
      </c>
      <c r="AV1037" s="25"/>
      <c r="AW1037" s="25"/>
      <c r="AX1037" s="7">
        <f t="shared" si="8486"/>
        <v>0</v>
      </c>
      <c r="AY1037" s="4"/>
      <c r="BA1037" s="5"/>
      <c r="BB1037" s="26" t="s">
        <v>20</v>
      </c>
      <c r="BC1037" s="13">
        <f>SUMPRODUCT((MONTH([1]planning!$C$7:$C$11435)=(MONTH(BA1020)-1)&amp;(YEAR([1]planning!$C$7:$C$11435)=YEAR(BA1020)))*([1]planning!$D$7:$D$11435="AT"))</f>
        <v>0</v>
      </c>
      <c r="BD1037" s="25"/>
      <c r="BE1037" s="25"/>
      <c r="BF1037" s="7">
        <f t="shared" si="8488"/>
        <v>0</v>
      </c>
      <c r="BG1037" s="4"/>
      <c r="BI1037" s="5"/>
      <c r="BJ1037" s="26" t="s">
        <v>20</v>
      </c>
      <c r="BK1037" s="13">
        <f>SUMPRODUCT((MONTH([1]planning!$C$7:$C$11435)=(MONTH(BI1020)-1)&amp;(YEAR([1]planning!$C$7:$C$11435)=YEAR(BI1020)))*([1]planning!$D$7:$D$11435="AT"))</f>
        <v>0</v>
      </c>
      <c r="BL1037" s="25"/>
      <c r="BM1037" s="25"/>
      <c r="BN1037" s="7">
        <f t="shared" si="8490"/>
        <v>0</v>
      </c>
      <c r="BO1037" s="4"/>
      <c r="BQ1037" s="5"/>
      <c r="BR1037" s="26" t="s">
        <v>20</v>
      </c>
      <c r="BS1037" s="13">
        <f>SUMPRODUCT((MONTH([1]planning!$C$7:$C$11435)=(MONTH(BQ1020)-1)&amp;(YEAR([1]planning!$C$7:$C$11435)=YEAR(BQ1020)))*([1]planning!$D$7:$D$11435="AT"))</f>
        <v>0</v>
      </c>
      <c r="BT1037" s="25"/>
      <c r="BU1037" s="25"/>
      <c r="BV1037" s="7">
        <f t="shared" si="8492"/>
        <v>0</v>
      </c>
      <c r="BW1037" s="4"/>
      <c r="BY1037" s="5"/>
      <c r="BZ1037" s="26" t="s">
        <v>20</v>
      </c>
      <c r="CA1037" s="13">
        <f>SUMPRODUCT((MONTH([1]planning!$C$7:$C$11435)=(MONTH(BY1020)-1)&amp;(YEAR([1]planning!$C$7:$C$11435)=YEAR(BY1020)))*([1]planning!$D$7:$D$11435="AT"))</f>
        <v>0</v>
      </c>
      <c r="CB1037" s="25"/>
      <c r="CC1037" s="25"/>
      <c r="CD1037" s="7">
        <f t="shared" si="8494"/>
        <v>0</v>
      </c>
      <c r="CE1037" s="4"/>
      <c r="CG1037" s="5"/>
      <c r="CH1037" s="26" t="s">
        <v>20</v>
      </c>
      <c r="CI1037" s="13">
        <f>SUMPRODUCT((MONTH([1]planning!$C$7:$C$11435)=(MONTH(CG1020)-1)&amp;(YEAR([1]planning!$C$7:$C$11435)=YEAR(CG1020)))*([1]planning!$D$7:$D$11435="AT"))</f>
        <v>0</v>
      </c>
      <c r="CJ1037" s="25"/>
      <c r="CK1037" s="25"/>
      <c r="CL1037" s="7">
        <f t="shared" si="8496"/>
        <v>0</v>
      </c>
      <c r="CM1037" s="4"/>
      <c r="CO1037" s="5"/>
      <c r="CP1037" s="26" t="s">
        <v>20</v>
      </c>
      <c r="CQ1037" s="13">
        <f>SUMPRODUCT((MONTH([1]planning!$C$7:$C$11435)=(MONTH(CO1020)-1)&amp;(YEAR([1]planning!$C$7:$C$11435)=YEAR(CO1020)))*([1]planning!$D$7:$D$11435="AT"))</f>
        <v>0</v>
      </c>
      <c r="CR1037" s="25"/>
      <c r="CS1037" s="25"/>
      <c r="CT1037" s="7">
        <f t="shared" si="8498"/>
        <v>0</v>
      </c>
      <c r="CU1037" s="4"/>
    </row>
    <row r="1038" spans="4:99" x14ac:dyDescent="0.25">
      <c r="D1038" s="4"/>
      <c r="E1038" s="5"/>
      <c r="F1038" s="26" t="s">
        <v>19</v>
      </c>
      <c r="G1038" s="25">
        <f t="shared" ref="G1038:G1101" si="8619">G1037</f>
        <v>0</v>
      </c>
      <c r="H1038" s="25"/>
      <c r="I1038" s="25"/>
      <c r="J1038" s="7">
        <f t="shared" si="8476"/>
        <v>0</v>
      </c>
      <c r="K1038" s="4"/>
      <c r="M1038" s="5"/>
      <c r="N1038" s="26" t="s">
        <v>19</v>
      </c>
      <c r="O1038" s="25">
        <f t="shared" ref="O1038:O1101" si="8620">O1037</f>
        <v>0</v>
      </c>
      <c r="P1038" s="25"/>
      <c r="Q1038" s="25"/>
      <c r="R1038" s="7">
        <f t="shared" si="8478"/>
        <v>0</v>
      </c>
      <c r="S1038" s="4"/>
      <c r="U1038" s="5"/>
      <c r="V1038" s="26" t="s">
        <v>19</v>
      </c>
      <c r="W1038" s="25">
        <f t="shared" ref="W1038:W1101" si="8621">W1037</f>
        <v>0</v>
      </c>
      <c r="X1038" s="25"/>
      <c r="Y1038" s="25"/>
      <c r="Z1038" s="7">
        <f t="shared" si="8480"/>
        <v>0</v>
      </c>
      <c r="AA1038" s="4"/>
      <c r="AC1038" s="5"/>
      <c r="AD1038" s="26" t="s">
        <v>19</v>
      </c>
      <c r="AE1038" s="25">
        <f t="shared" ref="AE1038:AE1101" si="8622">AE1037</f>
        <v>0</v>
      </c>
      <c r="AF1038" s="25"/>
      <c r="AG1038" s="25"/>
      <c r="AH1038" s="7">
        <f t="shared" si="8482"/>
        <v>0</v>
      </c>
      <c r="AI1038" s="4"/>
      <c r="AK1038" s="5"/>
      <c r="AL1038" s="26" t="s">
        <v>19</v>
      </c>
      <c r="AM1038" s="25">
        <f t="shared" ref="AM1038:AM1101" si="8623">AM1037</f>
        <v>0</v>
      </c>
      <c r="AN1038" s="25"/>
      <c r="AO1038" s="25"/>
      <c r="AP1038" s="7">
        <f t="shared" si="8484"/>
        <v>0</v>
      </c>
      <c r="AQ1038" s="4"/>
      <c r="AS1038" s="5"/>
      <c r="AT1038" s="26" t="s">
        <v>19</v>
      </c>
      <c r="AU1038" s="25">
        <f t="shared" ref="AU1038:AU1101" si="8624">AU1037</f>
        <v>0</v>
      </c>
      <c r="AV1038" s="25"/>
      <c r="AW1038" s="25"/>
      <c r="AX1038" s="7">
        <f t="shared" si="8486"/>
        <v>0</v>
      </c>
      <c r="AY1038" s="4"/>
      <c r="BA1038" s="5"/>
      <c r="BB1038" s="26" t="s">
        <v>19</v>
      </c>
      <c r="BC1038" s="25">
        <f t="shared" ref="BC1038:BC1101" si="8625">BC1037</f>
        <v>0</v>
      </c>
      <c r="BD1038" s="25"/>
      <c r="BE1038" s="25"/>
      <c r="BF1038" s="7">
        <f t="shared" si="8488"/>
        <v>0</v>
      </c>
      <c r="BG1038" s="4"/>
      <c r="BI1038" s="5"/>
      <c r="BJ1038" s="26" t="s">
        <v>19</v>
      </c>
      <c r="BK1038" s="25">
        <f t="shared" ref="BK1038:BK1101" si="8626">BK1037</f>
        <v>0</v>
      </c>
      <c r="BL1038" s="25"/>
      <c r="BM1038" s="25"/>
      <c r="BN1038" s="7">
        <f t="shared" si="8490"/>
        <v>0</v>
      </c>
      <c r="BO1038" s="4"/>
      <c r="BQ1038" s="5"/>
      <c r="BR1038" s="26" t="s">
        <v>19</v>
      </c>
      <c r="BS1038" s="25">
        <f t="shared" ref="BS1038:BS1101" si="8627">BS1037</f>
        <v>0</v>
      </c>
      <c r="BT1038" s="25"/>
      <c r="BU1038" s="25"/>
      <c r="BV1038" s="7">
        <f t="shared" si="8492"/>
        <v>0</v>
      </c>
      <c r="BW1038" s="4"/>
      <c r="BY1038" s="5"/>
      <c r="BZ1038" s="26" t="s">
        <v>19</v>
      </c>
      <c r="CA1038" s="25">
        <f t="shared" ref="CA1038:CA1101" si="8628">CA1037</f>
        <v>0</v>
      </c>
      <c r="CB1038" s="25"/>
      <c r="CC1038" s="25"/>
      <c r="CD1038" s="7">
        <f t="shared" si="8494"/>
        <v>0</v>
      </c>
      <c r="CE1038" s="4"/>
      <c r="CG1038" s="5"/>
      <c r="CH1038" s="26" t="s">
        <v>19</v>
      </c>
      <c r="CI1038" s="25">
        <f t="shared" ref="CI1038:CI1101" si="8629">CI1037</f>
        <v>0</v>
      </c>
      <c r="CJ1038" s="25"/>
      <c r="CK1038" s="25"/>
      <c r="CL1038" s="7">
        <f t="shared" si="8496"/>
        <v>0</v>
      </c>
      <c r="CM1038" s="4"/>
      <c r="CO1038" s="5"/>
      <c r="CP1038" s="26" t="s">
        <v>19</v>
      </c>
      <c r="CQ1038" s="25">
        <f t="shared" ref="CQ1038:CQ1101" si="8630">CQ1037</f>
        <v>0</v>
      </c>
      <c r="CR1038" s="25"/>
      <c r="CS1038" s="25"/>
      <c r="CT1038" s="7">
        <f t="shared" si="8498"/>
        <v>0</v>
      </c>
      <c r="CU1038" s="4"/>
    </row>
    <row r="1039" spans="4:99" x14ac:dyDescent="0.25">
      <c r="D1039" s="4"/>
      <c r="E1039" s="5"/>
      <c r="F1039" s="26" t="s">
        <v>18</v>
      </c>
      <c r="G1039" s="13">
        <f>SUMPRODUCT((MONTH([1]planning!$C$7:$C$11435)=(MONTH(E1020)-1)&amp;(YEAR([1]planning!$C$7:$C$11435)=YEAR(E1020)))*([1]planning!$D$7:$D$11435="CE"))</f>
        <v>0</v>
      </c>
      <c r="H1039" s="25"/>
      <c r="I1039" s="25"/>
      <c r="J1039" s="7">
        <f t="shared" si="8476"/>
        <v>0</v>
      </c>
      <c r="K1039" s="4"/>
      <c r="M1039" s="5"/>
      <c r="N1039" s="26" t="s">
        <v>18</v>
      </c>
      <c r="O1039" s="13">
        <f>SUMPRODUCT((MONTH([1]planning!$C$7:$C$11435)=(MONTH(M1020)-1)&amp;(YEAR([1]planning!$C$7:$C$11435)=YEAR(M1020)))*([1]planning!$D$7:$D$11435="CE"))</f>
        <v>0</v>
      </c>
      <c r="P1039" s="25"/>
      <c r="Q1039" s="25"/>
      <c r="R1039" s="7">
        <f t="shared" si="8478"/>
        <v>0</v>
      </c>
      <c r="S1039" s="4"/>
      <c r="U1039" s="5"/>
      <c r="V1039" s="26" t="s">
        <v>18</v>
      </c>
      <c r="W1039" s="13">
        <f>SUMPRODUCT((MONTH([1]planning!$C$7:$C$11435)=(MONTH(U1020)-1)&amp;(YEAR([1]planning!$C$7:$C$11435)=YEAR(U1020)))*([1]planning!$D$7:$D$11435="CE"))</f>
        <v>0</v>
      </c>
      <c r="X1039" s="25"/>
      <c r="Y1039" s="25"/>
      <c r="Z1039" s="7">
        <f t="shared" si="8480"/>
        <v>0</v>
      </c>
      <c r="AA1039" s="4"/>
      <c r="AC1039" s="5"/>
      <c r="AD1039" s="26" t="s">
        <v>18</v>
      </c>
      <c r="AE1039" s="13">
        <f>SUMPRODUCT((MONTH([1]planning!$C$7:$C$11435)=(MONTH(AC1020)-1)&amp;(YEAR([1]planning!$C$7:$C$11435)=YEAR(AC1020)))*([1]planning!$D$7:$D$11435="CE"))</f>
        <v>0</v>
      </c>
      <c r="AF1039" s="25"/>
      <c r="AG1039" s="25"/>
      <c r="AH1039" s="7">
        <f t="shared" si="8482"/>
        <v>0</v>
      </c>
      <c r="AI1039" s="4"/>
      <c r="AK1039" s="5"/>
      <c r="AL1039" s="26" t="s">
        <v>18</v>
      </c>
      <c r="AM1039" s="13">
        <f>SUMPRODUCT((MONTH([1]planning!$C$7:$C$11435)=(MONTH(AK1020)-1)&amp;(YEAR([1]planning!$C$7:$C$11435)=YEAR(AK1020)))*([1]planning!$D$7:$D$11435="CE"))</f>
        <v>0</v>
      </c>
      <c r="AN1039" s="25"/>
      <c r="AO1039" s="25"/>
      <c r="AP1039" s="7">
        <f t="shared" si="8484"/>
        <v>0</v>
      </c>
      <c r="AQ1039" s="4"/>
      <c r="AS1039" s="5"/>
      <c r="AT1039" s="26" t="s">
        <v>18</v>
      </c>
      <c r="AU1039" s="13">
        <f>SUMPRODUCT((MONTH([1]planning!$C$7:$C$11435)=(MONTH(AS1020)-1)&amp;(YEAR([1]planning!$C$7:$C$11435)=YEAR(AS1020)))*([1]planning!$D$7:$D$11435="CE"))</f>
        <v>0</v>
      </c>
      <c r="AV1039" s="25"/>
      <c r="AW1039" s="25"/>
      <c r="AX1039" s="7">
        <f t="shared" si="8486"/>
        <v>0</v>
      </c>
      <c r="AY1039" s="4"/>
      <c r="BA1039" s="5"/>
      <c r="BB1039" s="26" t="s">
        <v>18</v>
      </c>
      <c r="BC1039" s="13">
        <f>SUMPRODUCT((MONTH([1]planning!$C$7:$C$11435)=(MONTH(BA1020)-1)&amp;(YEAR([1]planning!$C$7:$C$11435)=YEAR(BA1020)))*([1]planning!$D$7:$D$11435="CE"))</f>
        <v>0</v>
      </c>
      <c r="BD1039" s="25"/>
      <c r="BE1039" s="25"/>
      <c r="BF1039" s="7">
        <f t="shared" si="8488"/>
        <v>0</v>
      </c>
      <c r="BG1039" s="4"/>
      <c r="BI1039" s="5"/>
      <c r="BJ1039" s="26" t="s">
        <v>18</v>
      </c>
      <c r="BK1039" s="13">
        <f>SUMPRODUCT((MONTH([1]planning!$C$7:$C$11435)=(MONTH(BI1020)-1)&amp;(YEAR([1]planning!$C$7:$C$11435)=YEAR(BI1020)))*([1]planning!$D$7:$D$11435="CE"))</f>
        <v>0</v>
      </c>
      <c r="BL1039" s="25"/>
      <c r="BM1039" s="25"/>
      <c r="BN1039" s="7">
        <f t="shared" si="8490"/>
        <v>0</v>
      </c>
      <c r="BO1039" s="4"/>
      <c r="BQ1039" s="5"/>
      <c r="BR1039" s="26" t="s">
        <v>18</v>
      </c>
      <c r="BS1039" s="13">
        <f>SUMPRODUCT((MONTH([1]planning!$C$7:$C$11435)=(MONTH(BQ1020)-1)&amp;(YEAR([1]planning!$C$7:$C$11435)=YEAR(BQ1020)))*([1]planning!$D$7:$D$11435="CE"))</f>
        <v>0</v>
      </c>
      <c r="BT1039" s="25"/>
      <c r="BU1039" s="25"/>
      <c r="BV1039" s="7">
        <f t="shared" si="8492"/>
        <v>0</v>
      </c>
      <c r="BW1039" s="4"/>
      <c r="BY1039" s="5"/>
      <c r="BZ1039" s="26" t="s">
        <v>18</v>
      </c>
      <c r="CA1039" s="13">
        <f>SUMPRODUCT((MONTH([1]planning!$C$7:$C$11435)=(MONTH(BY1020)-1)&amp;(YEAR([1]planning!$C$7:$C$11435)=YEAR(BY1020)))*([1]planning!$D$7:$D$11435="CE"))</f>
        <v>0</v>
      </c>
      <c r="CB1039" s="25"/>
      <c r="CC1039" s="25"/>
      <c r="CD1039" s="7">
        <f t="shared" si="8494"/>
        <v>0</v>
      </c>
      <c r="CE1039" s="4"/>
      <c r="CG1039" s="5"/>
      <c r="CH1039" s="26" t="s">
        <v>18</v>
      </c>
      <c r="CI1039" s="13">
        <f>SUMPRODUCT((MONTH([1]planning!$C$7:$C$11435)=(MONTH(CG1020)-1)&amp;(YEAR([1]planning!$C$7:$C$11435)=YEAR(CG1020)))*([1]planning!$D$7:$D$11435="CE"))</f>
        <v>0</v>
      </c>
      <c r="CJ1039" s="25"/>
      <c r="CK1039" s="25"/>
      <c r="CL1039" s="7">
        <f t="shared" si="8496"/>
        <v>0</v>
      </c>
      <c r="CM1039" s="4"/>
      <c r="CO1039" s="5"/>
      <c r="CP1039" s="26" t="s">
        <v>18</v>
      </c>
      <c r="CQ1039" s="13">
        <f>SUMPRODUCT((MONTH([1]planning!$C$7:$C$11435)=(MONTH(CO1020)-1)&amp;(YEAR([1]planning!$C$7:$C$11435)=YEAR(CO1020)))*([1]planning!$D$7:$D$11435="CE"))</f>
        <v>0</v>
      </c>
      <c r="CR1039" s="25"/>
      <c r="CS1039" s="25"/>
      <c r="CT1039" s="7">
        <f t="shared" si="8498"/>
        <v>0</v>
      </c>
      <c r="CU1039" s="4"/>
    </row>
    <row r="1040" spans="4:99" x14ac:dyDescent="0.25">
      <c r="D1040" s="4"/>
      <c r="E1040" s="5"/>
      <c r="F1040" s="26" t="s">
        <v>17</v>
      </c>
      <c r="G1040" s="25">
        <f t="shared" ref="G1040:G1103" si="8631">G1039</f>
        <v>0</v>
      </c>
      <c r="H1040" s="25"/>
      <c r="I1040" s="25"/>
      <c r="J1040" s="7">
        <f t="shared" si="8476"/>
        <v>0</v>
      </c>
      <c r="K1040" s="4"/>
      <c r="M1040" s="5"/>
      <c r="N1040" s="26" t="s">
        <v>17</v>
      </c>
      <c r="O1040" s="25">
        <f t="shared" ref="O1040:O1103" si="8632">O1039</f>
        <v>0</v>
      </c>
      <c r="P1040" s="25"/>
      <c r="Q1040" s="25"/>
      <c r="R1040" s="7">
        <f t="shared" si="8478"/>
        <v>0</v>
      </c>
      <c r="S1040" s="4"/>
      <c r="U1040" s="5"/>
      <c r="V1040" s="26" t="s">
        <v>17</v>
      </c>
      <c r="W1040" s="25">
        <f t="shared" ref="W1040:W1103" si="8633">W1039</f>
        <v>0</v>
      </c>
      <c r="X1040" s="25"/>
      <c r="Y1040" s="25"/>
      <c r="Z1040" s="7">
        <f t="shared" si="8480"/>
        <v>0</v>
      </c>
      <c r="AA1040" s="4"/>
      <c r="AC1040" s="5"/>
      <c r="AD1040" s="26" t="s">
        <v>17</v>
      </c>
      <c r="AE1040" s="25">
        <f t="shared" ref="AE1040:AE1103" si="8634">AE1039</f>
        <v>0</v>
      </c>
      <c r="AF1040" s="25"/>
      <c r="AG1040" s="25"/>
      <c r="AH1040" s="7">
        <f t="shared" si="8482"/>
        <v>0</v>
      </c>
      <c r="AI1040" s="4"/>
      <c r="AK1040" s="5"/>
      <c r="AL1040" s="26" t="s">
        <v>17</v>
      </c>
      <c r="AM1040" s="25">
        <f t="shared" ref="AM1040:AM1103" si="8635">AM1039</f>
        <v>0</v>
      </c>
      <c r="AN1040" s="25"/>
      <c r="AO1040" s="25"/>
      <c r="AP1040" s="7">
        <f t="shared" si="8484"/>
        <v>0</v>
      </c>
      <c r="AQ1040" s="4"/>
      <c r="AS1040" s="5"/>
      <c r="AT1040" s="26" t="s">
        <v>17</v>
      </c>
      <c r="AU1040" s="25">
        <f t="shared" ref="AU1040:AU1103" si="8636">AU1039</f>
        <v>0</v>
      </c>
      <c r="AV1040" s="25"/>
      <c r="AW1040" s="25"/>
      <c r="AX1040" s="7">
        <f t="shared" si="8486"/>
        <v>0</v>
      </c>
      <c r="AY1040" s="4"/>
      <c r="BA1040" s="5"/>
      <c r="BB1040" s="26" t="s">
        <v>17</v>
      </c>
      <c r="BC1040" s="25">
        <f t="shared" ref="BC1040:BC1103" si="8637">BC1039</f>
        <v>0</v>
      </c>
      <c r="BD1040" s="25"/>
      <c r="BE1040" s="25"/>
      <c r="BF1040" s="7">
        <f t="shared" si="8488"/>
        <v>0</v>
      </c>
      <c r="BG1040" s="4"/>
      <c r="BI1040" s="5"/>
      <c r="BJ1040" s="26" t="s">
        <v>17</v>
      </c>
      <c r="BK1040" s="25">
        <f t="shared" ref="BK1040:BK1103" si="8638">BK1039</f>
        <v>0</v>
      </c>
      <c r="BL1040" s="25"/>
      <c r="BM1040" s="25"/>
      <c r="BN1040" s="7">
        <f t="shared" si="8490"/>
        <v>0</v>
      </c>
      <c r="BO1040" s="4"/>
      <c r="BQ1040" s="5"/>
      <c r="BR1040" s="26" t="s">
        <v>17</v>
      </c>
      <c r="BS1040" s="25">
        <f t="shared" ref="BS1040:BS1103" si="8639">BS1039</f>
        <v>0</v>
      </c>
      <c r="BT1040" s="25"/>
      <c r="BU1040" s="25"/>
      <c r="BV1040" s="7">
        <f t="shared" si="8492"/>
        <v>0</v>
      </c>
      <c r="BW1040" s="4"/>
      <c r="BY1040" s="5"/>
      <c r="BZ1040" s="26" t="s">
        <v>17</v>
      </c>
      <c r="CA1040" s="25">
        <f t="shared" ref="CA1040:CA1103" si="8640">CA1039</f>
        <v>0</v>
      </c>
      <c r="CB1040" s="25"/>
      <c r="CC1040" s="25"/>
      <c r="CD1040" s="7">
        <f t="shared" si="8494"/>
        <v>0</v>
      </c>
      <c r="CE1040" s="4"/>
      <c r="CG1040" s="5"/>
      <c r="CH1040" s="26" t="s">
        <v>17</v>
      </c>
      <c r="CI1040" s="25">
        <f t="shared" ref="CI1040:CI1103" si="8641">CI1039</f>
        <v>0</v>
      </c>
      <c r="CJ1040" s="25"/>
      <c r="CK1040" s="25"/>
      <c r="CL1040" s="7">
        <f t="shared" si="8496"/>
        <v>0</v>
      </c>
      <c r="CM1040" s="4"/>
      <c r="CO1040" s="5"/>
      <c r="CP1040" s="26" t="s">
        <v>17</v>
      </c>
      <c r="CQ1040" s="25">
        <f t="shared" ref="CQ1040:CQ1103" si="8642">CQ1039</f>
        <v>0</v>
      </c>
      <c r="CR1040" s="25"/>
      <c r="CS1040" s="25"/>
      <c r="CT1040" s="7">
        <f t="shared" si="8498"/>
        <v>0</v>
      </c>
      <c r="CU1040" s="4"/>
    </row>
    <row r="1041" spans="4:99" x14ac:dyDescent="0.25">
      <c r="D1041" s="4"/>
      <c r="E1041" s="5"/>
      <c r="F1041" s="26" t="s">
        <v>16</v>
      </c>
      <c r="G1041" s="13">
        <f>SUMPRODUCT((MONTH([1]planning!$C$7:$C$11435)=(MONTH(E1020)-1)&amp;(YEAR([1]planning!$C$7:$C$11435)=YEAR(E1020)))*([1]planning!$D$7:$D$11435="CP"))</f>
        <v>0</v>
      </c>
      <c r="H1041" s="25"/>
      <c r="I1041" s="24"/>
      <c r="J1041" s="7">
        <f t="shared" si="8476"/>
        <v>0</v>
      </c>
      <c r="K1041" s="4"/>
      <c r="M1041" s="5"/>
      <c r="N1041" s="26" t="s">
        <v>16</v>
      </c>
      <c r="O1041" s="13">
        <f>SUMPRODUCT((MONTH([1]planning!$C$7:$C$11435)=(MONTH(M1020)-1)&amp;(YEAR([1]planning!$C$7:$C$11435)=YEAR(M1020)))*([1]planning!$D$7:$D$11435="CP"))</f>
        <v>0</v>
      </c>
      <c r="P1041" s="25"/>
      <c r="Q1041" s="24"/>
      <c r="R1041" s="7">
        <f t="shared" si="8478"/>
        <v>0</v>
      </c>
      <c r="S1041" s="4"/>
      <c r="U1041" s="5"/>
      <c r="V1041" s="26" t="s">
        <v>16</v>
      </c>
      <c r="W1041" s="13">
        <f>SUMPRODUCT((MONTH([1]planning!$C$7:$C$11435)=(MONTH(U1020)-1)&amp;(YEAR([1]planning!$C$7:$C$11435)=YEAR(U1020)))*([1]planning!$D$7:$D$11435="CP"))</f>
        <v>0</v>
      </c>
      <c r="X1041" s="25"/>
      <c r="Y1041" s="24"/>
      <c r="Z1041" s="7">
        <f t="shared" si="8480"/>
        <v>0</v>
      </c>
      <c r="AA1041" s="4"/>
      <c r="AC1041" s="5"/>
      <c r="AD1041" s="26" t="s">
        <v>16</v>
      </c>
      <c r="AE1041" s="13">
        <f>SUMPRODUCT((MONTH([1]planning!$C$7:$C$11435)=(MONTH(AC1020)-1)&amp;(YEAR([1]planning!$C$7:$C$11435)=YEAR(AC1020)))*([1]planning!$D$7:$D$11435="CP"))</f>
        <v>0</v>
      </c>
      <c r="AF1041" s="25"/>
      <c r="AG1041" s="24"/>
      <c r="AH1041" s="7">
        <f t="shared" si="8482"/>
        <v>0</v>
      </c>
      <c r="AI1041" s="4"/>
      <c r="AK1041" s="5"/>
      <c r="AL1041" s="26" t="s">
        <v>16</v>
      </c>
      <c r="AM1041" s="13">
        <f>SUMPRODUCT((MONTH([1]planning!$C$7:$C$11435)=(MONTH(AK1020)-1)&amp;(YEAR([1]planning!$C$7:$C$11435)=YEAR(AK1020)))*([1]planning!$D$7:$D$11435="CP"))</f>
        <v>0</v>
      </c>
      <c r="AN1041" s="25"/>
      <c r="AO1041" s="24"/>
      <c r="AP1041" s="7">
        <f t="shared" si="8484"/>
        <v>0</v>
      </c>
      <c r="AQ1041" s="4"/>
      <c r="AS1041" s="5"/>
      <c r="AT1041" s="26" t="s">
        <v>16</v>
      </c>
      <c r="AU1041" s="13">
        <f>SUMPRODUCT((MONTH([1]planning!$C$7:$C$11435)=(MONTH(AS1020)-1)&amp;(YEAR([1]planning!$C$7:$C$11435)=YEAR(AS1020)))*([1]planning!$D$7:$D$11435="CP"))</f>
        <v>0</v>
      </c>
      <c r="AV1041" s="25"/>
      <c r="AW1041" s="24"/>
      <c r="AX1041" s="7">
        <f t="shared" si="8486"/>
        <v>0</v>
      </c>
      <c r="AY1041" s="4"/>
      <c r="BA1041" s="5"/>
      <c r="BB1041" s="26" t="s">
        <v>16</v>
      </c>
      <c r="BC1041" s="13">
        <f>SUMPRODUCT((MONTH([1]planning!$C$7:$C$11435)=(MONTH(BA1020)-1)&amp;(YEAR([1]planning!$C$7:$C$11435)=YEAR(BA1020)))*([1]planning!$D$7:$D$11435="CP"))</f>
        <v>0</v>
      </c>
      <c r="BD1041" s="25"/>
      <c r="BE1041" s="24"/>
      <c r="BF1041" s="7">
        <f t="shared" si="8488"/>
        <v>0</v>
      </c>
      <c r="BG1041" s="4"/>
      <c r="BI1041" s="5"/>
      <c r="BJ1041" s="26" t="s">
        <v>16</v>
      </c>
      <c r="BK1041" s="13">
        <f>SUMPRODUCT((MONTH([1]planning!$C$7:$C$11435)=(MONTH(BI1020)-1)&amp;(YEAR([1]planning!$C$7:$C$11435)=YEAR(BI1020)))*([1]planning!$D$7:$D$11435="CP"))</f>
        <v>0</v>
      </c>
      <c r="BL1041" s="25"/>
      <c r="BM1041" s="24"/>
      <c r="BN1041" s="7">
        <f t="shared" si="8490"/>
        <v>0</v>
      </c>
      <c r="BO1041" s="4"/>
      <c r="BQ1041" s="5"/>
      <c r="BR1041" s="26" t="s">
        <v>16</v>
      </c>
      <c r="BS1041" s="13">
        <f>SUMPRODUCT((MONTH([1]planning!$C$7:$C$11435)=(MONTH(BQ1020)-1)&amp;(YEAR([1]planning!$C$7:$C$11435)=YEAR(BQ1020)))*([1]planning!$D$7:$D$11435="CP"))</f>
        <v>0</v>
      </c>
      <c r="BT1041" s="25"/>
      <c r="BU1041" s="24"/>
      <c r="BV1041" s="7">
        <f t="shared" si="8492"/>
        <v>0</v>
      </c>
      <c r="BW1041" s="4"/>
      <c r="BY1041" s="5"/>
      <c r="BZ1041" s="26" t="s">
        <v>16</v>
      </c>
      <c r="CA1041" s="13">
        <f>SUMPRODUCT((MONTH([1]planning!$C$7:$C$11435)=(MONTH(BY1020)-1)&amp;(YEAR([1]planning!$C$7:$C$11435)=YEAR(BY1020)))*([1]planning!$D$7:$D$11435="CP"))</f>
        <v>0</v>
      </c>
      <c r="CB1041" s="25"/>
      <c r="CC1041" s="24"/>
      <c r="CD1041" s="7">
        <f t="shared" si="8494"/>
        <v>0</v>
      </c>
      <c r="CE1041" s="4"/>
      <c r="CG1041" s="5"/>
      <c r="CH1041" s="26" t="s">
        <v>16</v>
      </c>
      <c r="CI1041" s="13">
        <f>SUMPRODUCT((MONTH([1]planning!$C$7:$C$11435)=(MONTH(CG1020)-1)&amp;(YEAR([1]planning!$C$7:$C$11435)=YEAR(CG1020)))*([1]planning!$D$7:$D$11435="CP"))</f>
        <v>0</v>
      </c>
      <c r="CJ1041" s="25"/>
      <c r="CK1041" s="24"/>
      <c r="CL1041" s="7">
        <f t="shared" si="8496"/>
        <v>0</v>
      </c>
      <c r="CM1041" s="4"/>
      <c r="CO1041" s="5"/>
      <c r="CP1041" s="26" t="s">
        <v>16</v>
      </c>
      <c r="CQ1041" s="13">
        <f>SUMPRODUCT((MONTH([1]planning!$C$7:$C$11435)=(MONTH(CO1020)-1)&amp;(YEAR([1]planning!$C$7:$C$11435)=YEAR(CO1020)))*([1]planning!$D$7:$D$11435="CP"))</f>
        <v>0</v>
      </c>
      <c r="CR1041" s="25"/>
      <c r="CS1041" s="24"/>
      <c r="CT1041" s="7">
        <f t="shared" si="8498"/>
        <v>0</v>
      </c>
      <c r="CU1041" s="4"/>
    </row>
    <row r="1042" spans="4:99" x14ac:dyDescent="0.25">
      <c r="D1042" s="4"/>
      <c r="E1042" s="5"/>
      <c r="F1042" s="26" t="s">
        <v>15</v>
      </c>
      <c r="G1042" s="25">
        <f t="shared" ref="G1042:G1105" si="8643">G1041</f>
        <v>0</v>
      </c>
      <c r="H1042" s="25"/>
      <c r="I1042" s="24"/>
      <c r="J1042" s="7">
        <f t="shared" si="8476"/>
        <v>0</v>
      </c>
      <c r="K1042" s="4"/>
      <c r="M1042" s="5"/>
      <c r="N1042" s="26" t="s">
        <v>15</v>
      </c>
      <c r="O1042" s="25">
        <f t="shared" ref="O1042:O1105" si="8644">O1041</f>
        <v>0</v>
      </c>
      <c r="P1042" s="25"/>
      <c r="Q1042" s="24"/>
      <c r="R1042" s="7">
        <f t="shared" si="8478"/>
        <v>0</v>
      </c>
      <c r="S1042" s="4"/>
      <c r="U1042" s="5"/>
      <c r="V1042" s="26" t="s">
        <v>15</v>
      </c>
      <c r="W1042" s="25">
        <f t="shared" ref="W1042:W1105" si="8645">W1041</f>
        <v>0</v>
      </c>
      <c r="X1042" s="25"/>
      <c r="Y1042" s="24"/>
      <c r="Z1042" s="7">
        <f t="shared" si="8480"/>
        <v>0</v>
      </c>
      <c r="AA1042" s="4"/>
      <c r="AC1042" s="5"/>
      <c r="AD1042" s="26" t="s">
        <v>15</v>
      </c>
      <c r="AE1042" s="25">
        <f t="shared" ref="AE1042:AE1105" si="8646">AE1041</f>
        <v>0</v>
      </c>
      <c r="AF1042" s="25"/>
      <c r="AG1042" s="24"/>
      <c r="AH1042" s="7">
        <f t="shared" si="8482"/>
        <v>0</v>
      </c>
      <c r="AI1042" s="4"/>
      <c r="AK1042" s="5"/>
      <c r="AL1042" s="26" t="s">
        <v>15</v>
      </c>
      <c r="AM1042" s="25">
        <f t="shared" ref="AM1042:AM1105" si="8647">AM1041</f>
        <v>0</v>
      </c>
      <c r="AN1042" s="25"/>
      <c r="AO1042" s="24"/>
      <c r="AP1042" s="7">
        <f t="shared" si="8484"/>
        <v>0</v>
      </c>
      <c r="AQ1042" s="4"/>
      <c r="AS1042" s="5"/>
      <c r="AT1042" s="26" t="s">
        <v>15</v>
      </c>
      <c r="AU1042" s="25">
        <f t="shared" ref="AU1042:AU1105" si="8648">AU1041</f>
        <v>0</v>
      </c>
      <c r="AV1042" s="25"/>
      <c r="AW1042" s="24"/>
      <c r="AX1042" s="7">
        <f t="shared" si="8486"/>
        <v>0</v>
      </c>
      <c r="AY1042" s="4"/>
      <c r="BA1042" s="5"/>
      <c r="BB1042" s="26" t="s">
        <v>15</v>
      </c>
      <c r="BC1042" s="25">
        <f t="shared" ref="BC1042:BC1105" si="8649">BC1041</f>
        <v>0</v>
      </c>
      <c r="BD1042" s="25"/>
      <c r="BE1042" s="24"/>
      <c r="BF1042" s="7">
        <f t="shared" si="8488"/>
        <v>0</v>
      </c>
      <c r="BG1042" s="4"/>
      <c r="BI1042" s="5"/>
      <c r="BJ1042" s="26" t="s">
        <v>15</v>
      </c>
      <c r="BK1042" s="25">
        <f t="shared" ref="BK1042:BK1105" si="8650">BK1041</f>
        <v>0</v>
      </c>
      <c r="BL1042" s="25"/>
      <c r="BM1042" s="24"/>
      <c r="BN1042" s="7">
        <f t="shared" si="8490"/>
        <v>0</v>
      </c>
      <c r="BO1042" s="4"/>
      <c r="BQ1042" s="5"/>
      <c r="BR1042" s="26" t="s">
        <v>15</v>
      </c>
      <c r="BS1042" s="25">
        <f t="shared" ref="BS1042:BS1105" si="8651">BS1041</f>
        <v>0</v>
      </c>
      <c r="BT1042" s="25"/>
      <c r="BU1042" s="24"/>
      <c r="BV1042" s="7">
        <f t="shared" si="8492"/>
        <v>0</v>
      </c>
      <c r="BW1042" s="4"/>
      <c r="BY1042" s="5"/>
      <c r="BZ1042" s="26" t="s">
        <v>15</v>
      </c>
      <c r="CA1042" s="25">
        <f t="shared" ref="CA1042:CA1105" si="8652">CA1041</f>
        <v>0</v>
      </c>
      <c r="CB1042" s="25"/>
      <c r="CC1042" s="24"/>
      <c r="CD1042" s="7">
        <f t="shared" si="8494"/>
        <v>0</v>
      </c>
      <c r="CE1042" s="4"/>
      <c r="CG1042" s="5"/>
      <c r="CH1042" s="26" t="s">
        <v>15</v>
      </c>
      <c r="CI1042" s="25">
        <f t="shared" ref="CI1042:CI1105" si="8653">CI1041</f>
        <v>0</v>
      </c>
      <c r="CJ1042" s="25"/>
      <c r="CK1042" s="24"/>
      <c r="CL1042" s="7">
        <f t="shared" si="8496"/>
        <v>0</v>
      </c>
      <c r="CM1042" s="4"/>
      <c r="CO1042" s="5"/>
      <c r="CP1042" s="26" t="s">
        <v>15</v>
      </c>
      <c r="CQ1042" s="25">
        <f t="shared" ref="CQ1042:CQ1105" si="8654">CQ1041</f>
        <v>0</v>
      </c>
      <c r="CR1042" s="25"/>
      <c r="CS1042" s="24"/>
      <c r="CT1042" s="7">
        <f t="shared" si="8498"/>
        <v>0</v>
      </c>
      <c r="CU1042" s="4"/>
    </row>
    <row r="1043" spans="4:99" x14ac:dyDescent="0.25">
      <c r="D1043" s="4"/>
      <c r="E1043" s="5"/>
      <c r="F1043" s="83" t="s">
        <v>14</v>
      </c>
      <c r="G1043" s="84"/>
      <c r="H1043" s="84"/>
      <c r="I1043" s="98">
        <f t="shared" ref="I1043" si="8655">SUM(J1024:J1036)-J1041-J1037+J1038-J1039+J1040+J1042</f>
        <v>2016.3320000000001</v>
      </c>
      <c r="J1043" s="99"/>
      <c r="K1043" s="4"/>
      <c r="M1043" s="5"/>
      <c r="N1043" s="83" t="s">
        <v>14</v>
      </c>
      <c r="O1043" s="84"/>
      <c r="P1043" s="84"/>
      <c r="Q1043" s="98">
        <f t="shared" ref="Q1043" si="8656">SUM(R1024:R1036)-R1041-R1037+R1038-R1039+R1040+R1042</f>
        <v>2016.3320000000001</v>
      </c>
      <c r="R1043" s="99"/>
      <c r="S1043" s="4"/>
      <c r="U1043" s="5"/>
      <c r="V1043" s="83" t="s">
        <v>14</v>
      </c>
      <c r="W1043" s="84"/>
      <c r="X1043" s="84"/>
      <c r="Y1043" s="98">
        <f t="shared" ref="Y1043" si="8657">SUM(Z1024:Z1036)-Z1041-Z1037+Z1038-Z1039+Z1040+Z1042</f>
        <v>2016.3320000000001</v>
      </c>
      <c r="Z1043" s="99"/>
      <c r="AA1043" s="4"/>
      <c r="AC1043" s="5"/>
      <c r="AD1043" s="83" t="s">
        <v>14</v>
      </c>
      <c r="AE1043" s="84"/>
      <c r="AF1043" s="84"/>
      <c r="AG1043" s="98">
        <f t="shared" ref="AG1043" si="8658">SUM(AH1024:AH1036)-AH1041-AH1037+AH1038-AH1039+AH1040+AH1042</f>
        <v>2016.3320000000001</v>
      </c>
      <c r="AH1043" s="99"/>
      <c r="AI1043" s="4"/>
      <c r="AK1043" s="5"/>
      <c r="AL1043" s="83" t="s">
        <v>14</v>
      </c>
      <c r="AM1043" s="84"/>
      <c r="AN1043" s="84"/>
      <c r="AO1043" s="98">
        <f t="shared" ref="AO1043" si="8659">SUM(AP1024:AP1036)-AP1041-AP1037+AP1038-AP1039+AP1040+AP1042</f>
        <v>2016.3320000000001</v>
      </c>
      <c r="AP1043" s="99"/>
      <c r="AQ1043" s="4"/>
      <c r="AS1043" s="5"/>
      <c r="AT1043" s="83" t="s">
        <v>14</v>
      </c>
      <c r="AU1043" s="84"/>
      <c r="AV1043" s="84"/>
      <c r="AW1043" s="98">
        <f t="shared" ref="AW1043" si="8660">SUM(AX1024:AX1036)-AX1041-AX1037+AX1038-AX1039+AX1040+AX1042</f>
        <v>2016.3320000000001</v>
      </c>
      <c r="AX1043" s="99"/>
      <c r="AY1043" s="4"/>
      <c r="BA1043" s="5"/>
      <c r="BB1043" s="83" t="s">
        <v>14</v>
      </c>
      <c r="BC1043" s="84"/>
      <c r="BD1043" s="84"/>
      <c r="BE1043" s="98">
        <f t="shared" ref="BE1043" si="8661">SUM(BF1024:BF1036)-BF1041-BF1037+BF1038-BF1039+BF1040+BF1042</f>
        <v>2016.3320000000001</v>
      </c>
      <c r="BF1043" s="99"/>
      <c r="BG1043" s="4"/>
      <c r="BI1043" s="5"/>
      <c r="BJ1043" s="83" t="s">
        <v>14</v>
      </c>
      <c r="BK1043" s="84"/>
      <c r="BL1043" s="84"/>
      <c r="BM1043" s="98">
        <f t="shared" ref="BM1043" si="8662">SUM(BN1024:BN1036)-BN1041-BN1037+BN1038-BN1039+BN1040+BN1042</f>
        <v>2016.3320000000001</v>
      </c>
      <c r="BN1043" s="99"/>
      <c r="BO1043" s="4"/>
      <c r="BQ1043" s="5"/>
      <c r="BR1043" s="83" t="s">
        <v>14</v>
      </c>
      <c r="BS1043" s="84"/>
      <c r="BT1043" s="84"/>
      <c r="BU1043" s="98">
        <f t="shared" ref="BU1043" si="8663">SUM(BV1024:BV1036)-BV1041-BV1037+BV1038-BV1039+BV1040+BV1042</f>
        <v>2016.3320000000001</v>
      </c>
      <c r="BV1043" s="99"/>
      <c r="BW1043" s="4"/>
      <c r="BY1043" s="5"/>
      <c r="BZ1043" s="83" t="s">
        <v>14</v>
      </c>
      <c r="CA1043" s="84"/>
      <c r="CB1043" s="84"/>
      <c r="CC1043" s="98">
        <f t="shared" ref="CC1043" si="8664">SUM(CD1024:CD1036)-CD1041-CD1037+CD1038-CD1039+CD1040+CD1042</f>
        <v>2016.3320000000001</v>
      </c>
      <c r="CD1043" s="99"/>
      <c r="CE1043" s="4"/>
      <c r="CG1043" s="5"/>
      <c r="CH1043" s="83" t="s">
        <v>14</v>
      </c>
      <c r="CI1043" s="84"/>
      <c r="CJ1043" s="84"/>
      <c r="CK1043" s="98">
        <f t="shared" ref="CK1043" si="8665">SUM(CL1024:CL1036)-CL1041-CL1037+CL1038-CL1039+CL1040+CL1042</f>
        <v>2016.3320000000001</v>
      </c>
      <c r="CL1043" s="99"/>
      <c r="CM1043" s="4"/>
      <c r="CO1043" s="5"/>
      <c r="CP1043" s="83" t="s">
        <v>14</v>
      </c>
      <c r="CQ1043" s="84"/>
      <c r="CR1043" s="84"/>
      <c r="CS1043" s="98">
        <f t="shared" ref="CS1043" si="8666">SUM(CT1024:CT1036)-CT1041-CT1037+CT1038-CT1039+CT1040+CT1042</f>
        <v>2016.3320000000001</v>
      </c>
      <c r="CT1043" s="99"/>
      <c r="CU1043" s="4"/>
    </row>
    <row r="1044" spans="4:99" x14ac:dyDescent="0.25">
      <c r="D1044" s="4"/>
      <c r="E1044" s="5"/>
      <c r="F1044" s="9" t="s">
        <v>13</v>
      </c>
      <c r="H1044" s="21">
        <f t="shared" ref="H1044:H1107" si="8667">I1043</f>
        <v>2016.3320000000001</v>
      </c>
      <c r="I1044" s="19">
        <v>5.8500000000000002E-3</v>
      </c>
      <c r="J1044" s="7">
        <f t="shared" ref="J1044:J1051" si="8668">(I1044*H1044)+I1044*G1044</f>
        <v>11.795542200000002</v>
      </c>
      <c r="K1044" s="4"/>
      <c r="L1044" s="23"/>
      <c r="M1044" s="5"/>
      <c r="N1044" s="9" t="s">
        <v>13</v>
      </c>
      <c r="P1044" s="21">
        <f t="shared" ref="P1044:P1107" si="8669">Q1043</f>
        <v>2016.3320000000001</v>
      </c>
      <c r="Q1044" s="19">
        <v>5.8500000000000002E-3</v>
      </c>
      <c r="R1044" s="7">
        <f t="shared" ref="R1044:R1051" si="8670">(Q1044*P1044)+Q1044*O1044</f>
        <v>11.795542200000002</v>
      </c>
      <c r="S1044" s="4"/>
      <c r="T1044" s="23"/>
      <c r="U1044" s="5"/>
      <c r="V1044" s="9" t="s">
        <v>13</v>
      </c>
      <c r="X1044" s="21">
        <f t="shared" ref="X1044:X1107" si="8671">Y1043</f>
        <v>2016.3320000000001</v>
      </c>
      <c r="Y1044" s="19">
        <v>5.8500000000000002E-3</v>
      </c>
      <c r="Z1044" s="7">
        <f t="shared" ref="Z1044:Z1051" si="8672">(Y1044*X1044)+Y1044*W1044</f>
        <v>11.795542200000002</v>
      </c>
      <c r="AA1044" s="4"/>
      <c r="AB1044" s="23"/>
      <c r="AC1044" s="5"/>
      <c r="AD1044" s="9" t="s">
        <v>13</v>
      </c>
      <c r="AF1044" s="21">
        <f t="shared" ref="AF1044:AF1107" si="8673">AG1043</f>
        <v>2016.3320000000001</v>
      </c>
      <c r="AG1044" s="19">
        <v>5.8500000000000002E-3</v>
      </c>
      <c r="AH1044" s="7">
        <f t="shared" ref="AH1044:AH1051" si="8674">(AG1044*AF1044)+AG1044*AE1044</f>
        <v>11.795542200000002</v>
      </c>
      <c r="AI1044" s="4"/>
      <c r="AJ1044" s="23"/>
      <c r="AK1044" s="5"/>
      <c r="AL1044" s="9" t="s">
        <v>13</v>
      </c>
      <c r="AN1044" s="21">
        <f t="shared" ref="AN1044:AN1107" si="8675">AO1043</f>
        <v>2016.3320000000001</v>
      </c>
      <c r="AO1044" s="19">
        <v>5.8500000000000002E-3</v>
      </c>
      <c r="AP1044" s="7">
        <f t="shared" ref="AP1044:AP1051" si="8676">(AO1044*AN1044)+AO1044*AM1044</f>
        <v>11.795542200000002</v>
      </c>
      <c r="AQ1044" s="4"/>
      <c r="AR1044" s="23"/>
      <c r="AS1044" s="5"/>
      <c r="AT1044" s="9" t="s">
        <v>13</v>
      </c>
      <c r="AV1044" s="21">
        <f t="shared" ref="AV1044:AV1107" si="8677">AW1043</f>
        <v>2016.3320000000001</v>
      </c>
      <c r="AW1044" s="19">
        <v>5.8500000000000002E-3</v>
      </c>
      <c r="AX1044" s="7">
        <f t="shared" ref="AX1044:AX1051" si="8678">(AW1044*AV1044)+AW1044*AU1044</f>
        <v>11.795542200000002</v>
      </c>
      <c r="AY1044" s="4"/>
      <c r="AZ1044" s="23"/>
      <c r="BA1044" s="5"/>
      <c r="BB1044" s="9" t="s">
        <v>13</v>
      </c>
      <c r="BD1044" s="21">
        <f t="shared" ref="BD1044:BD1107" si="8679">BE1043</f>
        <v>2016.3320000000001</v>
      </c>
      <c r="BE1044" s="19">
        <v>5.8500000000000002E-3</v>
      </c>
      <c r="BF1044" s="7">
        <f t="shared" ref="BF1044:BF1051" si="8680">(BE1044*BD1044)+BE1044*BC1044</f>
        <v>11.795542200000002</v>
      </c>
      <c r="BG1044" s="4"/>
      <c r="BH1044" s="23"/>
      <c r="BI1044" s="5"/>
      <c r="BJ1044" s="9" t="s">
        <v>13</v>
      </c>
      <c r="BL1044" s="21">
        <f t="shared" ref="BL1044:BL1107" si="8681">BM1043</f>
        <v>2016.3320000000001</v>
      </c>
      <c r="BM1044" s="19">
        <v>5.8500000000000002E-3</v>
      </c>
      <c r="BN1044" s="7">
        <f t="shared" ref="BN1044:BN1051" si="8682">(BM1044*BL1044)+BM1044*BK1044</f>
        <v>11.795542200000002</v>
      </c>
      <c r="BO1044" s="4"/>
      <c r="BP1044" s="23"/>
      <c r="BQ1044" s="5"/>
      <c r="BR1044" s="9" t="s">
        <v>13</v>
      </c>
      <c r="BT1044" s="21">
        <f t="shared" ref="BT1044:BT1107" si="8683">BU1043</f>
        <v>2016.3320000000001</v>
      </c>
      <c r="BU1044" s="19">
        <v>5.8500000000000002E-3</v>
      </c>
      <c r="BV1044" s="7">
        <f t="shared" ref="BV1044:BV1051" si="8684">(BU1044*BT1044)+BU1044*BS1044</f>
        <v>11.795542200000002</v>
      </c>
      <c r="BW1044" s="4"/>
      <c r="BX1044" s="23"/>
      <c r="BY1044" s="5"/>
      <c r="BZ1044" s="9" t="s">
        <v>13</v>
      </c>
      <c r="CB1044" s="21">
        <f t="shared" ref="CB1044:CB1107" si="8685">CC1043</f>
        <v>2016.3320000000001</v>
      </c>
      <c r="CC1044" s="19">
        <v>5.8500000000000002E-3</v>
      </c>
      <c r="CD1044" s="7">
        <f t="shared" ref="CD1044:CD1051" si="8686">(CC1044*CB1044)+CC1044*CA1044</f>
        <v>11.795542200000002</v>
      </c>
      <c r="CE1044" s="4"/>
      <c r="CF1044" s="23"/>
      <c r="CG1044" s="5"/>
      <c r="CH1044" s="9" t="s">
        <v>13</v>
      </c>
      <c r="CJ1044" s="21">
        <f t="shared" ref="CJ1044:CJ1107" si="8687">CK1043</f>
        <v>2016.3320000000001</v>
      </c>
      <c r="CK1044" s="19">
        <v>5.8500000000000002E-3</v>
      </c>
      <c r="CL1044" s="7">
        <f t="shared" ref="CL1044:CL1051" si="8688">(CK1044*CJ1044)+CK1044*CI1044</f>
        <v>11.795542200000002</v>
      </c>
      <c r="CM1044" s="4"/>
      <c r="CN1044" s="23"/>
      <c r="CO1044" s="5"/>
      <c r="CP1044" s="9" t="s">
        <v>13</v>
      </c>
      <c r="CR1044" s="21">
        <f t="shared" ref="CR1044:CR1107" si="8689">CS1043</f>
        <v>2016.3320000000001</v>
      </c>
      <c r="CS1044" s="19">
        <v>5.8500000000000002E-3</v>
      </c>
      <c r="CT1044" s="7">
        <f t="shared" ref="CT1044:CT1051" si="8690">(CS1044*CR1044)+CS1044*CQ1044</f>
        <v>11.795542200000002</v>
      </c>
      <c r="CU1044" s="4"/>
    </row>
    <row r="1045" spans="4:99" x14ac:dyDescent="0.25">
      <c r="D1045" s="4"/>
      <c r="E1045" s="5"/>
      <c r="F1045" s="9" t="s">
        <v>12</v>
      </c>
      <c r="H1045" s="22">
        <f t="shared" ref="H1045" si="8691">IF(I1018&lt;&gt;"",I1018,$B$18)</f>
        <v>11.1</v>
      </c>
      <c r="I1045">
        <v>1</v>
      </c>
      <c r="J1045" s="7">
        <f t="shared" si="8668"/>
        <v>11.1</v>
      </c>
      <c r="K1045" s="4"/>
      <c r="M1045" s="5"/>
      <c r="N1045" s="9" t="s">
        <v>12</v>
      </c>
      <c r="P1045" s="22">
        <f t="shared" ref="P1045" si="8692">IF(Q1018&lt;&gt;"",Q1018,$B$18)</f>
        <v>11.1</v>
      </c>
      <c r="Q1045">
        <v>1</v>
      </c>
      <c r="R1045" s="7">
        <f t="shared" si="8670"/>
        <v>11.1</v>
      </c>
      <c r="S1045" s="4"/>
      <c r="U1045" s="5"/>
      <c r="V1045" s="9" t="s">
        <v>12</v>
      </c>
      <c r="X1045" s="22">
        <f t="shared" ref="X1045" si="8693">IF(Y1018&lt;&gt;"",Y1018,$B$18)</f>
        <v>11.1</v>
      </c>
      <c r="Y1045">
        <v>1</v>
      </c>
      <c r="Z1045" s="7">
        <f t="shared" si="8672"/>
        <v>11.1</v>
      </c>
      <c r="AA1045" s="4"/>
      <c r="AC1045" s="5"/>
      <c r="AD1045" s="9" t="s">
        <v>12</v>
      </c>
      <c r="AF1045" s="22">
        <f t="shared" ref="AF1045" si="8694">IF(AG1018&lt;&gt;"",AG1018,$B$18)</f>
        <v>11.1</v>
      </c>
      <c r="AG1045">
        <v>1</v>
      </c>
      <c r="AH1045" s="7">
        <f t="shared" si="8674"/>
        <v>11.1</v>
      </c>
      <c r="AI1045" s="4"/>
      <c r="AK1045" s="5"/>
      <c r="AL1045" s="9" t="s">
        <v>12</v>
      </c>
      <c r="AN1045" s="22">
        <f t="shared" ref="AN1045" si="8695">IF(AO1018&lt;&gt;"",AO1018,$B$18)</f>
        <v>11.1</v>
      </c>
      <c r="AO1045">
        <v>1</v>
      </c>
      <c r="AP1045" s="7">
        <f t="shared" si="8676"/>
        <v>11.1</v>
      </c>
      <c r="AQ1045" s="4"/>
      <c r="AS1045" s="5"/>
      <c r="AT1045" s="9" t="s">
        <v>12</v>
      </c>
      <c r="AV1045" s="22">
        <f t="shared" ref="AV1045" si="8696">IF(AW1018&lt;&gt;"",AW1018,$B$18)</f>
        <v>11.1</v>
      </c>
      <c r="AW1045">
        <v>1</v>
      </c>
      <c r="AX1045" s="7">
        <f t="shared" si="8678"/>
        <v>11.1</v>
      </c>
      <c r="AY1045" s="4"/>
      <c r="BA1045" s="5"/>
      <c r="BB1045" s="9" t="s">
        <v>12</v>
      </c>
      <c r="BD1045" s="22">
        <f t="shared" ref="BD1045" si="8697">IF(BE1018&lt;&gt;"",BE1018,$B$18)</f>
        <v>11.1</v>
      </c>
      <c r="BE1045">
        <v>1</v>
      </c>
      <c r="BF1045" s="7">
        <f t="shared" si="8680"/>
        <v>11.1</v>
      </c>
      <c r="BG1045" s="4"/>
      <c r="BI1045" s="5"/>
      <c r="BJ1045" s="9" t="s">
        <v>12</v>
      </c>
      <c r="BL1045" s="22">
        <f t="shared" ref="BL1045" si="8698">IF(BM1018&lt;&gt;"",BM1018,$B$18)</f>
        <v>11.1</v>
      </c>
      <c r="BM1045">
        <v>1</v>
      </c>
      <c r="BN1045" s="7">
        <f t="shared" si="8682"/>
        <v>11.1</v>
      </c>
      <c r="BO1045" s="4"/>
      <c r="BQ1045" s="5"/>
      <c r="BR1045" s="9" t="s">
        <v>12</v>
      </c>
      <c r="BT1045" s="22">
        <f t="shared" ref="BT1045" si="8699">IF(BU1018&lt;&gt;"",BU1018,$B$18)</f>
        <v>11.1</v>
      </c>
      <c r="BU1045">
        <v>1</v>
      </c>
      <c r="BV1045" s="7">
        <f t="shared" si="8684"/>
        <v>11.1</v>
      </c>
      <c r="BW1045" s="4"/>
      <c r="BY1045" s="5"/>
      <c r="BZ1045" s="9" t="s">
        <v>12</v>
      </c>
      <c r="CB1045" s="22">
        <f t="shared" ref="CB1045" si="8700">IF(CC1018&lt;&gt;"",CC1018,$B$18)</f>
        <v>11.1</v>
      </c>
      <c r="CC1045">
        <v>1</v>
      </c>
      <c r="CD1045" s="7">
        <f t="shared" si="8686"/>
        <v>11.1</v>
      </c>
      <c r="CE1045" s="4"/>
      <c r="CG1045" s="5"/>
      <c r="CH1045" s="9" t="s">
        <v>12</v>
      </c>
      <c r="CJ1045" s="22">
        <f t="shared" ref="CJ1045" si="8701">IF(CK1018&lt;&gt;"",CK1018,$B$18)</f>
        <v>11.1</v>
      </c>
      <c r="CK1045">
        <v>1</v>
      </c>
      <c r="CL1045" s="7">
        <f t="shared" si="8688"/>
        <v>11.1</v>
      </c>
      <c r="CM1045" s="4"/>
      <c r="CO1045" s="5"/>
      <c r="CP1045" s="9" t="s">
        <v>12</v>
      </c>
      <c r="CR1045" s="22">
        <f t="shared" ref="CR1045" si="8702">IF(CS1018&lt;&gt;"",CS1018,$B$18)</f>
        <v>11.1</v>
      </c>
      <c r="CS1045">
        <v>1</v>
      </c>
      <c r="CT1045" s="7">
        <f t="shared" si="8690"/>
        <v>11.1</v>
      </c>
      <c r="CU1045" s="4"/>
    </row>
    <row r="1046" spans="4:99" x14ac:dyDescent="0.25">
      <c r="D1046" s="4"/>
      <c r="E1046" s="5"/>
      <c r="F1046" s="9" t="s">
        <v>11</v>
      </c>
      <c r="H1046" s="21">
        <f t="shared" ref="H1046" si="8703">H1044</f>
        <v>2016.3320000000001</v>
      </c>
      <c r="I1046" s="19">
        <v>6.9000000000000006E-2</v>
      </c>
      <c r="J1046" s="7">
        <f t="shared" si="8668"/>
        <v>139.12690800000001</v>
      </c>
      <c r="K1046" s="4"/>
      <c r="M1046" s="5"/>
      <c r="N1046" s="9" t="s">
        <v>11</v>
      </c>
      <c r="P1046" s="21">
        <f t="shared" ref="P1046" si="8704">P1044</f>
        <v>2016.3320000000001</v>
      </c>
      <c r="Q1046" s="19">
        <v>6.9000000000000006E-2</v>
      </c>
      <c r="R1046" s="7">
        <f t="shared" si="8670"/>
        <v>139.12690800000001</v>
      </c>
      <c r="S1046" s="4"/>
      <c r="U1046" s="5"/>
      <c r="V1046" s="9" t="s">
        <v>11</v>
      </c>
      <c r="X1046" s="21">
        <f t="shared" ref="X1046" si="8705">X1044</f>
        <v>2016.3320000000001</v>
      </c>
      <c r="Y1046" s="19">
        <v>6.9000000000000006E-2</v>
      </c>
      <c r="Z1046" s="7">
        <f t="shared" si="8672"/>
        <v>139.12690800000001</v>
      </c>
      <c r="AA1046" s="4"/>
      <c r="AC1046" s="5"/>
      <c r="AD1046" s="9" t="s">
        <v>11</v>
      </c>
      <c r="AF1046" s="21">
        <f t="shared" ref="AF1046" si="8706">AF1044</f>
        <v>2016.3320000000001</v>
      </c>
      <c r="AG1046" s="19">
        <v>6.9000000000000006E-2</v>
      </c>
      <c r="AH1046" s="7">
        <f t="shared" si="8674"/>
        <v>139.12690800000001</v>
      </c>
      <c r="AI1046" s="4"/>
      <c r="AK1046" s="5"/>
      <c r="AL1046" s="9" t="s">
        <v>11</v>
      </c>
      <c r="AN1046" s="21">
        <f t="shared" ref="AN1046" si="8707">AN1044</f>
        <v>2016.3320000000001</v>
      </c>
      <c r="AO1046" s="19">
        <v>6.9000000000000006E-2</v>
      </c>
      <c r="AP1046" s="7">
        <f t="shared" si="8676"/>
        <v>139.12690800000001</v>
      </c>
      <c r="AQ1046" s="4"/>
      <c r="AS1046" s="5"/>
      <c r="AT1046" s="9" t="s">
        <v>11</v>
      </c>
      <c r="AV1046" s="21">
        <f t="shared" ref="AV1046" si="8708">AV1044</f>
        <v>2016.3320000000001</v>
      </c>
      <c r="AW1046" s="19">
        <v>6.9000000000000006E-2</v>
      </c>
      <c r="AX1046" s="7">
        <f t="shared" si="8678"/>
        <v>139.12690800000001</v>
      </c>
      <c r="AY1046" s="4"/>
      <c r="BA1046" s="5"/>
      <c r="BB1046" s="9" t="s">
        <v>11</v>
      </c>
      <c r="BD1046" s="21">
        <f t="shared" ref="BD1046" si="8709">BD1044</f>
        <v>2016.3320000000001</v>
      </c>
      <c r="BE1046" s="19">
        <v>6.9000000000000006E-2</v>
      </c>
      <c r="BF1046" s="7">
        <f t="shared" si="8680"/>
        <v>139.12690800000001</v>
      </c>
      <c r="BG1046" s="4"/>
      <c r="BI1046" s="5"/>
      <c r="BJ1046" s="9" t="s">
        <v>11</v>
      </c>
      <c r="BL1046" s="21">
        <f t="shared" ref="BL1046" si="8710">BL1044</f>
        <v>2016.3320000000001</v>
      </c>
      <c r="BM1046" s="19">
        <v>6.9000000000000006E-2</v>
      </c>
      <c r="BN1046" s="7">
        <f t="shared" si="8682"/>
        <v>139.12690800000001</v>
      </c>
      <c r="BO1046" s="4"/>
      <c r="BQ1046" s="5"/>
      <c r="BR1046" s="9" t="s">
        <v>11</v>
      </c>
      <c r="BT1046" s="21">
        <f t="shared" ref="BT1046" si="8711">BT1044</f>
        <v>2016.3320000000001</v>
      </c>
      <c r="BU1046" s="19">
        <v>6.9000000000000006E-2</v>
      </c>
      <c r="BV1046" s="7">
        <f t="shared" si="8684"/>
        <v>139.12690800000001</v>
      </c>
      <c r="BW1046" s="4"/>
      <c r="BY1046" s="5"/>
      <c r="BZ1046" s="9" t="s">
        <v>11</v>
      </c>
      <c r="CB1046" s="21">
        <f t="shared" ref="CB1046" si="8712">CB1044</f>
        <v>2016.3320000000001</v>
      </c>
      <c r="CC1046" s="19">
        <v>6.9000000000000006E-2</v>
      </c>
      <c r="CD1046" s="7">
        <f t="shared" si="8686"/>
        <v>139.12690800000001</v>
      </c>
      <c r="CE1046" s="4"/>
      <c r="CG1046" s="5"/>
      <c r="CH1046" s="9" t="s">
        <v>11</v>
      </c>
      <c r="CJ1046" s="21">
        <f t="shared" ref="CJ1046" si="8713">CJ1044</f>
        <v>2016.3320000000001</v>
      </c>
      <c r="CK1046" s="19">
        <v>6.9000000000000006E-2</v>
      </c>
      <c r="CL1046" s="7">
        <f t="shared" si="8688"/>
        <v>139.12690800000001</v>
      </c>
      <c r="CM1046" s="4"/>
      <c r="CO1046" s="5"/>
      <c r="CP1046" s="9" t="s">
        <v>11</v>
      </c>
      <c r="CR1046" s="21">
        <f t="shared" ref="CR1046" si="8714">CR1044</f>
        <v>2016.3320000000001</v>
      </c>
      <c r="CS1046" s="19">
        <v>6.9000000000000006E-2</v>
      </c>
      <c r="CT1046" s="7">
        <f t="shared" si="8690"/>
        <v>139.12690800000001</v>
      </c>
      <c r="CU1046" s="4"/>
    </row>
    <row r="1047" spans="4:99" x14ac:dyDescent="0.25">
      <c r="D1047" s="4"/>
      <c r="E1047" s="5"/>
      <c r="F1047" s="9" t="s">
        <v>10</v>
      </c>
      <c r="H1047" s="21">
        <f t="shared" ref="H1047" si="8715">H1044</f>
        <v>2016.3320000000001</v>
      </c>
      <c r="I1047" s="19">
        <v>4.0000000000000001E-3</v>
      </c>
      <c r="J1047" s="7">
        <f t="shared" si="8668"/>
        <v>8.0653280000000009</v>
      </c>
      <c r="K1047" s="4"/>
      <c r="M1047" s="5"/>
      <c r="N1047" s="9" t="s">
        <v>10</v>
      </c>
      <c r="P1047" s="21">
        <f t="shared" ref="P1047" si="8716">P1044</f>
        <v>2016.3320000000001</v>
      </c>
      <c r="Q1047" s="19">
        <v>4.0000000000000001E-3</v>
      </c>
      <c r="R1047" s="7">
        <f t="shared" si="8670"/>
        <v>8.0653280000000009</v>
      </c>
      <c r="S1047" s="4"/>
      <c r="U1047" s="5"/>
      <c r="V1047" s="9" t="s">
        <v>10</v>
      </c>
      <c r="X1047" s="21">
        <f t="shared" ref="X1047" si="8717">X1044</f>
        <v>2016.3320000000001</v>
      </c>
      <c r="Y1047" s="19">
        <v>4.0000000000000001E-3</v>
      </c>
      <c r="Z1047" s="7">
        <f t="shared" si="8672"/>
        <v>8.0653280000000009</v>
      </c>
      <c r="AA1047" s="4"/>
      <c r="AC1047" s="5"/>
      <c r="AD1047" s="9" t="s">
        <v>10</v>
      </c>
      <c r="AF1047" s="21">
        <f t="shared" ref="AF1047" si="8718">AF1044</f>
        <v>2016.3320000000001</v>
      </c>
      <c r="AG1047" s="19">
        <v>4.0000000000000001E-3</v>
      </c>
      <c r="AH1047" s="7">
        <f t="shared" si="8674"/>
        <v>8.0653280000000009</v>
      </c>
      <c r="AI1047" s="4"/>
      <c r="AK1047" s="5"/>
      <c r="AL1047" s="9" t="s">
        <v>10</v>
      </c>
      <c r="AN1047" s="21">
        <f t="shared" ref="AN1047" si="8719">AN1044</f>
        <v>2016.3320000000001</v>
      </c>
      <c r="AO1047" s="19">
        <v>4.0000000000000001E-3</v>
      </c>
      <c r="AP1047" s="7">
        <f t="shared" si="8676"/>
        <v>8.0653280000000009</v>
      </c>
      <c r="AQ1047" s="4"/>
      <c r="AS1047" s="5"/>
      <c r="AT1047" s="9" t="s">
        <v>10</v>
      </c>
      <c r="AV1047" s="21">
        <f t="shared" ref="AV1047" si="8720">AV1044</f>
        <v>2016.3320000000001</v>
      </c>
      <c r="AW1047" s="19">
        <v>4.0000000000000001E-3</v>
      </c>
      <c r="AX1047" s="7">
        <f t="shared" si="8678"/>
        <v>8.0653280000000009</v>
      </c>
      <c r="AY1047" s="4"/>
      <c r="BA1047" s="5"/>
      <c r="BB1047" s="9" t="s">
        <v>10</v>
      </c>
      <c r="BD1047" s="21">
        <f t="shared" ref="BD1047" si="8721">BD1044</f>
        <v>2016.3320000000001</v>
      </c>
      <c r="BE1047" s="19">
        <v>4.0000000000000001E-3</v>
      </c>
      <c r="BF1047" s="7">
        <f t="shared" si="8680"/>
        <v>8.0653280000000009</v>
      </c>
      <c r="BG1047" s="4"/>
      <c r="BI1047" s="5"/>
      <c r="BJ1047" s="9" t="s">
        <v>10</v>
      </c>
      <c r="BL1047" s="21">
        <f t="shared" ref="BL1047" si="8722">BL1044</f>
        <v>2016.3320000000001</v>
      </c>
      <c r="BM1047" s="19">
        <v>4.0000000000000001E-3</v>
      </c>
      <c r="BN1047" s="7">
        <f t="shared" si="8682"/>
        <v>8.0653280000000009</v>
      </c>
      <c r="BO1047" s="4"/>
      <c r="BQ1047" s="5"/>
      <c r="BR1047" s="9" t="s">
        <v>10</v>
      </c>
      <c r="BT1047" s="21">
        <f t="shared" ref="BT1047" si="8723">BT1044</f>
        <v>2016.3320000000001</v>
      </c>
      <c r="BU1047" s="19">
        <v>4.0000000000000001E-3</v>
      </c>
      <c r="BV1047" s="7">
        <f t="shared" si="8684"/>
        <v>8.0653280000000009</v>
      </c>
      <c r="BW1047" s="4"/>
      <c r="BY1047" s="5"/>
      <c r="BZ1047" s="9" t="s">
        <v>10</v>
      </c>
      <c r="CB1047" s="21">
        <f t="shared" ref="CB1047" si="8724">CB1044</f>
        <v>2016.3320000000001</v>
      </c>
      <c r="CC1047" s="19">
        <v>4.0000000000000001E-3</v>
      </c>
      <c r="CD1047" s="7">
        <f t="shared" si="8686"/>
        <v>8.0653280000000009</v>
      </c>
      <c r="CE1047" s="4"/>
      <c r="CG1047" s="5"/>
      <c r="CH1047" s="9" t="s">
        <v>10</v>
      </c>
      <c r="CJ1047" s="21">
        <f t="shared" ref="CJ1047" si="8725">CJ1044</f>
        <v>2016.3320000000001</v>
      </c>
      <c r="CK1047" s="19">
        <v>4.0000000000000001E-3</v>
      </c>
      <c r="CL1047" s="7">
        <f t="shared" si="8688"/>
        <v>8.0653280000000009</v>
      </c>
      <c r="CM1047" s="4"/>
      <c r="CO1047" s="5"/>
      <c r="CP1047" s="9" t="s">
        <v>10</v>
      </c>
      <c r="CR1047" s="21">
        <f t="shared" ref="CR1047" si="8726">CR1044</f>
        <v>2016.3320000000001</v>
      </c>
      <c r="CS1047" s="19">
        <v>4.0000000000000001E-3</v>
      </c>
      <c r="CT1047" s="7">
        <f t="shared" si="8690"/>
        <v>8.0653280000000009</v>
      </c>
      <c r="CU1047" s="4"/>
    </row>
    <row r="1048" spans="4:99" x14ac:dyDescent="0.25">
      <c r="D1048" s="4"/>
      <c r="E1048" s="5"/>
      <c r="F1048" s="9" t="s">
        <v>46</v>
      </c>
      <c r="H1048" s="21">
        <f t="shared" ref="H1048" si="8727">H1044</f>
        <v>2016.3320000000001</v>
      </c>
      <c r="I1048" s="19">
        <v>4.0099999999999997E-2</v>
      </c>
      <c r="J1048" s="7">
        <f t="shared" si="8668"/>
        <v>80.854913199999999</v>
      </c>
      <c r="K1048" s="4"/>
      <c r="M1048" s="5"/>
      <c r="N1048" s="9" t="s">
        <v>46</v>
      </c>
      <c r="P1048" s="21">
        <f t="shared" ref="P1048" si="8728">P1044</f>
        <v>2016.3320000000001</v>
      </c>
      <c r="Q1048" s="19">
        <v>4.0099999999999997E-2</v>
      </c>
      <c r="R1048" s="7">
        <f t="shared" si="8670"/>
        <v>80.854913199999999</v>
      </c>
      <c r="S1048" s="4"/>
      <c r="U1048" s="5"/>
      <c r="V1048" s="9" t="s">
        <v>46</v>
      </c>
      <c r="X1048" s="21">
        <f t="shared" ref="X1048" si="8729">X1044</f>
        <v>2016.3320000000001</v>
      </c>
      <c r="Y1048" s="19">
        <v>4.0099999999999997E-2</v>
      </c>
      <c r="Z1048" s="7">
        <f t="shared" si="8672"/>
        <v>80.854913199999999</v>
      </c>
      <c r="AA1048" s="4"/>
      <c r="AC1048" s="5"/>
      <c r="AD1048" s="9" t="s">
        <v>46</v>
      </c>
      <c r="AF1048" s="21">
        <f t="shared" ref="AF1048" si="8730">AF1044</f>
        <v>2016.3320000000001</v>
      </c>
      <c r="AG1048" s="19">
        <v>4.0099999999999997E-2</v>
      </c>
      <c r="AH1048" s="7">
        <f t="shared" si="8674"/>
        <v>80.854913199999999</v>
      </c>
      <c r="AI1048" s="4"/>
      <c r="AK1048" s="5"/>
      <c r="AL1048" s="9" t="s">
        <v>46</v>
      </c>
      <c r="AN1048" s="21">
        <f t="shared" ref="AN1048" si="8731">AN1044</f>
        <v>2016.3320000000001</v>
      </c>
      <c r="AO1048" s="19">
        <v>4.0099999999999997E-2</v>
      </c>
      <c r="AP1048" s="7">
        <f t="shared" si="8676"/>
        <v>80.854913199999999</v>
      </c>
      <c r="AQ1048" s="4"/>
      <c r="AS1048" s="5"/>
      <c r="AT1048" s="9" t="s">
        <v>46</v>
      </c>
      <c r="AV1048" s="21">
        <f t="shared" ref="AV1048" si="8732">AV1044</f>
        <v>2016.3320000000001</v>
      </c>
      <c r="AW1048" s="19">
        <v>4.0099999999999997E-2</v>
      </c>
      <c r="AX1048" s="7">
        <f t="shared" si="8678"/>
        <v>80.854913199999999</v>
      </c>
      <c r="AY1048" s="4"/>
      <c r="BA1048" s="5"/>
      <c r="BB1048" s="9" t="s">
        <v>46</v>
      </c>
      <c r="BD1048" s="21">
        <f t="shared" ref="BD1048" si="8733">BD1044</f>
        <v>2016.3320000000001</v>
      </c>
      <c r="BE1048" s="19">
        <v>4.0099999999999997E-2</v>
      </c>
      <c r="BF1048" s="7">
        <f t="shared" si="8680"/>
        <v>80.854913199999999</v>
      </c>
      <c r="BG1048" s="4"/>
      <c r="BI1048" s="5"/>
      <c r="BJ1048" s="9" t="s">
        <v>46</v>
      </c>
      <c r="BL1048" s="21">
        <f t="shared" ref="BL1048" si="8734">BL1044</f>
        <v>2016.3320000000001</v>
      </c>
      <c r="BM1048" s="19">
        <v>4.0099999999999997E-2</v>
      </c>
      <c r="BN1048" s="7">
        <f t="shared" si="8682"/>
        <v>80.854913199999999</v>
      </c>
      <c r="BO1048" s="4"/>
      <c r="BQ1048" s="5"/>
      <c r="BR1048" s="9" t="s">
        <v>46</v>
      </c>
      <c r="BT1048" s="21">
        <f t="shared" ref="BT1048" si="8735">BT1044</f>
        <v>2016.3320000000001</v>
      </c>
      <c r="BU1048" s="19">
        <v>4.0099999999999997E-2</v>
      </c>
      <c r="BV1048" s="7">
        <f t="shared" si="8684"/>
        <v>80.854913199999999</v>
      </c>
      <c r="BW1048" s="4"/>
      <c r="BY1048" s="5"/>
      <c r="BZ1048" s="9" t="s">
        <v>46</v>
      </c>
      <c r="CB1048" s="21">
        <f t="shared" ref="CB1048" si="8736">CB1044</f>
        <v>2016.3320000000001</v>
      </c>
      <c r="CC1048" s="19">
        <v>4.0099999999999997E-2</v>
      </c>
      <c r="CD1048" s="7">
        <f t="shared" si="8686"/>
        <v>80.854913199999999</v>
      </c>
      <c r="CE1048" s="4"/>
      <c r="CG1048" s="5"/>
      <c r="CH1048" s="9" t="s">
        <v>46</v>
      </c>
      <c r="CJ1048" s="21">
        <f t="shared" ref="CJ1048" si="8737">CJ1044</f>
        <v>2016.3320000000001</v>
      </c>
      <c r="CK1048" s="19">
        <v>4.0099999999999997E-2</v>
      </c>
      <c r="CL1048" s="7">
        <f t="shared" si="8688"/>
        <v>80.854913199999999</v>
      </c>
      <c r="CM1048" s="4"/>
      <c r="CO1048" s="5"/>
      <c r="CP1048" s="9" t="s">
        <v>46</v>
      </c>
      <c r="CR1048" s="21">
        <f t="shared" ref="CR1048" si="8738">CR1044</f>
        <v>2016.3320000000001</v>
      </c>
      <c r="CS1048" s="19">
        <v>4.0099999999999997E-2</v>
      </c>
      <c r="CT1048" s="7">
        <f t="shared" si="8690"/>
        <v>80.854913199999999</v>
      </c>
      <c r="CU1048" s="4"/>
    </row>
    <row r="1049" spans="4:99" x14ac:dyDescent="0.25">
      <c r="D1049" s="4"/>
      <c r="E1049" s="5"/>
      <c r="F1049" s="9" t="s">
        <v>9</v>
      </c>
      <c r="H1049" s="20">
        <f t="shared" ref="H1049" si="8739">G1016</f>
        <v>1992.8417322000003</v>
      </c>
      <c r="I1049" s="19">
        <v>6.8000000000000005E-2</v>
      </c>
      <c r="J1049" s="7">
        <f t="shared" si="8668"/>
        <v>135.51323778960003</v>
      </c>
      <c r="K1049" s="4"/>
      <c r="M1049" s="5"/>
      <c r="N1049" s="9" t="s">
        <v>9</v>
      </c>
      <c r="P1049" s="20">
        <f t="shared" ref="P1049" si="8740">O1016</f>
        <v>1992.8417322000003</v>
      </c>
      <c r="Q1049" s="19">
        <v>6.8000000000000005E-2</v>
      </c>
      <c r="R1049" s="7">
        <f t="shared" si="8670"/>
        <v>135.51323778960003</v>
      </c>
      <c r="S1049" s="4"/>
      <c r="U1049" s="5"/>
      <c r="V1049" s="9" t="s">
        <v>9</v>
      </c>
      <c r="X1049" s="20">
        <f t="shared" ref="X1049" si="8741">W1016</f>
        <v>1992.8417322000003</v>
      </c>
      <c r="Y1049" s="19">
        <v>6.8000000000000005E-2</v>
      </c>
      <c r="Z1049" s="7">
        <f t="shared" si="8672"/>
        <v>135.51323778960003</v>
      </c>
      <c r="AA1049" s="4"/>
      <c r="AC1049" s="5"/>
      <c r="AD1049" s="9" t="s">
        <v>9</v>
      </c>
      <c r="AF1049" s="20">
        <f t="shared" ref="AF1049" si="8742">AE1016</f>
        <v>1992.8417322000003</v>
      </c>
      <c r="AG1049" s="19">
        <v>6.8000000000000005E-2</v>
      </c>
      <c r="AH1049" s="7">
        <f t="shared" si="8674"/>
        <v>135.51323778960003</v>
      </c>
      <c r="AI1049" s="4"/>
      <c r="AK1049" s="5"/>
      <c r="AL1049" s="9" t="s">
        <v>9</v>
      </c>
      <c r="AN1049" s="20">
        <f t="shared" ref="AN1049" si="8743">AM1016</f>
        <v>1992.8417322000003</v>
      </c>
      <c r="AO1049" s="19">
        <v>6.8000000000000005E-2</v>
      </c>
      <c r="AP1049" s="7">
        <f t="shared" si="8676"/>
        <v>135.51323778960003</v>
      </c>
      <c r="AQ1049" s="4"/>
      <c r="AS1049" s="5"/>
      <c r="AT1049" s="9" t="s">
        <v>9</v>
      </c>
      <c r="AV1049" s="20">
        <f t="shared" ref="AV1049" si="8744">AU1016</f>
        <v>1992.8417322000003</v>
      </c>
      <c r="AW1049" s="19">
        <v>6.8000000000000005E-2</v>
      </c>
      <c r="AX1049" s="7">
        <f t="shared" si="8678"/>
        <v>135.51323778960003</v>
      </c>
      <c r="AY1049" s="4"/>
      <c r="BA1049" s="5"/>
      <c r="BB1049" s="9" t="s">
        <v>9</v>
      </c>
      <c r="BD1049" s="20">
        <f t="shared" ref="BD1049" si="8745">BC1016</f>
        <v>1992.8417322000003</v>
      </c>
      <c r="BE1049" s="19">
        <v>6.8000000000000005E-2</v>
      </c>
      <c r="BF1049" s="7">
        <f t="shared" si="8680"/>
        <v>135.51323778960003</v>
      </c>
      <c r="BG1049" s="4"/>
      <c r="BI1049" s="5"/>
      <c r="BJ1049" s="9" t="s">
        <v>9</v>
      </c>
      <c r="BL1049" s="20">
        <f t="shared" ref="BL1049" si="8746">BK1016</f>
        <v>1992.8417322000003</v>
      </c>
      <c r="BM1049" s="19">
        <v>6.8000000000000005E-2</v>
      </c>
      <c r="BN1049" s="7">
        <f t="shared" si="8682"/>
        <v>135.51323778960003</v>
      </c>
      <c r="BO1049" s="4"/>
      <c r="BQ1049" s="5"/>
      <c r="BR1049" s="9" t="s">
        <v>9</v>
      </c>
      <c r="BT1049" s="20">
        <f t="shared" ref="BT1049" si="8747">BS1016</f>
        <v>1992.8417322000003</v>
      </c>
      <c r="BU1049" s="19">
        <v>6.8000000000000005E-2</v>
      </c>
      <c r="BV1049" s="7">
        <f t="shared" si="8684"/>
        <v>135.51323778960003</v>
      </c>
      <c r="BW1049" s="4"/>
      <c r="BY1049" s="5"/>
      <c r="BZ1049" s="9" t="s">
        <v>9</v>
      </c>
      <c r="CB1049" s="20">
        <f t="shared" ref="CB1049" si="8748">CA1016</f>
        <v>1992.8417322000003</v>
      </c>
      <c r="CC1049" s="19">
        <v>6.8000000000000005E-2</v>
      </c>
      <c r="CD1049" s="7">
        <f t="shared" si="8686"/>
        <v>135.51323778960003</v>
      </c>
      <c r="CE1049" s="4"/>
      <c r="CG1049" s="5"/>
      <c r="CH1049" s="9" t="s">
        <v>9</v>
      </c>
      <c r="CJ1049" s="20">
        <f t="shared" ref="CJ1049" si="8749">CI1016</f>
        <v>1992.8417322000003</v>
      </c>
      <c r="CK1049" s="19">
        <v>6.8000000000000005E-2</v>
      </c>
      <c r="CL1049" s="7">
        <f t="shared" si="8688"/>
        <v>135.51323778960003</v>
      </c>
      <c r="CM1049" s="4"/>
      <c r="CO1049" s="5"/>
      <c r="CP1049" s="9" t="s">
        <v>9</v>
      </c>
      <c r="CR1049" s="20">
        <f t="shared" ref="CR1049" si="8750">CQ1016</f>
        <v>1992.8417322000003</v>
      </c>
      <c r="CS1049" s="19">
        <v>6.8000000000000005E-2</v>
      </c>
      <c r="CT1049" s="7">
        <f t="shared" si="8690"/>
        <v>135.51323778960003</v>
      </c>
      <c r="CU1049" s="4"/>
    </row>
    <row r="1050" spans="4:99" x14ac:dyDescent="0.25">
      <c r="D1050" s="4"/>
      <c r="E1050" s="5"/>
      <c r="F1050" s="9" t="s">
        <v>8</v>
      </c>
      <c r="H1050" s="10">
        <f t="shared" ref="H1050" si="8751">G1016</f>
        <v>1992.8417322000003</v>
      </c>
      <c r="I1050" s="19">
        <v>2.9000000000000001E-2</v>
      </c>
      <c r="J1050" s="7">
        <f t="shared" si="8668"/>
        <v>57.792410233800013</v>
      </c>
      <c r="K1050" s="4"/>
      <c r="M1050" s="5"/>
      <c r="N1050" s="9" t="s">
        <v>8</v>
      </c>
      <c r="P1050" s="10">
        <f t="shared" ref="P1050" si="8752">O1016</f>
        <v>1992.8417322000003</v>
      </c>
      <c r="Q1050" s="19">
        <v>2.9000000000000001E-2</v>
      </c>
      <c r="R1050" s="7">
        <f t="shared" si="8670"/>
        <v>57.792410233800013</v>
      </c>
      <c r="S1050" s="4"/>
      <c r="U1050" s="5"/>
      <c r="V1050" s="9" t="s">
        <v>8</v>
      </c>
      <c r="X1050" s="10">
        <f t="shared" ref="X1050" si="8753">W1016</f>
        <v>1992.8417322000003</v>
      </c>
      <c r="Y1050" s="19">
        <v>2.9000000000000001E-2</v>
      </c>
      <c r="Z1050" s="7">
        <f t="shared" si="8672"/>
        <v>57.792410233800013</v>
      </c>
      <c r="AA1050" s="4"/>
      <c r="AC1050" s="5"/>
      <c r="AD1050" s="9" t="s">
        <v>8</v>
      </c>
      <c r="AF1050" s="10">
        <f t="shared" ref="AF1050" si="8754">AE1016</f>
        <v>1992.8417322000003</v>
      </c>
      <c r="AG1050" s="19">
        <v>2.9000000000000001E-2</v>
      </c>
      <c r="AH1050" s="7">
        <f t="shared" si="8674"/>
        <v>57.792410233800013</v>
      </c>
      <c r="AI1050" s="4"/>
      <c r="AK1050" s="5"/>
      <c r="AL1050" s="9" t="s">
        <v>8</v>
      </c>
      <c r="AN1050" s="10">
        <f t="shared" ref="AN1050" si="8755">AM1016</f>
        <v>1992.8417322000003</v>
      </c>
      <c r="AO1050" s="19">
        <v>2.9000000000000001E-2</v>
      </c>
      <c r="AP1050" s="7">
        <f t="shared" si="8676"/>
        <v>57.792410233800013</v>
      </c>
      <c r="AQ1050" s="4"/>
      <c r="AS1050" s="5"/>
      <c r="AT1050" s="9" t="s">
        <v>8</v>
      </c>
      <c r="AV1050" s="10">
        <f t="shared" ref="AV1050" si="8756">AU1016</f>
        <v>1992.8417322000003</v>
      </c>
      <c r="AW1050" s="19">
        <v>2.9000000000000001E-2</v>
      </c>
      <c r="AX1050" s="7">
        <f t="shared" si="8678"/>
        <v>57.792410233800013</v>
      </c>
      <c r="AY1050" s="4"/>
      <c r="BA1050" s="5"/>
      <c r="BB1050" s="9" t="s">
        <v>8</v>
      </c>
      <c r="BD1050" s="10">
        <f t="shared" ref="BD1050" si="8757">BC1016</f>
        <v>1992.8417322000003</v>
      </c>
      <c r="BE1050" s="19">
        <v>2.9000000000000001E-2</v>
      </c>
      <c r="BF1050" s="7">
        <f t="shared" si="8680"/>
        <v>57.792410233800013</v>
      </c>
      <c r="BG1050" s="4"/>
      <c r="BI1050" s="5"/>
      <c r="BJ1050" s="9" t="s">
        <v>8</v>
      </c>
      <c r="BL1050" s="10">
        <f t="shared" ref="BL1050" si="8758">BK1016</f>
        <v>1992.8417322000003</v>
      </c>
      <c r="BM1050" s="19">
        <v>2.9000000000000001E-2</v>
      </c>
      <c r="BN1050" s="7">
        <f t="shared" si="8682"/>
        <v>57.792410233800013</v>
      </c>
      <c r="BO1050" s="4"/>
      <c r="BQ1050" s="5"/>
      <c r="BR1050" s="9" t="s">
        <v>8</v>
      </c>
      <c r="BT1050" s="10">
        <f t="shared" ref="BT1050" si="8759">BS1016</f>
        <v>1992.8417322000003</v>
      </c>
      <c r="BU1050" s="19">
        <v>2.9000000000000001E-2</v>
      </c>
      <c r="BV1050" s="7">
        <f t="shared" si="8684"/>
        <v>57.792410233800013</v>
      </c>
      <c r="BW1050" s="4"/>
      <c r="BY1050" s="5"/>
      <c r="BZ1050" s="9" t="s">
        <v>8</v>
      </c>
      <c r="CB1050" s="10">
        <f t="shared" ref="CB1050" si="8760">CA1016</f>
        <v>1992.8417322000003</v>
      </c>
      <c r="CC1050" s="19">
        <v>2.9000000000000001E-2</v>
      </c>
      <c r="CD1050" s="7">
        <f t="shared" si="8686"/>
        <v>57.792410233800013</v>
      </c>
      <c r="CE1050" s="4"/>
      <c r="CG1050" s="5"/>
      <c r="CH1050" s="9" t="s">
        <v>8</v>
      </c>
      <c r="CJ1050" s="10">
        <f t="shared" ref="CJ1050" si="8761">CI1016</f>
        <v>1992.8417322000003</v>
      </c>
      <c r="CK1050" s="19">
        <v>2.9000000000000001E-2</v>
      </c>
      <c r="CL1050" s="7">
        <f t="shared" si="8688"/>
        <v>57.792410233800013</v>
      </c>
      <c r="CM1050" s="4"/>
      <c r="CO1050" s="5"/>
      <c r="CP1050" s="9" t="s">
        <v>8</v>
      </c>
      <c r="CR1050" s="10">
        <f t="shared" ref="CR1050" si="8762">CQ1016</f>
        <v>1992.8417322000003</v>
      </c>
      <c r="CS1050" s="19">
        <v>2.9000000000000001E-2</v>
      </c>
      <c r="CT1050" s="7">
        <f t="shared" si="8690"/>
        <v>57.792410233800013</v>
      </c>
      <c r="CU1050" s="4"/>
    </row>
    <row r="1051" spans="4:99" x14ac:dyDescent="0.25">
      <c r="D1051" s="4"/>
      <c r="E1051" s="5"/>
      <c r="F1051" s="9" t="s">
        <v>7</v>
      </c>
      <c r="H1051" s="18"/>
      <c r="I1051" s="17">
        <v>9.7000000000000003E-2</v>
      </c>
      <c r="J1051" s="7">
        <f t="shared" si="8668"/>
        <v>0</v>
      </c>
      <c r="K1051" s="4"/>
      <c r="M1051" s="5"/>
      <c r="N1051" s="9" t="s">
        <v>7</v>
      </c>
      <c r="P1051" s="18"/>
      <c r="Q1051" s="17">
        <v>9.7000000000000003E-2</v>
      </c>
      <c r="R1051" s="7">
        <f t="shared" si="8670"/>
        <v>0</v>
      </c>
      <c r="S1051" s="4"/>
      <c r="U1051" s="5"/>
      <c r="V1051" s="9" t="s">
        <v>7</v>
      </c>
      <c r="X1051" s="18"/>
      <c r="Y1051" s="17">
        <v>9.7000000000000003E-2</v>
      </c>
      <c r="Z1051" s="7">
        <f t="shared" si="8672"/>
        <v>0</v>
      </c>
      <c r="AA1051" s="4"/>
      <c r="AC1051" s="5"/>
      <c r="AD1051" s="9" t="s">
        <v>7</v>
      </c>
      <c r="AF1051" s="18"/>
      <c r="AG1051" s="17">
        <v>9.7000000000000003E-2</v>
      </c>
      <c r="AH1051" s="7">
        <f t="shared" si="8674"/>
        <v>0</v>
      </c>
      <c r="AI1051" s="4"/>
      <c r="AK1051" s="5"/>
      <c r="AL1051" s="9" t="s">
        <v>7</v>
      </c>
      <c r="AN1051" s="18"/>
      <c r="AO1051" s="17">
        <v>9.7000000000000003E-2</v>
      </c>
      <c r="AP1051" s="7">
        <f t="shared" si="8676"/>
        <v>0</v>
      </c>
      <c r="AQ1051" s="4"/>
      <c r="AS1051" s="5"/>
      <c r="AT1051" s="9" t="s">
        <v>7</v>
      </c>
      <c r="AV1051" s="18"/>
      <c r="AW1051" s="17">
        <v>9.7000000000000003E-2</v>
      </c>
      <c r="AX1051" s="7">
        <f t="shared" si="8678"/>
        <v>0</v>
      </c>
      <c r="AY1051" s="4"/>
      <c r="BA1051" s="5"/>
      <c r="BB1051" s="9" t="s">
        <v>7</v>
      </c>
      <c r="BD1051" s="18"/>
      <c r="BE1051" s="17">
        <v>9.7000000000000003E-2</v>
      </c>
      <c r="BF1051" s="7">
        <f t="shared" si="8680"/>
        <v>0</v>
      </c>
      <c r="BG1051" s="4"/>
      <c r="BI1051" s="5"/>
      <c r="BJ1051" s="9" t="s">
        <v>7</v>
      </c>
      <c r="BL1051" s="18"/>
      <c r="BM1051" s="17">
        <v>9.7000000000000003E-2</v>
      </c>
      <c r="BN1051" s="7">
        <f t="shared" si="8682"/>
        <v>0</v>
      </c>
      <c r="BO1051" s="4"/>
      <c r="BQ1051" s="5"/>
      <c r="BR1051" s="9" t="s">
        <v>7</v>
      </c>
      <c r="BT1051" s="18"/>
      <c r="BU1051" s="17">
        <v>9.7000000000000003E-2</v>
      </c>
      <c r="BV1051" s="7">
        <f t="shared" si="8684"/>
        <v>0</v>
      </c>
      <c r="BW1051" s="4"/>
      <c r="BY1051" s="5"/>
      <c r="BZ1051" s="9" t="s">
        <v>7</v>
      </c>
      <c r="CB1051" s="18"/>
      <c r="CC1051" s="17">
        <v>9.7000000000000003E-2</v>
      </c>
      <c r="CD1051" s="7">
        <f t="shared" si="8686"/>
        <v>0</v>
      </c>
      <c r="CE1051" s="4"/>
      <c r="CG1051" s="5"/>
      <c r="CH1051" s="9" t="s">
        <v>7</v>
      </c>
      <c r="CJ1051" s="18"/>
      <c r="CK1051" s="17">
        <v>9.7000000000000003E-2</v>
      </c>
      <c r="CL1051" s="7">
        <f t="shared" si="8688"/>
        <v>0</v>
      </c>
      <c r="CM1051" s="4"/>
      <c r="CO1051" s="5"/>
      <c r="CP1051" s="9" t="s">
        <v>7</v>
      </c>
      <c r="CR1051" s="18"/>
      <c r="CS1051" s="17">
        <v>9.7000000000000003E-2</v>
      </c>
      <c r="CT1051" s="7">
        <f t="shared" si="8690"/>
        <v>0</v>
      </c>
      <c r="CU1051" s="4"/>
    </row>
    <row r="1052" spans="4:99" x14ac:dyDescent="0.25">
      <c r="D1052" s="4"/>
      <c r="E1052" s="5"/>
      <c r="F1052" s="16" t="s">
        <v>6</v>
      </c>
      <c r="G1052" s="13"/>
      <c r="H1052" s="13"/>
      <c r="I1052" s="14">
        <f t="shared" ref="I1052" si="8763">SUM(J1044:J1051)</f>
        <v>444.24833942340007</v>
      </c>
      <c r="J1052" s="15"/>
      <c r="K1052" s="4"/>
      <c r="M1052" s="5"/>
      <c r="N1052" s="16" t="s">
        <v>6</v>
      </c>
      <c r="O1052" s="13"/>
      <c r="P1052" s="13"/>
      <c r="Q1052" s="14">
        <f t="shared" ref="Q1052" si="8764">SUM(R1044:R1051)</f>
        <v>444.24833942340007</v>
      </c>
      <c r="R1052" s="15"/>
      <c r="S1052" s="4"/>
      <c r="U1052" s="5"/>
      <c r="V1052" s="16" t="s">
        <v>6</v>
      </c>
      <c r="W1052" s="13"/>
      <c r="X1052" s="13"/>
      <c r="Y1052" s="14">
        <f t="shared" ref="Y1052" si="8765">SUM(Z1044:Z1051)</f>
        <v>444.24833942340007</v>
      </c>
      <c r="Z1052" s="15"/>
      <c r="AA1052" s="4"/>
      <c r="AC1052" s="5"/>
      <c r="AD1052" s="16" t="s">
        <v>6</v>
      </c>
      <c r="AE1052" s="13"/>
      <c r="AF1052" s="13"/>
      <c r="AG1052" s="14">
        <f t="shared" ref="AG1052" si="8766">SUM(AH1044:AH1051)</f>
        <v>444.24833942340007</v>
      </c>
      <c r="AH1052" s="15"/>
      <c r="AI1052" s="4"/>
      <c r="AK1052" s="5"/>
      <c r="AL1052" s="16" t="s">
        <v>6</v>
      </c>
      <c r="AM1052" s="13"/>
      <c r="AN1052" s="13"/>
      <c r="AO1052" s="14">
        <f t="shared" ref="AO1052" si="8767">SUM(AP1044:AP1051)</f>
        <v>444.24833942340007</v>
      </c>
      <c r="AP1052" s="15"/>
      <c r="AQ1052" s="4"/>
      <c r="AS1052" s="5"/>
      <c r="AT1052" s="16" t="s">
        <v>6</v>
      </c>
      <c r="AU1052" s="13"/>
      <c r="AV1052" s="13"/>
      <c r="AW1052" s="14">
        <f t="shared" ref="AW1052" si="8768">SUM(AX1044:AX1051)</f>
        <v>444.24833942340007</v>
      </c>
      <c r="AX1052" s="15"/>
      <c r="AY1052" s="4"/>
      <c r="BA1052" s="5"/>
      <c r="BB1052" s="16" t="s">
        <v>6</v>
      </c>
      <c r="BC1052" s="13"/>
      <c r="BD1052" s="13"/>
      <c r="BE1052" s="14">
        <f t="shared" ref="BE1052" si="8769">SUM(BF1044:BF1051)</f>
        <v>444.24833942340007</v>
      </c>
      <c r="BF1052" s="15"/>
      <c r="BG1052" s="4"/>
      <c r="BI1052" s="5"/>
      <c r="BJ1052" s="16" t="s">
        <v>6</v>
      </c>
      <c r="BK1052" s="13"/>
      <c r="BL1052" s="13"/>
      <c r="BM1052" s="14">
        <f t="shared" ref="BM1052" si="8770">SUM(BN1044:BN1051)</f>
        <v>444.24833942340007</v>
      </c>
      <c r="BN1052" s="15"/>
      <c r="BO1052" s="4"/>
      <c r="BQ1052" s="5"/>
      <c r="BR1052" s="16" t="s">
        <v>6</v>
      </c>
      <c r="BS1052" s="13"/>
      <c r="BT1052" s="13"/>
      <c r="BU1052" s="14">
        <f t="shared" ref="BU1052" si="8771">SUM(BV1044:BV1051)</f>
        <v>444.24833942340007</v>
      </c>
      <c r="BV1052" s="15"/>
      <c r="BW1052" s="4"/>
      <c r="BY1052" s="5"/>
      <c r="BZ1052" s="16" t="s">
        <v>6</v>
      </c>
      <c r="CA1052" s="13"/>
      <c r="CB1052" s="13"/>
      <c r="CC1052" s="14">
        <f t="shared" ref="CC1052" si="8772">SUM(CD1044:CD1051)</f>
        <v>444.24833942340007</v>
      </c>
      <c r="CD1052" s="15"/>
      <c r="CE1052" s="4"/>
      <c r="CG1052" s="5"/>
      <c r="CH1052" s="16" t="s">
        <v>6</v>
      </c>
      <c r="CI1052" s="13"/>
      <c r="CJ1052" s="13"/>
      <c r="CK1052" s="14">
        <f t="shared" ref="CK1052" si="8773">SUM(CL1044:CL1051)</f>
        <v>444.24833942340007</v>
      </c>
      <c r="CL1052" s="15"/>
      <c r="CM1052" s="4"/>
      <c r="CO1052" s="5"/>
      <c r="CP1052" s="16" t="s">
        <v>6</v>
      </c>
      <c r="CQ1052" s="13"/>
      <c r="CR1052" s="13"/>
      <c r="CS1052" s="14">
        <f t="shared" ref="CS1052" si="8774">SUM(CT1044:CT1051)</f>
        <v>444.24833942340007</v>
      </c>
      <c r="CT1052" s="15"/>
      <c r="CU1052" s="4"/>
    </row>
    <row r="1053" spans="4:99" x14ac:dyDescent="0.25">
      <c r="D1053" s="4"/>
      <c r="E1053" s="5"/>
      <c r="F1053" s="9" t="s">
        <v>5</v>
      </c>
      <c r="G1053" s="13"/>
      <c r="H1053" s="13"/>
      <c r="I1053" s="14"/>
      <c r="J1053" s="12">
        <f t="shared" ref="J1053" si="8775">(I1053*H1053)+I1053*G1053</f>
        <v>0</v>
      </c>
      <c r="K1053" s="4"/>
      <c r="M1053" s="5"/>
      <c r="N1053" s="9" t="s">
        <v>5</v>
      </c>
      <c r="O1053" s="13"/>
      <c r="P1053" s="13"/>
      <c r="Q1053" s="14"/>
      <c r="R1053" s="12">
        <f t="shared" ref="R1053" si="8776">(Q1053*P1053)+Q1053*O1053</f>
        <v>0</v>
      </c>
      <c r="S1053" s="4"/>
      <c r="U1053" s="5"/>
      <c r="V1053" s="9" t="s">
        <v>5</v>
      </c>
      <c r="W1053" s="13"/>
      <c r="X1053" s="13"/>
      <c r="Y1053" s="14"/>
      <c r="Z1053" s="12">
        <f t="shared" ref="Z1053" si="8777">(Y1053*X1053)+Y1053*W1053</f>
        <v>0</v>
      </c>
      <c r="AA1053" s="4"/>
      <c r="AC1053" s="5"/>
      <c r="AD1053" s="9" t="s">
        <v>5</v>
      </c>
      <c r="AE1053" s="13"/>
      <c r="AF1053" s="13"/>
      <c r="AG1053" s="14"/>
      <c r="AH1053" s="12">
        <f t="shared" ref="AH1053" si="8778">(AG1053*AF1053)+AG1053*AE1053</f>
        <v>0</v>
      </c>
      <c r="AI1053" s="4"/>
      <c r="AK1053" s="5"/>
      <c r="AL1053" s="9" t="s">
        <v>5</v>
      </c>
      <c r="AM1053" s="13"/>
      <c r="AN1053" s="13"/>
      <c r="AO1053" s="14"/>
      <c r="AP1053" s="12">
        <f t="shared" ref="AP1053" si="8779">(AO1053*AN1053)+AO1053*AM1053</f>
        <v>0</v>
      </c>
      <c r="AQ1053" s="4"/>
      <c r="AS1053" s="5"/>
      <c r="AT1053" s="9" t="s">
        <v>5</v>
      </c>
      <c r="AU1053" s="13"/>
      <c r="AV1053" s="13"/>
      <c r="AW1053" s="14"/>
      <c r="AX1053" s="12">
        <f t="shared" ref="AX1053" si="8780">(AW1053*AV1053)+AW1053*AU1053</f>
        <v>0</v>
      </c>
      <c r="AY1053" s="4"/>
      <c r="BA1053" s="5"/>
      <c r="BB1053" s="9" t="s">
        <v>5</v>
      </c>
      <c r="BC1053" s="13"/>
      <c r="BD1053" s="13"/>
      <c r="BE1053" s="14"/>
      <c r="BF1053" s="12">
        <f t="shared" ref="BF1053" si="8781">(BE1053*BD1053)+BE1053*BC1053</f>
        <v>0</v>
      </c>
      <c r="BG1053" s="4"/>
      <c r="BI1053" s="5"/>
      <c r="BJ1053" s="9" t="s">
        <v>5</v>
      </c>
      <c r="BK1053" s="13"/>
      <c r="BL1053" s="13"/>
      <c r="BM1053" s="14"/>
      <c r="BN1053" s="12">
        <f t="shared" ref="BN1053" si="8782">(BM1053*BL1053)+BM1053*BK1053</f>
        <v>0</v>
      </c>
      <c r="BO1053" s="4"/>
      <c r="BQ1053" s="5"/>
      <c r="BR1053" s="9" t="s">
        <v>5</v>
      </c>
      <c r="BS1053" s="13"/>
      <c r="BT1053" s="13"/>
      <c r="BU1053" s="14"/>
      <c r="BV1053" s="12">
        <f t="shared" ref="BV1053" si="8783">(BU1053*BT1053)+BU1053*BS1053</f>
        <v>0</v>
      </c>
      <c r="BW1053" s="4"/>
      <c r="BY1053" s="5"/>
      <c r="BZ1053" s="9" t="s">
        <v>5</v>
      </c>
      <c r="CA1053" s="13"/>
      <c r="CB1053" s="13"/>
      <c r="CC1053" s="14"/>
      <c r="CD1053" s="12">
        <f t="shared" ref="CD1053" si="8784">(CC1053*CB1053)+CC1053*CA1053</f>
        <v>0</v>
      </c>
      <c r="CE1053" s="4"/>
      <c r="CG1053" s="5"/>
      <c r="CH1053" s="9" t="s">
        <v>5</v>
      </c>
      <c r="CI1053" s="13"/>
      <c r="CJ1053" s="13"/>
      <c r="CK1053" s="14"/>
      <c r="CL1053" s="12">
        <f t="shared" ref="CL1053" si="8785">(CK1053*CJ1053)+CK1053*CI1053</f>
        <v>0</v>
      </c>
      <c r="CM1053" s="4"/>
      <c r="CO1053" s="5"/>
      <c r="CP1053" s="9" t="s">
        <v>5</v>
      </c>
      <c r="CQ1053" s="13"/>
      <c r="CR1053" s="13"/>
      <c r="CS1053" s="14"/>
      <c r="CT1053" s="12">
        <f t="shared" ref="CT1053" si="8786">(CS1053*CR1053)+CS1053*CQ1053</f>
        <v>0</v>
      </c>
      <c r="CU1053" s="4"/>
    </row>
    <row r="1054" spans="4:99" x14ac:dyDescent="0.25">
      <c r="D1054" s="4"/>
      <c r="E1054" s="5"/>
      <c r="F1054" s="9"/>
      <c r="G1054" s="13"/>
      <c r="H1054" s="13"/>
      <c r="I1054" s="13"/>
      <c r="J1054" s="12"/>
      <c r="K1054" s="4"/>
      <c r="M1054" s="5"/>
      <c r="N1054" s="9"/>
      <c r="O1054" s="13"/>
      <c r="P1054" s="13"/>
      <c r="Q1054" s="13"/>
      <c r="R1054" s="12"/>
      <c r="S1054" s="4"/>
      <c r="U1054" s="5"/>
      <c r="V1054" s="9"/>
      <c r="W1054" s="13"/>
      <c r="X1054" s="13"/>
      <c r="Y1054" s="13"/>
      <c r="Z1054" s="12"/>
      <c r="AA1054" s="4"/>
      <c r="AC1054" s="5"/>
      <c r="AD1054" s="9"/>
      <c r="AE1054" s="13"/>
      <c r="AF1054" s="13"/>
      <c r="AG1054" s="13"/>
      <c r="AH1054" s="12"/>
      <c r="AI1054" s="4"/>
      <c r="AK1054" s="5"/>
      <c r="AL1054" s="9"/>
      <c r="AM1054" s="13"/>
      <c r="AN1054" s="13"/>
      <c r="AO1054" s="13"/>
      <c r="AP1054" s="12"/>
      <c r="AQ1054" s="4"/>
      <c r="AS1054" s="5"/>
      <c r="AT1054" s="9"/>
      <c r="AU1054" s="13"/>
      <c r="AV1054" s="13"/>
      <c r="AW1054" s="13"/>
      <c r="AX1054" s="12"/>
      <c r="AY1054" s="4"/>
      <c r="BA1054" s="5"/>
      <c r="BB1054" s="9"/>
      <c r="BC1054" s="13"/>
      <c r="BD1054" s="13"/>
      <c r="BE1054" s="13"/>
      <c r="BF1054" s="12"/>
      <c r="BG1054" s="4"/>
      <c r="BI1054" s="5"/>
      <c r="BJ1054" s="9"/>
      <c r="BK1054" s="13"/>
      <c r="BL1054" s="13"/>
      <c r="BM1054" s="13"/>
      <c r="BN1054" s="12"/>
      <c r="BO1054" s="4"/>
      <c r="BQ1054" s="5"/>
      <c r="BR1054" s="9"/>
      <c r="BS1054" s="13"/>
      <c r="BT1054" s="13"/>
      <c r="BU1054" s="13"/>
      <c r="BV1054" s="12"/>
      <c r="BW1054" s="4"/>
      <c r="BY1054" s="5"/>
      <c r="BZ1054" s="9"/>
      <c r="CA1054" s="13"/>
      <c r="CB1054" s="13"/>
      <c r="CC1054" s="13"/>
      <c r="CD1054" s="12"/>
      <c r="CE1054" s="4"/>
      <c r="CG1054" s="5"/>
      <c r="CH1054" s="9"/>
      <c r="CI1054" s="13"/>
      <c r="CJ1054" s="13"/>
      <c r="CK1054" s="13"/>
      <c r="CL1054" s="12"/>
      <c r="CM1054" s="4"/>
      <c r="CO1054" s="5"/>
      <c r="CP1054" s="9"/>
      <c r="CQ1054" s="13"/>
      <c r="CR1054" s="13"/>
      <c r="CS1054" s="13"/>
      <c r="CT1054" s="12"/>
      <c r="CU1054" s="4"/>
    </row>
    <row r="1055" spans="4:99" x14ac:dyDescent="0.25">
      <c r="D1055" s="4"/>
      <c r="E1055" s="5"/>
      <c r="F1055" s="9" t="s">
        <v>4</v>
      </c>
      <c r="G1055" s="11"/>
      <c r="H1055" s="11"/>
      <c r="I1055" s="10"/>
      <c r="J1055" s="7">
        <f t="shared" ref="J1055:J1057" si="8787">(I1055*H1055)+I1055*G1055</f>
        <v>0</v>
      </c>
      <c r="K1055" s="4"/>
      <c r="M1055" s="5"/>
      <c r="N1055" s="9" t="s">
        <v>4</v>
      </c>
      <c r="O1055" s="11"/>
      <c r="P1055" s="11"/>
      <c r="Q1055" s="10"/>
      <c r="R1055" s="7">
        <f t="shared" ref="R1055:R1057" si="8788">(Q1055*P1055)+Q1055*O1055</f>
        <v>0</v>
      </c>
      <c r="S1055" s="4"/>
      <c r="U1055" s="5"/>
      <c r="V1055" s="9" t="s">
        <v>4</v>
      </c>
      <c r="W1055" s="11"/>
      <c r="X1055" s="11"/>
      <c r="Y1055" s="10"/>
      <c r="Z1055" s="7">
        <f t="shared" ref="Z1055:Z1057" si="8789">(Y1055*X1055)+Y1055*W1055</f>
        <v>0</v>
      </c>
      <c r="AA1055" s="4"/>
      <c r="AC1055" s="5"/>
      <c r="AD1055" s="9" t="s">
        <v>4</v>
      </c>
      <c r="AE1055" s="11"/>
      <c r="AF1055" s="11"/>
      <c r="AG1055" s="10"/>
      <c r="AH1055" s="7">
        <f t="shared" ref="AH1055:AH1057" si="8790">(AG1055*AF1055)+AG1055*AE1055</f>
        <v>0</v>
      </c>
      <c r="AI1055" s="4"/>
      <c r="AK1055" s="5"/>
      <c r="AL1055" s="9" t="s">
        <v>4</v>
      </c>
      <c r="AM1055" s="11"/>
      <c r="AN1055" s="11"/>
      <c r="AO1055" s="10"/>
      <c r="AP1055" s="7">
        <f t="shared" ref="AP1055:AP1057" si="8791">(AO1055*AN1055)+AO1055*AM1055</f>
        <v>0</v>
      </c>
      <c r="AQ1055" s="4"/>
      <c r="AS1055" s="5"/>
      <c r="AT1055" s="9" t="s">
        <v>4</v>
      </c>
      <c r="AU1055" s="11"/>
      <c r="AV1055" s="11"/>
      <c r="AW1055" s="10"/>
      <c r="AX1055" s="7">
        <f t="shared" ref="AX1055:AX1057" si="8792">(AW1055*AV1055)+AW1055*AU1055</f>
        <v>0</v>
      </c>
      <c r="AY1055" s="4"/>
      <c r="BA1055" s="5"/>
      <c r="BB1055" s="9" t="s">
        <v>4</v>
      </c>
      <c r="BC1055" s="11"/>
      <c r="BD1055" s="11"/>
      <c r="BE1055" s="10"/>
      <c r="BF1055" s="7">
        <f t="shared" ref="BF1055:BF1057" si="8793">(BE1055*BD1055)+BE1055*BC1055</f>
        <v>0</v>
      </c>
      <c r="BG1055" s="4"/>
      <c r="BI1055" s="5"/>
      <c r="BJ1055" s="9" t="s">
        <v>4</v>
      </c>
      <c r="BK1055" s="11"/>
      <c r="BL1055" s="11"/>
      <c r="BM1055" s="10"/>
      <c r="BN1055" s="7">
        <f t="shared" ref="BN1055:BN1057" si="8794">(BM1055*BL1055)+BM1055*BK1055</f>
        <v>0</v>
      </c>
      <c r="BO1055" s="4"/>
      <c r="BQ1055" s="5"/>
      <c r="BR1055" s="9" t="s">
        <v>4</v>
      </c>
      <c r="BS1055" s="11"/>
      <c r="BT1055" s="11"/>
      <c r="BU1055" s="10"/>
      <c r="BV1055" s="7">
        <f t="shared" ref="BV1055:BV1057" si="8795">(BU1055*BT1055)+BU1055*BS1055</f>
        <v>0</v>
      </c>
      <c r="BW1055" s="4"/>
      <c r="BY1055" s="5"/>
      <c r="BZ1055" s="9" t="s">
        <v>4</v>
      </c>
      <c r="CA1055" s="11"/>
      <c r="CB1055" s="11"/>
      <c r="CC1055" s="10"/>
      <c r="CD1055" s="7">
        <f t="shared" ref="CD1055:CD1057" si="8796">(CC1055*CB1055)+CC1055*CA1055</f>
        <v>0</v>
      </c>
      <c r="CE1055" s="4"/>
      <c r="CG1055" s="5"/>
      <c r="CH1055" s="9" t="s">
        <v>4</v>
      </c>
      <c r="CI1055" s="11"/>
      <c r="CJ1055" s="11"/>
      <c r="CK1055" s="10"/>
      <c r="CL1055" s="7">
        <f t="shared" ref="CL1055:CL1057" si="8797">(CK1055*CJ1055)+CK1055*CI1055</f>
        <v>0</v>
      </c>
      <c r="CM1055" s="4"/>
      <c r="CO1055" s="5"/>
      <c r="CP1055" s="9" t="s">
        <v>4</v>
      </c>
      <c r="CQ1055" s="11"/>
      <c r="CR1055" s="11"/>
      <c r="CS1055" s="10"/>
      <c r="CT1055" s="7">
        <f t="shared" ref="CT1055:CT1057" si="8798">(CS1055*CR1055)+CS1055*CQ1055</f>
        <v>0</v>
      </c>
      <c r="CU1055" s="4"/>
    </row>
    <row r="1056" spans="4:99" x14ac:dyDescent="0.25">
      <c r="D1056" s="4"/>
      <c r="E1056" s="5"/>
      <c r="F1056" s="9" t="s">
        <v>3</v>
      </c>
      <c r="G1056">
        <f>SUMPRODUCT((MONTH([1]planning!$C$7:$C$11435)=(MONTH(E1020)-1)&amp;(YEAR([1]planning!$C$7:$C$11435)=YEAR(E1020)))*([1]planning!$Y$7:$Y$11435))</f>
        <v>0</v>
      </c>
      <c r="I1056" s="8">
        <v>3.5680000000000001</v>
      </c>
      <c r="J1056" s="7">
        <f t="shared" si="8787"/>
        <v>0</v>
      </c>
      <c r="K1056" s="4"/>
      <c r="M1056" s="5"/>
      <c r="N1056" s="9" t="s">
        <v>3</v>
      </c>
      <c r="O1056">
        <f>SUMPRODUCT((MONTH([1]planning!$C$7:$C$11435)=(MONTH(M1020)-1)&amp;(YEAR([1]planning!$C$7:$C$11435)=YEAR(M1020)))*([1]planning!$Y$7:$Y$11435))</f>
        <v>0</v>
      </c>
      <c r="Q1056" s="8">
        <v>3.5680000000000001</v>
      </c>
      <c r="R1056" s="7">
        <f t="shared" si="8788"/>
        <v>0</v>
      </c>
      <c r="S1056" s="4"/>
      <c r="U1056" s="5"/>
      <c r="V1056" s="9" t="s">
        <v>3</v>
      </c>
      <c r="W1056">
        <f>SUMPRODUCT((MONTH([1]planning!$C$7:$C$11435)=(MONTH(U1020)-1)&amp;(YEAR([1]planning!$C$7:$C$11435)=YEAR(U1020)))*([1]planning!$Y$7:$Y$11435))</f>
        <v>0</v>
      </c>
      <c r="Y1056" s="8">
        <v>3.5680000000000001</v>
      </c>
      <c r="Z1056" s="7">
        <f t="shared" si="8789"/>
        <v>0</v>
      </c>
      <c r="AA1056" s="4"/>
      <c r="AC1056" s="5"/>
      <c r="AD1056" s="9" t="s">
        <v>3</v>
      </c>
      <c r="AE1056">
        <f>SUMPRODUCT((MONTH([1]planning!$C$7:$C$11435)=(MONTH(AC1020)-1)&amp;(YEAR([1]planning!$C$7:$C$11435)=YEAR(AC1020)))*([1]planning!$Y$7:$Y$11435))</f>
        <v>0</v>
      </c>
      <c r="AG1056" s="8">
        <v>3.5680000000000001</v>
      </c>
      <c r="AH1056" s="7">
        <f t="shared" si="8790"/>
        <v>0</v>
      </c>
      <c r="AI1056" s="4"/>
      <c r="AK1056" s="5"/>
      <c r="AL1056" s="9" t="s">
        <v>3</v>
      </c>
      <c r="AM1056">
        <f>SUMPRODUCT((MONTH([1]planning!$C$7:$C$11435)=(MONTH(AK1020)-1)&amp;(YEAR([1]planning!$C$7:$C$11435)=YEAR(AK1020)))*([1]planning!$Y$7:$Y$11435))</f>
        <v>0</v>
      </c>
      <c r="AO1056" s="8">
        <v>3.5680000000000001</v>
      </c>
      <c r="AP1056" s="7">
        <f t="shared" si="8791"/>
        <v>0</v>
      </c>
      <c r="AQ1056" s="4"/>
      <c r="AS1056" s="5"/>
      <c r="AT1056" s="9" t="s">
        <v>3</v>
      </c>
      <c r="AU1056">
        <f>SUMPRODUCT((MONTH([1]planning!$C$7:$C$11435)=(MONTH(AS1020)-1)&amp;(YEAR([1]planning!$C$7:$C$11435)=YEAR(AS1020)))*([1]planning!$Y$7:$Y$11435))</f>
        <v>0</v>
      </c>
      <c r="AW1056" s="8">
        <v>3.5680000000000001</v>
      </c>
      <c r="AX1056" s="7">
        <f t="shared" si="8792"/>
        <v>0</v>
      </c>
      <c r="AY1056" s="4"/>
      <c r="BA1056" s="5"/>
      <c r="BB1056" s="9" t="s">
        <v>3</v>
      </c>
      <c r="BC1056">
        <f>SUMPRODUCT((MONTH([1]planning!$C$7:$C$11435)=(MONTH(BA1020)-1)&amp;(YEAR([1]planning!$C$7:$C$11435)=YEAR(BA1020)))*([1]planning!$Y$7:$Y$11435))</f>
        <v>0</v>
      </c>
      <c r="BE1056" s="8">
        <v>3.5680000000000001</v>
      </c>
      <c r="BF1056" s="7">
        <f t="shared" si="8793"/>
        <v>0</v>
      </c>
      <c r="BG1056" s="4"/>
      <c r="BI1056" s="5"/>
      <c r="BJ1056" s="9" t="s">
        <v>3</v>
      </c>
      <c r="BK1056">
        <f>SUMPRODUCT((MONTH([1]planning!$C$7:$C$11435)=(MONTH(BI1020)-1)&amp;(YEAR([1]planning!$C$7:$C$11435)=YEAR(BI1020)))*([1]planning!$Y$7:$Y$11435))</f>
        <v>0</v>
      </c>
      <c r="BM1056" s="8">
        <v>3.5680000000000001</v>
      </c>
      <c r="BN1056" s="7">
        <f t="shared" si="8794"/>
        <v>0</v>
      </c>
      <c r="BO1056" s="4"/>
      <c r="BQ1056" s="5"/>
      <c r="BR1056" s="9" t="s">
        <v>3</v>
      </c>
      <c r="BS1056">
        <f>SUMPRODUCT((MONTH([1]planning!$C$7:$C$11435)=(MONTH(BQ1020)-1)&amp;(YEAR([1]planning!$C$7:$C$11435)=YEAR(BQ1020)))*([1]planning!$Y$7:$Y$11435))</f>
        <v>0</v>
      </c>
      <c r="BU1056" s="8">
        <v>3.5680000000000001</v>
      </c>
      <c r="BV1056" s="7">
        <f t="shared" si="8795"/>
        <v>0</v>
      </c>
      <c r="BW1056" s="4"/>
      <c r="BY1056" s="5"/>
      <c r="BZ1056" s="9" t="s">
        <v>3</v>
      </c>
      <c r="CA1056">
        <f>SUMPRODUCT((MONTH([1]planning!$C$7:$C$11435)=(MONTH(BY1020)-1)&amp;(YEAR([1]planning!$C$7:$C$11435)=YEAR(BY1020)))*([1]planning!$Y$7:$Y$11435))</f>
        <v>0</v>
      </c>
      <c r="CC1056" s="8">
        <v>3.5680000000000001</v>
      </c>
      <c r="CD1056" s="7">
        <f t="shared" si="8796"/>
        <v>0</v>
      </c>
      <c r="CE1056" s="4"/>
      <c r="CG1056" s="5"/>
      <c r="CH1056" s="9" t="s">
        <v>3</v>
      </c>
      <c r="CI1056">
        <f>SUMPRODUCT((MONTH([1]planning!$C$7:$C$11435)=(MONTH(CG1020)-1)&amp;(YEAR([1]planning!$C$7:$C$11435)=YEAR(CG1020)))*([1]planning!$Y$7:$Y$11435))</f>
        <v>0</v>
      </c>
      <c r="CK1056" s="8">
        <v>3.5680000000000001</v>
      </c>
      <c r="CL1056" s="7">
        <f t="shared" si="8797"/>
        <v>0</v>
      </c>
      <c r="CM1056" s="4"/>
      <c r="CO1056" s="5"/>
      <c r="CP1056" s="9" t="s">
        <v>3</v>
      </c>
      <c r="CQ1056">
        <f>SUMPRODUCT((MONTH([1]planning!$C$7:$C$11435)=(MONTH(CO1020)-1)&amp;(YEAR([1]planning!$C$7:$C$11435)=YEAR(CO1020)))*([1]planning!$Y$7:$Y$11435))</f>
        <v>0</v>
      </c>
      <c r="CS1056" s="8">
        <v>3.5680000000000001</v>
      </c>
      <c r="CT1056" s="7">
        <f t="shared" si="8798"/>
        <v>0</v>
      </c>
      <c r="CU1056" s="4"/>
    </row>
    <row r="1057" spans="4:99" x14ac:dyDescent="0.25">
      <c r="D1057" s="4"/>
      <c r="E1057" s="5"/>
      <c r="F1057" s="9" t="s">
        <v>2</v>
      </c>
      <c r="H1057">
        <f t="shared" ref="H1057" si="8799">H1026</f>
        <v>151.66999999999999</v>
      </c>
      <c r="I1057" s="8">
        <v>4.5999999999999999E-2</v>
      </c>
      <c r="J1057" s="7">
        <f t="shared" si="8787"/>
        <v>6.9768199999999991</v>
      </c>
      <c r="K1057" s="4"/>
      <c r="M1057" s="5"/>
      <c r="N1057" s="9" t="s">
        <v>2</v>
      </c>
      <c r="P1057">
        <f t="shared" ref="P1057" si="8800">P1026</f>
        <v>151.66999999999999</v>
      </c>
      <c r="Q1057" s="8">
        <v>4.5999999999999999E-2</v>
      </c>
      <c r="R1057" s="7">
        <f t="shared" si="8788"/>
        <v>6.9768199999999991</v>
      </c>
      <c r="S1057" s="4"/>
      <c r="U1057" s="5"/>
      <c r="V1057" s="9" t="s">
        <v>2</v>
      </c>
      <c r="X1057">
        <f t="shared" ref="X1057" si="8801">X1026</f>
        <v>151.66999999999999</v>
      </c>
      <c r="Y1057" s="8">
        <v>4.5999999999999999E-2</v>
      </c>
      <c r="Z1057" s="7">
        <f t="shared" si="8789"/>
        <v>6.9768199999999991</v>
      </c>
      <c r="AA1057" s="4"/>
      <c r="AC1057" s="5"/>
      <c r="AD1057" s="9" t="s">
        <v>2</v>
      </c>
      <c r="AF1057">
        <f t="shared" ref="AF1057" si="8802">AF1026</f>
        <v>151.66999999999999</v>
      </c>
      <c r="AG1057" s="8">
        <v>4.5999999999999999E-2</v>
      </c>
      <c r="AH1057" s="7">
        <f t="shared" si="8790"/>
        <v>6.9768199999999991</v>
      </c>
      <c r="AI1057" s="4"/>
      <c r="AK1057" s="5"/>
      <c r="AL1057" s="9" t="s">
        <v>2</v>
      </c>
      <c r="AN1057">
        <f t="shared" ref="AN1057" si="8803">AN1026</f>
        <v>151.66999999999999</v>
      </c>
      <c r="AO1057" s="8">
        <v>4.5999999999999999E-2</v>
      </c>
      <c r="AP1057" s="7">
        <f t="shared" si="8791"/>
        <v>6.9768199999999991</v>
      </c>
      <c r="AQ1057" s="4"/>
      <c r="AS1057" s="5"/>
      <c r="AT1057" s="9" t="s">
        <v>2</v>
      </c>
      <c r="AV1057">
        <f t="shared" ref="AV1057" si="8804">AV1026</f>
        <v>151.66999999999999</v>
      </c>
      <c r="AW1057" s="8">
        <v>4.5999999999999999E-2</v>
      </c>
      <c r="AX1057" s="7">
        <f t="shared" si="8792"/>
        <v>6.9768199999999991</v>
      </c>
      <c r="AY1057" s="4"/>
      <c r="BA1057" s="5"/>
      <c r="BB1057" s="9" t="s">
        <v>2</v>
      </c>
      <c r="BD1057">
        <f t="shared" ref="BD1057" si="8805">BD1026</f>
        <v>151.66999999999999</v>
      </c>
      <c r="BE1057" s="8">
        <v>4.5999999999999999E-2</v>
      </c>
      <c r="BF1057" s="7">
        <f t="shared" si="8793"/>
        <v>6.9768199999999991</v>
      </c>
      <c r="BG1057" s="4"/>
      <c r="BI1057" s="5"/>
      <c r="BJ1057" s="9" t="s">
        <v>2</v>
      </c>
      <c r="BL1057">
        <f t="shared" ref="BL1057" si="8806">BL1026</f>
        <v>151.66999999999999</v>
      </c>
      <c r="BM1057" s="8">
        <v>4.5999999999999999E-2</v>
      </c>
      <c r="BN1057" s="7">
        <f t="shared" si="8794"/>
        <v>6.9768199999999991</v>
      </c>
      <c r="BO1057" s="4"/>
      <c r="BQ1057" s="5"/>
      <c r="BR1057" s="9" t="s">
        <v>2</v>
      </c>
      <c r="BT1057">
        <f t="shared" ref="BT1057" si="8807">BT1026</f>
        <v>151.66999999999999</v>
      </c>
      <c r="BU1057" s="8">
        <v>4.5999999999999999E-2</v>
      </c>
      <c r="BV1057" s="7">
        <f t="shared" si="8795"/>
        <v>6.9768199999999991</v>
      </c>
      <c r="BW1057" s="4"/>
      <c r="BY1057" s="5"/>
      <c r="BZ1057" s="9" t="s">
        <v>2</v>
      </c>
      <c r="CB1057">
        <f t="shared" ref="CB1057" si="8808">CB1026</f>
        <v>151.66999999999999</v>
      </c>
      <c r="CC1057" s="8">
        <v>4.5999999999999999E-2</v>
      </c>
      <c r="CD1057" s="7">
        <f t="shared" si="8796"/>
        <v>6.9768199999999991</v>
      </c>
      <c r="CE1057" s="4"/>
      <c r="CG1057" s="5"/>
      <c r="CH1057" s="9" t="s">
        <v>2</v>
      </c>
      <c r="CJ1057">
        <f t="shared" ref="CJ1057" si="8809">CJ1026</f>
        <v>151.66999999999999</v>
      </c>
      <c r="CK1057" s="8">
        <v>4.5999999999999999E-2</v>
      </c>
      <c r="CL1057" s="7">
        <f t="shared" si="8797"/>
        <v>6.9768199999999991</v>
      </c>
      <c r="CM1057" s="4"/>
      <c r="CO1057" s="5"/>
      <c r="CP1057" s="9" t="s">
        <v>2</v>
      </c>
      <c r="CR1057">
        <f t="shared" ref="CR1057" si="8810">CR1026</f>
        <v>151.66999999999999</v>
      </c>
      <c r="CS1057" s="8">
        <v>4.5999999999999999E-2</v>
      </c>
      <c r="CT1057" s="7">
        <f t="shared" si="8798"/>
        <v>6.9768199999999991</v>
      </c>
      <c r="CU1057" s="4"/>
    </row>
    <row r="1058" spans="4:99" x14ac:dyDescent="0.25">
      <c r="D1058" s="4"/>
      <c r="E1058" s="5"/>
      <c r="F1058" s="87" t="s">
        <v>1</v>
      </c>
      <c r="G1058" s="88"/>
      <c r="H1058" s="6">
        <f t="shared" ref="H1058:H1089" si="8811">$B$19</f>
        <v>0</v>
      </c>
      <c r="I1058" s="100">
        <f t="shared" ref="I1058" si="8812">I1043-I1052+J1053+J1055+J1056+J1057+J1054</f>
        <v>1579.0604805766002</v>
      </c>
      <c r="J1058" s="101"/>
      <c r="K1058" s="4"/>
      <c r="M1058" s="5"/>
      <c r="N1058" s="87" t="s">
        <v>1</v>
      </c>
      <c r="O1058" s="88"/>
      <c r="P1058" s="6">
        <f t="shared" ref="P1058:P1089" si="8813">$B$19</f>
        <v>0</v>
      </c>
      <c r="Q1058" s="100">
        <f t="shared" ref="Q1058" si="8814">Q1043-Q1052+R1053+R1055+R1056+R1057+R1054</f>
        <v>1579.0604805766002</v>
      </c>
      <c r="R1058" s="101"/>
      <c r="S1058" s="4"/>
      <c r="U1058" s="5"/>
      <c r="V1058" s="87" t="s">
        <v>1</v>
      </c>
      <c r="W1058" s="88"/>
      <c r="X1058" s="6">
        <f t="shared" ref="X1058:X1089" si="8815">$B$19</f>
        <v>0</v>
      </c>
      <c r="Y1058" s="100">
        <f t="shared" ref="Y1058" si="8816">Y1043-Y1052+Z1053+Z1055+Z1056+Z1057+Z1054</f>
        <v>1579.0604805766002</v>
      </c>
      <c r="Z1058" s="101"/>
      <c r="AA1058" s="4"/>
      <c r="AC1058" s="5"/>
      <c r="AD1058" s="87" t="s">
        <v>1</v>
      </c>
      <c r="AE1058" s="88"/>
      <c r="AF1058" s="6">
        <f t="shared" ref="AF1058:AF1089" si="8817">$B$19</f>
        <v>0</v>
      </c>
      <c r="AG1058" s="100">
        <f t="shared" ref="AG1058" si="8818">AG1043-AG1052+AH1053+AH1055+AH1056+AH1057+AH1054</f>
        <v>1579.0604805766002</v>
      </c>
      <c r="AH1058" s="101"/>
      <c r="AI1058" s="4"/>
      <c r="AK1058" s="5"/>
      <c r="AL1058" s="87" t="s">
        <v>1</v>
      </c>
      <c r="AM1058" s="88"/>
      <c r="AN1058" s="6">
        <f t="shared" ref="AN1058:AN1089" si="8819">$B$19</f>
        <v>0</v>
      </c>
      <c r="AO1058" s="100">
        <f t="shared" ref="AO1058" si="8820">AO1043-AO1052+AP1053+AP1055+AP1056+AP1057+AP1054</f>
        <v>1579.0604805766002</v>
      </c>
      <c r="AP1058" s="101"/>
      <c r="AQ1058" s="4"/>
      <c r="AS1058" s="5"/>
      <c r="AT1058" s="87" t="s">
        <v>1</v>
      </c>
      <c r="AU1058" s="88"/>
      <c r="AV1058" s="6">
        <f t="shared" ref="AV1058:AV1089" si="8821">$B$19</f>
        <v>0</v>
      </c>
      <c r="AW1058" s="100">
        <f t="shared" ref="AW1058" si="8822">AW1043-AW1052+AX1053+AX1055+AX1056+AX1057+AX1054</f>
        <v>1579.0604805766002</v>
      </c>
      <c r="AX1058" s="101"/>
      <c r="AY1058" s="4"/>
      <c r="BA1058" s="5"/>
      <c r="BB1058" s="87" t="s">
        <v>1</v>
      </c>
      <c r="BC1058" s="88"/>
      <c r="BD1058" s="6">
        <f t="shared" ref="BD1058:BD1089" si="8823">$B$19</f>
        <v>0</v>
      </c>
      <c r="BE1058" s="100">
        <f t="shared" ref="BE1058" si="8824">BE1043-BE1052+BF1053+BF1055+BF1056+BF1057+BF1054</f>
        <v>1579.0604805766002</v>
      </c>
      <c r="BF1058" s="101"/>
      <c r="BG1058" s="4"/>
      <c r="BI1058" s="5"/>
      <c r="BJ1058" s="87" t="s">
        <v>1</v>
      </c>
      <c r="BK1058" s="88"/>
      <c r="BL1058" s="6">
        <f t="shared" ref="BL1058:BL1089" si="8825">$B$19</f>
        <v>0</v>
      </c>
      <c r="BM1058" s="100">
        <f t="shared" ref="BM1058" si="8826">BM1043-BM1052+BN1053+BN1055+BN1056+BN1057+BN1054</f>
        <v>1579.0604805766002</v>
      </c>
      <c r="BN1058" s="101"/>
      <c r="BO1058" s="4"/>
      <c r="BQ1058" s="5"/>
      <c r="BR1058" s="87" t="s">
        <v>1</v>
      </c>
      <c r="BS1058" s="88"/>
      <c r="BT1058" s="6">
        <f t="shared" ref="BT1058:BT1089" si="8827">$B$19</f>
        <v>0</v>
      </c>
      <c r="BU1058" s="100">
        <f t="shared" ref="BU1058" si="8828">BU1043-BU1052+BV1053+BV1055+BV1056+BV1057+BV1054</f>
        <v>1579.0604805766002</v>
      </c>
      <c r="BV1058" s="101"/>
      <c r="BW1058" s="4"/>
      <c r="BY1058" s="5"/>
      <c r="BZ1058" s="87" t="s">
        <v>1</v>
      </c>
      <c r="CA1058" s="88"/>
      <c r="CB1058" s="6">
        <f t="shared" ref="CB1058:CB1089" si="8829">$B$19</f>
        <v>0</v>
      </c>
      <c r="CC1058" s="100">
        <f t="shared" ref="CC1058" si="8830">CC1043-CC1052+CD1053+CD1055+CD1056+CD1057+CD1054</f>
        <v>1579.0604805766002</v>
      </c>
      <c r="CD1058" s="101"/>
      <c r="CE1058" s="4"/>
      <c r="CG1058" s="5"/>
      <c r="CH1058" s="87" t="s">
        <v>1</v>
      </c>
      <c r="CI1058" s="88"/>
      <c r="CJ1058" s="6">
        <f t="shared" ref="CJ1058:CJ1089" si="8831">$B$19</f>
        <v>0</v>
      </c>
      <c r="CK1058" s="100">
        <f t="shared" ref="CK1058" si="8832">CK1043-CK1052+CL1053+CL1055+CL1056+CL1057+CL1054</f>
        <v>1579.0604805766002</v>
      </c>
      <c r="CL1058" s="101"/>
      <c r="CM1058" s="4"/>
      <c r="CO1058" s="5"/>
      <c r="CP1058" s="87" t="s">
        <v>1</v>
      </c>
      <c r="CQ1058" s="88"/>
      <c r="CR1058" s="6">
        <f t="shared" ref="CR1058:CR1089" si="8833">$B$19</f>
        <v>0</v>
      </c>
      <c r="CS1058" s="100">
        <f t="shared" ref="CS1058" si="8834">CS1043-CS1052+CT1053+CT1055+CT1056+CT1057+CT1054</f>
        <v>1579.0604805766002</v>
      </c>
      <c r="CT1058" s="101"/>
      <c r="CU1058" s="4"/>
    </row>
    <row r="1059" spans="4:99" ht="15.75" thickBot="1" x14ac:dyDescent="0.3">
      <c r="D1059" s="4"/>
      <c r="E1059" s="5"/>
      <c r="F1059" s="85" t="s">
        <v>0</v>
      </c>
      <c r="G1059" s="86"/>
      <c r="H1059" s="86"/>
      <c r="I1059" s="102">
        <f t="shared" ref="I1059:I1090" si="8835">I1058-(I1058*H1058)</f>
        <v>1579.0604805766002</v>
      </c>
      <c r="J1059" s="103"/>
      <c r="K1059" s="4"/>
      <c r="M1059" s="5"/>
      <c r="N1059" s="85" t="s">
        <v>0</v>
      </c>
      <c r="O1059" s="86"/>
      <c r="P1059" s="86"/>
      <c r="Q1059" s="102">
        <f t="shared" ref="Q1059:Q1090" si="8836">Q1058-(Q1058*P1058)</f>
        <v>1579.0604805766002</v>
      </c>
      <c r="R1059" s="103"/>
      <c r="S1059" s="4"/>
      <c r="U1059" s="5"/>
      <c r="V1059" s="85" t="s">
        <v>0</v>
      </c>
      <c r="W1059" s="86"/>
      <c r="X1059" s="86"/>
      <c r="Y1059" s="102">
        <f t="shared" ref="Y1059:Y1090" si="8837">Y1058-(Y1058*X1058)</f>
        <v>1579.0604805766002</v>
      </c>
      <c r="Z1059" s="103"/>
      <c r="AA1059" s="4"/>
      <c r="AC1059" s="5"/>
      <c r="AD1059" s="85" t="s">
        <v>0</v>
      </c>
      <c r="AE1059" s="86"/>
      <c r="AF1059" s="86"/>
      <c r="AG1059" s="102">
        <f t="shared" ref="AG1059:AG1090" si="8838">AG1058-(AG1058*AF1058)</f>
        <v>1579.0604805766002</v>
      </c>
      <c r="AH1059" s="103"/>
      <c r="AI1059" s="4"/>
      <c r="AK1059" s="5"/>
      <c r="AL1059" s="85" t="s">
        <v>0</v>
      </c>
      <c r="AM1059" s="86"/>
      <c r="AN1059" s="86"/>
      <c r="AO1059" s="102">
        <f t="shared" ref="AO1059:AO1090" si="8839">AO1058-(AO1058*AN1058)</f>
        <v>1579.0604805766002</v>
      </c>
      <c r="AP1059" s="103"/>
      <c r="AQ1059" s="4"/>
      <c r="AS1059" s="5"/>
      <c r="AT1059" s="85" t="s">
        <v>0</v>
      </c>
      <c r="AU1059" s="86"/>
      <c r="AV1059" s="86"/>
      <c r="AW1059" s="102">
        <f t="shared" ref="AW1059:AW1090" si="8840">AW1058-(AW1058*AV1058)</f>
        <v>1579.0604805766002</v>
      </c>
      <c r="AX1059" s="103"/>
      <c r="AY1059" s="4"/>
      <c r="BA1059" s="5"/>
      <c r="BB1059" s="85" t="s">
        <v>0</v>
      </c>
      <c r="BC1059" s="86"/>
      <c r="BD1059" s="86"/>
      <c r="BE1059" s="102">
        <f t="shared" ref="BE1059:BE1090" si="8841">BE1058-(BE1058*BD1058)</f>
        <v>1579.0604805766002</v>
      </c>
      <c r="BF1059" s="103"/>
      <c r="BG1059" s="4"/>
      <c r="BI1059" s="5"/>
      <c r="BJ1059" s="85" t="s">
        <v>0</v>
      </c>
      <c r="BK1059" s="86"/>
      <c r="BL1059" s="86"/>
      <c r="BM1059" s="102">
        <f t="shared" ref="BM1059:BM1090" si="8842">BM1058-(BM1058*BL1058)</f>
        <v>1579.0604805766002</v>
      </c>
      <c r="BN1059" s="103"/>
      <c r="BO1059" s="4"/>
      <c r="BQ1059" s="5"/>
      <c r="BR1059" s="85" t="s">
        <v>0</v>
      </c>
      <c r="BS1059" s="86"/>
      <c r="BT1059" s="86"/>
      <c r="BU1059" s="102">
        <f t="shared" ref="BU1059:BU1090" si="8843">BU1058-(BU1058*BT1058)</f>
        <v>1579.0604805766002</v>
      </c>
      <c r="BV1059" s="103"/>
      <c r="BW1059" s="4"/>
      <c r="BY1059" s="5"/>
      <c r="BZ1059" s="85" t="s">
        <v>0</v>
      </c>
      <c r="CA1059" s="86"/>
      <c r="CB1059" s="86"/>
      <c r="CC1059" s="102">
        <f t="shared" ref="CC1059:CC1090" si="8844">CC1058-(CC1058*CB1058)</f>
        <v>1579.0604805766002</v>
      </c>
      <c r="CD1059" s="103"/>
      <c r="CE1059" s="4"/>
      <c r="CG1059" s="5"/>
      <c r="CH1059" s="85" t="s">
        <v>0</v>
      </c>
      <c r="CI1059" s="86"/>
      <c r="CJ1059" s="86"/>
      <c r="CK1059" s="102">
        <f t="shared" ref="CK1059:CK1090" si="8845">CK1058-(CK1058*CJ1058)</f>
        <v>1579.0604805766002</v>
      </c>
      <c r="CL1059" s="103"/>
      <c r="CM1059" s="4"/>
      <c r="CO1059" s="5"/>
      <c r="CP1059" s="85" t="s">
        <v>0</v>
      </c>
      <c r="CQ1059" s="86"/>
      <c r="CR1059" s="86"/>
      <c r="CS1059" s="102">
        <f t="shared" ref="CS1059:CS1090" si="8846">CS1058-(CS1058*CR1058)</f>
        <v>1579.0604805766002</v>
      </c>
      <c r="CT1059" s="103"/>
      <c r="CU1059" s="4"/>
    </row>
    <row r="1060" spans="4:99" ht="15.75" thickBot="1" x14ac:dyDescent="0.3">
      <c r="D1060" s="4"/>
      <c r="E1060" s="3"/>
      <c r="F1060" s="2"/>
      <c r="G1060" s="2"/>
      <c r="H1060" s="2"/>
      <c r="I1060" s="2"/>
      <c r="J1060" s="2"/>
      <c r="K1060" s="1"/>
      <c r="M1060" s="3"/>
      <c r="N1060" s="2"/>
      <c r="O1060" s="2"/>
      <c r="P1060" s="2"/>
      <c r="Q1060" s="2"/>
      <c r="R1060" s="2"/>
      <c r="S1060" s="1"/>
      <c r="U1060" s="3"/>
      <c r="V1060" s="2"/>
      <c r="W1060" s="2"/>
      <c r="X1060" s="2"/>
      <c r="Y1060" s="2"/>
      <c r="Z1060" s="2"/>
      <c r="AA1060" s="1"/>
      <c r="AC1060" s="3"/>
      <c r="AD1060" s="2"/>
      <c r="AE1060" s="2"/>
      <c r="AF1060" s="2"/>
      <c r="AG1060" s="2"/>
      <c r="AH1060" s="2"/>
      <c r="AI1060" s="1"/>
      <c r="AK1060" s="3"/>
      <c r="AL1060" s="2"/>
      <c r="AM1060" s="2"/>
      <c r="AN1060" s="2"/>
      <c r="AO1060" s="2"/>
      <c r="AP1060" s="2"/>
      <c r="AQ1060" s="1"/>
      <c r="AS1060" s="3"/>
      <c r="AT1060" s="2"/>
      <c r="AU1060" s="2"/>
      <c r="AV1060" s="2"/>
      <c r="AW1060" s="2"/>
      <c r="AX1060" s="2"/>
      <c r="AY1060" s="1"/>
      <c r="BA1060" s="3"/>
      <c r="BB1060" s="2"/>
      <c r="BC1060" s="2"/>
      <c r="BD1060" s="2"/>
      <c r="BE1060" s="2"/>
      <c r="BF1060" s="2"/>
      <c r="BG1060" s="1"/>
      <c r="BI1060" s="3"/>
      <c r="BJ1060" s="2"/>
      <c r="BK1060" s="2"/>
      <c r="BL1060" s="2"/>
      <c r="BM1060" s="2"/>
      <c r="BN1060" s="2"/>
      <c r="BO1060" s="1"/>
      <c r="BQ1060" s="3"/>
      <c r="BR1060" s="2"/>
      <c r="BS1060" s="2"/>
      <c r="BT1060" s="2"/>
      <c r="BU1060" s="2"/>
      <c r="BV1060" s="2"/>
      <c r="BW1060" s="1"/>
      <c r="BY1060" s="3"/>
      <c r="BZ1060" s="2"/>
      <c r="CA1060" s="2"/>
      <c r="CB1060" s="2"/>
      <c r="CC1060" s="2"/>
      <c r="CD1060" s="2"/>
      <c r="CE1060" s="1"/>
      <c r="CG1060" s="3"/>
      <c r="CH1060" s="2"/>
      <c r="CI1060" s="2"/>
      <c r="CJ1060" s="2"/>
      <c r="CK1060" s="2"/>
      <c r="CL1060" s="2"/>
      <c r="CM1060" s="1"/>
      <c r="CO1060" s="3"/>
      <c r="CP1060" s="2"/>
      <c r="CQ1060" s="2"/>
      <c r="CR1060" s="2"/>
      <c r="CS1060" s="2"/>
      <c r="CT1060" s="2"/>
      <c r="CU1060" s="1"/>
    </row>
    <row r="1061" spans="4:99" ht="16.5" thickTop="1" thickBot="1" x14ac:dyDescent="0.3">
      <c r="D1061" s="4"/>
      <c r="E1061" s="60">
        <v>23</v>
      </c>
      <c r="F1061" s="58">
        <f>annee_depart+$E1061</f>
        <v>2037</v>
      </c>
      <c r="G1061" s="59">
        <f t="shared" ref="G1061" si="8847">G1067</f>
        <v>41640</v>
      </c>
      <c r="H1061" s="58"/>
      <c r="I1061" s="58"/>
      <c r="J1061" s="58"/>
      <c r="K1061" s="57"/>
      <c r="M1061" s="60">
        <v>0</v>
      </c>
      <c r="N1061" s="58">
        <f t="shared" ref="N1061:N1092" si="8848">$F1061</f>
        <v>2037</v>
      </c>
      <c r="O1061" s="59">
        <f t="shared" ref="O1061" si="8849">O1067</f>
        <v>41671</v>
      </c>
      <c r="P1061" s="58"/>
      <c r="Q1061" s="58"/>
      <c r="R1061" s="58"/>
      <c r="S1061" s="57"/>
      <c r="U1061" s="60">
        <v>0</v>
      </c>
      <c r="V1061" s="58">
        <f t="shared" ref="V1061:V1092" si="8850">$F1061</f>
        <v>2037</v>
      </c>
      <c r="W1061" s="59">
        <f t="shared" ref="W1061" si="8851">W1067</f>
        <v>41699</v>
      </c>
      <c r="X1061" s="58"/>
      <c r="Y1061" s="58"/>
      <c r="Z1061" s="58"/>
      <c r="AA1061" s="57"/>
      <c r="AC1061" s="60">
        <v>0</v>
      </c>
      <c r="AD1061" s="58">
        <f t="shared" ref="AD1061:AD1092" si="8852">$F1061</f>
        <v>2037</v>
      </c>
      <c r="AE1061" s="59">
        <f t="shared" ref="AE1061" si="8853">AE1067</f>
        <v>41730</v>
      </c>
      <c r="AF1061" s="58"/>
      <c r="AG1061" s="58"/>
      <c r="AH1061" s="58"/>
      <c r="AI1061" s="57"/>
      <c r="AK1061" s="60">
        <v>0</v>
      </c>
      <c r="AL1061" s="58">
        <f t="shared" ref="AL1061:AL1092" si="8854">$F1061</f>
        <v>2037</v>
      </c>
      <c r="AM1061" s="59">
        <f t="shared" ref="AM1061" si="8855">AM1067</f>
        <v>41760</v>
      </c>
      <c r="AN1061" s="58"/>
      <c r="AO1061" s="58"/>
      <c r="AP1061" s="58"/>
      <c r="AQ1061" s="57"/>
      <c r="AS1061" s="60">
        <v>0</v>
      </c>
      <c r="AT1061" s="58">
        <f t="shared" ref="AT1061:AT1092" si="8856">$F1061</f>
        <v>2037</v>
      </c>
      <c r="AU1061" s="59">
        <f t="shared" ref="AU1061" si="8857">AU1067</f>
        <v>41791</v>
      </c>
      <c r="AV1061" s="58"/>
      <c r="AW1061" s="58"/>
      <c r="AX1061" s="58"/>
      <c r="AY1061" s="57"/>
      <c r="BA1061" s="60">
        <v>0</v>
      </c>
      <c r="BB1061" s="58">
        <f t="shared" ref="BB1061:BB1092" si="8858">$F1061</f>
        <v>2037</v>
      </c>
      <c r="BC1061" s="59">
        <f t="shared" ref="BC1061" si="8859">BC1067</f>
        <v>41821</v>
      </c>
      <c r="BD1061" s="58"/>
      <c r="BE1061" s="58"/>
      <c r="BF1061" s="58"/>
      <c r="BG1061" s="57"/>
      <c r="BI1061" s="60">
        <v>0</v>
      </c>
      <c r="BJ1061" s="58">
        <f t="shared" ref="BJ1061:BJ1092" si="8860">$F1061</f>
        <v>2037</v>
      </c>
      <c r="BK1061" s="59">
        <f t="shared" ref="BK1061" si="8861">BK1067</f>
        <v>41852</v>
      </c>
      <c r="BL1061" s="58"/>
      <c r="BM1061" s="58"/>
      <c r="BN1061" s="58"/>
      <c r="BO1061" s="57"/>
      <c r="BQ1061" s="60">
        <v>0</v>
      </c>
      <c r="BR1061" s="58">
        <f t="shared" ref="BR1061:BR1092" si="8862">$F1061</f>
        <v>2037</v>
      </c>
      <c r="BS1061" s="59">
        <f t="shared" ref="BS1061" si="8863">BS1067</f>
        <v>41883</v>
      </c>
      <c r="BT1061" s="58"/>
      <c r="BU1061" s="58"/>
      <c r="BV1061" s="58"/>
      <c r="BW1061" s="57"/>
      <c r="BY1061" s="60">
        <v>0</v>
      </c>
      <c r="BZ1061" s="58">
        <f t="shared" ref="BZ1061:BZ1092" si="8864">$F1061</f>
        <v>2037</v>
      </c>
      <c r="CA1061" s="59">
        <f t="shared" ref="CA1061" si="8865">CA1067</f>
        <v>41913</v>
      </c>
      <c r="CB1061" s="58"/>
      <c r="CC1061" s="58"/>
      <c r="CD1061" s="58"/>
      <c r="CE1061" s="57"/>
      <c r="CG1061" s="60">
        <v>0</v>
      </c>
      <c r="CH1061" s="58">
        <f t="shared" ref="CH1061:CH1092" si="8866">$F1061</f>
        <v>2037</v>
      </c>
      <c r="CI1061" s="59">
        <f t="shared" ref="CI1061" si="8867">CI1067</f>
        <v>41944</v>
      </c>
      <c r="CJ1061" s="58"/>
      <c r="CK1061" s="58"/>
      <c r="CL1061" s="58"/>
      <c r="CM1061" s="57"/>
      <c r="CO1061" s="60">
        <v>0</v>
      </c>
      <c r="CP1061" s="58">
        <f t="shared" ref="CP1061:CP1092" si="8868">$F1061</f>
        <v>2037</v>
      </c>
      <c r="CQ1061" s="59">
        <f t="shared" ref="CQ1061" si="8869">CQ1067</f>
        <v>41974</v>
      </c>
      <c r="CR1061" s="58"/>
      <c r="CS1061" s="58"/>
      <c r="CT1061" s="58"/>
      <c r="CU1061" s="57"/>
    </row>
    <row r="1062" spans="4:99" ht="19.5" x14ac:dyDescent="0.25">
      <c r="D1062" s="4"/>
      <c r="E1062" s="5"/>
      <c r="F1062" s="56" t="s">
        <v>43</v>
      </c>
      <c r="G1062" s="55">
        <f t="shared" ref="G1062" si="8870">(98.25%*I1089)+J1090+(IF(I1064&lt;&gt;"",J1064,C1076))</f>
        <v>1992.8417322000003</v>
      </c>
      <c r="H1062" s="54"/>
      <c r="I1062" s="54"/>
      <c r="J1062" s="53"/>
      <c r="K1062" s="4"/>
      <c r="M1062" s="5"/>
      <c r="N1062" s="56" t="s">
        <v>43</v>
      </c>
      <c r="O1062" s="55">
        <f t="shared" ref="O1062" si="8871">(98.25%*Q1089)+R1090+(IF(Q1064&lt;&gt;"",R1064,K1076))</f>
        <v>1992.8417322000003</v>
      </c>
      <c r="P1062" s="54"/>
      <c r="Q1062" s="54"/>
      <c r="R1062" s="53"/>
      <c r="S1062" s="4"/>
      <c r="U1062" s="5"/>
      <c r="V1062" s="56" t="s">
        <v>43</v>
      </c>
      <c r="W1062" s="55">
        <f t="shared" ref="W1062" si="8872">(98.25%*Y1089)+Z1090+(IF(Y1064&lt;&gt;"",Z1064,S1076))</f>
        <v>1992.8417322000003</v>
      </c>
      <c r="X1062" s="54"/>
      <c r="Y1062" s="54"/>
      <c r="Z1062" s="53"/>
      <c r="AA1062" s="4"/>
      <c r="AC1062" s="5"/>
      <c r="AD1062" s="56" t="s">
        <v>43</v>
      </c>
      <c r="AE1062" s="55">
        <f t="shared" ref="AE1062" si="8873">(98.25%*AG1089)+AH1090+(IF(AG1064&lt;&gt;"",AH1064,AA1076))</f>
        <v>1992.8417322000003</v>
      </c>
      <c r="AF1062" s="54"/>
      <c r="AG1062" s="54"/>
      <c r="AH1062" s="53"/>
      <c r="AI1062" s="4"/>
      <c r="AK1062" s="5"/>
      <c r="AL1062" s="56" t="s">
        <v>43</v>
      </c>
      <c r="AM1062" s="55">
        <f t="shared" ref="AM1062" si="8874">(98.25%*AO1089)+AP1090+(IF(AO1064&lt;&gt;"",AP1064,AI1076))</f>
        <v>1992.8417322000003</v>
      </c>
      <c r="AN1062" s="54"/>
      <c r="AO1062" s="54"/>
      <c r="AP1062" s="53"/>
      <c r="AQ1062" s="4"/>
      <c r="AS1062" s="5"/>
      <c r="AT1062" s="56" t="s">
        <v>43</v>
      </c>
      <c r="AU1062" s="55">
        <f t="shared" ref="AU1062" si="8875">(98.25%*AW1089)+AX1090+(IF(AW1064&lt;&gt;"",AX1064,AQ1076))</f>
        <v>1992.8417322000003</v>
      </c>
      <c r="AV1062" s="54"/>
      <c r="AW1062" s="54"/>
      <c r="AX1062" s="53"/>
      <c r="AY1062" s="4"/>
      <c r="BA1062" s="5"/>
      <c r="BB1062" s="56" t="s">
        <v>43</v>
      </c>
      <c r="BC1062" s="55">
        <f t="shared" ref="BC1062" si="8876">(98.25%*BE1089)+BF1090+(IF(BE1064&lt;&gt;"",BF1064,AY1076))</f>
        <v>1992.8417322000003</v>
      </c>
      <c r="BD1062" s="54"/>
      <c r="BE1062" s="54"/>
      <c r="BF1062" s="53"/>
      <c r="BG1062" s="4"/>
      <c r="BI1062" s="5"/>
      <c r="BJ1062" s="56" t="s">
        <v>43</v>
      </c>
      <c r="BK1062" s="55">
        <f t="shared" ref="BK1062" si="8877">(98.25%*BM1089)+BN1090+(IF(BM1064&lt;&gt;"",BN1064,BG1076))</f>
        <v>1992.8417322000003</v>
      </c>
      <c r="BL1062" s="54"/>
      <c r="BM1062" s="54"/>
      <c r="BN1062" s="53"/>
      <c r="BO1062" s="4"/>
      <c r="BQ1062" s="5"/>
      <c r="BR1062" s="56" t="s">
        <v>43</v>
      </c>
      <c r="BS1062" s="55">
        <f t="shared" ref="BS1062" si="8878">(98.25%*BU1089)+BV1090+(IF(BU1064&lt;&gt;"",BV1064,BO1076))</f>
        <v>1992.8417322000003</v>
      </c>
      <c r="BT1062" s="54"/>
      <c r="BU1062" s="54"/>
      <c r="BV1062" s="53"/>
      <c r="BW1062" s="4"/>
      <c r="BY1062" s="5"/>
      <c r="BZ1062" s="56" t="s">
        <v>43</v>
      </c>
      <c r="CA1062" s="55">
        <f t="shared" ref="CA1062" si="8879">(98.25%*CC1089)+CD1090+(IF(CC1064&lt;&gt;"",CD1064,BW1076))</f>
        <v>1992.8417322000003</v>
      </c>
      <c r="CB1062" s="54"/>
      <c r="CC1062" s="54"/>
      <c r="CD1062" s="53"/>
      <c r="CE1062" s="4"/>
      <c r="CG1062" s="5"/>
      <c r="CH1062" s="56" t="s">
        <v>43</v>
      </c>
      <c r="CI1062" s="55">
        <f t="shared" ref="CI1062" si="8880">(98.25%*CK1089)+CL1090+(IF(CK1064&lt;&gt;"",CL1064,CE1076))</f>
        <v>1992.8417322000003</v>
      </c>
      <c r="CJ1062" s="54"/>
      <c r="CK1062" s="54"/>
      <c r="CL1062" s="53"/>
      <c r="CM1062" s="4"/>
      <c r="CO1062" s="5"/>
      <c r="CP1062" s="56" t="s">
        <v>43</v>
      </c>
      <c r="CQ1062" s="55">
        <f t="shared" ref="CQ1062" si="8881">(98.25%*CS1089)+CT1090+(IF(CS1064&lt;&gt;"",CT1064,CM1076))</f>
        <v>1992.8417322000003</v>
      </c>
      <c r="CR1062" s="54"/>
      <c r="CS1062" s="54"/>
      <c r="CT1062" s="53"/>
      <c r="CU1062" s="4"/>
    </row>
    <row r="1063" spans="4:99" x14ac:dyDescent="0.25">
      <c r="D1063" s="4"/>
      <c r="E1063" s="5"/>
      <c r="F1063" s="52" t="s">
        <v>42</v>
      </c>
      <c r="G1063" s="51"/>
      <c r="H1063" s="50" t="s">
        <v>41</v>
      </c>
      <c r="I1063" s="49">
        <f t="shared" ref="I1063:I1094" si="8882">G1063/151.67</f>
        <v>0</v>
      </c>
      <c r="J1063" s="48"/>
      <c r="K1063" s="4"/>
      <c r="M1063" s="5"/>
      <c r="N1063" s="52" t="s">
        <v>42</v>
      </c>
      <c r="O1063" s="51"/>
      <c r="P1063" s="50" t="s">
        <v>41</v>
      </c>
      <c r="Q1063" s="49">
        <f t="shared" ref="Q1063:Q1094" si="8883">O1063/151.67</f>
        <v>0</v>
      </c>
      <c r="R1063" s="48"/>
      <c r="S1063" s="4"/>
      <c r="U1063" s="5"/>
      <c r="V1063" s="52" t="s">
        <v>42</v>
      </c>
      <c r="W1063" s="51"/>
      <c r="X1063" s="50" t="s">
        <v>41</v>
      </c>
      <c r="Y1063" s="49">
        <f t="shared" ref="Y1063:Y1094" si="8884">W1063/151.67</f>
        <v>0</v>
      </c>
      <c r="Z1063" s="48"/>
      <c r="AA1063" s="4"/>
      <c r="AC1063" s="5"/>
      <c r="AD1063" s="52" t="s">
        <v>42</v>
      </c>
      <c r="AE1063" s="51"/>
      <c r="AF1063" s="50" t="s">
        <v>41</v>
      </c>
      <c r="AG1063" s="49">
        <f t="shared" ref="AG1063:AG1094" si="8885">AE1063/151.67</f>
        <v>0</v>
      </c>
      <c r="AH1063" s="48"/>
      <c r="AI1063" s="4"/>
      <c r="AK1063" s="5"/>
      <c r="AL1063" s="52" t="s">
        <v>42</v>
      </c>
      <c r="AM1063" s="51"/>
      <c r="AN1063" s="50" t="s">
        <v>41</v>
      </c>
      <c r="AO1063" s="49">
        <f t="shared" ref="AO1063:AO1094" si="8886">AM1063/151.67</f>
        <v>0</v>
      </c>
      <c r="AP1063" s="48"/>
      <c r="AQ1063" s="4"/>
      <c r="AS1063" s="5"/>
      <c r="AT1063" s="52" t="s">
        <v>42</v>
      </c>
      <c r="AU1063" s="51"/>
      <c r="AV1063" s="50" t="s">
        <v>41</v>
      </c>
      <c r="AW1063" s="49">
        <f t="shared" ref="AW1063:AW1094" si="8887">AU1063/151.67</f>
        <v>0</v>
      </c>
      <c r="AX1063" s="48"/>
      <c r="AY1063" s="4"/>
      <c r="BA1063" s="5"/>
      <c r="BB1063" s="52" t="s">
        <v>42</v>
      </c>
      <c r="BC1063" s="51"/>
      <c r="BD1063" s="50" t="s">
        <v>41</v>
      </c>
      <c r="BE1063" s="49">
        <f t="shared" ref="BE1063:BE1094" si="8888">BC1063/151.67</f>
        <v>0</v>
      </c>
      <c r="BF1063" s="48"/>
      <c r="BG1063" s="4"/>
      <c r="BI1063" s="5"/>
      <c r="BJ1063" s="52" t="s">
        <v>42</v>
      </c>
      <c r="BK1063" s="51"/>
      <c r="BL1063" s="50" t="s">
        <v>41</v>
      </c>
      <c r="BM1063" s="49">
        <f t="shared" ref="BM1063:BM1094" si="8889">BK1063/151.67</f>
        <v>0</v>
      </c>
      <c r="BN1063" s="48"/>
      <c r="BO1063" s="4"/>
      <c r="BQ1063" s="5"/>
      <c r="BR1063" s="52" t="s">
        <v>42</v>
      </c>
      <c r="BS1063" s="51"/>
      <c r="BT1063" s="50" t="s">
        <v>41</v>
      </c>
      <c r="BU1063" s="49">
        <f t="shared" ref="BU1063:BU1094" si="8890">BS1063/151.67</f>
        <v>0</v>
      </c>
      <c r="BV1063" s="48"/>
      <c r="BW1063" s="4"/>
      <c r="BY1063" s="5"/>
      <c r="BZ1063" s="52" t="s">
        <v>42</v>
      </c>
      <c r="CA1063" s="51"/>
      <c r="CB1063" s="50" t="s">
        <v>41</v>
      </c>
      <c r="CC1063" s="49">
        <f t="shared" ref="CC1063:CC1094" si="8891">CA1063/151.67</f>
        <v>0</v>
      </c>
      <c r="CD1063" s="48"/>
      <c r="CE1063" s="4"/>
      <c r="CG1063" s="5"/>
      <c r="CH1063" s="52" t="s">
        <v>42</v>
      </c>
      <c r="CI1063" s="51"/>
      <c r="CJ1063" s="50" t="s">
        <v>41</v>
      </c>
      <c r="CK1063" s="49">
        <f t="shared" ref="CK1063:CK1094" si="8892">CI1063/151.67</f>
        <v>0</v>
      </c>
      <c r="CL1063" s="48"/>
      <c r="CM1063" s="4"/>
      <c r="CO1063" s="5"/>
      <c r="CP1063" s="52" t="s">
        <v>42</v>
      </c>
      <c r="CQ1063" s="51"/>
      <c r="CR1063" s="50" t="s">
        <v>41</v>
      </c>
      <c r="CS1063" s="49">
        <f t="shared" ref="CS1063:CS1094" si="8893">CQ1063/151.67</f>
        <v>0</v>
      </c>
      <c r="CT1063" s="48"/>
      <c r="CU1063" s="4"/>
    </row>
    <row r="1064" spans="4:99" ht="15.75" thickBot="1" x14ac:dyDescent="0.3">
      <c r="D1064" s="4"/>
      <c r="E1064" s="5"/>
      <c r="F1064" s="47" t="s">
        <v>40</v>
      </c>
      <c r="G1064" s="46"/>
      <c r="H1064" s="45" t="s">
        <v>39</v>
      </c>
      <c r="I1064" s="44"/>
      <c r="J1064" s="43"/>
      <c r="K1064" s="4"/>
      <c r="M1064" s="5"/>
      <c r="N1064" s="47" t="s">
        <v>40</v>
      </c>
      <c r="O1064" s="46"/>
      <c r="P1064" s="45" t="s">
        <v>39</v>
      </c>
      <c r="Q1064" s="44"/>
      <c r="R1064" s="43"/>
      <c r="S1064" s="4"/>
      <c r="U1064" s="5"/>
      <c r="V1064" s="47" t="s">
        <v>40</v>
      </c>
      <c r="W1064" s="46"/>
      <c r="X1064" s="45" t="s">
        <v>39</v>
      </c>
      <c r="Y1064" s="44"/>
      <c r="Z1064" s="43"/>
      <c r="AA1064" s="4"/>
      <c r="AC1064" s="5"/>
      <c r="AD1064" s="47" t="s">
        <v>40</v>
      </c>
      <c r="AE1064" s="46"/>
      <c r="AF1064" s="45" t="s">
        <v>39</v>
      </c>
      <c r="AG1064" s="44"/>
      <c r="AH1064" s="43"/>
      <c r="AI1064" s="4"/>
      <c r="AK1064" s="5"/>
      <c r="AL1064" s="47" t="s">
        <v>40</v>
      </c>
      <c r="AM1064" s="46"/>
      <c r="AN1064" s="45" t="s">
        <v>39</v>
      </c>
      <c r="AO1064" s="44"/>
      <c r="AP1064" s="43"/>
      <c r="AQ1064" s="4"/>
      <c r="AS1064" s="5"/>
      <c r="AT1064" s="47" t="s">
        <v>40</v>
      </c>
      <c r="AU1064" s="46"/>
      <c r="AV1064" s="45" t="s">
        <v>39</v>
      </c>
      <c r="AW1064" s="44"/>
      <c r="AX1064" s="43"/>
      <c r="AY1064" s="4"/>
      <c r="BA1064" s="5"/>
      <c r="BB1064" s="47" t="s">
        <v>40</v>
      </c>
      <c r="BC1064" s="46"/>
      <c r="BD1064" s="45" t="s">
        <v>39</v>
      </c>
      <c r="BE1064" s="44"/>
      <c r="BF1064" s="43"/>
      <c r="BG1064" s="4"/>
      <c r="BI1064" s="5"/>
      <c r="BJ1064" s="47" t="s">
        <v>40</v>
      </c>
      <c r="BK1064" s="46"/>
      <c r="BL1064" s="45" t="s">
        <v>39</v>
      </c>
      <c r="BM1064" s="44"/>
      <c r="BN1064" s="43"/>
      <c r="BO1064" s="4"/>
      <c r="BQ1064" s="5"/>
      <c r="BR1064" s="47" t="s">
        <v>40</v>
      </c>
      <c r="BS1064" s="46"/>
      <c r="BT1064" s="45" t="s">
        <v>39</v>
      </c>
      <c r="BU1064" s="44"/>
      <c r="BV1064" s="43"/>
      <c r="BW1064" s="4"/>
      <c r="BY1064" s="5"/>
      <c r="BZ1064" s="47" t="s">
        <v>40</v>
      </c>
      <c r="CA1064" s="46"/>
      <c r="CB1064" s="45" t="s">
        <v>39</v>
      </c>
      <c r="CC1064" s="44"/>
      <c r="CD1064" s="43"/>
      <c r="CE1064" s="4"/>
      <c r="CG1064" s="5"/>
      <c r="CH1064" s="47" t="s">
        <v>40</v>
      </c>
      <c r="CI1064" s="46"/>
      <c r="CJ1064" s="45" t="s">
        <v>39</v>
      </c>
      <c r="CK1064" s="44"/>
      <c r="CL1064" s="43"/>
      <c r="CM1064" s="4"/>
      <c r="CO1064" s="5"/>
      <c r="CP1064" s="47" t="s">
        <v>40</v>
      </c>
      <c r="CQ1064" s="46"/>
      <c r="CR1064" s="45" t="s">
        <v>39</v>
      </c>
      <c r="CS1064" s="44"/>
      <c r="CT1064" s="43"/>
      <c r="CU1064" s="4"/>
    </row>
    <row r="1065" spans="4:99" ht="15.75" thickBot="1" x14ac:dyDescent="0.3">
      <c r="D1065" s="4"/>
      <c r="E1065" s="5"/>
      <c r="K1065" s="4"/>
      <c r="M1065" s="5"/>
      <c r="S1065" s="4"/>
      <c r="U1065" s="5"/>
      <c r="AA1065" s="4"/>
      <c r="AC1065" s="5"/>
      <c r="AI1065" s="4"/>
      <c r="AK1065" s="5"/>
      <c r="AQ1065" s="4"/>
      <c r="AS1065" s="5"/>
      <c r="AY1065" s="4"/>
      <c r="BA1065" s="5"/>
      <c r="BG1065" s="4"/>
      <c r="BI1065" s="5"/>
      <c r="BO1065" s="4"/>
      <c r="BQ1065" s="5"/>
      <c r="BW1065" s="4"/>
      <c r="BY1065" s="5"/>
      <c r="CE1065" s="4"/>
      <c r="CG1065" s="5"/>
      <c r="CM1065" s="4"/>
      <c r="CO1065" s="5"/>
      <c r="CU1065" s="4"/>
    </row>
    <row r="1066" spans="4:99" ht="21" x14ac:dyDescent="0.25">
      <c r="D1066" s="4"/>
      <c r="E1066" s="42">
        <f>DATE(annee_depart+$E1061,1,1)</f>
        <v>50041</v>
      </c>
      <c r="F1066" s="93" t="s">
        <v>38</v>
      </c>
      <c r="G1066" s="94"/>
      <c r="H1066" s="94"/>
      <c r="I1066" s="94"/>
      <c r="J1066" s="95"/>
      <c r="K1066" s="4"/>
      <c r="M1066" s="42">
        <f>DATE(annee_depart+$E1061,1,1)</f>
        <v>50041</v>
      </c>
      <c r="N1066" s="93" t="s">
        <v>38</v>
      </c>
      <c r="O1066" s="94"/>
      <c r="P1066" s="94"/>
      <c r="Q1066" s="94"/>
      <c r="R1066" s="95"/>
      <c r="S1066" s="4"/>
      <c r="U1066" s="42">
        <f>DATE(annee_depart+$E1061,1,1)</f>
        <v>50041</v>
      </c>
      <c r="V1066" s="93" t="s">
        <v>38</v>
      </c>
      <c r="W1066" s="94"/>
      <c r="X1066" s="94"/>
      <c r="Y1066" s="94"/>
      <c r="Z1066" s="95"/>
      <c r="AA1066" s="4"/>
      <c r="AC1066" s="42">
        <f>DATE(annee_depart+$E1061,1,1)</f>
        <v>50041</v>
      </c>
      <c r="AD1066" s="93" t="s">
        <v>38</v>
      </c>
      <c r="AE1066" s="94"/>
      <c r="AF1066" s="94"/>
      <c r="AG1066" s="94"/>
      <c r="AH1066" s="95"/>
      <c r="AI1066" s="4"/>
      <c r="AK1066" s="42">
        <f>DATE(annee_depart+$E1061,1,1)</f>
        <v>50041</v>
      </c>
      <c r="AL1066" s="93" t="s">
        <v>38</v>
      </c>
      <c r="AM1066" s="94"/>
      <c r="AN1066" s="94"/>
      <c r="AO1066" s="94"/>
      <c r="AP1066" s="95"/>
      <c r="AQ1066" s="4"/>
      <c r="AS1066" s="42">
        <f>DATE(annee_depart+$E1061,1,1)</f>
        <v>50041</v>
      </c>
      <c r="AT1066" s="93" t="s">
        <v>38</v>
      </c>
      <c r="AU1066" s="94"/>
      <c r="AV1066" s="94"/>
      <c r="AW1066" s="94"/>
      <c r="AX1066" s="95"/>
      <c r="AY1066" s="4"/>
      <c r="BA1066" s="42">
        <f>DATE(annee_depart+$E1061,1,1)</f>
        <v>50041</v>
      </c>
      <c r="BB1066" s="93" t="s">
        <v>38</v>
      </c>
      <c r="BC1066" s="94"/>
      <c r="BD1066" s="94"/>
      <c r="BE1066" s="94"/>
      <c r="BF1066" s="95"/>
      <c r="BG1066" s="4"/>
      <c r="BI1066" s="42">
        <f>DATE(annee_depart+$E1061,1,1)</f>
        <v>50041</v>
      </c>
      <c r="BJ1066" s="93" t="s">
        <v>38</v>
      </c>
      <c r="BK1066" s="94"/>
      <c r="BL1066" s="94"/>
      <c r="BM1066" s="94"/>
      <c r="BN1066" s="95"/>
      <c r="BO1066" s="4"/>
      <c r="BQ1066" s="42">
        <f>DATE(annee_depart+$E1061,1,1)</f>
        <v>50041</v>
      </c>
      <c r="BR1066" s="93" t="s">
        <v>38</v>
      </c>
      <c r="BS1066" s="94"/>
      <c r="BT1066" s="94"/>
      <c r="BU1066" s="94"/>
      <c r="BV1066" s="95"/>
      <c r="BW1066" s="4"/>
      <c r="BY1066" s="42">
        <f>DATE(annee_depart+$E1061,1,1)</f>
        <v>50041</v>
      </c>
      <c r="BZ1066" s="93" t="s">
        <v>38</v>
      </c>
      <c r="CA1066" s="94"/>
      <c r="CB1066" s="94"/>
      <c r="CC1066" s="94"/>
      <c r="CD1066" s="95"/>
      <c r="CE1066" s="4"/>
      <c r="CG1066" s="42">
        <f>DATE(annee_depart+$E1061,1,1)</f>
        <v>50041</v>
      </c>
      <c r="CH1066" s="93" t="s">
        <v>38</v>
      </c>
      <c r="CI1066" s="94"/>
      <c r="CJ1066" s="94"/>
      <c r="CK1066" s="94"/>
      <c r="CL1066" s="95"/>
      <c r="CM1066" s="4"/>
      <c r="CO1066" s="42">
        <f>DATE(annee_depart+$E1061,1,1)</f>
        <v>50041</v>
      </c>
      <c r="CP1066" s="93" t="s">
        <v>38</v>
      </c>
      <c r="CQ1066" s="94"/>
      <c r="CR1066" s="94"/>
      <c r="CS1066" s="94"/>
      <c r="CT1066" s="95"/>
      <c r="CU1066" s="4"/>
    </row>
    <row r="1067" spans="4:99" x14ac:dyDescent="0.25">
      <c r="D1067" s="4"/>
      <c r="E1067" s="5"/>
      <c r="F1067" s="41">
        <v>1</v>
      </c>
      <c r="G1067" s="91">
        <f>DATE(annee_depart,F1067,1)</f>
        <v>41640</v>
      </c>
      <c r="H1067" s="91"/>
      <c r="I1067" s="91"/>
      <c r="J1067" s="92"/>
      <c r="K1067" s="4"/>
      <c r="M1067" s="5"/>
      <c r="N1067" s="41">
        <v>2</v>
      </c>
      <c r="O1067" s="91">
        <f>DATE(annee_depart,N1067,1)</f>
        <v>41671</v>
      </c>
      <c r="P1067" s="91"/>
      <c r="Q1067" s="91"/>
      <c r="R1067" s="92"/>
      <c r="S1067" s="4"/>
      <c r="U1067" s="5"/>
      <c r="V1067" s="41">
        <v>3</v>
      </c>
      <c r="W1067" s="91">
        <f>DATE(annee_depart,V1067,1)</f>
        <v>41699</v>
      </c>
      <c r="X1067" s="91"/>
      <c r="Y1067" s="91"/>
      <c r="Z1067" s="92"/>
      <c r="AA1067" s="4"/>
      <c r="AC1067" s="5"/>
      <c r="AD1067" s="41">
        <v>4</v>
      </c>
      <c r="AE1067" s="91">
        <f>DATE(annee_depart,AD1067,1)</f>
        <v>41730</v>
      </c>
      <c r="AF1067" s="91"/>
      <c r="AG1067" s="91"/>
      <c r="AH1067" s="92"/>
      <c r="AI1067" s="4"/>
      <c r="AK1067" s="5"/>
      <c r="AL1067" s="41">
        <v>5</v>
      </c>
      <c r="AM1067" s="91">
        <f>DATE(annee_depart,AL1067,1)</f>
        <v>41760</v>
      </c>
      <c r="AN1067" s="91"/>
      <c r="AO1067" s="91"/>
      <c r="AP1067" s="92"/>
      <c r="AQ1067" s="4"/>
      <c r="AS1067" s="5"/>
      <c r="AT1067" s="41">
        <v>6</v>
      </c>
      <c r="AU1067" s="91">
        <f>DATE(annee_depart,AT1067,1)</f>
        <v>41791</v>
      </c>
      <c r="AV1067" s="91"/>
      <c r="AW1067" s="91"/>
      <c r="AX1067" s="92"/>
      <c r="AY1067" s="4"/>
      <c r="BA1067" s="5"/>
      <c r="BB1067" s="41">
        <v>7</v>
      </c>
      <c r="BC1067" s="91">
        <f>DATE(annee_depart,BB1067,1)</f>
        <v>41821</v>
      </c>
      <c r="BD1067" s="91"/>
      <c r="BE1067" s="91"/>
      <c r="BF1067" s="92"/>
      <c r="BG1067" s="4"/>
      <c r="BI1067" s="5"/>
      <c r="BJ1067" s="41">
        <v>8</v>
      </c>
      <c r="BK1067" s="91">
        <f>DATE(annee_depart,BJ1067,1)</f>
        <v>41852</v>
      </c>
      <c r="BL1067" s="91"/>
      <c r="BM1067" s="91"/>
      <c r="BN1067" s="92"/>
      <c r="BO1067" s="4"/>
      <c r="BQ1067" s="5"/>
      <c r="BR1067" s="41">
        <v>9</v>
      </c>
      <c r="BS1067" s="91">
        <f>DATE(annee_depart,BR1067,1)</f>
        <v>41883</v>
      </c>
      <c r="BT1067" s="91"/>
      <c r="BU1067" s="91"/>
      <c r="BV1067" s="92"/>
      <c r="BW1067" s="4"/>
      <c r="BY1067" s="5"/>
      <c r="BZ1067" s="41">
        <v>10</v>
      </c>
      <c r="CA1067" s="91">
        <f>DATE(annee_depart,BZ1067,1)</f>
        <v>41913</v>
      </c>
      <c r="CB1067" s="91"/>
      <c r="CC1067" s="91"/>
      <c r="CD1067" s="92"/>
      <c r="CE1067" s="4"/>
      <c r="CG1067" s="5"/>
      <c r="CH1067" s="41">
        <v>11</v>
      </c>
      <c r="CI1067" s="91">
        <f>DATE(annee_depart,CH1067,1)</f>
        <v>41944</v>
      </c>
      <c r="CJ1067" s="91"/>
      <c r="CK1067" s="91"/>
      <c r="CL1067" s="92"/>
      <c r="CM1067" s="4"/>
      <c r="CO1067" s="5"/>
      <c r="CP1067" s="41">
        <v>12</v>
      </c>
      <c r="CQ1067" s="91">
        <f>DATE(annee_depart,CP1067,1)</f>
        <v>41974</v>
      </c>
      <c r="CR1067" s="91"/>
      <c r="CS1067" s="91"/>
      <c r="CT1067" s="92"/>
      <c r="CU1067" s="4"/>
    </row>
    <row r="1068" spans="4:99" x14ac:dyDescent="0.25">
      <c r="D1068" s="4"/>
      <c r="E1068" s="5"/>
      <c r="F1068" s="40" t="s">
        <v>37</v>
      </c>
      <c r="G1068" s="38" t="s">
        <v>36</v>
      </c>
      <c r="H1068" s="38" t="s">
        <v>35</v>
      </c>
      <c r="I1068" s="89" t="s">
        <v>34</v>
      </c>
      <c r="J1068" s="90"/>
      <c r="K1068" s="4"/>
      <c r="M1068" s="5"/>
      <c r="N1068" s="40" t="s">
        <v>37</v>
      </c>
      <c r="O1068" s="38" t="s">
        <v>36</v>
      </c>
      <c r="P1068" s="38" t="s">
        <v>35</v>
      </c>
      <c r="Q1068" s="89" t="s">
        <v>34</v>
      </c>
      <c r="R1068" s="90"/>
      <c r="S1068" s="4"/>
      <c r="U1068" s="5"/>
      <c r="V1068" s="40" t="s">
        <v>37</v>
      </c>
      <c r="W1068" s="38" t="s">
        <v>36</v>
      </c>
      <c r="X1068" s="38" t="s">
        <v>35</v>
      </c>
      <c r="Y1068" s="89" t="s">
        <v>34</v>
      </c>
      <c r="Z1068" s="90"/>
      <c r="AA1068" s="4"/>
      <c r="AC1068" s="5"/>
      <c r="AD1068" s="40" t="s">
        <v>37</v>
      </c>
      <c r="AE1068" s="38" t="s">
        <v>36</v>
      </c>
      <c r="AF1068" s="38" t="s">
        <v>35</v>
      </c>
      <c r="AG1068" s="89" t="s">
        <v>34</v>
      </c>
      <c r="AH1068" s="90"/>
      <c r="AI1068" s="4"/>
      <c r="AK1068" s="5"/>
      <c r="AL1068" s="40" t="s">
        <v>37</v>
      </c>
      <c r="AM1068" s="38" t="s">
        <v>36</v>
      </c>
      <c r="AN1068" s="38" t="s">
        <v>35</v>
      </c>
      <c r="AO1068" s="89" t="s">
        <v>34</v>
      </c>
      <c r="AP1068" s="90"/>
      <c r="AQ1068" s="4"/>
      <c r="AS1068" s="5"/>
      <c r="AT1068" s="40" t="s">
        <v>37</v>
      </c>
      <c r="AU1068" s="38" t="s">
        <v>36</v>
      </c>
      <c r="AV1068" s="38" t="s">
        <v>35</v>
      </c>
      <c r="AW1068" s="89" t="s">
        <v>34</v>
      </c>
      <c r="AX1068" s="90"/>
      <c r="AY1068" s="4"/>
      <c r="BA1068" s="5"/>
      <c r="BB1068" s="40" t="s">
        <v>37</v>
      </c>
      <c r="BC1068" s="38" t="s">
        <v>36</v>
      </c>
      <c r="BD1068" s="38" t="s">
        <v>35</v>
      </c>
      <c r="BE1068" s="89" t="s">
        <v>34</v>
      </c>
      <c r="BF1068" s="90"/>
      <c r="BG1068" s="4"/>
      <c r="BI1068" s="5"/>
      <c r="BJ1068" s="40" t="s">
        <v>37</v>
      </c>
      <c r="BK1068" s="38" t="s">
        <v>36</v>
      </c>
      <c r="BL1068" s="38" t="s">
        <v>35</v>
      </c>
      <c r="BM1068" s="89" t="s">
        <v>34</v>
      </c>
      <c r="BN1068" s="90"/>
      <c r="BO1068" s="4"/>
      <c r="BQ1068" s="5"/>
      <c r="BR1068" s="40" t="s">
        <v>37</v>
      </c>
      <c r="BS1068" s="38" t="s">
        <v>36</v>
      </c>
      <c r="BT1068" s="38" t="s">
        <v>35</v>
      </c>
      <c r="BU1068" s="89" t="s">
        <v>34</v>
      </c>
      <c r="BV1068" s="90"/>
      <c r="BW1068" s="4"/>
      <c r="BY1068" s="5"/>
      <c r="BZ1068" s="40" t="s">
        <v>37</v>
      </c>
      <c r="CA1068" s="38" t="s">
        <v>36</v>
      </c>
      <c r="CB1068" s="38" t="s">
        <v>35</v>
      </c>
      <c r="CC1068" s="89" t="s">
        <v>34</v>
      </c>
      <c r="CD1068" s="90"/>
      <c r="CE1068" s="4"/>
      <c r="CG1068" s="5"/>
      <c r="CH1068" s="40" t="s">
        <v>37</v>
      </c>
      <c r="CI1068" s="38" t="s">
        <v>36</v>
      </c>
      <c r="CJ1068" s="38" t="s">
        <v>35</v>
      </c>
      <c r="CK1068" s="89" t="s">
        <v>34</v>
      </c>
      <c r="CL1068" s="90"/>
      <c r="CM1068" s="4"/>
      <c r="CO1068" s="5"/>
      <c r="CP1068" s="40" t="s">
        <v>37</v>
      </c>
      <c r="CQ1068" s="38" t="s">
        <v>36</v>
      </c>
      <c r="CR1068" s="38" t="s">
        <v>35</v>
      </c>
      <c r="CS1068" s="89" t="s">
        <v>34</v>
      </c>
      <c r="CT1068" s="90"/>
      <c r="CU1068" s="4"/>
    </row>
    <row r="1069" spans="4:99" x14ac:dyDescent="0.25">
      <c r="D1069" s="4"/>
      <c r="E1069" s="5"/>
      <c r="F1069" s="39"/>
      <c r="G1069" s="38"/>
      <c r="H1069" s="38"/>
      <c r="I1069" t="s">
        <v>33</v>
      </c>
      <c r="J1069" s="37" t="s">
        <v>32</v>
      </c>
      <c r="K1069" s="4"/>
      <c r="M1069" s="5"/>
      <c r="N1069" s="39"/>
      <c r="O1069" s="38"/>
      <c r="P1069" s="38"/>
      <c r="Q1069" t="s">
        <v>33</v>
      </c>
      <c r="R1069" s="37" t="s">
        <v>32</v>
      </c>
      <c r="S1069" s="4"/>
      <c r="U1069" s="5"/>
      <c r="V1069" s="39"/>
      <c r="W1069" s="38"/>
      <c r="X1069" s="38"/>
      <c r="Y1069" t="s">
        <v>33</v>
      </c>
      <c r="Z1069" s="37" t="s">
        <v>32</v>
      </c>
      <c r="AA1069" s="4"/>
      <c r="AC1069" s="5"/>
      <c r="AD1069" s="39"/>
      <c r="AE1069" s="38"/>
      <c r="AF1069" s="38"/>
      <c r="AG1069" t="s">
        <v>33</v>
      </c>
      <c r="AH1069" s="37" t="s">
        <v>32</v>
      </c>
      <c r="AI1069" s="4"/>
      <c r="AK1069" s="5"/>
      <c r="AL1069" s="39"/>
      <c r="AM1069" s="38"/>
      <c r="AN1069" s="38"/>
      <c r="AO1069" t="s">
        <v>33</v>
      </c>
      <c r="AP1069" s="37" t="s">
        <v>32</v>
      </c>
      <c r="AQ1069" s="4"/>
      <c r="AS1069" s="5"/>
      <c r="AT1069" s="39"/>
      <c r="AU1069" s="38"/>
      <c r="AV1069" s="38"/>
      <c r="AW1069" t="s">
        <v>33</v>
      </c>
      <c r="AX1069" s="37" t="s">
        <v>32</v>
      </c>
      <c r="AY1069" s="4"/>
      <c r="BA1069" s="5"/>
      <c r="BB1069" s="39"/>
      <c r="BC1069" s="38"/>
      <c r="BD1069" s="38"/>
      <c r="BE1069" t="s">
        <v>33</v>
      </c>
      <c r="BF1069" s="37" t="s">
        <v>32</v>
      </c>
      <c r="BG1069" s="4"/>
      <c r="BI1069" s="5"/>
      <c r="BJ1069" s="39"/>
      <c r="BK1069" s="38"/>
      <c r="BL1069" s="38"/>
      <c r="BM1069" t="s">
        <v>33</v>
      </c>
      <c r="BN1069" s="37" t="s">
        <v>32</v>
      </c>
      <c r="BO1069" s="4"/>
      <c r="BQ1069" s="5"/>
      <c r="BR1069" s="39"/>
      <c r="BS1069" s="38"/>
      <c r="BT1069" s="38"/>
      <c r="BU1069" t="s">
        <v>33</v>
      </c>
      <c r="BV1069" s="37" t="s">
        <v>32</v>
      </c>
      <c r="BW1069" s="4"/>
      <c r="BY1069" s="5"/>
      <c r="BZ1069" s="39"/>
      <c r="CA1069" s="38"/>
      <c r="CB1069" s="38"/>
      <c r="CC1069" t="s">
        <v>33</v>
      </c>
      <c r="CD1069" s="37" t="s">
        <v>32</v>
      </c>
      <c r="CE1069" s="4"/>
      <c r="CG1069" s="5"/>
      <c r="CH1069" s="39"/>
      <c r="CI1069" s="38"/>
      <c r="CJ1069" s="38"/>
      <c r="CK1069" t="s">
        <v>33</v>
      </c>
      <c r="CL1069" s="37" t="s">
        <v>32</v>
      </c>
      <c r="CM1069" s="4"/>
      <c r="CO1069" s="5"/>
      <c r="CP1069" s="39"/>
      <c r="CQ1069" s="38"/>
      <c r="CR1069" s="38"/>
      <c r="CS1069" t="s">
        <v>33</v>
      </c>
      <c r="CT1069" s="37" t="s">
        <v>32</v>
      </c>
      <c r="CU1069" s="4"/>
    </row>
    <row r="1070" spans="4:99" x14ac:dyDescent="0.25">
      <c r="D1070" s="4"/>
      <c r="E1070" s="5"/>
      <c r="F1070" s="26" t="s">
        <v>31</v>
      </c>
      <c r="H1070">
        <v>151.66999999999999</v>
      </c>
      <c r="I1070" s="36">
        <f t="shared" ref="I1070" si="8894">IF(G1063&lt;&gt;"",I1063,$B$15)</f>
        <v>12.536691501285688</v>
      </c>
      <c r="J1070" s="7">
        <f t="shared" ref="J1070:J1088" si="8895">(I1070*H1070)+I1070*G1070</f>
        <v>1901.44</v>
      </c>
      <c r="K1070" s="4"/>
      <c r="M1070" s="5"/>
      <c r="N1070" s="26" t="s">
        <v>31</v>
      </c>
      <c r="P1070">
        <v>151.66999999999999</v>
      </c>
      <c r="Q1070" s="36">
        <f t="shared" ref="Q1070" si="8896">IF(O1063&lt;&gt;"",Q1063,$B$15)</f>
        <v>12.536691501285688</v>
      </c>
      <c r="R1070" s="7">
        <f t="shared" ref="R1070:R1088" si="8897">(Q1070*P1070)+Q1070*O1070</f>
        <v>1901.44</v>
      </c>
      <c r="S1070" s="4"/>
      <c r="U1070" s="5"/>
      <c r="V1070" s="26" t="s">
        <v>31</v>
      </c>
      <c r="X1070">
        <v>151.66999999999999</v>
      </c>
      <c r="Y1070" s="36">
        <f t="shared" ref="Y1070" si="8898">IF(W1063&lt;&gt;"",Y1063,$B$15)</f>
        <v>12.536691501285688</v>
      </c>
      <c r="Z1070" s="7">
        <f t="shared" ref="Z1070:Z1088" si="8899">(Y1070*X1070)+Y1070*W1070</f>
        <v>1901.44</v>
      </c>
      <c r="AA1070" s="4"/>
      <c r="AC1070" s="5"/>
      <c r="AD1070" s="26" t="s">
        <v>31</v>
      </c>
      <c r="AF1070">
        <v>151.66999999999999</v>
      </c>
      <c r="AG1070" s="36">
        <f t="shared" ref="AG1070" si="8900">IF(AE1063&lt;&gt;"",AG1063,$B$15)</f>
        <v>12.536691501285688</v>
      </c>
      <c r="AH1070" s="7">
        <f t="shared" ref="AH1070:AH1088" si="8901">(AG1070*AF1070)+AG1070*AE1070</f>
        <v>1901.44</v>
      </c>
      <c r="AI1070" s="4"/>
      <c r="AK1070" s="5"/>
      <c r="AL1070" s="26" t="s">
        <v>31</v>
      </c>
      <c r="AN1070">
        <v>151.66999999999999</v>
      </c>
      <c r="AO1070" s="36">
        <f t="shared" ref="AO1070" si="8902">IF(AM1063&lt;&gt;"",AO1063,$B$15)</f>
        <v>12.536691501285688</v>
      </c>
      <c r="AP1070" s="7">
        <f t="shared" ref="AP1070:AP1088" si="8903">(AO1070*AN1070)+AO1070*AM1070</f>
        <v>1901.44</v>
      </c>
      <c r="AQ1070" s="4"/>
      <c r="AS1070" s="5"/>
      <c r="AT1070" s="26" t="s">
        <v>31</v>
      </c>
      <c r="AV1070">
        <v>151.66999999999999</v>
      </c>
      <c r="AW1070" s="36">
        <f t="shared" ref="AW1070" si="8904">IF(AU1063&lt;&gt;"",AW1063,$B$15)</f>
        <v>12.536691501285688</v>
      </c>
      <c r="AX1070" s="7">
        <f t="shared" ref="AX1070:AX1088" si="8905">(AW1070*AV1070)+AW1070*AU1070</f>
        <v>1901.44</v>
      </c>
      <c r="AY1070" s="4"/>
      <c r="BA1070" s="5"/>
      <c r="BB1070" s="26" t="s">
        <v>31</v>
      </c>
      <c r="BD1070">
        <v>151.66999999999999</v>
      </c>
      <c r="BE1070" s="36">
        <f t="shared" ref="BE1070" si="8906">IF(BC1063&lt;&gt;"",BE1063,$B$15)</f>
        <v>12.536691501285688</v>
      </c>
      <c r="BF1070" s="7">
        <f t="shared" ref="BF1070:BF1088" si="8907">(BE1070*BD1070)+BE1070*BC1070</f>
        <v>1901.44</v>
      </c>
      <c r="BG1070" s="4"/>
      <c r="BI1070" s="5"/>
      <c r="BJ1070" s="26" t="s">
        <v>31</v>
      </c>
      <c r="BL1070">
        <v>151.66999999999999</v>
      </c>
      <c r="BM1070" s="36">
        <f t="shared" ref="BM1070" si="8908">IF(BK1063&lt;&gt;"",BM1063,$B$15)</f>
        <v>12.536691501285688</v>
      </c>
      <c r="BN1070" s="7">
        <f t="shared" ref="BN1070:BN1088" si="8909">(BM1070*BL1070)+BM1070*BK1070</f>
        <v>1901.44</v>
      </c>
      <c r="BO1070" s="4"/>
      <c r="BQ1070" s="5"/>
      <c r="BR1070" s="26" t="s">
        <v>31</v>
      </c>
      <c r="BT1070">
        <v>151.66999999999999</v>
      </c>
      <c r="BU1070" s="36">
        <f t="shared" ref="BU1070" si="8910">IF(BS1063&lt;&gt;"",BU1063,$B$15)</f>
        <v>12.536691501285688</v>
      </c>
      <c r="BV1070" s="7">
        <f t="shared" ref="BV1070:BV1088" si="8911">(BU1070*BT1070)+BU1070*BS1070</f>
        <v>1901.44</v>
      </c>
      <c r="BW1070" s="4"/>
      <c r="BY1070" s="5"/>
      <c r="BZ1070" s="26" t="s">
        <v>31</v>
      </c>
      <c r="CB1070">
        <v>151.66999999999999</v>
      </c>
      <c r="CC1070" s="36">
        <f t="shared" ref="CC1070" si="8912">IF(CA1063&lt;&gt;"",CC1063,$B$15)</f>
        <v>12.536691501285688</v>
      </c>
      <c r="CD1070" s="7">
        <f t="shared" ref="CD1070:CD1088" si="8913">(CC1070*CB1070)+CC1070*CA1070</f>
        <v>1901.44</v>
      </c>
      <c r="CE1070" s="4"/>
      <c r="CG1070" s="5"/>
      <c r="CH1070" s="26" t="s">
        <v>31</v>
      </c>
      <c r="CJ1070">
        <v>151.66999999999999</v>
      </c>
      <c r="CK1070" s="36">
        <f t="shared" ref="CK1070" si="8914">IF(CI1063&lt;&gt;"",CK1063,$B$15)</f>
        <v>12.536691501285688</v>
      </c>
      <c r="CL1070" s="7">
        <f t="shared" ref="CL1070:CL1088" si="8915">(CK1070*CJ1070)+CK1070*CI1070</f>
        <v>1901.44</v>
      </c>
      <c r="CM1070" s="4"/>
      <c r="CO1070" s="5"/>
      <c r="CP1070" s="26" t="s">
        <v>31</v>
      </c>
      <c r="CR1070">
        <v>151.66999999999999</v>
      </c>
      <c r="CS1070" s="36">
        <f t="shared" ref="CS1070" si="8916">IF(CQ1063&lt;&gt;"",CS1063,$B$15)</f>
        <v>12.536691501285688</v>
      </c>
      <c r="CT1070" s="7">
        <f t="shared" ref="CT1070:CT1088" si="8917">(CS1070*CR1070)+CS1070*CQ1070</f>
        <v>1901.44</v>
      </c>
      <c r="CU1070" s="4"/>
    </row>
    <row r="1071" spans="4:99" x14ac:dyDescent="0.25">
      <c r="D1071" s="4"/>
      <c r="E1071" s="5"/>
      <c r="F1071" s="26" t="s">
        <v>30</v>
      </c>
      <c r="H1071">
        <f t="shared" ref="H1071:H1102" si="8918">J1070</f>
        <v>1901.44</v>
      </c>
      <c r="I1071" s="35">
        <f t="shared" ref="I1071:I1102" si="8919">$B$16</f>
        <v>0.05</v>
      </c>
      <c r="J1071" s="7">
        <f t="shared" si="8895"/>
        <v>95.072000000000003</v>
      </c>
      <c r="K1071" s="4"/>
      <c r="M1071" s="5"/>
      <c r="N1071" s="26" t="s">
        <v>30</v>
      </c>
      <c r="P1071">
        <f t="shared" ref="P1071:P1102" si="8920">R1070</f>
        <v>1901.44</v>
      </c>
      <c r="Q1071" s="35">
        <f t="shared" ref="Q1071:Q1102" si="8921">$B$16</f>
        <v>0.05</v>
      </c>
      <c r="R1071" s="7">
        <f t="shared" si="8897"/>
        <v>95.072000000000003</v>
      </c>
      <c r="S1071" s="4"/>
      <c r="U1071" s="5"/>
      <c r="V1071" s="26" t="s">
        <v>30</v>
      </c>
      <c r="X1071">
        <f t="shared" ref="X1071:X1102" si="8922">Z1070</f>
        <v>1901.44</v>
      </c>
      <c r="Y1071" s="35">
        <f t="shared" ref="Y1071:Y1102" si="8923">$B$16</f>
        <v>0.05</v>
      </c>
      <c r="Z1071" s="7">
        <f t="shared" si="8899"/>
        <v>95.072000000000003</v>
      </c>
      <c r="AA1071" s="4"/>
      <c r="AC1071" s="5"/>
      <c r="AD1071" s="26" t="s">
        <v>30</v>
      </c>
      <c r="AF1071">
        <f t="shared" ref="AF1071:AF1102" si="8924">AH1070</f>
        <v>1901.44</v>
      </c>
      <c r="AG1071" s="35">
        <f t="shared" ref="AG1071:AG1102" si="8925">$B$16</f>
        <v>0.05</v>
      </c>
      <c r="AH1071" s="7">
        <f t="shared" si="8901"/>
        <v>95.072000000000003</v>
      </c>
      <c r="AI1071" s="4"/>
      <c r="AK1071" s="5"/>
      <c r="AL1071" s="26" t="s">
        <v>30</v>
      </c>
      <c r="AN1071">
        <f t="shared" ref="AN1071:AN1102" si="8926">AP1070</f>
        <v>1901.44</v>
      </c>
      <c r="AO1071" s="35">
        <f t="shared" ref="AO1071:AO1102" si="8927">$B$16</f>
        <v>0.05</v>
      </c>
      <c r="AP1071" s="7">
        <f t="shared" si="8903"/>
        <v>95.072000000000003</v>
      </c>
      <c r="AQ1071" s="4"/>
      <c r="AS1071" s="5"/>
      <c r="AT1071" s="26" t="s">
        <v>30</v>
      </c>
      <c r="AV1071">
        <f t="shared" ref="AV1071:AV1102" si="8928">AX1070</f>
        <v>1901.44</v>
      </c>
      <c r="AW1071" s="35">
        <f t="shared" ref="AW1071:AW1102" si="8929">$B$16</f>
        <v>0.05</v>
      </c>
      <c r="AX1071" s="7">
        <f t="shared" si="8905"/>
        <v>95.072000000000003</v>
      </c>
      <c r="AY1071" s="4"/>
      <c r="BA1071" s="5"/>
      <c r="BB1071" s="26" t="s">
        <v>30</v>
      </c>
      <c r="BD1071">
        <f t="shared" ref="BD1071:BD1102" si="8930">BF1070</f>
        <v>1901.44</v>
      </c>
      <c r="BE1071" s="35">
        <f t="shared" ref="BE1071:BE1102" si="8931">$B$16</f>
        <v>0.05</v>
      </c>
      <c r="BF1071" s="7">
        <f t="shared" si="8907"/>
        <v>95.072000000000003</v>
      </c>
      <c r="BG1071" s="4"/>
      <c r="BI1071" s="5"/>
      <c r="BJ1071" s="26" t="s">
        <v>30</v>
      </c>
      <c r="BL1071">
        <f t="shared" ref="BL1071:BL1102" si="8932">BN1070</f>
        <v>1901.44</v>
      </c>
      <c r="BM1071" s="35">
        <f t="shared" ref="BM1071:BM1102" si="8933">$B$16</f>
        <v>0.05</v>
      </c>
      <c r="BN1071" s="7">
        <f t="shared" si="8909"/>
        <v>95.072000000000003</v>
      </c>
      <c r="BO1071" s="4"/>
      <c r="BQ1071" s="5"/>
      <c r="BR1071" s="26" t="s">
        <v>30</v>
      </c>
      <c r="BT1071">
        <f t="shared" ref="BT1071:BT1102" si="8934">BV1070</f>
        <v>1901.44</v>
      </c>
      <c r="BU1071" s="35">
        <f t="shared" ref="BU1071:BU1102" si="8935">$B$16</f>
        <v>0.05</v>
      </c>
      <c r="BV1071" s="7">
        <f t="shared" si="8911"/>
        <v>95.072000000000003</v>
      </c>
      <c r="BW1071" s="4"/>
      <c r="BY1071" s="5"/>
      <c r="BZ1071" s="26" t="s">
        <v>30</v>
      </c>
      <c r="CB1071">
        <f t="shared" ref="CB1071:CB1102" si="8936">CD1070</f>
        <v>1901.44</v>
      </c>
      <c r="CC1071" s="35">
        <f t="shared" ref="CC1071:CC1102" si="8937">$B$16</f>
        <v>0.05</v>
      </c>
      <c r="CD1071" s="7">
        <f t="shared" si="8913"/>
        <v>95.072000000000003</v>
      </c>
      <c r="CE1071" s="4"/>
      <c r="CG1071" s="5"/>
      <c r="CH1071" s="26" t="s">
        <v>30</v>
      </c>
      <c r="CJ1071">
        <f t="shared" ref="CJ1071:CJ1102" si="8938">CL1070</f>
        <v>1901.44</v>
      </c>
      <c r="CK1071" s="35">
        <f t="shared" ref="CK1071:CK1102" si="8939">$B$16</f>
        <v>0.05</v>
      </c>
      <c r="CL1071" s="7">
        <f t="shared" si="8915"/>
        <v>95.072000000000003</v>
      </c>
      <c r="CM1071" s="4"/>
      <c r="CO1071" s="5"/>
      <c r="CP1071" s="26" t="s">
        <v>30</v>
      </c>
      <c r="CR1071">
        <f t="shared" ref="CR1071:CR1102" si="8940">CT1070</f>
        <v>1901.44</v>
      </c>
      <c r="CS1071" s="35">
        <f t="shared" ref="CS1071:CS1102" si="8941">$B$16</f>
        <v>0.05</v>
      </c>
      <c r="CT1071" s="7">
        <f t="shared" si="8917"/>
        <v>95.072000000000003</v>
      </c>
      <c r="CU1071" s="4"/>
    </row>
    <row r="1072" spans="4:99" x14ac:dyDescent="0.25">
      <c r="D1072" s="4"/>
      <c r="E1072" s="5"/>
      <c r="F1072" s="26" t="s">
        <v>29</v>
      </c>
      <c r="H1072" s="25">
        <f t="shared" ref="H1072" si="8942">H1070-(G1083*5.06)</f>
        <v>151.66999999999999</v>
      </c>
      <c r="I1072" s="33">
        <f t="shared" ref="I1072:I1103" si="8943">19.82/151.67</f>
        <v>0.13067844662754666</v>
      </c>
      <c r="J1072" s="7">
        <f t="shared" si="8895"/>
        <v>19.82</v>
      </c>
      <c r="K1072" s="4"/>
      <c r="L1072" s="34"/>
      <c r="M1072" s="5"/>
      <c r="N1072" s="26" t="s">
        <v>29</v>
      </c>
      <c r="P1072" s="25">
        <f t="shared" ref="P1072" si="8944">P1070-(O1083*5.06)</f>
        <v>151.66999999999999</v>
      </c>
      <c r="Q1072" s="33">
        <f t="shared" ref="Q1072:Q1103" si="8945">19.82/151.67</f>
        <v>0.13067844662754666</v>
      </c>
      <c r="R1072" s="7">
        <f t="shared" si="8897"/>
        <v>19.82</v>
      </c>
      <c r="S1072" s="4"/>
      <c r="T1072" s="34"/>
      <c r="U1072" s="5"/>
      <c r="V1072" s="26" t="s">
        <v>29</v>
      </c>
      <c r="X1072" s="25">
        <f t="shared" ref="X1072" si="8946">X1070-(W1083*5.06)</f>
        <v>151.66999999999999</v>
      </c>
      <c r="Y1072" s="33">
        <f t="shared" ref="Y1072:Y1103" si="8947">19.82/151.67</f>
        <v>0.13067844662754666</v>
      </c>
      <c r="Z1072" s="7">
        <f t="shared" si="8899"/>
        <v>19.82</v>
      </c>
      <c r="AA1072" s="4"/>
      <c r="AB1072" s="34"/>
      <c r="AC1072" s="5"/>
      <c r="AD1072" s="26" t="s">
        <v>29</v>
      </c>
      <c r="AF1072" s="25">
        <f t="shared" ref="AF1072" si="8948">AF1070-(AE1083*5.06)</f>
        <v>151.66999999999999</v>
      </c>
      <c r="AG1072" s="33">
        <f t="shared" ref="AG1072:AG1103" si="8949">19.82/151.67</f>
        <v>0.13067844662754666</v>
      </c>
      <c r="AH1072" s="7">
        <f t="shared" si="8901"/>
        <v>19.82</v>
      </c>
      <c r="AI1072" s="4"/>
      <c r="AJ1072" s="34"/>
      <c r="AK1072" s="5"/>
      <c r="AL1072" s="26" t="s">
        <v>29</v>
      </c>
      <c r="AN1072" s="25">
        <f t="shared" ref="AN1072" si="8950">AN1070-(AM1083*5.06)</f>
        <v>151.66999999999999</v>
      </c>
      <c r="AO1072" s="33">
        <f t="shared" ref="AO1072:AO1103" si="8951">19.82/151.67</f>
        <v>0.13067844662754666</v>
      </c>
      <c r="AP1072" s="7">
        <f t="shared" si="8903"/>
        <v>19.82</v>
      </c>
      <c r="AQ1072" s="4"/>
      <c r="AR1072" s="34"/>
      <c r="AS1072" s="5"/>
      <c r="AT1072" s="26" t="s">
        <v>29</v>
      </c>
      <c r="AV1072" s="25">
        <f t="shared" ref="AV1072" si="8952">AV1070-(AU1083*5.06)</f>
        <v>151.66999999999999</v>
      </c>
      <c r="AW1072" s="33">
        <f t="shared" ref="AW1072:AW1103" si="8953">19.82/151.67</f>
        <v>0.13067844662754666</v>
      </c>
      <c r="AX1072" s="7">
        <f t="shared" si="8905"/>
        <v>19.82</v>
      </c>
      <c r="AY1072" s="4"/>
      <c r="AZ1072" s="34"/>
      <c r="BA1072" s="5"/>
      <c r="BB1072" s="26" t="s">
        <v>29</v>
      </c>
      <c r="BD1072" s="25">
        <f t="shared" ref="BD1072" si="8954">BD1070-(BC1083*5.06)</f>
        <v>151.66999999999999</v>
      </c>
      <c r="BE1072" s="33">
        <f t="shared" ref="BE1072:BE1103" si="8955">19.82/151.67</f>
        <v>0.13067844662754666</v>
      </c>
      <c r="BF1072" s="7">
        <f t="shared" si="8907"/>
        <v>19.82</v>
      </c>
      <c r="BG1072" s="4"/>
      <c r="BH1072" s="34"/>
      <c r="BI1072" s="5"/>
      <c r="BJ1072" s="26" t="s">
        <v>29</v>
      </c>
      <c r="BL1072" s="25">
        <f t="shared" ref="BL1072" si="8956">BL1070-(BK1083*5.06)</f>
        <v>151.66999999999999</v>
      </c>
      <c r="BM1072" s="33">
        <f t="shared" ref="BM1072:BM1103" si="8957">19.82/151.67</f>
        <v>0.13067844662754666</v>
      </c>
      <c r="BN1072" s="7">
        <f t="shared" si="8909"/>
        <v>19.82</v>
      </c>
      <c r="BO1072" s="4"/>
      <c r="BP1072" s="34"/>
      <c r="BQ1072" s="5"/>
      <c r="BR1072" s="26" t="s">
        <v>29</v>
      </c>
      <c r="BT1072" s="25">
        <f t="shared" ref="BT1072" si="8958">BT1070-(BS1083*5.06)</f>
        <v>151.66999999999999</v>
      </c>
      <c r="BU1072" s="33">
        <f t="shared" ref="BU1072:BU1103" si="8959">19.82/151.67</f>
        <v>0.13067844662754666</v>
      </c>
      <c r="BV1072" s="7">
        <f t="shared" si="8911"/>
        <v>19.82</v>
      </c>
      <c r="BW1072" s="4"/>
      <c r="BX1072" s="34"/>
      <c r="BY1072" s="5"/>
      <c r="BZ1072" s="26" t="s">
        <v>29</v>
      </c>
      <c r="CB1072" s="25">
        <f t="shared" ref="CB1072" si="8960">CB1070-(CA1083*5.06)</f>
        <v>151.66999999999999</v>
      </c>
      <c r="CC1072" s="33">
        <f t="shared" ref="CC1072:CC1103" si="8961">19.82/151.67</f>
        <v>0.13067844662754666</v>
      </c>
      <c r="CD1072" s="7">
        <f t="shared" si="8913"/>
        <v>19.82</v>
      </c>
      <c r="CE1072" s="4"/>
      <c r="CF1072" s="34"/>
      <c r="CG1072" s="5"/>
      <c r="CH1072" s="26" t="s">
        <v>29</v>
      </c>
      <c r="CJ1072" s="25">
        <f t="shared" ref="CJ1072" si="8962">CJ1070-(CI1083*5.06)</f>
        <v>151.66999999999999</v>
      </c>
      <c r="CK1072" s="33">
        <f t="shared" ref="CK1072:CK1103" si="8963">19.82/151.67</f>
        <v>0.13067844662754666</v>
      </c>
      <c r="CL1072" s="7">
        <f t="shared" si="8915"/>
        <v>19.82</v>
      </c>
      <c r="CM1072" s="4"/>
      <c r="CN1072" s="34"/>
      <c r="CO1072" s="5"/>
      <c r="CP1072" s="26" t="s">
        <v>29</v>
      </c>
      <c r="CR1072" s="25">
        <f t="shared" ref="CR1072" si="8964">CR1070-(CQ1083*5.06)</f>
        <v>151.66999999999999</v>
      </c>
      <c r="CS1072" s="33">
        <f t="shared" ref="CS1072:CS1103" si="8965">19.82/151.67</f>
        <v>0.13067844662754666</v>
      </c>
      <c r="CT1072" s="7">
        <f t="shared" si="8917"/>
        <v>19.82</v>
      </c>
      <c r="CU1072" s="4"/>
    </row>
    <row r="1073" spans="4:99" x14ac:dyDescent="0.25">
      <c r="D1073" s="4"/>
      <c r="E1073" s="5"/>
      <c r="F1073" s="26" t="s">
        <v>28</v>
      </c>
      <c r="G1073" s="31"/>
      <c r="H1073" s="13"/>
      <c r="I1073" s="11"/>
      <c r="J1073" s="7">
        <f t="shared" si="8895"/>
        <v>0</v>
      </c>
      <c r="K1073" s="4"/>
      <c r="M1073" s="5"/>
      <c r="N1073" s="26" t="s">
        <v>28</v>
      </c>
      <c r="O1073" s="31"/>
      <c r="P1073" s="13"/>
      <c r="Q1073" s="11"/>
      <c r="R1073" s="7">
        <f t="shared" si="8897"/>
        <v>0</v>
      </c>
      <c r="S1073" s="4"/>
      <c r="U1073" s="5"/>
      <c r="V1073" s="26" t="s">
        <v>28</v>
      </c>
      <c r="W1073" s="31"/>
      <c r="X1073" s="13"/>
      <c r="Y1073" s="11"/>
      <c r="Z1073" s="7">
        <f t="shared" si="8899"/>
        <v>0</v>
      </c>
      <c r="AA1073" s="4"/>
      <c r="AC1073" s="5"/>
      <c r="AD1073" s="26" t="s">
        <v>28</v>
      </c>
      <c r="AE1073" s="31"/>
      <c r="AF1073" s="13"/>
      <c r="AG1073" s="11"/>
      <c r="AH1073" s="7">
        <f t="shared" si="8901"/>
        <v>0</v>
      </c>
      <c r="AI1073" s="4"/>
      <c r="AK1073" s="5"/>
      <c r="AL1073" s="26" t="s">
        <v>28</v>
      </c>
      <c r="AM1073" s="31"/>
      <c r="AN1073" s="13"/>
      <c r="AO1073" s="11"/>
      <c r="AP1073" s="7">
        <f t="shared" si="8903"/>
        <v>0</v>
      </c>
      <c r="AQ1073" s="4"/>
      <c r="AS1073" s="5"/>
      <c r="AT1073" s="26" t="s">
        <v>28</v>
      </c>
      <c r="AU1073" s="31"/>
      <c r="AV1073" s="13"/>
      <c r="AW1073" s="11"/>
      <c r="AX1073" s="7">
        <f t="shared" si="8905"/>
        <v>0</v>
      </c>
      <c r="AY1073" s="4"/>
      <c r="BA1073" s="5"/>
      <c r="BB1073" s="26" t="s">
        <v>28</v>
      </c>
      <c r="BC1073" s="31"/>
      <c r="BD1073" s="13"/>
      <c r="BE1073" s="11"/>
      <c r="BF1073" s="7">
        <f t="shared" si="8907"/>
        <v>0</v>
      </c>
      <c r="BG1073" s="4"/>
      <c r="BI1073" s="5"/>
      <c r="BJ1073" s="26" t="s">
        <v>28</v>
      </c>
      <c r="BK1073" s="31"/>
      <c r="BL1073" s="13"/>
      <c r="BM1073" s="11"/>
      <c r="BN1073" s="7">
        <f t="shared" si="8909"/>
        <v>0</v>
      </c>
      <c r="BO1073" s="4"/>
      <c r="BQ1073" s="5"/>
      <c r="BR1073" s="26" t="s">
        <v>28</v>
      </c>
      <c r="BS1073" s="31"/>
      <c r="BT1073" s="13"/>
      <c r="BU1073" s="11"/>
      <c r="BV1073" s="7">
        <f t="shared" si="8911"/>
        <v>0</v>
      </c>
      <c r="BW1073" s="4"/>
      <c r="BY1073" s="5"/>
      <c r="BZ1073" s="26" t="s">
        <v>28</v>
      </c>
      <c r="CA1073" s="31"/>
      <c r="CB1073" s="13"/>
      <c r="CC1073" s="11"/>
      <c r="CD1073" s="7">
        <f t="shared" si="8913"/>
        <v>0</v>
      </c>
      <c r="CE1073" s="4"/>
      <c r="CG1073" s="5"/>
      <c r="CH1073" s="26" t="s">
        <v>28</v>
      </c>
      <c r="CI1073" s="31"/>
      <c r="CJ1073" s="13"/>
      <c r="CK1073" s="11"/>
      <c r="CL1073" s="7">
        <f t="shared" si="8915"/>
        <v>0</v>
      </c>
      <c r="CM1073" s="4"/>
      <c r="CO1073" s="5"/>
      <c r="CP1073" s="26" t="s">
        <v>28</v>
      </c>
      <c r="CQ1073" s="31"/>
      <c r="CR1073" s="13"/>
      <c r="CS1073" s="11"/>
      <c r="CT1073" s="7">
        <f t="shared" si="8917"/>
        <v>0</v>
      </c>
      <c r="CU1073" s="4"/>
    </row>
    <row r="1074" spans="4:99" x14ac:dyDescent="0.25">
      <c r="D1074" s="4"/>
      <c r="E1074" s="5"/>
      <c r="F1074" s="26" t="s">
        <v>27</v>
      </c>
      <c r="G1074" s="13"/>
      <c r="H1074" s="32"/>
      <c r="I1074" s="21">
        <f t="shared" ref="I1074" si="8966">IF(G1064&lt;&gt;"",G1064,B1075)</f>
        <v>0</v>
      </c>
      <c r="J1074" s="7">
        <f t="shared" si="8895"/>
        <v>0</v>
      </c>
      <c r="K1074" s="4"/>
      <c r="M1074" s="5"/>
      <c r="N1074" s="26" t="s">
        <v>27</v>
      </c>
      <c r="O1074" s="13"/>
      <c r="P1074" s="32"/>
      <c r="Q1074" s="21">
        <f t="shared" ref="Q1074" si="8967">IF(O1064&lt;&gt;"",O1064,J1075)</f>
        <v>0</v>
      </c>
      <c r="R1074" s="7">
        <f t="shared" si="8897"/>
        <v>0</v>
      </c>
      <c r="S1074" s="4"/>
      <c r="U1074" s="5"/>
      <c r="V1074" s="26" t="s">
        <v>27</v>
      </c>
      <c r="W1074" s="13"/>
      <c r="X1074" s="32"/>
      <c r="Y1074" s="21">
        <f t="shared" ref="Y1074" si="8968">IF(W1064&lt;&gt;"",W1064,R1075)</f>
        <v>0</v>
      </c>
      <c r="Z1074" s="7">
        <f t="shared" si="8899"/>
        <v>0</v>
      </c>
      <c r="AA1074" s="4"/>
      <c r="AC1074" s="5"/>
      <c r="AD1074" s="26" t="s">
        <v>27</v>
      </c>
      <c r="AE1074" s="13"/>
      <c r="AF1074" s="32"/>
      <c r="AG1074" s="21">
        <f t="shared" ref="AG1074" si="8969">IF(AE1064&lt;&gt;"",AE1064,Z1075)</f>
        <v>0</v>
      </c>
      <c r="AH1074" s="7">
        <f t="shared" si="8901"/>
        <v>0</v>
      </c>
      <c r="AI1074" s="4"/>
      <c r="AK1074" s="5"/>
      <c r="AL1074" s="26" t="s">
        <v>27</v>
      </c>
      <c r="AM1074" s="13"/>
      <c r="AN1074" s="32"/>
      <c r="AO1074" s="21">
        <f t="shared" ref="AO1074" si="8970">IF(AM1064&lt;&gt;"",AM1064,AH1075)</f>
        <v>0</v>
      </c>
      <c r="AP1074" s="7">
        <f t="shared" si="8903"/>
        <v>0</v>
      </c>
      <c r="AQ1074" s="4"/>
      <c r="AS1074" s="5"/>
      <c r="AT1074" s="26" t="s">
        <v>27</v>
      </c>
      <c r="AU1074" s="13"/>
      <c r="AV1074" s="32"/>
      <c r="AW1074" s="21">
        <f t="shared" ref="AW1074" si="8971">IF(AU1064&lt;&gt;"",AU1064,AP1075)</f>
        <v>0</v>
      </c>
      <c r="AX1074" s="7">
        <f t="shared" si="8905"/>
        <v>0</v>
      </c>
      <c r="AY1074" s="4"/>
      <c r="BA1074" s="5"/>
      <c r="BB1074" s="26" t="s">
        <v>27</v>
      </c>
      <c r="BC1074" s="13"/>
      <c r="BD1074" s="32"/>
      <c r="BE1074" s="21">
        <f t="shared" ref="BE1074" si="8972">IF(BC1064&lt;&gt;"",BC1064,AX1075)</f>
        <v>0</v>
      </c>
      <c r="BF1074" s="7">
        <f t="shared" si="8907"/>
        <v>0</v>
      </c>
      <c r="BG1074" s="4"/>
      <c r="BI1074" s="5"/>
      <c r="BJ1074" s="26" t="s">
        <v>27</v>
      </c>
      <c r="BK1074" s="13"/>
      <c r="BL1074" s="32"/>
      <c r="BM1074" s="21">
        <f t="shared" ref="BM1074" si="8973">IF(BK1064&lt;&gt;"",BK1064,BF1075)</f>
        <v>0</v>
      </c>
      <c r="BN1074" s="7">
        <f t="shared" si="8909"/>
        <v>0</v>
      </c>
      <c r="BO1074" s="4"/>
      <c r="BQ1074" s="5"/>
      <c r="BR1074" s="26" t="s">
        <v>27</v>
      </c>
      <c r="BS1074" s="13"/>
      <c r="BT1074" s="32"/>
      <c r="BU1074" s="21">
        <f t="shared" ref="BU1074" si="8974">IF(BS1064&lt;&gt;"",BS1064,BN1075)</f>
        <v>0</v>
      </c>
      <c r="BV1074" s="7">
        <f t="shared" si="8911"/>
        <v>0</v>
      </c>
      <c r="BW1074" s="4"/>
      <c r="BY1074" s="5"/>
      <c r="BZ1074" s="26" t="s">
        <v>27</v>
      </c>
      <c r="CA1074" s="13"/>
      <c r="CB1074" s="32"/>
      <c r="CC1074" s="21">
        <f t="shared" ref="CC1074" si="8975">IF(CA1064&lt;&gt;"",CA1064,BV1075)</f>
        <v>0</v>
      </c>
      <c r="CD1074" s="7">
        <f t="shared" si="8913"/>
        <v>0</v>
      </c>
      <c r="CE1074" s="4"/>
      <c r="CG1074" s="5"/>
      <c r="CH1074" s="26" t="s">
        <v>27</v>
      </c>
      <c r="CI1074" s="13"/>
      <c r="CJ1074" s="32"/>
      <c r="CK1074" s="21">
        <f t="shared" ref="CK1074" si="8976">IF(CI1064&lt;&gt;"",CI1064,CD1075)</f>
        <v>0</v>
      </c>
      <c r="CL1074" s="7">
        <f t="shared" si="8915"/>
        <v>0</v>
      </c>
      <c r="CM1074" s="4"/>
      <c r="CO1074" s="5"/>
      <c r="CP1074" s="26" t="s">
        <v>27</v>
      </c>
      <c r="CQ1074" s="13"/>
      <c r="CR1074" s="32"/>
      <c r="CS1074" s="21">
        <f t="shared" ref="CS1074" si="8977">IF(CQ1064&lt;&gt;"",CQ1064,CL1075)</f>
        <v>0</v>
      </c>
      <c r="CT1074" s="7">
        <f t="shared" si="8917"/>
        <v>0</v>
      </c>
      <c r="CU1074" s="4"/>
    </row>
    <row r="1075" spans="4:99" x14ac:dyDescent="0.25">
      <c r="D1075" s="4"/>
      <c r="E1075" s="5"/>
      <c r="F1075" s="26" t="s">
        <v>26</v>
      </c>
      <c r="G1075" s="31"/>
      <c r="H1075" s="13"/>
      <c r="I1075" s="11"/>
      <c r="J1075" s="7">
        <f t="shared" si="8895"/>
        <v>0</v>
      </c>
      <c r="K1075" s="4"/>
      <c r="M1075" s="5"/>
      <c r="N1075" s="26" t="s">
        <v>26</v>
      </c>
      <c r="O1075" s="31"/>
      <c r="P1075" s="13"/>
      <c r="Q1075" s="11"/>
      <c r="R1075" s="7">
        <f t="shared" si="8897"/>
        <v>0</v>
      </c>
      <c r="S1075" s="4"/>
      <c r="U1075" s="5"/>
      <c r="V1075" s="26" t="s">
        <v>26</v>
      </c>
      <c r="W1075" s="31"/>
      <c r="X1075" s="13"/>
      <c r="Y1075" s="11"/>
      <c r="Z1075" s="7">
        <f t="shared" si="8899"/>
        <v>0</v>
      </c>
      <c r="AA1075" s="4"/>
      <c r="AC1075" s="5"/>
      <c r="AD1075" s="26" t="s">
        <v>26</v>
      </c>
      <c r="AE1075" s="31"/>
      <c r="AF1075" s="13"/>
      <c r="AG1075" s="11"/>
      <c r="AH1075" s="7">
        <f t="shared" si="8901"/>
        <v>0</v>
      </c>
      <c r="AI1075" s="4"/>
      <c r="AK1075" s="5"/>
      <c r="AL1075" s="26" t="s">
        <v>26</v>
      </c>
      <c r="AM1075" s="31"/>
      <c r="AN1075" s="13"/>
      <c r="AO1075" s="11"/>
      <c r="AP1075" s="7">
        <f t="shared" si="8903"/>
        <v>0</v>
      </c>
      <c r="AQ1075" s="4"/>
      <c r="AS1075" s="5"/>
      <c r="AT1075" s="26" t="s">
        <v>26</v>
      </c>
      <c r="AU1075" s="31"/>
      <c r="AV1075" s="13"/>
      <c r="AW1075" s="11"/>
      <c r="AX1075" s="7">
        <f t="shared" si="8905"/>
        <v>0</v>
      </c>
      <c r="AY1075" s="4"/>
      <c r="BA1075" s="5"/>
      <c r="BB1075" s="26" t="s">
        <v>26</v>
      </c>
      <c r="BC1075" s="31"/>
      <c r="BD1075" s="13"/>
      <c r="BE1075" s="11"/>
      <c r="BF1075" s="7">
        <f t="shared" si="8907"/>
        <v>0</v>
      </c>
      <c r="BG1075" s="4"/>
      <c r="BI1075" s="5"/>
      <c r="BJ1075" s="26" t="s">
        <v>26</v>
      </c>
      <c r="BK1075" s="31"/>
      <c r="BL1075" s="13"/>
      <c r="BM1075" s="11"/>
      <c r="BN1075" s="7">
        <f t="shared" si="8909"/>
        <v>0</v>
      </c>
      <c r="BO1075" s="4"/>
      <c r="BQ1075" s="5"/>
      <c r="BR1075" s="26" t="s">
        <v>26</v>
      </c>
      <c r="BS1075" s="31"/>
      <c r="BT1075" s="13"/>
      <c r="BU1075" s="11"/>
      <c r="BV1075" s="7">
        <f t="shared" si="8911"/>
        <v>0</v>
      </c>
      <c r="BW1075" s="4"/>
      <c r="BY1075" s="5"/>
      <c r="BZ1075" s="26" t="s">
        <v>26</v>
      </c>
      <c r="CA1075" s="31"/>
      <c r="CB1075" s="13"/>
      <c r="CC1075" s="11"/>
      <c r="CD1075" s="7">
        <f t="shared" si="8913"/>
        <v>0</v>
      </c>
      <c r="CE1075" s="4"/>
      <c r="CG1075" s="5"/>
      <c r="CH1075" s="26" t="s">
        <v>26</v>
      </c>
      <c r="CI1075" s="31"/>
      <c r="CJ1075" s="13"/>
      <c r="CK1075" s="11"/>
      <c r="CL1075" s="7">
        <f t="shared" si="8915"/>
        <v>0</v>
      </c>
      <c r="CM1075" s="4"/>
      <c r="CO1075" s="5"/>
      <c r="CP1075" s="26" t="s">
        <v>26</v>
      </c>
      <c r="CQ1075" s="31"/>
      <c r="CR1075" s="13"/>
      <c r="CS1075" s="11"/>
      <c r="CT1075" s="7">
        <f t="shared" si="8917"/>
        <v>0</v>
      </c>
      <c r="CU1075" s="4"/>
    </row>
    <row r="1076" spans="4:99" x14ac:dyDescent="0.25">
      <c r="D1076" s="4"/>
      <c r="E1076" s="5"/>
      <c r="F1076" s="26" t="s">
        <v>25</v>
      </c>
      <c r="G1076" s="31"/>
      <c r="H1076" s="13"/>
      <c r="I1076" s="30">
        <f t="shared" ref="I1076" si="8978">I1070</f>
        <v>12.536691501285688</v>
      </c>
      <c r="J1076" s="7">
        <f t="shared" si="8895"/>
        <v>0</v>
      </c>
      <c r="K1076" s="4"/>
      <c r="M1076" s="5"/>
      <c r="N1076" s="26" t="s">
        <v>25</v>
      </c>
      <c r="O1076" s="31"/>
      <c r="P1076" s="13"/>
      <c r="Q1076" s="30">
        <f t="shared" ref="Q1076" si="8979">Q1070</f>
        <v>12.536691501285688</v>
      </c>
      <c r="R1076" s="7">
        <f t="shared" si="8897"/>
        <v>0</v>
      </c>
      <c r="S1076" s="4"/>
      <c r="U1076" s="5"/>
      <c r="V1076" s="26" t="s">
        <v>25</v>
      </c>
      <c r="W1076" s="31"/>
      <c r="X1076" s="13"/>
      <c r="Y1076" s="30">
        <f t="shared" ref="Y1076" si="8980">Y1070</f>
        <v>12.536691501285688</v>
      </c>
      <c r="Z1076" s="7">
        <f t="shared" si="8899"/>
        <v>0</v>
      </c>
      <c r="AA1076" s="4"/>
      <c r="AC1076" s="5"/>
      <c r="AD1076" s="26" t="s">
        <v>25</v>
      </c>
      <c r="AE1076" s="31"/>
      <c r="AF1076" s="13"/>
      <c r="AG1076" s="30">
        <f t="shared" ref="AG1076" si="8981">AG1070</f>
        <v>12.536691501285688</v>
      </c>
      <c r="AH1076" s="7">
        <f t="shared" si="8901"/>
        <v>0</v>
      </c>
      <c r="AI1076" s="4"/>
      <c r="AK1076" s="5"/>
      <c r="AL1076" s="26" t="s">
        <v>25</v>
      </c>
      <c r="AM1076" s="31"/>
      <c r="AN1076" s="13"/>
      <c r="AO1076" s="30">
        <f t="shared" ref="AO1076" si="8982">AO1070</f>
        <v>12.536691501285688</v>
      </c>
      <c r="AP1076" s="7">
        <f t="shared" si="8903"/>
        <v>0</v>
      </c>
      <c r="AQ1076" s="4"/>
      <c r="AS1076" s="5"/>
      <c r="AT1076" s="26" t="s">
        <v>25</v>
      </c>
      <c r="AU1076" s="31"/>
      <c r="AV1076" s="13"/>
      <c r="AW1076" s="30">
        <f t="shared" ref="AW1076" si="8983">AW1070</f>
        <v>12.536691501285688</v>
      </c>
      <c r="AX1076" s="7">
        <f t="shared" si="8905"/>
        <v>0</v>
      </c>
      <c r="AY1076" s="4"/>
      <c r="BA1076" s="5"/>
      <c r="BB1076" s="26" t="s">
        <v>25</v>
      </c>
      <c r="BC1076" s="31"/>
      <c r="BD1076" s="13"/>
      <c r="BE1076" s="30">
        <f t="shared" ref="BE1076" si="8984">BE1070</f>
        <v>12.536691501285688</v>
      </c>
      <c r="BF1076" s="7">
        <f t="shared" si="8907"/>
        <v>0</v>
      </c>
      <c r="BG1076" s="4"/>
      <c r="BI1076" s="5"/>
      <c r="BJ1076" s="26" t="s">
        <v>25</v>
      </c>
      <c r="BK1076" s="31"/>
      <c r="BL1076" s="13"/>
      <c r="BM1076" s="30">
        <f t="shared" ref="BM1076" si="8985">BM1070</f>
        <v>12.536691501285688</v>
      </c>
      <c r="BN1076" s="7">
        <f t="shared" si="8909"/>
        <v>0</v>
      </c>
      <c r="BO1076" s="4"/>
      <c r="BQ1076" s="5"/>
      <c r="BR1076" s="26" t="s">
        <v>25</v>
      </c>
      <c r="BS1076" s="31"/>
      <c r="BT1076" s="13"/>
      <c r="BU1076" s="30">
        <f t="shared" ref="BU1076" si="8986">BU1070</f>
        <v>12.536691501285688</v>
      </c>
      <c r="BV1076" s="7">
        <f t="shared" si="8911"/>
        <v>0</v>
      </c>
      <c r="BW1076" s="4"/>
      <c r="BY1076" s="5"/>
      <c r="BZ1076" s="26" t="s">
        <v>25</v>
      </c>
      <c r="CA1076" s="31"/>
      <c r="CB1076" s="13"/>
      <c r="CC1076" s="30">
        <f t="shared" ref="CC1076" si="8987">CC1070</f>
        <v>12.536691501285688</v>
      </c>
      <c r="CD1076" s="7">
        <f t="shared" si="8913"/>
        <v>0</v>
      </c>
      <c r="CE1076" s="4"/>
      <c r="CG1076" s="5"/>
      <c r="CH1076" s="26" t="s">
        <v>25</v>
      </c>
      <c r="CI1076" s="31"/>
      <c r="CJ1076" s="13"/>
      <c r="CK1076" s="30">
        <f t="shared" ref="CK1076" si="8988">CK1070</f>
        <v>12.536691501285688</v>
      </c>
      <c r="CL1076" s="7">
        <f t="shared" si="8915"/>
        <v>0</v>
      </c>
      <c r="CM1076" s="4"/>
      <c r="CO1076" s="5"/>
      <c r="CP1076" s="26" t="s">
        <v>25</v>
      </c>
      <c r="CQ1076" s="31"/>
      <c r="CR1076" s="13"/>
      <c r="CS1076" s="30">
        <f t="shared" ref="CS1076" si="8989">CS1070</f>
        <v>12.536691501285688</v>
      </c>
      <c r="CT1076" s="7">
        <f t="shared" si="8917"/>
        <v>0</v>
      </c>
      <c r="CU1076" s="4"/>
    </row>
    <row r="1077" spans="4:99" x14ac:dyDescent="0.25">
      <c r="D1077" s="4"/>
      <c r="E1077" s="5"/>
      <c r="F1077" s="26" t="s">
        <v>24</v>
      </c>
      <c r="G1077" s="13"/>
      <c r="H1077" s="13"/>
      <c r="I1077" s="29">
        <f t="shared" ref="I1077" si="8990">I1070*125%</f>
        <v>15.67086437660711</v>
      </c>
      <c r="J1077" s="7">
        <f t="shared" si="8895"/>
        <v>0</v>
      </c>
      <c r="K1077" s="4"/>
      <c r="M1077" s="5"/>
      <c r="N1077" s="26" t="s">
        <v>24</v>
      </c>
      <c r="O1077" s="13"/>
      <c r="P1077" s="13"/>
      <c r="Q1077" s="29">
        <f t="shared" ref="Q1077" si="8991">Q1070*125%</f>
        <v>15.67086437660711</v>
      </c>
      <c r="R1077" s="7">
        <f t="shared" si="8897"/>
        <v>0</v>
      </c>
      <c r="S1077" s="4"/>
      <c r="U1077" s="5"/>
      <c r="V1077" s="26" t="s">
        <v>24</v>
      </c>
      <c r="W1077" s="13"/>
      <c r="X1077" s="13"/>
      <c r="Y1077" s="29">
        <f t="shared" ref="Y1077" si="8992">Y1070*125%</f>
        <v>15.67086437660711</v>
      </c>
      <c r="Z1077" s="7">
        <f t="shared" si="8899"/>
        <v>0</v>
      </c>
      <c r="AA1077" s="4"/>
      <c r="AC1077" s="5"/>
      <c r="AD1077" s="26" t="s">
        <v>24</v>
      </c>
      <c r="AE1077" s="13"/>
      <c r="AF1077" s="13"/>
      <c r="AG1077" s="29">
        <f t="shared" ref="AG1077" si="8993">AG1070*125%</f>
        <v>15.67086437660711</v>
      </c>
      <c r="AH1077" s="7">
        <f t="shared" si="8901"/>
        <v>0</v>
      </c>
      <c r="AI1077" s="4"/>
      <c r="AK1077" s="5"/>
      <c r="AL1077" s="26" t="s">
        <v>24</v>
      </c>
      <c r="AM1077" s="13"/>
      <c r="AN1077" s="13"/>
      <c r="AO1077" s="29">
        <f t="shared" ref="AO1077" si="8994">AO1070*125%</f>
        <v>15.67086437660711</v>
      </c>
      <c r="AP1077" s="7">
        <f t="shared" si="8903"/>
        <v>0</v>
      </c>
      <c r="AQ1077" s="4"/>
      <c r="AS1077" s="5"/>
      <c r="AT1077" s="26" t="s">
        <v>24</v>
      </c>
      <c r="AU1077" s="13"/>
      <c r="AV1077" s="13"/>
      <c r="AW1077" s="29">
        <f t="shared" ref="AW1077" si="8995">AW1070*125%</f>
        <v>15.67086437660711</v>
      </c>
      <c r="AX1077" s="7">
        <f t="shared" si="8905"/>
        <v>0</v>
      </c>
      <c r="AY1077" s="4"/>
      <c r="BA1077" s="5"/>
      <c r="BB1077" s="26" t="s">
        <v>24</v>
      </c>
      <c r="BC1077" s="13"/>
      <c r="BD1077" s="13"/>
      <c r="BE1077" s="29">
        <f t="shared" ref="BE1077" si="8996">BE1070*125%</f>
        <v>15.67086437660711</v>
      </c>
      <c r="BF1077" s="7">
        <f t="shared" si="8907"/>
        <v>0</v>
      </c>
      <c r="BG1077" s="4"/>
      <c r="BI1077" s="5"/>
      <c r="BJ1077" s="26" t="s">
        <v>24</v>
      </c>
      <c r="BK1077" s="13"/>
      <c r="BL1077" s="13"/>
      <c r="BM1077" s="29">
        <f t="shared" ref="BM1077" si="8997">BM1070*125%</f>
        <v>15.67086437660711</v>
      </c>
      <c r="BN1077" s="7">
        <f t="shared" si="8909"/>
        <v>0</v>
      </c>
      <c r="BO1077" s="4"/>
      <c r="BQ1077" s="5"/>
      <c r="BR1077" s="26" t="s">
        <v>24</v>
      </c>
      <c r="BS1077" s="13"/>
      <c r="BT1077" s="13"/>
      <c r="BU1077" s="29">
        <f t="shared" ref="BU1077" si="8998">BU1070*125%</f>
        <v>15.67086437660711</v>
      </c>
      <c r="BV1077" s="7">
        <f t="shared" si="8911"/>
        <v>0</v>
      </c>
      <c r="BW1077" s="4"/>
      <c r="BY1077" s="5"/>
      <c r="BZ1077" s="26" t="s">
        <v>24</v>
      </c>
      <c r="CA1077" s="13"/>
      <c r="CB1077" s="13"/>
      <c r="CC1077" s="29">
        <f t="shared" ref="CC1077" si="8999">CC1070*125%</f>
        <v>15.67086437660711</v>
      </c>
      <c r="CD1077" s="7">
        <f t="shared" si="8913"/>
        <v>0</v>
      </c>
      <c r="CE1077" s="4"/>
      <c r="CG1077" s="5"/>
      <c r="CH1077" s="26" t="s">
        <v>24</v>
      </c>
      <c r="CI1077" s="13"/>
      <c r="CJ1077" s="13"/>
      <c r="CK1077" s="29">
        <f t="shared" ref="CK1077" si="9000">CK1070*125%</f>
        <v>15.67086437660711</v>
      </c>
      <c r="CL1077" s="7">
        <f t="shared" si="8915"/>
        <v>0</v>
      </c>
      <c r="CM1077" s="4"/>
      <c r="CO1077" s="5"/>
      <c r="CP1077" s="26" t="s">
        <v>24</v>
      </c>
      <c r="CQ1077" s="13"/>
      <c r="CR1077" s="13"/>
      <c r="CS1077" s="29">
        <f t="shared" ref="CS1077" si="9001">CS1070*125%</f>
        <v>15.67086437660711</v>
      </c>
      <c r="CT1077" s="7">
        <f t="shared" si="8917"/>
        <v>0</v>
      </c>
      <c r="CU1077" s="4"/>
    </row>
    <row r="1078" spans="4:99" x14ac:dyDescent="0.25">
      <c r="D1078" s="4"/>
      <c r="E1078" s="5"/>
      <c r="F1078" s="26" t="s">
        <v>23</v>
      </c>
      <c r="G1078" s="13">
        <f>SUMPRODUCT((MONTH([1]planning!$C$7:$C$11435)=(MONTH(E1066)-1)&amp;(YEAR([1]planning!$C$7:$C$11435)=YEAR(E1066)))*([1]planning!G1065:G12493))</f>
        <v>0</v>
      </c>
      <c r="I1078" s="28">
        <f t="shared" ref="I1078" si="9002">I1070*0.1</f>
        <v>1.2536691501285688</v>
      </c>
      <c r="J1078" s="7">
        <f t="shared" si="8895"/>
        <v>0</v>
      </c>
      <c r="K1078" s="4"/>
      <c r="M1078" s="5"/>
      <c r="N1078" s="26" t="s">
        <v>23</v>
      </c>
      <c r="O1078" s="13">
        <f>SUMPRODUCT((MONTH([1]planning!$C$7:$C$11435)=(MONTH(M1066)-1)&amp;(YEAR([1]planning!$C$7:$C$11435)=YEAR(M1066)))*([1]planning!O1065:O12493))</f>
        <v>0</v>
      </c>
      <c r="Q1078" s="28">
        <f t="shared" ref="Q1078" si="9003">Q1070*0.1</f>
        <v>1.2536691501285688</v>
      </c>
      <c r="R1078" s="7">
        <f t="shared" si="8897"/>
        <v>0</v>
      </c>
      <c r="S1078" s="4"/>
      <c r="U1078" s="5"/>
      <c r="V1078" s="26" t="s">
        <v>23</v>
      </c>
      <c r="W1078" s="13">
        <f>SUMPRODUCT((MONTH([1]planning!$C$7:$C$11435)=(MONTH(U1066)-1)&amp;(YEAR([1]planning!$C$7:$C$11435)=YEAR(U1066)))*([1]planning!W1065:W12493))</f>
        <v>0</v>
      </c>
      <c r="Y1078" s="28">
        <f t="shared" ref="Y1078" si="9004">Y1070*0.1</f>
        <v>1.2536691501285688</v>
      </c>
      <c r="Z1078" s="7">
        <f t="shared" si="8899"/>
        <v>0</v>
      </c>
      <c r="AA1078" s="4"/>
      <c r="AC1078" s="5"/>
      <c r="AD1078" s="26" t="s">
        <v>23</v>
      </c>
      <c r="AE1078" s="13">
        <f>SUMPRODUCT((MONTH([1]planning!$C$7:$C$11435)=(MONTH(AC1066)-1)&amp;(YEAR([1]planning!$C$7:$C$11435)=YEAR(AC1066)))*([1]planning!AE1065:AE12493))</f>
        <v>0</v>
      </c>
      <c r="AG1078" s="28">
        <f t="shared" ref="AG1078" si="9005">AG1070*0.1</f>
        <v>1.2536691501285688</v>
      </c>
      <c r="AH1078" s="7">
        <f t="shared" si="8901"/>
        <v>0</v>
      </c>
      <c r="AI1078" s="4"/>
      <c r="AK1078" s="5"/>
      <c r="AL1078" s="26" t="s">
        <v>23</v>
      </c>
      <c r="AM1078" s="13">
        <f>SUMPRODUCT((MONTH([1]planning!$C$7:$C$11435)=(MONTH(AK1066)-1)&amp;(YEAR([1]planning!$C$7:$C$11435)=YEAR(AK1066)))*([1]planning!AM1065:AM12493))</f>
        <v>0</v>
      </c>
      <c r="AO1078" s="28">
        <f t="shared" ref="AO1078" si="9006">AO1070*0.1</f>
        <v>1.2536691501285688</v>
      </c>
      <c r="AP1078" s="7">
        <f t="shared" si="8903"/>
        <v>0</v>
      </c>
      <c r="AQ1078" s="4"/>
      <c r="AS1078" s="5"/>
      <c r="AT1078" s="26" t="s">
        <v>23</v>
      </c>
      <c r="AU1078" s="13">
        <f>SUMPRODUCT((MONTH([1]planning!$C$7:$C$11435)=(MONTH(AS1066)-1)&amp;(YEAR([1]planning!$C$7:$C$11435)=YEAR(AS1066)))*([1]planning!AU1065:AU12493))</f>
        <v>0</v>
      </c>
      <c r="AW1078" s="28">
        <f t="shared" ref="AW1078" si="9007">AW1070*0.1</f>
        <v>1.2536691501285688</v>
      </c>
      <c r="AX1078" s="7">
        <f t="shared" si="8905"/>
        <v>0</v>
      </c>
      <c r="AY1078" s="4"/>
      <c r="BA1078" s="5"/>
      <c r="BB1078" s="26" t="s">
        <v>23</v>
      </c>
      <c r="BC1078" s="13">
        <f>SUMPRODUCT((MONTH([1]planning!$C$7:$C$11435)=(MONTH(BA1066)-1)&amp;(YEAR([1]planning!$C$7:$C$11435)=YEAR(BA1066)))*([1]planning!BC1065:BC12493))</f>
        <v>0</v>
      </c>
      <c r="BE1078" s="28">
        <f t="shared" ref="BE1078" si="9008">BE1070*0.1</f>
        <v>1.2536691501285688</v>
      </c>
      <c r="BF1078" s="7">
        <f t="shared" si="8907"/>
        <v>0</v>
      </c>
      <c r="BG1078" s="4"/>
      <c r="BI1078" s="5"/>
      <c r="BJ1078" s="26" t="s">
        <v>23</v>
      </c>
      <c r="BK1078" s="13">
        <f>SUMPRODUCT((MONTH([1]planning!$C$7:$C$11435)=(MONTH(BI1066)-1)&amp;(YEAR([1]planning!$C$7:$C$11435)=YEAR(BI1066)))*([1]planning!BK1065:BK12493))</f>
        <v>0</v>
      </c>
      <c r="BM1078" s="28">
        <f t="shared" ref="BM1078" si="9009">BM1070*0.1</f>
        <v>1.2536691501285688</v>
      </c>
      <c r="BN1078" s="7">
        <f t="shared" si="8909"/>
        <v>0</v>
      </c>
      <c r="BO1078" s="4"/>
      <c r="BQ1078" s="5"/>
      <c r="BR1078" s="26" t="s">
        <v>23</v>
      </c>
      <c r="BS1078" s="13">
        <f>SUMPRODUCT((MONTH([1]planning!$C$7:$C$11435)=(MONTH(BQ1066)-1)&amp;(YEAR([1]planning!$C$7:$C$11435)=YEAR(BQ1066)))*([1]planning!BS1065:BS12493))</f>
        <v>0</v>
      </c>
      <c r="BU1078" s="28">
        <f t="shared" ref="BU1078" si="9010">BU1070*0.1</f>
        <v>1.2536691501285688</v>
      </c>
      <c r="BV1078" s="7">
        <f t="shared" si="8911"/>
        <v>0</v>
      </c>
      <c r="BW1078" s="4"/>
      <c r="BY1078" s="5"/>
      <c r="BZ1078" s="26" t="s">
        <v>23</v>
      </c>
      <c r="CA1078" s="13">
        <f>SUMPRODUCT((MONTH([1]planning!$C$7:$C$11435)=(MONTH(BY1066)-1)&amp;(YEAR([1]planning!$C$7:$C$11435)=YEAR(BY1066)))*([1]planning!CA1065:CA12493))</f>
        <v>0</v>
      </c>
      <c r="CC1078" s="28">
        <f t="shared" ref="CC1078" si="9011">CC1070*0.1</f>
        <v>1.2536691501285688</v>
      </c>
      <c r="CD1078" s="7">
        <f t="shared" si="8913"/>
        <v>0</v>
      </c>
      <c r="CE1078" s="4"/>
      <c r="CG1078" s="5"/>
      <c r="CH1078" s="26" t="s">
        <v>23</v>
      </c>
      <c r="CI1078" s="13">
        <f>SUMPRODUCT((MONTH([1]planning!$C$7:$C$11435)=(MONTH(CG1066)-1)&amp;(YEAR([1]planning!$C$7:$C$11435)=YEAR(CG1066)))*([1]planning!CI1065:CI12493))</f>
        <v>0</v>
      </c>
      <c r="CK1078" s="28">
        <f t="shared" ref="CK1078" si="9012">CK1070*0.1</f>
        <v>1.2536691501285688</v>
      </c>
      <c r="CL1078" s="7">
        <f t="shared" si="8915"/>
        <v>0</v>
      </c>
      <c r="CM1078" s="4"/>
      <c r="CO1078" s="5"/>
      <c r="CP1078" s="26" t="s">
        <v>23</v>
      </c>
      <c r="CQ1078" s="13">
        <f>SUMPRODUCT((MONTH([1]planning!$C$7:$C$11435)=(MONTH(CO1066)-1)&amp;(YEAR([1]planning!$C$7:$C$11435)=YEAR(CO1066)))*([1]planning!CQ1065:CQ12493))</f>
        <v>0</v>
      </c>
      <c r="CS1078" s="28">
        <f t="shared" ref="CS1078" si="9013">CS1070*0.1</f>
        <v>1.2536691501285688</v>
      </c>
      <c r="CT1078" s="7">
        <f t="shared" si="8917"/>
        <v>0</v>
      </c>
      <c r="CU1078" s="4"/>
    </row>
    <row r="1079" spans="4:99" x14ac:dyDescent="0.25">
      <c r="D1079" s="4"/>
      <c r="E1079" s="5"/>
      <c r="F1079" s="26" t="s">
        <v>22</v>
      </c>
      <c r="G1079" s="13">
        <f>SUMPRODUCT((MONTH([1]planning!$C$7:$C$11435)=(MONTH(E1066)-1)&amp;(YEAR([1]planning!$C$7:$C$11435)=YEAR(E1066)))*([1]planning!$J$7:$J$11435))</f>
        <v>0</v>
      </c>
      <c r="I1079" s="28">
        <f t="shared" ref="I1079" si="9014">I1070*0.1</f>
        <v>1.2536691501285688</v>
      </c>
      <c r="J1079" s="7">
        <f t="shared" si="8895"/>
        <v>0</v>
      </c>
      <c r="K1079" s="4"/>
      <c r="M1079" s="5"/>
      <c r="N1079" s="26" t="s">
        <v>22</v>
      </c>
      <c r="O1079" s="13">
        <f>SUMPRODUCT((MONTH([1]planning!$C$7:$C$11435)=(MONTH(M1066)-1)&amp;(YEAR([1]planning!$C$7:$C$11435)=YEAR(M1066)))*([1]planning!$J$7:$J$11435))</f>
        <v>0</v>
      </c>
      <c r="Q1079" s="28">
        <f t="shared" ref="Q1079" si="9015">Q1070*0.1</f>
        <v>1.2536691501285688</v>
      </c>
      <c r="R1079" s="7">
        <f t="shared" si="8897"/>
        <v>0</v>
      </c>
      <c r="S1079" s="4"/>
      <c r="U1079" s="5"/>
      <c r="V1079" s="26" t="s">
        <v>22</v>
      </c>
      <c r="W1079" s="13">
        <f>SUMPRODUCT((MONTH([1]planning!$C$7:$C$11435)=(MONTH(U1066)-1)&amp;(YEAR([1]planning!$C$7:$C$11435)=YEAR(U1066)))*([1]planning!$J$7:$J$11435))</f>
        <v>0</v>
      </c>
      <c r="Y1079" s="28">
        <f t="shared" ref="Y1079" si="9016">Y1070*0.1</f>
        <v>1.2536691501285688</v>
      </c>
      <c r="Z1079" s="7">
        <f t="shared" si="8899"/>
        <v>0</v>
      </c>
      <c r="AA1079" s="4"/>
      <c r="AC1079" s="5"/>
      <c r="AD1079" s="26" t="s">
        <v>22</v>
      </c>
      <c r="AE1079" s="13">
        <f>SUMPRODUCT((MONTH([1]planning!$C$7:$C$11435)=(MONTH(AC1066)-1)&amp;(YEAR([1]planning!$C$7:$C$11435)=YEAR(AC1066)))*([1]planning!$J$7:$J$11435))</f>
        <v>0</v>
      </c>
      <c r="AG1079" s="28">
        <f t="shared" ref="AG1079" si="9017">AG1070*0.1</f>
        <v>1.2536691501285688</v>
      </c>
      <c r="AH1079" s="7">
        <f t="shared" si="8901"/>
        <v>0</v>
      </c>
      <c r="AI1079" s="4"/>
      <c r="AK1079" s="5"/>
      <c r="AL1079" s="26" t="s">
        <v>22</v>
      </c>
      <c r="AM1079" s="13">
        <f>SUMPRODUCT((MONTH([1]planning!$C$7:$C$11435)=(MONTH(AK1066)-1)&amp;(YEAR([1]planning!$C$7:$C$11435)=YEAR(AK1066)))*([1]planning!$J$7:$J$11435))</f>
        <v>0</v>
      </c>
      <c r="AO1079" s="28">
        <f t="shared" ref="AO1079" si="9018">AO1070*0.1</f>
        <v>1.2536691501285688</v>
      </c>
      <c r="AP1079" s="7">
        <f t="shared" si="8903"/>
        <v>0</v>
      </c>
      <c r="AQ1079" s="4"/>
      <c r="AS1079" s="5"/>
      <c r="AT1079" s="26" t="s">
        <v>22</v>
      </c>
      <c r="AU1079" s="13">
        <f>SUMPRODUCT((MONTH([1]planning!$C$7:$C$11435)=(MONTH(AS1066)-1)&amp;(YEAR([1]planning!$C$7:$C$11435)=YEAR(AS1066)))*([1]planning!$J$7:$J$11435))</f>
        <v>0</v>
      </c>
      <c r="AW1079" s="28">
        <f t="shared" ref="AW1079" si="9019">AW1070*0.1</f>
        <v>1.2536691501285688</v>
      </c>
      <c r="AX1079" s="7">
        <f t="shared" si="8905"/>
        <v>0</v>
      </c>
      <c r="AY1079" s="4"/>
      <c r="BA1079" s="5"/>
      <c r="BB1079" s="26" t="s">
        <v>22</v>
      </c>
      <c r="BC1079" s="13">
        <f>SUMPRODUCT((MONTH([1]planning!$C$7:$C$11435)=(MONTH(BA1066)-1)&amp;(YEAR([1]planning!$C$7:$C$11435)=YEAR(BA1066)))*([1]planning!$J$7:$J$11435))</f>
        <v>0</v>
      </c>
      <c r="BE1079" s="28">
        <f t="shared" ref="BE1079" si="9020">BE1070*0.1</f>
        <v>1.2536691501285688</v>
      </c>
      <c r="BF1079" s="7">
        <f t="shared" si="8907"/>
        <v>0</v>
      </c>
      <c r="BG1079" s="4"/>
      <c r="BI1079" s="5"/>
      <c r="BJ1079" s="26" t="s">
        <v>22</v>
      </c>
      <c r="BK1079" s="13">
        <f>SUMPRODUCT((MONTH([1]planning!$C$7:$C$11435)=(MONTH(BI1066)-1)&amp;(YEAR([1]planning!$C$7:$C$11435)=YEAR(BI1066)))*([1]planning!$J$7:$J$11435))</f>
        <v>0</v>
      </c>
      <c r="BM1079" s="28">
        <f t="shared" ref="BM1079" si="9021">BM1070*0.1</f>
        <v>1.2536691501285688</v>
      </c>
      <c r="BN1079" s="7">
        <f t="shared" si="8909"/>
        <v>0</v>
      </c>
      <c r="BO1079" s="4"/>
      <c r="BQ1079" s="5"/>
      <c r="BR1079" s="26" t="s">
        <v>22</v>
      </c>
      <c r="BS1079" s="13">
        <f>SUMPRODUCT((MONTH([1]planning!$C$7:$C$11435)=(MONTH(BQ1066)-1)&amp;(YEAR([1]planning!$C$7:$C$11435)=YEAR(BQ1066)))*([1]planning!$J$7:$J$11435))</f>
        <v>0</v>
      </c>
      <c r="BU1079" s="28">
        <f t="shared" ref="BU1079" si="9022">BU1070*0.1</f>
        <v>1.2536691501285688</v>
      </c>
      <c r="BV1079" s="7">
        <f t="shared" si="8911"/>
        <v>0</v>
      </c>
      <c r="BW1079" s="4"/>
      <c r="BY1079" s="5"/>
      <c r="BZ1079" s="26" t="s">
        <v>22</v>
      </c>
      <c r="CA1079" s="13">
        <f>SUMPRODUCT((MONTH([1]planning!$C$7:$C$11435)=(MONTH(BY1066)-1)&amp;(YEAR([1]planning!$C$7:$C$11435)=YEAR(BY1066)))*([1]planning!$J$7:$J$11435))</f>
        <v>0</v>
      </c>
      <c r="CC1079" s="28">
        <f t="shared" ref="CC1079" si="9023">CC1070*0.1</f>
        <v>1.2536691501285688</v>
      </c>
      <c r="CD1079" s="7">
        <f t="shared" si="8913"/>
        <v>0</v>
      </c>
      <c r="CE1079" s="4"/>
      <c r="CG1079" s="5"/>
      <c r="CH1079" s="26" t="s">
        <v>22</v>
      </c>
      <c r="CI1079" s="13">
        <f>SUMPRODUCT((MONTH([1]planning!$C$7:$C$11435)=(MONTH(CG1066)-1)&amp;(YEAR([1]planning!$C$7:$C$11435)=YEAR(CG1066)))*([1]planning!$J$7:$J$11435))</f>
        <v>0</v>
      </c>
      <c r="CK1079" s="28">
        <f t="shared" ref="CK1079" si="9024">CK1070*0.1</f>
        <v>1.2536691501285688</v>
      </c>
      <c r="CL1079" s="7">
        <f t="shared" si="8915"/>
        <v>0</v>
      </c>
      <c r="CM1079" s="4"/>
      <c r="CO1079" s="5"/>
      <c r="CP1079" s="26" t="s">
        <v>22</v>
      </c>
      <c r="CQ1079" s="13">
        <f>SUMPRODUCT((MONTH([1]planning!$C$7:$C$11435)=(MONTH(CO1066)-1)&amp;(YEAR([1]planning!$C$7:$C$11435)=YEAR(CO1066)))*([1]planning!$J$7:$J$11435))</f>
        <v>0</v>
      </c>
      <c r="CS1079" s="28">
        <f t="shared" ref="CS1079" si="9025">CS1070*0.1</f>
        <v>1.2536691501285688</v>
      </c>
      <c r="CT1079" s="7">
        <f t="shared" si="8917"/>
        <v>0</v>
      </c>
      <c r="CU1079" s="4"/>
    </row>
    <row r="1080" spans="4:99" x14ac:dyDescent="0.25">
      <c r="D1080" s="4"/>
      <c r="E1080" s="5"/>
      <c r="F1080" s="26" t="s">
        <v>21</v>
      </c>
      <c r="G1080" s="13">
        <f>SUMPRODUCT((MONTH([1]planning!$C$7:$C$11435)=(MONTH(E1066)-1)&amp;(YEAR([1]planning!$C$7:$C$11435)=YEAR(E1066)))*([1]planning!K1065:K12493))</f>
        <v>0</v>
      </c>
      <c r="I1080" s="28">
        <f t="shared" ref="I1080" si="9026">I1070</f>
        <v>12.536691501285688</v>
      </c>
      <c r="J1080" s="7">
        <f t="shared" si="8895"/>
        <v>0</v>
      </c>
      <c r="K1080" s="4"/>
      <c r="M1080" s="5"/>
      <c r="N1080" s="26" t="s">
        <v>21</v>
      </c>
      <c r="O1080" s="13">
        <f>SUMPRODUCT((MONTH([1]planning!$C$7:$C$11435)=(MONTH(M1066)-1)&amp;(YEAR([1]planning!$C$7:$C$11435)=YEAR(M1066)))*([1]planning!S1065:S12493))</f>
        <v>0</v>
      </c>
      <c r="Q1080" s="28">
        <f t="shared" ref="Q1080" si="9027">Q1070</f>
        <v>12.536691501285688</v>
      </c>
      <c r="R1080" s="7">
        <f t="shared" si="8897"/>
        <v>0</v>
      </c>
      <c r="S1080" s="4"/>
      <c r="U1080" s="5"/>
      <c r="V1080" s="26" t="s">
        <v>21</v>
      </c>
      <c r="W1080" s="13">
        <f>SUMPRODUCT((MONTH([1]planning!$C$7:$C$11435)=(MONTH(U1066)-1)&amp;(YEAR([1]planning!$C$7:$C$11435)=YEAR(U1066)))*([1]planning!AA1065:AA12493))</f>
        <v>0</v>
      </c>
      <c r="Y1080" s="28">
        <f t="shared" ref="Y1080" si="9028">Y1070</f>
        <v>12.536691501285688</v>
      </c>
      <c r="Z1080" s="7">
        <f t="shared" si="8899"/>
        <v>0</v>
      </c>
      <c r="AA1080" s="4"/>
      <c r="AC1080" s="5"/>
      <c r="AD1080" s="26" t="s">
        <v>21</v>
      </c>
      <c r="AE1080" s="13">
        <f>SUMPRODUCT((MONTH([1]planning!$C$7:$C$11435)=(MONTH(AC1066)-1)&amp;(YEAR([1]planning!$C$7:$C$11435)=YEAR(AC1066)))*([1]planning!AI1065:AI12493))</f>
        <v>0</v>
      </c>
      <c r="AG1080" s="28">
        <f t="shared" ref="AG1080" si="9029">AG1070</f>
        <v>12.536691501285688</v>
      </c>
      <c r="AH1080" s="7">
        <f t="shared" si="8901"/>
        <v>0</v>
      </c>
      <c r="AI1080" s="4"/>
      <c r="AK1080" s="5"/>
      <c r="AL1080" s="26" t="s">
        <v>21</v>
      </c>
      <c r="AM1080" s="13">
        <f>SUMPRODUCT((MONTH([1]planning!$C$7:$C$11435)=(MONTH(AK1066)-1)&amp;(YEAR([1]planning!$C$7:$C$11435)=YEAR(AK1066)))*([1]planning!AQ1065:AQ12493))</f>
        <v>0</v>
      </c>
      <c r="AO1080" s="28">
        <f t="shared" ref="AO1080" si="9030">AO1070</f>
        <v>12.536691501285688</v>
      </c>
      <c r="AP1080" s="7">
        <f t="shared" si="8903"/>
        <v>0</v>
      </c>
      <c r="AQ1080" s="4"/>
      <c r="AS1080" s="5"/>
      <c r="AT1080" s="26" t="s">
        <v>21</v>
      </c>
      <c r="AU1080" s="13">
        <f>SUMPRODUCT((MONTH([1]planning!$C$7:$C$11435)=(MONTH(AS1066)-1)&amp;(YEAR([1]planning!$C$7:$C$11435)=YEAR(AS1066)))*([1]planning!AY1065:AY12493))</f>
        <v>0</v>
      </c>
      <c r="AW1080" s="28">
        <f t="shared" ref="AW1080" si="9031">AW1070</f>
        <v>12.536691501285688</v>
      </c>
      <c r="AX1080" s="7">
        <f t="shared" si="8905"/>
        <v>0</v>
      </c>
      <c r="AY1080" s="4"/>
      <c r="BA1080" s="5"/>
      <c r="BB1080" s="26" t="s">
        <v>21</v>
      </c>
      <c r="BC1080" s="13">
        <f>SUMPRODUCT((MONTH([1]planning!$C$7:$C$11435)=(MONTH(BA1066)-1)&amp;(YEAR([1]planning!$C$7:$C$11435)=YEAR(BA1066)))*([1]planning!BG1065:BG12493))</f>
        <v>0</v>
      </c>
      <c r="BE1080" s="28">
        <f t="shared" ref="BE1080" si="9032">BE1070</f>
        <v>12.536691501285688</v>
      </c>
      <c r="BF1080" s="7">
        <f t="shared" si="8907"/>
        <v>0</v>
      </c>
      <c r="BG1080" s="4"/>
      <c r="BI1080" s="5"/>
      <c r="BJ1080" s="26" t="s">
        <v>21</v>
      </c>
      <c r="BK1080" s="13">
        <f>SUMPRODUCT((MONTH([1]planning!$C$7:$C$11435)=(MONTH(BI1066)-1)&amp;(YEAR([1]planning!$C$7:$C$11435)=YEAR(BI1066)))*([1]planning!BO1065:BO12493))</f>
        <v>0</v>
      </c>
      <c r="BM1080" s="28">
        <f t="shared" ref="BM1080" si="9033">BM1070</f>
        <v>12.536691501285688</v>
      </c>
      <c r="BN1080" s="7">
        <f t="shared" si="8909"/>
        <v>0</v>
      </c>
      <c r="BO1080" s="4"/>
      <c r="BQ1080" s="5"/>
      <c r="BR1080" s="26" t="s">
        <v>21</v>
      </c>
      <c r="BS1080" s="13">
        <f>SUMPRODUCT((MONTH([1]planning!$C$7:$C$11435)=(MONTH(BQ1066)-1)&amp;(YEAR([1]planning!$C$7:$C$11435)=YEAR(BQ1066)))*([1]planning!BW1065:BW12493))</f>
        <v>0</v>
      </c>
      <c r="BU1080" s="28">
        <f t="shared" ref="BU1080" si="9034">BU1070</f>
        <v>12.536691501285688</v>
      </c>
      <c r="BV1080" s="7">
        <f t="shared" si="8911"/>
        <v>0</v>
      </c>
      <c r="BW1080" s="4"/>
      <c r="BY1080" s="5"/>
      <c r="BZ1080" s="26" t="s">
        <v>21</v>
      </c>
      <c r="CA1080" s="13">
        <f>SUMPRODUCT((MONTH([1]planning!$C$7:$C$11435)=(MONTH(BY1066)-1)&amp;(YEAR([1]planning!$C$7:$C$11435)=YEAR(BY1066)))*([1]planning!CE1065:CE12493))</f>
        <v>0</v>
      </c>
      <c r="CC1080" s="28">
        <f t="shared" ref="CC1080" si="9035">CC1070</f>
        <v>12.536691501285688</v>
      </c>
      <c r="CD1080" s="7">
        <f t="shared" si="8913"/>
        <v>0</v>
      </c>
      <c r="CE1080" s="4"/>
      <c r="CG1080" s="5"/>
      <c r="CH1080" s="26" t="s">
        <v>21</v>
      </c>
      <c r="CI1080" s="13">
        <f>SUMPRODUCT((MONTH([1]planning!$C$7:$C$11435)=(MONTH(CG1066)-1)&amp;(YEAR([1]planning!$C$7:$C$11435)=YEAR(CG1066)))*([1]planning!CM1065:CM12493))</f>
        <v>0</v>
      </c>
      <c r="CK1080" s="28">
        <f t="shared" ref="CK1080" si="9036">CK1070</f>
        <v>12.536691501285688</v>
      </c>
      <c r="CL1080" s="7">
        <f t="shared" si="8915"/>
        <v>0</v>
      </c>
      <c r="CM1080" s="4"/>
      <c r="CO1080" s="5"/>
      <c r="CP1080" s="26" t="s">
        <v>21</v>
      </c>
      <c r="CQ1080" s="13">
        <f>SUMPRODUCT((MONTH([1]planning!$C$7:$C$11435)=(MONTH(CO1066)-1)&amp;(YEAR([1]planning!$C$7:$C$11435)=YEAR(CO1066)))*([1]planning!CU1065:CU12493))</f>
        <v>0</v>
      </c>
      <c r="CS1080" s="28">
        <f t="shared" ref="CS1080" si="9037">CS1070</f>
        <v>12.536691501285688</v>
      </c>
      <c r="CT1080" s="7">
        <f t="shared" si="8917"/>
        <v>0</v>
      </c>
      <c r="CU1080" s="4"/>
    </row>
    <row r="1081" spans="4:99" x14ac:dyDescent="0.25">
      <c r="D1081" s="4"/>
      <c r="E1081" s="5"/>
      <c r="F1081" s="27"/>
      <c r="G1081" s="13"/>
      <c r="J1081" s="7">
        <f t="shared" si="8895"/>
        <v>0</v>
      </c>
      <c r="K1081" s="4"/>
      <c r="M1081" s="5"/>
      <c r="N1081" s="27"/>
      <c r="O1081" s="13"/>
      <c r="R1081" s="7">
        <f t="shared" si="8897"/>
        <v>0</v>
      </c>
      <c r="S1081" s="4"/>
      <c r="U1081" s="5"/>
      <c r="V1081" s="27"/>
      <c r="W1081" s="13"/>
      <c r="Z1081" s="7">
        <f t="shared" si="8899"/>
        <v>0</v>
      </c>
      <c r="AA1081" s="4"/>
      <c r="AC1081" s="5"/>
      <c r="AD1081" s="27"/>
      <c r="AE1081" s="13"/>
      <c r="AH1081" s="7">
        <f t="shared" si="8901"/>
        <v>0</v>
      </c>
      <c r="AI1081" s="4"/>
      <c r="AK1081" s="5"/>
      <c r="AL1081" s="27"/>
      <c r="AM1081" s="13"/>
      <c r="AP1081" s="7">
        <f t="shared" si="8903"/>
        <v>0</v>
      </c>
      <c r="AQ1081" s="4"/>
      <c r="AS1081" s="5"/>
      <c r="AT1081" s="27"/>
      <c r="AU1081" s="13"/>
      <c r="AX1081" s="7">
        <f t="shared" si="8905"/>
        <v>0</v>
      </c>
      <c r="AY1081" s="4"/>
      <c r="BA1081" s="5"/>
      <c r="BB1081" s="27"/>
      <c r="BC1081" s="13"/>
      <c r="BF1081" s="7">
        <f t="shared" si="8907"/>
        <v>0</v>
      </c>
      <c r="BG1081" s="4"/>
      <c r="BI1081" s="5"/>
      <c r="BJ1081" s="27"/>
      <c r="BK1081" s="13"/>
      <c r="BN1081" s="7">
        <f t="shared" si="8909"/>
        <v>0</v>
      </c>
      <c r="BO1081" s="4"/>
      <c r="BQ1081" s="5"/>
      <c r="BR1081" s="27"/>
      <c r="BS1081" s="13"/>
      <c r="BV1081" s="7">
        <f t="shared" si="8911"/>
        <v>0</v>
      </c>
      <c r="BW1081" s="4"/>
      <c r="BY1081" s="5"/>
      <c r="BZ1081" s="27"/>
      <c r="CA1081" s="13"/>
      <c r="CD1081" s="7">
        <f t="shared" si="8913"/>
        <v>0</v>
      </c>
      <c r="CE1081" s="4"/>
      <c r="CG1081" s="5"/>
      <c r="CH1081" s="27"/>
      <c r="CI1081" s="13"/>
      <c r="CL1081" s="7">
        <f t="shared" si="8915"/>
        <v>0</v>
      </c>
      <c r="CM1081" s="4"/>
      <c r="CO1081" s="5"/>
      <c r="CP1081" s="27"/>
      <c r="CQ1081" s="13"/>
      <c r="CT1081" s="7">
        <f t="shared" si="8917"/>
        <v>0</v>
      </c>
      <c r="CU1081" s="4"/>
    </row>
    <row r="1082" spans="4:99" x14ac:dyDescent="0.25">
      <c r="D1082" s="4"/>
      <c r="E1082" s="5"/>
      <c r="F1082" s="27"/>
      <c r="J1082" s="7">
        <f t="shared" si="8895"/>
        <v>0</v>
      </c>
      <c r="K1082" s="4"/>
      <c r="M1082" s="5"/>
      <c r="N1082" s="27"/>
      <c r="R1082" s="7">
        <f t="shared" si="8897"/>
        <v>0</v>
      </c>
      <c r="S1082" s="4"/>
      <c r="U1082" s="5"/>
      <c r="V1082" s="27"/>
      <c r="Z1082" s="7">
        <f t="shared" si="8899"/>
        <v>0</v>
      </c>
      <c r="AA1082" s="4"/>
      <c r="AC1082" s="5"/>
      <c r="AD1082" s="27"/>
      <c r="AH1082" s="7">
        <f t="shared" si="8901"/>
        <v>0</v>
      </c>
      <c r="AI1082" s="4"/>
      <c r="AK1082" s="5"/>
      <c r="AL1082" s="27"/>
      <c r="AP1082" s="7">
        <f t="shared" si="8903"/>
        <v>0</v>
      </c>
      <c r="AQ1082" s="4"/>
      <c r="AS1082" s="5"/>
      <c r="AT1082" s="27"/>
      <c r="AX1082" s="7">
        <f t="shared" si="8905"/>
        <v>0</v>
      </c>
      <c r="AY1082" s="4"/>
      <c r="BA1082" s="5"/>
      <c r="BB1082" s="27"/>
      <c r="BF1082" s="7">
        <f t="shared" si="8907"/>
        <v>0</v>
      </c>
      <c r="BG1082" s="4"/>
      <c r="BI1082" s="5"/>
      <c r="BJ1082" s="27"/>
      <c r="BN1082" s="7">
        <f t="shared" si="8909"/>
        <v>0</v>
      </c>
      <c r="BO1082" s="4"/>
      <c r="BQ1082" s="5"/>
      <c r="BR1082" s="27"/>
      <c r="BV1082" s="7">
        <f t="shared" si="8911"/>
        <v>0</v>
      </c>
      <c r="BW1082" s="4"/>
      <c r="BY1082" s="5"/>
      <c r="BZ1082" s="27"/>
      <c r="CD1082" s="7">
        <f t="shared" si="8913"/>
        <v>0</v>
      </c>
      <c r="CE1082" s="4"/>
      <c r="CG1082" s="5"/>
      <c r="CH1082" s="27"/>
      <c r="CL1082" s="7">
        <f t="shared" si="8915"/>
        <v>0</v>
      </c>
      <c r="CM1082" s="4"/>
      <c r="CO1082" s="5"/>
      <c r="CP1082" s="27"/>
      <c r="CT1082" s="7">
        <f t="shared" si="8917"/>
        <v>0</v>
      </c>
      <c r="CU1082" s="4"/>
    </row>
    <row r="1083" spans="4:99" x14ac:dyDescent="0.25">
      <c r="D1083" s="4"/>
      <c r="E1083" s="5"/>
      <c r="F1083" s="26" t="s">
        <v>20</v>
      </c>
      <c r="G1083" s="13">
        <f>SUMPRODUCT((MONTH([1]planning!$C$7:$C$11435)=(MONTH(E1066)-1)&amp;(YEAR([1]planning!$C$7:$C$11435)=YEAR(E1066)))*([1]planning!$D$7:$D$11435="AT"))</f>
        <v>0</v>
      </c>
      <c r="H1083" s="25"/>
      <c r="I1083" s="25"/>
      <c r="J1083" s="7">
        <f t="shared" si="8895"/>
        <v>0</v>
      </c>
      <c r="K1083" s="4"/>
      <c r="M1083" s="5"/>
      <c r="N1083" s="26" t="s">
        <v>20</v>
      </c>
      <c r="O1083" s="13">
        <f>SUMPRODUCT((MONTH([1]planning!$C$7:$C$11435)=(MONTH(M1066)-1)&amp;(YEAR([1]planning!$C$7:$C$11435)=YEAR(M1066)))*([1]planning!$D$7:$D$11435="AT"))</f>
        <v>0</v>
      </c>
      <c r="P1083" s="25"/>
      <c r="Q1083" s="25"/>
      <c r="R1083" s="7">
        <f t="shared" si="8897"/>
        <v>0</v>
      </c>
      <c r="S1083" s="4"/>
      <c r="U1083" s="5"/>
      <c r="V1083" s="26" t="s">
        <v>20</v>
      </c>
      <c r="W1083" s="13">
        <f>SUMPRODUCT((MONTH([1]planning!$C$7:$C$11435)=(MONTH(U1066)-1)&amp;(YEAR([1]planning!$C$7:$C$11435)=YEAR(U1066)))*([1]planning!$D$7:$D$11435="AT"))</f>
        <v>0</v>
      </c>
      <c r="X1083" s="25"/>
      <c r="Y1083" s="25"/>
      <c r="Z1083" s="7">
        <f t="shared" si="8899"/>
        <v>0</v>
      </c>
      <c r="AA1083" s="4"/>
      <c r="AC1083" s="5"/>
      <c r="AD1083" s="26" t="s">
        <v>20</v>
      </c>
      <c r="AE1083" s="13">
        <f>SUMPRODUCT((MONTH([1]planning!$C$7:$C$11435)=(MONTH(AC1066)-1)&amp;(YEAR([1]planning!$C$7:$C$11435)=YEAR(AC1066)))*([1]planning!$D$7:$D$11435="AT"))</f>
        <v>0</v>
      </c>
      <c r="AF1083" s="25"/>
      <c r="AG1083" s="25"/>
      <c r="AH1083" s="7">
        <f t="shared" si="8901"/>
        <v>0</v>
      </c>
      <c r="AI1083" s="4"/>
      <c r="AK1083" s="5"/>
      <c r="AL1083" s="26" t="s">
        <v>20</v>
      </c>
      <c r="AM1083" s="13">
        <f>SUMPRODUCT((MONTH([1]planning!$C$7:$C$11435)=(MONTH(AK1066)-1)&amp;(YEAR([1]planning!$C$7:$C$11435)=YEAR(AK1066)))*([1]planning!$D$7:$D$11435="AT"))</f>
        <v>0</v>
      </c>
      <c r="AN1083" s="25"/>
      <c r="AO1083" s="25"/>
      <c r="AP1083" s="7">
        <f t="shared" si="8903"/>
        <v>0</v>
      </c>
      <c r="AQ1083" s="4"/>
      <c r="AS1083" s="5"/>
      <c r="AT1083" s="26" t="s">
        <v>20</v>
      </c>
      <c r="AU1083" s="13">
        <f>SUMPRODUCT((MONTH([1]planning!$C$7:$C$11435)=(MONTH(AS1066)-1)&amp;(YEAR([1]planning!$C$7:$C$11435)=YEAR(AS1066)))*([1]planning!$D$7:$D$11435="AT"))</f>
        <v>0</v>
      </c>
      <c r="AV1083" s="25"/>
      <c r="AW1083" s="25"/>
      <c r="AX1083" s="7">
        <f t="shared" si="8905"/>
        <v>0</v>
      </c>
      <c r="AY1083" s="4"/>
      <c r="BA1083" s="5"/>
      <c r="BB1083" s="26" t="s">
        <v>20</v>
      </c>
      <c r="BC1083" s="13">
        <f>SUMPRODUCT((MONTH([1]planning!$C$7:$C$11435)=(MONTH(BA1066)-1)&amp;(YEAR([1]planning!$C$7:$C$11435)=YEAR(BA1066)))*([1]planning!$D$7:$D$11435="AT"))</f>
        <v>0</v>
      </c>
      <c r="BD1083" s="25"/>
      <c r="BE1083" s="25"/>
      <c r="BF1083" s="7">
        <f t="shared" si="8907"/>
        <v>0</v>
      </c>
      <c r="BG1083" s="4"/>
      <c r="BI1083" s="5"/>
      <c r="BJ1083" s="26" t="s">
        <v>20</v>
      </c>
      <c r="BK1083" s="13">
        <f>SUMPRODUCT((MONTH([1]planning!$C$7:$C$11435)=(MONTH(BI1066)-1)&amp;(YEAR([1]planning!$C$7:$C$11435)=YEAR(BI1066)))*([1]planning!$D$7:$D$11435="AT"))</f>
        <v>0</v>
      </c>
      <c r="BL1083" s="25"/>
      <c r="BM1083" s="25"/>
      <c r="BN1083" s="7">
        <f t="shared" si="8909"/>
        <v>0</v>
      </c>
      <c r="BO1083" s="4"/>
      <c r="BQ1083" s="5"/>
      <c r="BR1083" s="26" t="s">
        <v>20</v>
      </c>
      <c r="BS1083" s="13">
        <f>SUMPRODUCT((MONTH([1]planning!$C$7:$C$11435)=(MONTH(BQ1066)-1)&amp;(YEAR([1]planning!$C$7:$C$11435)=YEAR(BQ1066)))*([1]planning!$D$7:$D$11435="AT"))</f>
        <v>0</v>
      </c>
      <c r="BT1083" s="25"/>
      <c r="BU1083" s="25"/>
      <c r="BV1083" s="7">
        <f t="shared" si="8911"/>
        <v>0</v>
      </c>
      <c r="BW1083" s="4"/>
      <c r="BY1083" s="5"/>
      <c r="BZ1083" s="26" t="s">
        <v>20</v>
      </c>
      <c r="CA1083" s="13">
        <f>SUMPRODUCT((MONTH([1]planning!$C$7:$C$11435)=(MONTH(BY1066)-1)&amp;(YEAR([1]planning!$C$7:$C$11435)=YEAR(BY1066)))*([1]planning!$D$7:$D$11435="AT"))</f>
        <v>0</v>
      </c>
      <c r="CB1083" s="25"/>
      <c r="CC1083" s="25"/>
      <c r="CD1083" s="7">
        <f t="shared" si="8913"/>
        <v>0</v>
      </c>
      <c r="CE1083" s="4"/>
      <c r="CG1083" s="5"/>
      <c r="CH1083" s="26" t="s">
        <v>20</v>
      </c>
      <c r="CI1083" s="13">
        <f>SUMPRODUCT((MONTH([1]planning!$C$7:$C$11435)=(MONTH(CG1066)-1)&amp;(YEAR([1]planning!$C$7:$C$11435)=YEAR(CG1066)))*([1]planning!$D$7:$D$11435="AT"))</f>
        <v>0</v>
      </c>
      <c r="CJ1083" s="25"/>
      <c r="CK1083" s="25"/>
      <c r="CL1083" s="7">
        <f t="shared" si="8915"/>
        <v>0</v>
      </c>
      <c r="CM1083" s="4"/>
      <c r="CO1083" s="5"/>
      <c r="CP1083" s="26" t="s">
        <v>20</v>
      </c>
      <c r="CQ1083" s="13">
        <f>SUMPRODUCT((MONTH([1]planning!$C$7:$C$11435)=(MONTH(CO1066)-1)&amp;(YEAR([1]planning!$C$7:$C$11435)=YEAR(CO1066)))*([1]planning!$D$7:$D$11435="AT"))</f>
        <v>0</v>
      </c>
      <c r="CR1083" s="25"/>
      <c r="CS1083" s="25"/>
      <c r="CT1083" s="7">
        <f t="shared" si="8917"/>
        <v>0</v>
      </c>
      <c r="CU1083" s="4"/>
    </row>
    <row r="1084" spans="4:99" x14ac:dyDescent="0.25">
      <c r="D1084" s="4"/>
      <c r="E1084" s="5"/>
      <c r="F1084" s="26" t="s">
        <v>19</v>
      </c>
      <c r="G1084" s="25">
        <f t="shared" ref="G1084:G1115" si="9038">G1083</f>
        <v>0</v>
      </c>
      <c r="H1084" s="25"/>
      <c r="I1084" s="25"/>
      <c r="J1084" s="7">
        <f t="shared" si="8895"/>
        <v>0</v>
      </c>
      <c r="K1084" s="4"/>
      <c r="M1084" s="5"/>
      <c r="N1084" s="26" t="s">
        <v>19</v>
      </c>
      <c r="O1084" s="25">
        <f t="shared" ref="O1084:O1115" si="9039">O1083</f>
        <v>0</v>
      </c>
      <c r="P1084" s="25"/>
      <c r="Q1084" s="25"/>
      <c r="R1084" s="7">
        <f t="shared" si="8897"/>
        <v>0</v>
      </c>
      <c r="S1084" s="4"/>
      <c r="U1084" s="5"/>
      <c r="V1084" s="26" t="s">
        <v>19</v>
      </c>
      <c r="W1084" s="25">
        <f t="shared" ref="W1084:W1115" si="9040">W1083</f>
        <v>0</v>
      </c>
      <c r="X1084" s="25"/>
      <c r="Y1084" s="25"/>
      <c r="Z1084" s="7">
        <f t="shared" si="8899"/>
        <v>0</v>
      </c>
      <c r="AA1084" s="4"/>
      <c r="AC1084" s="5"/>
      <c r="AD1084" s="26" t="s">
        <v>19</v>
      </c>
      <c r="AE1084" s="25">
        <f t="shared" ref="AE1084:AE1115" si="9041">AE1083</f>
        <v>0</v>
      </c>
      <c r="AF1084" s="25"/>
      <c r="AG1084" s="25"/>
      <c r="AH1084" s="7">
        <f t="shared" si="8901"/>
        <v>0</v>
      </c>
      <c r="AI1084" s="4"/>
      <c r="AK1084" s="5"/>
      <c r="AL1084" s="26" t="s">
        <v>19</v>
      </c>
      <c r="AM1084" s="25">
        <f t="shared" ref="AM1084:AM1115" si="9042">AM1083</f>
        <v>0</v>
      </c>
      <c r="AN1084" s="25"/>
      <c r="AO1084" s="25"/>
      <c r="AP1084" s="7">
        <f t="shared" si="8903"/>
        <v>0</v>
      </c>
      <c r="AQ1084" s="4"/>
      <c r="AS1084" s="5"/>
      <c r="AT1084" s="26" t="s">
        <v>19</v>
      </c>
      <c r="AU1084" s="25">
        <f t="shared" ref="AU1084:AU1115" si="9043">AU1083</f>
        <v>0</v>
      </c>
      <c r="AV1084" s="25"/>
      <c r="AW1084" s="25"/>
      <c r="AX1084" s="7">
        <f t="shared" si="8905"/>
        <v>0</v>
      </c>
      <c r="AY1084" s="4"/>
      <c r="BA1084" s="5"/>
      <c r="BB1084" s="26" t="s">
        <v>19</v>
      </c>
      <c r="BC1084" s="25">
        <f t="shared" ref="BC1084:BC1115" si="9044">BC1083</f>
        <v>0</v>
      </c>
      <c r="BD1084" s="25"/>
      <c r="BE1084" s="25"/>
      <c r="BF1084" s="7">
        <f t="shared" si="8907"/>
        <v>0</v>
      </c>
      <c r="BG1084" s="4"/>
      <c r="BI1084" s="5"/>
      <c r="BJ1084" s="26" t="s">
        <v>19</v>
      </c>
      <c r="BK1084" s="25">
        <f t="shared" ref="BK1084:BK1115" si="9045">BK1083</f>
        <v>0</v>
      </c>
      <c r="BL1084" s="25"/>
      <c r="BM1084" s="25"/>
      <c r="BN1084" s="7">
        <f t="shared" si="8909"/>
        <v>0</v>
      </c>
      <c r="BO1084" s="4"/>
      <c r="BQ1084" s="5"/>
      <c r="BR1084" s="26" t="s">
        <v>19</v>
      </c>
      <c r="BS1084" s="25">
        <f t="shared" ref="BS1084:BS1115" si="9046">BS1083</f>
        <v>0</v>
      </c>
      <c r="BT1084" s="25"/>
      <c r="BU1084" s="25"/>
      <c r="BV1084" s="7">
        <f t="shared" si="8911"/>
        <v>0</v>
      </c>
      <c r="BW1084" s="4"/>
      <c r="BY1084" s="5"/>
      <c r="BZ1084" s="26" t="s">
        <v>19</v>
      </c>
      <c r="CA1084" s="25">
        <f t="shared" ref="CA1084:CA1115" si="9047">CA1083</f>
        <v>0</v>
      </c>
      <c r="CB1084" s="25"/>
      <c r="CC1084" s="25"/>
      <c r="CD1084" s="7">
        <f t="shared" si="8913"/>
        <v>0</v>
      </c>
      <c r="CE1084" s="4"/>
      <c r="CG1084" s="5"/>
      <c r="CH1084" s="26" t="s">
        <v>19</v>
      </c>
      <c r="CI1084" s="25">
        <f t="shared" ref="CI1084:CI1115" si="9048">CI1083</f>
        <v>0</v>
      </c>
      <c r="CJ1084" s="25"/>
      <c r="CK1084" s="25"/>
      <c r="CL1084" s="7">
        <f t="shared" si="8915"/>
        <v>0</v>
      </c>
      <c r="CM1084" s="4"/>
      <c r="CO1084" s="5"/>
      <c r="CP1084" s="26" t="s">
        <v>19</v>
      </c>
      <c r="CQ1084" s="25">
        <f t="shared" ref="CQ1084:CQ1115" si="9049">CQ1083</f>
        <v>0</v>
      </c>
      <c r="CR1084" s="25"/>
      <c r="CS1084" s="25"/>
      <c r="CT1084" s="7">
        <f t="shared" si="8917"/>
        <v>0</v>
      </c>
      <c r="CU1084" s="4"/>
    </row>
    <row r="1085" spans="4:99" x14ac:dyDescent="0.25">
      <c r="D1085" s="4"/>
      <c r="E1085" s="5"/>
      <c r="F1085" s="26" t="s">
        <v>18</v>
      </c>
      <c r="G1085" s="13">
        <f>SUMPRODUCT((MONTH([1]planning!$C$7:$C$11435)=(MONTH(E1066)-1)&amp;(YEAR([1]planning!$C$7:$C$11435)=YEAR(E1066)))*([1]planning!$D$7:$D$11435="CE"))</f>
        <v>0</v>
      </c>
      <c r="H1085" s="25"/>
      <c r="I1085" s="25"/>
      <c r="J1085" s="7">
        <f t="shared" si="8895"/>
        <v>0</v>
      </c>
      <c r="K1085" s="4"/>
      <c r="M1085" s="5"/>
      <c r="N1085" s="26" t="s">
        <v>18</v>
      </c>
      <c r="O1085" s="13">
        <f>SUMPRODUCT((MONTH([1]planning!$C$7:$C$11435)=(MONTH(M1066)-1)&amp;(YEAR([1]planning!$C$7:$C$11435)=YEAR(M1066)))*([1]planning!$D$7:$D$11435="CE"))</f>
        <v>0</v>
      </c>
      <c r="P1085" s="25"/>
      <c r="Q1085" s="25"/>
      <c r="R1085" s="7">
        <f t="shared" si="8897"/>
        <v>0</v>
      </c>
      <c r="S1085" s="4"/>
      <c r="U1085" s="5"/>
      <c r="V1085" s="26" t="s">
        <v>18</v>
      </c>
      <c r="W1085" s="13">
        <f>SUMPRODUCT((MONTH([1]planning!$C$7:$C$11435)=(MONTH(U1066)-1)&amp;(YEAR([1]planning!$C$7:$C$11435)=YEAR(U1066)))*([1]planning!$D$7:$D$11435="CE"))</f>
        <v>0</v>
      </c>
      <c r="X1085" s="25"/>
      <c r="Y1085" s="25"/>
      <c r="Z1085" s="7">
        <f t="shared" si="8899"/>
        <v>0</v>
      </c>
      <c r="AA1085" s="4"/>
      <c r="AC1085" s="5"/>
      <c r="AD1085" s="26" t="s">
        <v>18</v>
      </c>
      <c r="AE1085" s="13">
        <f>SUMPRODUCT((MONTH([1]planning!$C$7:$C$11435)=(MONTH(AC1066)-1)&amp;(YEAR([1]planning!$C$7:$C$11435)=YEAR(AC1066)))*([1]planning!$D$7:$D$11435="CE"))</f>
        <v>0</v>
      </c>
      <c r="AF1085" s="25"/>
      <c r="AG1085" s="25"/>
      <c r="AH1085" s="7">
        <f t="shared" si="8901"/>
        <v>0</v>
      </c>
      <c r="AI1085" s="4"/>
      <c r="AK1085" s="5"/>
      <c r="AL1085" s="26" t="s">
        <v>18</v>
      </c>
      <c r="AM1085" s="13">
        <f>SUMPRODUCT((MONTH([1]planning!$C$7:$C$11435)=(MONTH(AK1066)-1)&amp;(YEAR([1]planning!$C$7:$C$11435)=YEAR(AK1066)))*([1]planning!$D$7:$D$11435="CE"))</f>
        <v>0</v>
      </c>
      <c r="AN1085" s="25"/>
      <c r="AO1085" s="25"/>
      <c r="AP1085" s="7">
        <f t="shared" si="8903"/>
        <v>0</v>
      </c>
      <c r="AQ1085" s="4"/>
      <c r="AS1085" s="5"/>
      <c r="AT1085" s="26" t="s">
        <v>18</v>
      </c>
      <c r="AU1085" s="13">
        <f>SUMPRODUCT((MONTH([1]planning!$C$7:$C$11435)=(MONTH(AS1066)-1)&amp;(YEAR([1]planning!$C$7:$C$11435)=YEAR(AS1066)))*([1]planning!$D$7:$D$11435="CE"))</f>
        <v>0</v>
      </c>
      <c r="AV1085" s="25"/>
      <c r="AW1085" s="25"/>
      <c r="AX1085" s="7">
        <f t="shared" si="8905"/>
        <v>0</v>
      </c>
      <c r="AY1085" s="4"/>
      <c r="BA1085" s="5"/>
      <c r="BB1085" s="26" t="s">
        <v>18</v>
      </c>
      <c r="BC1085" s="13">
        <f>SUMPRODUCT((MONTH([1]planning!$C$7:$C$11435)=(MONTH(BA1066)-1)&amp;(YEAR([1]planning!$C$7:$C$11435)=YEAR(BA1066)))*([1]planning!$D$7:$D$11435="CE"))</f>
        <v>0</v>
      </c>
      <c r="BD1085" s="25"/>
      <c r="BE1085" s="25"/>
      <c r="BF1085" s="7">
        <f t="shared" si="8907"/>
        <v>0</v>
      </c>
      <c r="BG1085" s="4"/>
      <c r="BI1085" s="5"/>
      <c r="BJ1085" s="26" t="s">
        <v>18</v>
      </c>
      <c r="BK1085" s="13">
        <f>SUMPRODUCT((MONTH([1]planning!$C$7:$C$11435)=(MONTH(BI1066)-1)&amp;(YEAR([1]planning!$C$7:$C$11435)=YEAR(BI1066)))*([1]planning!$D$7:$D$11435="CE"))</f>
        <v>0</v>
      </c>
      <c r="BL1085" s="25"/>
      <c r="BM1085" s="25"/>
      <c r="BN1085" s="7">
        <f t="shared" si="8909"/>
        <v>0</v>
      </c>
      <c r="BO1085" s="4"/>
      <c r="BQ1085" s="5"/>
      <c r="BR1085" s="26" t="s">
        <v>18</v>
      </c>
      <c r="BS1085" s="13">
        <f>SUMPRODUCT((MONTH([1]planning!$C$7:$C$11435)=(MONTH(BQ1066)-1)&amp;(YEAR([1]planning!$C$7:$C$11435)=YEAR(BQ1066)))*([1]planning!$D$7:$D$11435="CE"))</f>
        <v>0</v>
      </c>
      <c r="BT1085" s="25"/>
      <c r="BU1085" s="25"/>
      <c r="BV1085" s="7">
        <f t="shared" si="8911"/>
        <v>0</v>
      </c>
      <c r="BW1085" s="4"/>
      <c r="BY1085" s="5"/>
      <c r="BZ1085" s="26" t="s">
        <v>18</v>
      </c>
      <c r="CA1085" s="13">
        <f>SUMPRODUCT((MONTH([1]planning!$C$7:$C$11435)=(MONTH(BY1066)-1)&amp;(YEAR([1]planning!$C$7:$C$11435)=YEAR(BY1066)))*([1]planning!$D$7:$D$11435="CE"))</f>
        <v>0</v>
      </c>
      <c r="CB1085" s="25"/>
      <c r="CC1085" s="25"/>
      <c r="CD1085" s="7">
        <f t="shared" si="8913"/>
        <v>0</v>
      </c>
      <c r="CE1085" s="4"/>
      <c r="CG1085" s="5"/>
      <c r="CH1085" s="26" t="s">
        <v>18</v>
      </c>
      <c r="CI1085" s="13">
        <f>SUMPRODUCT((MONTH([1]planning!$C$7:$C$11435)=(MONTH(CG1066)-1)&amp;(YEAR([1]planning!$C$7:$C$11435)=YEAR(CG1066)))*([1]planning!$D$7:$D$11435="CE"))</f>
        <v>0</v>
      </c>
      <c r="CJ1085" s="25"/>
      <c r="CK1085" s="25"/>
      <c r="CL1085" s="7">
        <f t="shared" si="8915"/>
        <v>0</v>
      </c>
      <c r="CM1085" s="4"/>
      <c r="CO1085" s="5"/>
      <c r="CP1085" s="26" t="s">
        <v>18</v>
      </c>
      <c r="CQ1085" s="13">
        <f>SUMPRODUCT((MONTH([1]planning!$C$7:$C$11435)=(MONTH(CO1066)-1)&amp;(YEAR([1]planning!$C$7:$C$11435)=YEAR(CO1066)))*([1]planning!$D$7:$D$11435="CE"))</f>
        <v>0</v>
      </c>
      <c r="CR1085" s="25"/>
      <c r="CS1085" s="25"/>
      <c r="CT1085" s="7">
        <f t="shared" si="8917"/>
        <v>0</v>
      </c>
      <c r="CU1085" s="4"/>
    </row>
    <row r="1086" spans="4:99" x14ac:dyDescent="0.25">
      <c r="D1086" s="4"/>
      <c r="E1086" s="5"/>
      <c r="F1086" s="26" t="s">
        <v>17</v>
      </c>
      <c r="G1086" s="25">
        <f t="shared" ref="G1086:G1117" si="9050">G1085</f>
        <v>0</v>
      </c>
      <c r="H1086" s="25"/>
      <c r="I1086" s="25"/>
      <c r="J1086" s="7">
        <f t="shared" si="8895"/>
        <v>0</v>
      </c>
      <c r="K1086" s="4"/>
      <c r="M1086" s="5"/>
      <c r="N1086" s="26" t="s">
        <v>17</v>
      </c>
      <c r="O1086" s="25">
        <f t="shared" ref="O1086:O1117" si="9051">O1085</f>
        <v>0</v>
      </c>
      <c r="P1086" s="25"/>
      <c r="Q1086" s="25"/>
      <c r="R1086" s="7">
        <f t="shared" si="8897"/>
        <v>0</v>
      </c>
      <c r="S1086" s="4"/>
      <c r="U1086" s="5"/>
      <c r="V1086" s="26" t="s">
        <v>17</v>
      </c>
      <c r="W1086" s="25">
        <f t="shared" ref="W1086:W1117" si="9052">W1085</f>
        <v>0</v>
      </c>
      <c r="X1086" s="25"/>
      <c r="Y1086" s="25"/>
      <c r="Z1086" s="7">
        <f t="shared" si="8899"/>
        <v>0</v>
      </c>
      <c r="AA1086" s="4"/>
      <c r="AC1086" s="5"/>
      <c r="AD1086" s="26" t="s">
        <v>17</v>
      </c>
      <c r="AE1086" s="25">
        <f t="shared" ref="AE1086:AE1117" si="9053">AE1085</f>
        <v>0</v>
      </c>
      <c r="AF1086" s="25"/>
      <c r="AG1086" s="25"/>
      <c r="AH1086" s="7">
        <f t="shared" si="8901"/>
        <v>0</v>
      </c>
      <c r="AI1086" s="4"/>
      <c r="AK1086" s="5"/>
      <c r="AL1086" s="26" t="s">
        <v>17</v>
      </c>
      <c r="AM1086" s="25">
        <f t="shared" ref="AM1086:AM1117" si="9054">AM1085</f>
        <v>0</v>
      </c>
      <c r="AN1086" s="25"/>
      <c r="AO1086" s="25"/>
      <c r="AP1086" s="7">
        <f t="shared" si="8903"/>
        <v>0</v>
      </c>
      <c r="AQ1086" s="4"/>
      <c r="AS1086" s="5"/>
      <c r="AT1086" s="26" t="s">
        <v>17</v>
      </c>
      <c r="AU1086" s="25">
        <f t="shared" ref="AU1086:AU1117" si="9055">AU1085</f>
        <v>0</v>
      </c>
      <c r="AV1086" s="25"/>
      <c r="AW1086" s="25"/>
      <c r="AX1086" s="7">
        <f t="shared" si="8905"/>
        <v>0</v>
      </c>
      <c r="AY1086" s="4"/>
      <c r="BA1086" s="5"/>
      <c r="BB1086" s="26" t="s">
        <v>17</v>
      </c>
      <c r="BC1086" s="25">
        <f t="shared" ref="BC1086:BC1117" si="9056">BC1085</f>
        <v>0</v>
      </c>
      <c r="BD1086" s="25"/>
      <c r="BE1086" s="25"/>
      <c r="BF1086" s="7">
        <f t="shared" si="8907"/>
        <v>0</v>
      </c>
      <c r="BG1086" s="4"/>
      <c r="BI1086" s="5"/>
      <c r="BJ1086" s="26" t="s">
        <v>17</v>
      </c>
      <c r="BK1086" s="25">
        <f t="shared" ref="BK1086:BK1117" si="9057">BK1085</f>
        <v>0</v>
      </c>
      <c r="BL1086" s="25"/>
      <c r="BM1086" s="25"/>
      <c r="BN1086" s="7">
        <f t="shared" si="8909"/>
        <v>0</v>
      </c>
      <c r="BO1086" s="4"/>
      <c r="BQ1086" s="5"/>
      <c r="BR1086" s="26" t="s">
        <v>17</v>
      </c>
      <c r="BS1086" s="25">
        <f t="shared" ref="BS1086:BS1117" si="9058">BS1085</f>
        <v>0</v>
      </c>
      <c r="BT1086" s="25"/>
      <c r="BU1086" s="25"/>
      <c r="BV1086" s="7">
        <f t="shared" si="8911"/>
        <v>0</v>
      </c>
      <c r="BW1086" s="4"/>
      <c r="BY1086" s="5"/>
      <c r="BZ1086" s="26" t="s">
        <v>17</v>
      </c>
      <c r="CA1086" s="25">
        <f t="shared" ref="CA1086:CA1117" si="9059">CA1085</f>
        <v>0</v>
      </c>
      <c r="CB1086" s="25"/>
      <c r="CC1086" s="25"/>
      <c r="CD1086" s="7">
        <f t="shared" si="8913"/>
        <v>0</v>
      </c>
      <c r="CE1086" s="4"/>
      <c r="CG1086" s="5"/>
      <c r="CH1086" s="26" t="s">
        <v>17</v>
      </c>
      <c r="CI1086" s="25">
        <f t="shared" ref="CI1086:CI1117" si="9060">CI1085</f>
        <v>0</v>
      </c>
      <c r="CJ1086" s="25"/>
      <c r="CK1086" s="25"/>
      <c r="CL1086" s="7">
        <f t="shared" si="8915"/>
        <v>0</v>
      </c>
      <c r="CM1086" s="4"/>
      <c r="CO1086" s="5"/>
      <c r="CP1086" s="26" t="s">
        <v>17</v>
      </c>
      <c r="CQ1086" s="25">
        <f t="shared" ref="CQ1086:CQ1117" si="9061">CQ1085</f>
        <v>0</v>
      </c>
      <c r="CR1086" s="25"/>
      <c r="CS1086" s="25"/>
      <c r="CT1086" s="7">
        <f t="shared" si="8917"/>
        <v>0</v>
      </c>
      <c r="CU1086" s="4"/>
    </row>
    <row r="1087" spans="4:99" x14ac:dyDescent="0.25">
      <c r="D1087" s="4"/>
      <c r="E1087" s="5"/>
      <c r="F1087" s="26" t="s">
        <v>16</v>
      </c>
      <c r="G1087" s="13">
        <f>SUMPRODUCT((MONTH([1]planning!$C$7:$C$11435)=(MONTH(E1066)-1)&amp;(YEAR([1]planning!$C$7:$C$11435)=YEAR(E1066)))*([1]planning!$D$7:$D$11435="CP"))</f>
        <v>0</v>
      </c>
      <c r="H1087" s="25"/>
      <c r="I1087" s="24"/>
      <c r="J1087" s="7">
        <f t="shared" si="8895"/>
        <v>0</v>
      </c>
      <c r="K1087" s="4"/>
      <c r="M1087" s="5"/>
      <c r="N1087" s="26" t="s">
        <v>16</v>
      </c>
      <c r="O1087" s="13">
        <f>SUMPRODUCT((MONTH([1]planning!$C$7:$C$11435)=(MONTH(M1066)-1)&amp;(YEAR([1]planning!$C$7:$C$11435)=YEAR(M1066)))*([1]planning!$D$7:$D$11435="CP"))</f>
        <v>0</v>
      </c>
      <c r="P1087" s="25"/>
      <c r="Q1087" s="24"/>
      <c r="R1087" s="7">
        <f t="shared" si="8897"/>
        <v>0</v>
      </c>
      <c r="S1087" s="4"/>
      <c r="U1087" s="5"/>
      <c r="V1087" s="26" t="s">
        <v>16</v>
      </c>
      <c r="W1087" s="13">
        <f>SUMPRODUCT((MONTH([1]planning!$C$7:$C$11435)=(MONTH(U1066)-1)&amp;(YEAR([1]planning!$C$7:$C$11435)=YEAR(U1066)))*([1]planning!$D$7:$D$11435="CP"))</f>
        <v>0</v>
      </c>
      <c r="X1087" s="25"/>
      <c r="Y1087" s="24"/>
      <c r="Z1087" s="7">
        <f t="shared" si="8899"/>
        <v>0</v>
      </c>
      <c r="AA1087" s="4"/>
      <c r="AC1087" s="5"/>
      <c r="AD1087" s="26" t="s">
        <v>16</v>
      </c>
      <c r="AE1087" s="13">
        <f>SUMPRODUCT((MONTH([1]planning!$C$7:$C$11435)=(MONTH(AC1066)-1)&amp;(YEAR([1]planning!$C$7:$C$11435)=YEAR(AC1066)))*([1]planning!$D$7:$D$11435="CP"))</f>
        <v>0</v>
      </c>
      <c r="AF1087" s="25"/>
      <c r="AG1087" s="24"/>
      <c r="AH1087" s="7">
        <f t="shared" si="8901"/>
        <v>0</v>
      </c>
      <c r="AI1087" s="4"/>
      <c r="AK1087" s="5"/>
      <c r="AL1087" s="26" t="s">
        <v>16</v>
      </c>
      <c r="AM1087" s="13">
        <f>SUMPRODUCT((MONTH([1]planning!$C$7:$C$11435)=(MONTH(AK1066)-1)&amp;(YEAR([1]planning!$C$7:$C$11435)=YEAR(AK1066)))*([1]planning!$D$7:$D$11435="CP"))</f>
        <v>0</v>
      </c>
      <c r="AN1087" s="25"/>
      <c r="AO1087" s="24"/>
      <c r="AP1087" s="7">
        <f t="shared" si="8903"/>
        <v>0</v>
      </c>
      <c r="AQ1087" s="4"/>
      <c r="AS1087" s="5"/>
      <c r="AT1087" s="26" t="s">
        <v>16</v>
      </c>
      <c r="AU1087" s="13">
        <f>SUMPRODUCT((MONTH([1]planning!$C$7:$C$11435)=(MONTH(AS1066)-1)&amp;(YEAR([1]planning!$C$7:$C$11435)=YEAR(AS1066)))*([1]planning!$D$7:$D$11435="CP"))</f>
        <v>0</v>
      </c>
      <c r="AV1087" s="25"/>
      <c r="AW1087" s="24"/>
      <c r="AX1087" s="7">
        <f t="shared" si="8905"/>
        <v>0</v>
      </c>
      <c r="AY1087" s="4"/>
      <c r="BA1087" s="5"/>
      <c r="BB1087" s="26" t="s">
        <v>16</v>
      </c>
      <c r="BC1087" s="13">
        <f>SUMPRODUCT((MONTH([1]planning!$C$7:$C$11435)=(MONTH(BA1066)-1)&amp;(YEAR([1]planning!$C$7:$C$11435)=YEAR(BA1066)))*([1]planning!$D$7:$D$11435="CP"))</f>
        <v>0</v>
      </c>
      <c r="BD1087" s="25"/>
      <c r="BE1087" s="24"/>
      <c r="BF1087" s="7">
        <f t="shared" si="8907"/>
        <v>0</v>
      </c>
      <c r="BG1087" s="4"/>
      <c r="BI1087" s="5"/>
      <c r="BJ1087" s="26" t="s">
        <v>16</v>
      </c>
      <c r="BK1087" s="13">
        <f>SUMPRODUCT((MONTH([1]planning!$C$7:$C$11435)=(MONTH(BI1066)-1)&amp;(YEAR([1]planning!$C$7:$C$11435)=YEAR(BI1066)))*([1]planning!$D$7:$D$11435="CP"))</f>
        <v>0</v>
      </c>
      <c r="BL1087" s="25"/>
      <c r="BM1087" s="24"/>
      <c r="BN1087" s="7">
        <f t="shared" si="8909"/>
        <v>0</v>
      </c>
      <c r="BO1087" s="4"/>
      <c r="BQ1087" s="5"/>
      <c r="BR1087" s="26" t="s">
        <v>16</v>
      </c>
      <c r="BS1087" s="13">
        <f>SUMPRODUCT((MONTH([1]planning!$C$7:$C$11435)=(MONTH(BQ1066)-1)&amp;(YEAR([1]planning!$C$7:$C$11435)=YEAR(BQ1066)))*([1]planning!$D$7:$D$11435="CP"))</f>
        <v>0</v>
      </c>
      <c r="BT1087" s="25"/>
      <c r="BU1087" s="24"/>
      <c r="BV1087" s="7">
        <f t="shared" si="8911"/>
        <v>0</v>
      </c>
      <c r="BW1087" s="4"/>
      <c r="BY1087" s="5"/>
      <c r="BZ1087" s="26" t="s">
        <v>16</v>
      </c>
      <c r="CA1087" s="13">
        <f>SUMPRODUCT((MONTH([1]planning!$C$7:$C$11435)=(MONTH(BY1066)-1)&amp;(YEAR([1]planning!$C$7:$C$11435)=YEAR(BY1066)))*([1]planning!$D$7:$D$11435="CP"))</f>
        <v>0</v>
      </c>
      <c r="CB1087" s="25"/>
      <c r="CC1087" s="24"/>
      <c r="CD1087" s="7">
        <f t="shared" si="8913"/>
        <v>0</v>
      </c>
      <c r="CE1087" s="4"/>
      <c r="CG1087" s="5"/>
      <c r="CH1087" s="26" t="s">
        <v>16</v>
      </c>
      <c r="CI1087" s="13">
        <f>SUMPRODUCT((MONTH([1]planning!$C$7:$C$11435)=(MONTH(CG1066)-1)&amp;(YEAR([1]planning!$C$7:$C$11435)=YEAR(CG1066)))*([1]planning!$D$7:$D$11435="CP"))</f>
        <v>0</v>
      </c>
      <c r="CJ1087" s="25"/>
      <c r="CK1087" s="24"/>
      <c r="CL1087" s="7">
        <f t="shared" si="8915"/>
        <v>0</v>
      </c>
      <c r="CM1087" s="4"/>
      <c r="CO1087" s="5"/>
      <c r="CP1087" s="26" t="s">
        <v>16</v>
      </c>
      <c r="CQ1087" s="13">
        <f>SUMPRODUCT((MONTH([1]planning!$C$7:$C$11435)=(MONTH(CO1066)-1)&amp;(YEAR([1]planning!$C$7:$C$11435)=YEAR(CO1066)))*([1]planning!$D$7:$D$11435="CP"))</f>
        <v>0</v>
      </c>
      <c r="CR1087" s="25"/>
      <c r="CS1087" s="24"/>
      <c r="CT1087" s="7">
        <f t="shared" si="8917"/>
        <v>0</v>
      </c>
      <c r="CU1087" s="4"/>
    </row>
    <row r="1088" spans="4:99" x14ac:dyDescent="0.25">
      <c r="D1088" s="4"/>
      <c r="E1088" s="5"/>
      <c r="F1088" s="26" t="s">
        <v>15</v>
      </c>
      <c r="G1088" s="25">
        <f t="shared" ref="G1088:G1119" si="9062">G1087</f>
        <v>0</v>
      </c>
      <c r="H1088" s="25"/>
      <c r="I1088" s="24"/>
      <c r="J1088" s="7">
        <f t="shared" si="8895"/>
        <v>0</v>
      </c>
      <c r="K1088" s="4"/>
      <c r="M1088" s="5"/>
      <c r="N1088" s="26" t="s">
        <v>15</v>
      </c>
      <c r="O1088" s="25">
        <f t="shared" ref="O1088:O1119" si="9063">O1087</f>
        <v>0</v>
      </c>
      <c r="P1088" s="25"/>
      <c r="Q1088" s="24"/>
      <c r="R1088" s="7">
        <f t="shared" si="8897"/>
        <v>0</v>
      </c>
      <c r="S1088" s="4"/>
      <c r="U1088" s="5"/>
      <c r="V1088" s="26" t="s">
        <v>15</v>
      </c>
      <c r="W1088" s="25">
        <f t="shared" ref="W1088:W1119" si="9064">W1087</f>
        <v>0</v>
      </c>
      <c r="X1088" s="25"/>
      <c r="Y1088" s="24"/>
      <c r="Z1088" s="7">
        <f t="shared" si="8899"/>
        <v>0</v>
      </c>
      <c r="AA1088" s="4"/>
      <c r="AC1088" s="5"/>
      <c r="AD1088" s="26" t="s">
        <v>15</v>
      </c>
      <c r="AE1088" s="25">
        <f t="shared" ref="AE1088:AE1119" si="9065">AE1087</f>
        <v>0</v>
      </c>
      <c r="AF1088" s="25"/>
      <c r="AG1088" s="24"/>
      <c r="AH1088" s="7">
        <f t="shared" si="8901"/>
        <v>0</v>
      </c>
      <c r="AI1088" s="4"/>
      <c r="AK1088" s="5"/>
      <c r="AL1088" s="26" t="s">
        <v>15</v>
      </c>
      <c r="AM1088" s="25">
        <f t="shared" ref="AM1088:AM1119" si="9066">AM1087</f>
        <v>0</v>
      </c>
      <c r="AN1088" s="25"/>
      <c r="AO1088" s="24"/>
      <c r="AP1088" s="7">
        <f t="shared" si="8903"/>
        <v>0</v>
      </c>
      <c r="AQ1088" s="4"/>
      <c r="AS1088" s="5"/>
      <c r="AT1088" s="26" t="s">
        <v>15</v>
      </c>
      <c r="AU1088" s="25">
        <f t="shared" ref="AU1088:AU1119" si="9067">AU1087</f>
        <v>0</v>
      </c>
      <c r="AV1088" s="25"/>
      <c r="AW1088" s="24"/>
      <c r="AX1088" s="7">
        <f t="shared" si="8905"/>
        <v>0</v>
      </c>
      <c r="AY1088" s="4"/>
      <c r="BA1088" s="5"/>
      <c r="BB1088" s="26" t="s">
        <v>15</v>
      </c>
      <c r="BC1088" s="25">
        <f t="shared" ref="BC1088:BC1119" si="9068">BC1087</f>
        <v>0</v>
      </c>
      <c r="BD1088" s="25"/>
      <c r="BE1088" s="24"/>
      <c r="BF1088" s="7">
        <f t="shared" si="8907"/>
        <v>0</v>
      </c>
      <c r="BG1088" s="4"/>
      <c r="BI1088" s="5"/>
      <c r="BJ1088" s="26" t="s">
        <v>15</v>
      </c>
      <c r="BK1088" s="25">
        <f t="shared" ref="BK1088:BK1119" si="9069">BK1087</f>
        <v>0</v>
      </c>
      <c r="BL1088" s="25"/>
      <c r="BM1088" s="24"/>
      <c r="BN1088" s="7">
        <f t="shared" si="8909"/>
        <v>0</v>
      </c>
      <c r="BO1088" s="4"/>
      <c r="BQ1088" s="5"/>
      <c r="BR1088" s="26" t="s">
        <v>15</v>
      </c>
      <c r="BS1088" s="25">
        <f t="shared" ref="BS1088:BS1119" si="9070">BS1087</f>
        <v>0</v>
      </c>
      <c r="BT1088" s="25"/>
      <c r="BU1088" s="24"/>
      <c r="BV1088" s="7">
        <f t="shared" si="8911"/>
        <v>0</v>
      </c>
      <c r="BW1088" s="4"/>
      <c r="BY1088" s="5"/>
      <c r="BZ1088" s="26" t="s">
        <v>15</v>
      </c>
      <c r="CA1088" s="25">
        <f t="shared" ref="CA1088:CA1119" si="9071">CA1087</f>
        <v>0</v>
      </c>
      <c r="CB1088" s="25"/>
      <c r="CC1088" s="24"/>
      <c r="CD1088" s="7">
        <f t="shared" si="8913"/>
        <v>0</v>
      </c>
      <c r="CE1088" s="4"/>
      <c r="CG1088" s="5"/>
      <c r="CH1088" s="26" t="s">
        <v>15</v>
      </c>
      <c r="CI1088" s="25">
        <f t="shared" ref="CI1088:CI1119" si="9072">CI1087</f>
        <v>0</v>
      </c>
      <c r="CJ1088" s="25"/>
      <c r="CK1088" s="24"/>
      <c r="CL1088" s="7">
        <f t="shared" si="8915"/>
        <v>0</v>
      </c>
      <c r="CM1088" s="4"/>
      <c r="CO1088" s="5"/>
      <c r="CP1088" s="26" t="s">
        <v>15</v>
      </c>
      <c r="CQ1088" s="25">
        <f t="shared" ref="CQ1088:CQ1119" si="9073">CQ1087</f>
        <v>0</v>
      </c>
      <c r="CR1088" s="25"/>
      <c r="CS1088" s="24"/>
      <c r="CT1088" s="7">
        <f t="shared" si="8917"/>
        <v>0</v>
      </c>
      <c r="CU1088" s="4"/>
    </row>
    <row r="1089" spans="4:99" x14ac:dyDescent="0.25">
      <c r="D1089" s="4"/>
      <c r="E1089" s="5"/>
      <c r="F1089" s="83" t="s">
        <v>14</v>
      </c>
      <c r="G1089" s="84"/>
      <c r="H1089" s="84"/>
      <c r="I1089" s="98">
        <f t="shared" ref="I1089" si="9074">SUM(J1070:J1082)-J1087-J1083+J1084-J1085+J1086+J1088</f>
        <v>2016.3320000000001</v>
      </c>
      <c r="J1089" s="99"/>
      <c r="K1089" s="4"/>
      <c r="M1089" s="5"/>
      <c r="N1089" s="83" t="s">
        <v>14</v>
      </c>
      <c r="O1089" s="84"/>
      <c r="P1089" s="84"/>
      <c r="Q1089" s="98">
        <f t="shared" ref="Q1089" si="9075">SUM(R1070:R1082)-R1087-R1083+R1084-R1085+R1086+R1088</f>
        <v>2016.3320000000001</v>
      </c>
      <c r="R1089" s="99"/>
      <c r="S1089" s="4"/>
      <c r="U1089" s="5"/>
      <c r="V1089" s="83" t="s">
        <v>14</v>
      </c>
      <c r="W1089" s="84"/>
      <c r="X1089" s="84"/>
      <c r="Y1089" s="98">
        <f t="shared" ref="Y1089" si="9076">SUM(Z1070:Z1082)-Z1087-Z1083+Z1084-Z1085+Z1086+Z1088</f>
        <v>2016.3320000000001</v>
      </c>
      <c r="Z1089" s="99"/>
      <c r="AA1089" s="4"/>
      <c r="AC1089" s="5"/>
      <c r="AD1089" s="83" t="s">
        <v>14</v>
      </c>
      <c r="AE1089" s="84"/>
      <c r="AF1089" s="84"/>
      <c r="AG1089" s="98">
        <f t="shared" ref="AG1089" si="9077">SUM(AH1070:AH1082)-AH1087-AH1083+AH1084-AH1085+AH1086+AH1088</f>
        <v>2016.3320000000001</v>
      </c>
      <c r="AH1089" s="99"/>
      <c r="AI1089" s="4"/>
      <c r="AK1089" s="5"/>
      <c r="AL1089" s="83" t="s">
        <v>14</v>
      </c>
      <c r="AM1089" s="84"/>
      <c r="AN1089" s="84"/>
      <c r="AO1089" s="98">
        <f t="shared" ref="AO1089" si="9078">SUM(AP1070:AP1082)-AP1087-AP1083+AP1084-AP1085+AP1086+AP1088</f>
        <v>2016.3320000000001</v>
      </c>
      <c r="AP1089" s="99"/>
      <c r="AQ1089" s="4"/>
      <c r="AS1089" s="5"/>
      <c r="AT1089" s="83" t="s">
        <v>14</v>
      </c>
      <c r="AU1089" s="84"/>
      <c r="AV1089" s="84"/>
      <c r="AW1089" s="98">
        <f t="shared" ref="AW1089" si="9079">SUM(AX1070:AX1082)-AX1087-AX1083+AX1084-AX1085+AX1086+AX1088</f>
        <v>2016.3320000000001</v>
      </c>
      <c r="AX1089" s="99"/>
      <c r="AY1089" s="4"/>
      <c r="BA1089" s="5"/>
      <c r="BB1089" s="83" t="s">
        <v>14</v>
      </c>
      <c r="BC1089" s="84"/>
      <c r="BD1089" s="84"/>
      <c r="BE1089" s="98">
        <f t="shared" ref="BE1089" si="9080">SUM(BF1070:BF1082)-BF1087-BF1083+BF1084-BF1085+BF1086+BF1088</f>
        <v>2016.3320000000001</v>
      </c>
      <c r="BF1089" s="99"/>
      <c r="BG1089" s="4"/>
      <c r="BI1089" s="5"/>
      <c r="BJ1089" s="83" t="s">
        <v>14</v>
      </c>
      <c r="BK1089" s="84"/>
      <c r="BL1089" s="84"/>
      <c r="BM1089" s="98">
        <f t="shared" ref="BM1089" si="9081">SUM(BN1070:BN1082)-BN1087-BN1083+BN1084-BN1085+BN1086+BN1088</f>
        <v>2016.3320000000001</v>
      </c>
      <c r="BN1089" s="99"/>
      <c r="BO1089" s="4"/>
      <c r="BQ1089" s="5"/>
      <c r="BR1089" s="83" t="s">
        <v>14</v>
      </c>
      <c r="BS1089" s="84"/>
      <c r="BT1089" s="84"/>
      <c r="BU1089" s="98">
        <f t="shared" ref="BU1089" si="9082">SUM(BV1070:BV1082)-BV1087-BV1083+BV1084-BV1085+BV1086+BV1088</f>
        <v>2016.3320000000001</v>
      </c>
      <c r="BV1089" s="99"/>
      <c r="BW1089" s="4"/>
      <c r="BY1089" s="5"/>
      <c r="BZ1089" s="83" t="s">
        <v>14</v>
      </c>
      <c r="CA1089" s="84"/>
      <c r="CB1089" s="84"/>
      <c r="CC1089" s="98">
        <f t="shared" ref="CC1089" si="9083">SUM(CD1070:CD1082)-CD1087-CD1083+CD1084-CD1085+CD1086+CD1088</f>
        <v>2016.3320000000001</v>
      </c>
      <c r="CD1089" s="99"/>
      <c r="CE1089" s="4"/>
      <c r="CG1089" s="5"/>
      <c r="CH1089" s="83" t="s">
        <v>14</v>
      </c>
      <c r="CI1089" s="84"/>
      <c r="CJ1089" s="84"/>
      <c r="CK1089" s="98">
        <f t="shared" ref="CK1089" si="9084">SUM(CL1070:CL1082)-CL1087-CL1083+CL1084-CL1085+CL1086+CL1088</f>
        <v>2016.3320000000001</v>
      </c>
      <c r="CL1089" s="99"/>
      <c r="CM1089" s="4"/>
      <c r="CO1089" s="5"/>
      <c r="CP1089" s="83" t="s">
        <v>14</v>
      </c>
      <c r="CQ1089" s="84"/>
      <c r="CR1089" s="84"/>
      <c r="CS1089" s="98">
        <f t="shared" ref="CS1089" si="9085">SUM(CT1070:CT1082)-CT1087-CT1083+CT1084-CT1085+CT1086+CT1088</f>
        <v>2016.3320000000001</v>
      </c>
      <c r="CT1089" s="99"/>
      <c r="CU1089" s="4"/>
    </row>
    <row r="1090" spans="4:99" x14ac:dyDescent="0.25">
      <c r="D1090" s="4"/>
      <c r="E1090" s="5"/>
      <c r="F1090" s="9" t="s">
        <v>13</v>
      </c>
      <c r="H1090" s="21">
        <f t="shared" ref="H1090:H1121" si="9086">I1089</f>
        <v>2016.3320000000001</v>
      </c>
      <c r="I1090" s="19">
        <v>5.8500000000000002E-3</v>
      </c>
      <c r="J1090" s="7">
        <f t="shared" ref="J1090:J1097" si="9087">(I1090*H1090)+I1090*G1090</f>
        <v>11.795542200000002</v>
      </c>
      <c r="K1090" s="4"/>
      <c r="L1090" s="23"/>
      <c r="M1090" s="5"/>
      <c r="N1090" s="9" t="s">
        <v>13</v>
      </c>
      <c r="P1090" s="21">
        <f t="shared" ref="P1090:P1121" si="9088">Q1089</f>
        <v>2016.3320000000001</v>
      </c>
      <c r="Q1090" s="19">
        <v>5.8500000000000002E-3</v>
      </c>
      <c r="R1090" s="7">
        <f t="shared" ref="R1090:R1097" si="9089">(Q1090*P1090)+Q1090*O1090</f>
        <v>11.795542200000002</v>
      </c>
      <c r="S1090" s="4"/>
      <c r="T1090" s="23"/>
      <c r="U1090" s="5"/>
      <c r="V1090" s="9" t="s">
        <v>13</v>
      </c>
      <c r="X1090" s="21">
        <f t="shared" ref="X1090:X1121" si="9090">Y1089</f>
        <v>2016.3320000000001</v>
      </c>
      <c r="Y1090" s="19">
        <v>5.8500000000000002E-3</v>
      </c>
      <c r="Z1090" s="7">
        <f t="shared" ref="Z1090:Z1097" si="9091">(Y1090*X1090)+Y1090*W1090</f>
        <v>11.795542200000002</v>
      </c>
      <c r="AA1090" s="4"/>
      <c r="AB1090" s="23"/>
      <c r="AC1090" s="5"/>
      <c r="AD1090" s="9" t="s">
        <v>13</v>
      </c>
      <c r="AF1090" s="21">
        <f t="shared" ref="AF1090:AF1121" si="9092">AG1089</f>
        <v>2016.3320000000001</v>
      </c>
      <c r="AG1090" s="19">
        <v>5.8500000000000002E-3</v>
      </c>
      <c r="AH1090" s="7">
        <f t="shared" ref="AH1090:AH1097" si="9093">(AG1090*AF1090)+AG1090*AE1090</f>
        <v>11.795542200000002</v>
      </c>
      <c r="AI1090" s="4"/>
      <c r="AJ1090" s="23"/>
      <c r="AK1090" s="5"/>
      <c r="AL1090" s="9" t="s">
        <v>13</v>
      </c>
      <c r="AN1090" s="21">
        <f t="shared" ref="AN1090:AN1121" si="9094">AO1089</f>
        <v>2016.3320000000001</v>
      </c>
      <c r="AO1090" s="19">
        <v>5.8500000000000002E-3</v>
      </c>
      <c r="AP1090" s="7">
        <f t="shared" ref="AP1090:AP1097" si="9095">(AO1090*AN1090)+AO1090*AM1090</f>
        <v>11.795542200000002</v>
      </c>
      <c r="AQ1090" s="4"/>
      <c r="AR1090" s="23"/>
      <c r="AS1090" s="5"/>
      <c r="AT1090" s="9" t="s">
        <v>13</v>
      </c>
      <c r="AV1090" s="21">
        <f t="shared" ref="AV1090:AV1121" si="9096">AW1089</f>
        <v>2016.3320000000001</v>
      </c>
      <c r="AW1090" s="19">
        <v>5.8500000000000002E-3</v>
      </c>
      <c r="AX1090" s="7">
        <f t="shared" ref="AX1090:AX1097" si="9097">(AW1090*AV1090)+AW1090*AU1090</f>
        <v>11.795542200000002</v>
      </c>
      <c r="AY1090" s="4"/>
      <c r="AZ1090" s="23"/>
      <c r="BA1090" s="5"/>
      <c r="BB1090" s="9" t="s">
        <v>13</v>
      </c>
      <c r="BD1090" s="21">
        <f t="shared" ref="BD1090:BD1121" si="9098">BE1089</f>
        <v>2016.3320000000001</v>
      </c>
      <c r="BE1090" s="19">
        <v>5.8500000000000002E-3</v>
      </c>
      <c r="BF1090" s="7">
        <f t="shared" ref="BF1090:BF1097" si="9099">(BE1090*BD1090)+BE1090*BC1090</f>
        <v>11.795542200000002</v>
      </c>
      <c r="BG1090" s="4"/>
      <c r="BH1090" s="23"/>
      <c r="BI1090" s="5"/>
      <c r="BJ1090" s="9" t="s">
        <v>13</v>
      </c>
      <c r="BL1090" s="21">
        <f t="shared" ref="BL1090:BL1121" si="9100">BM1089</f>
        <v>2016.3320000000001</v>
      </c>
      <c r="BM1090" s="19">
        <v>5.8500000000000002E-3</v>
      </c>
      <c r="BN1090" s="7">
        <f t="shared" ref="BN1090:BN1097" si="9101">(BM1090*BL1090)+BM1090*BK1090</f>
        <v>11.795542200000002</v>
      </c>
      <c r="BO1090" s="4"/>
      <c r="BP1090" s="23"/>
      <c r="BQ1090" s="5"/>
      <c r="BR1090" s="9" t="s">
        <v>13</v>
      </c>
      <c r="BT1090" s="21">
        <f t="shared" ref="BT1090:BT1121" si="9102">BU1089</f>
        <v>2016.3320000000001</v>
      </c>
      <c r="BU1090" s="19">
        <v>5.8500000000000002E-3</v>
      </c>
      <c r="BV1090" s="7">
        <f t="shared" ref="BV1090:BV1097" si="9103">(BU1090*BT1090)+BU1090*BS1090</f>
        <v>11.795542200000002</v>
      </c>
      <c r="BW1090" s="4"/>
      <c r="BX1090" s="23"/>
      <c r="BY1090" s="5"/>
      <c r="BZ1090" s="9" t="s">
        <v>13</v>
      </c>
      <c r="CB1090" s="21">
        <f t="shared" ref="CB1090:CB1121" si="9104">CC1089</f>
        <v>2016.3320000000001</v>
      </c>
      <c r="CC1090" s="19">
        <v>5.8500000000000002E-3</v>
      </c>
      <c r="CD1090" s="7">
        <f t="shared" ref="CD1090:CD1097" si="9105">(CC1090*CB1090)+CC1090*CA1090</f>
        <v>11.795542200000002</v>
      </c>
      <c r="CE1090" s="4"/>
      <c r="CF1090" s="23"/>
      <c r="CG1090" s="5"/>
      <c r="CH1090" s="9" t="s">
        <v>13</v>
      </c>
      <c r="CJ1090" s="21">
        <f t="shared" ref="CJ1090:CJ1121" si="9106">CK1089</f>
        <v>2016.3320000000001</v>
      </c>
      <c r="CK1090" s="19">
        <v>5.8500000000000002E-3</v>
      </c>
      <c r="CL1090" s="7">
        <f t="shared" ref="CL1090:CL1097" si="9107">(CK1090*CJ1090)+CK1090*CI1090</f>
        <v>11.795542200000002</v>
      </c>
      <c r="CM1090" s="4"/>
      <c r="CN1090" s="23"/>
      <c r="CO1090" s="5"/>
      <c r="CP1090" s="9" t="s">
        <v>13</v>
      </c>
      <c r="CR1090" s="21">
        <f t="shared" ref="CR1090:CR1121" si="9108">CS1089</f>
        <v>2016.3320000000001</v>
      </c>
      <c r="CS1090" s="19">
        <v>5.8500000000000002E-3</v>
      </c>
      <c r="CT1090" s="7">
        <f t="shared" ref="CT1090:CT1097" si="9109">(CS1090*CR1090)+CS1090*CQ1090</f>
        <v>11.795542200000002</v>
      </c>
      <c r="CU1090" s="4"/>
    </row>
    <row r="1091" spans="4:99" x14ac:dyDescent="0.25">
      <c r="D1091" s="4"/>
      <c r="E1091" s="5"/>
      <c r="F1091" s="9" t="s">
        <v>12</v>
      </c>
      <c r="H1091" s="22">
        <f t="shared" ref="H1091" si="9110">IF(I1064&lt;&gt;"",I1064,$B$18)</f>
        <v>11.1</v>
      </c>
      <c r="I1091">
        <v>1</v>
      </c>
      <c r="J1091" s="7">
        <f t="shared" si="9087"/>
        <v>11.1</v>
      </c>
      <c r="K1091" s="4"/>
      <c r="M1091" s="5"/>
      <c r="N1091" s="9" t="s">
        <v>12</v>
      </c>
      <c r="P1091" s="22">
        <f t="shared" ref="P1091" si="9111">IF(Q1064&lt;&gt;"",Q1064,$B$18)</f>
        <v>11.1</v>
      </c>
      <c r="Q1091">
        <v>1</v>
      </c>
      <c r="R1091" s="7">
        <f t="shared" si="9089"/>
        <v>11.1</v>
      </c>
      <c r="S1091" s="4"/>
      <c r="U1091" s="5"/>
      <c r="V1091" s="9" t="s">
        <v>12</v>
      </c>
      <c r="X1091" s="22">
        <f t="shared" ref="X1091" si="9112">IF(Y1064&lt;&gt;"",Y1064,$B$18)</f>
        <v>11.1</v>
      </c>
      <c r="Y1091">
        <v>1</v>
      </c>
      <c r="Z1091" s="7">
        <f t="shared" si="9091"/>
        <v>11.1</v>
      </c>
      <c r="AA1091" s="4"/>
      <c r="AC1091" s="5"/>
      <c r="AD1091" s="9" t="s">
        <v>12</v>
      </c>
      <c r="AF1091" s="22">
        <f t="shared" ref="AF1091" si="9113">IF(AG1064&lt;&gt;"",AG1064,$B$18)</f>
        <v>11.1</v>
      </c>
      <c r="AG1091">
        <v>1</v>
      </c>
      <c r="AH1091" s="7">
        <f t="shared" si="9093"/>
        <v>11.1</v>
      </c>
      <c r="AI1091" s="4"/>
      <c r="AK1091" s="5"/>
      <c r="AL1091" s="9" t="s">
        <v>12</v>
      </c>
      <c r="AN1091" s="22">
        <f t="shared" ref="AN1091" si="9114">IF(AO1064&lt;&gt;"",AO1064,$B$18)</f>
        <v>11.1</v>
      </c>
      <c r="AO1091">
        <v>1</v>
      </c>
      <c r="AP1091" s="7">
        <f t="shared" si="9095"/>
        <v>11.1</v>
      </c>
      <c r="AQ1091" s="4"/>
      <c r="AS1091" s="5"/>
      <c r="AT1091" s="9" t="s">
        <v>12</v>
      </c>
      <c r="AV1091" s="22">
        <f t="shared" ref="AV1091" si="9115">IF(AW1064&lt;&gt;"",AW1064,$B$18)</f>
        <v>11.1</v>
      </c>
      <c r="AW1091">
        <v>1</v>
      </c>
      <c r="AX1091" s="7">
        <f t="shared" si="9097"/>
        <v>11.1</v>
      </c>
      <c r="AY1091" s="4"/>
      <c r="BA1091" s="5"/>
      <c r="BB1091" s="9" t="s">
        <v>12</v>
      </c>
      <c r="BD1091" s="22">
        <f t="shared" ref="BD1091" si="9116">IF(BE1064&lt;&gt;"",BE1064,$B$18)</f>
        <v>11.1</v>
      </c>
      <c r="BE1091">
        <v>1</v>
      </c>
      <c r="BF1091" s="7">
        <f t="shared" si="9099"/>
        <v>11.1</v>
      </c>
      <c r="BG1091" s="4"/>
      <c r="BI1091" s="5"/>
      <c r="BJ1091" s="9" t="s">
        <v>12</v>
      </c>
      <c r="BL1091" s="22">
        <f t="shared" ref="BL1091" si="9117">IF(BM1064&lt;&gt;"",BM1064,$B$18)</f>
        <v>11.1</v>
      </c>
      <c r="BM1091">
        <v>1</v>
      </c>
      <c r="BN1091" s="7">
        <f t="shared" si="9101"/>
        <v>11.1</v>
      </c>
      <c r="BO1091" s="4"/>
      <c r="BQ1091" s="5"/>
      <c r="BR1091" s="9" t="s">
        <v>12</v>
      </c>
      <c r="BT1091" s="22">
        <f t="shared" ref="BT1091" si="9118">IF(BU1064&lt;&gt;"",BU1064,$B$18)</f>
        <v>11.1</v>
      </c>
      <c r="BU1091">
        <v>1</v>
      </c>
      <c r="BV1091" s="7">
        <f t="shared" si="9103"/>
        <v>11.1</v>
      </c>
      <c r="BW1091" s="4"/>
      <c r="BY1091" s="5"/>
      <c r="BZ1091" s="9" t="s">
        <v>12</v>
      </c>
      <c r="CB1091" s="22">
        <f t="shared" ref="CB1091" si="9119">IF(CC1064&lt;&gt;"",CC1064,$B$18)</f>
        <v>11.1</v>
      </c>
      <c r="CC1091">
        <v>1</v>
      </c>
      <c r="CD1091" s="7">
        <f t="shared" si="9105"/>
        <v>11.1</v>
      </c>
      <c r="CE1091" s="4"/>
      <c r="CG1091" s="5"/>
      <c r="CH1091" s="9" t="s">
        <v>12</v>
      </c>
      <c r="CJ1091" s="22">
        <f t="shared" ref="CJ1091" si="9120">IF(CK1064&lt;&gt;"",CK1064,$B$18)</f>
        <v>11.1</v>
      </c>
      <c r="CK1091">
        <v>1</v>
      </c>
      <c r="CL1091" s="7">
        <f t="shared" si="9107"/>
        <v>11.1</v>
      </c>
      <c r="CM1091" s="4"/>
      <c r="CO1091" s="5"/>
      <c r="CP1091" s="9" t="s">
        <v>12</v>
      </c>
      <c r="CR1091" s="22">
        <f t="shared" ref="CR1091" si="9121">IF(CS1064&lt;&gt;"",CS1064,$B$18)</f>
        <v>11.1</v>
      </c>
      <c r="CS1091">
        <v>1</v>
      </c>
      <c r="CT1091" s="7">
        <f t="shared" si="9109"/>
        <v>11.1</v>
      </c>
      <c r="CU1091" s="4"/>
    </row>
    <row r="1092" spans="4:99" x14ac:dyDescent="0.25">
      <c r="D1092" s="4"/>
      <c r="E1092" s="5"/>
      <c r="F1092" s="9" t="s">
        <v>11</v>
      </c>
      <c r="H1092" s="21">
        <f t="shared" ref="H1092" si="9122">H1090</f>
        <v>2016.3320000000001</v>
      </c>
      <c r="I1092" s="19">
        <v>6.9000000000000006E-2</v>
      </c>
      <c r="J1092" s="7">
        <f t="shared" si="9087"/>
        <v>139.12690800000001</v>
      </c>
      <c r="K1092" s="4"/>
      <c r="M1092" s="5"/>
      <c r="N1092" s="9" t="s">
        <v>11</v>
      </c>
      <c r="P1092" s="21">
        <f t="shared" ref="P1092" si="9123">P1090</f>
        <v>2016.3320000000001</v>
      </c>
      <c r="Q1092" s="19">
        <v>6.9000000000000006E-2</v>
      </c>
      <c r="R1092" s="7">
        <f t="shared" si="9089"/>
        <v>139.12690800000001</v>
      </c>
      <c r="S1092" s="4"/>
      <c r="U1092" s="5"/>
      <c r="V1092" s="9" t="s">
        <v>11</v>
      </c>
      <c r="X1092" s="21">
        <f t="shared" ref="X1092" si="9124">X1090</f>
        <v>2016.3320000000001</v>
      </c>
      <c r="Y1092" s="19">
        <v>6.9000000000000006E-2</v>
      </c>
      <c r="Z1092" s="7">
        <f t="shared" si="9091"/>
        <v>139.12690800000001</v>
      </c>
      <c r="AA1092" s="4"/>
      <c r="AC1092" s="5"/>
      <c r="AD1092" s="9" t="s">
        <v>11</v>
      </c>
      <c r="AF1092" s="21">
        <f t="shared" ref="AF1092" si="9125">AF1090</f>
        <v>2016.3320000000001</v>
      </c>
      <c r="AG1092" s="19">
        <v>6.9000000000000006E-2</v>
      </c>
      <c r="AH1092" s="7">
        <f t="shared" si="9093"/>
        <v>139.12690800000001</v>
      </c>
      <c r="AI1092" s="4"/>
      <c r="AK1092" s="5"/>
      <c r="AL1092" s="9" t="s">
        <v>11</v>
      </c>
      <c r="AN1092" s="21">
        <f t="shared" ref="AN1092" si="9126">AN1090</f>
        <v>2016.3320000000001</v>
      </c>
      <c r="AO1092" s="19">
        <v>6.9000000000000006E-2</v>
      </c>
      <c r="AP1092" s="7">
        <f t="shared" si="9095"/>
        <v>139.12690800000001</v>
      </c>
      <c r="AQ1092" s="4"/>
      <c r="AS1092" s="5"/>
      <c r="AT1092" s="9" t="s">
        <v>11</v>
      </c>
      <c r="AV1092" s="21">
        <f t="shared" ref="AV1092" si="9127">AV1090</f>
        <v>2016.3320000000001</v>
      </c>
      <c r="AW1092" s="19">
        <v>6.9000000000000006E-2</v>
      </c>
      <c r="AX1092" s="7">
        <f t="shared" si="9097"/>
        <v>139.12690800000001</v>
      </c>
      <c r="AY1092" s="4"/>
      <c r="BA1092" s="5"/>
      <c r="BB1092" s="9" t="s">
        <v>11</v>
      </c>
      <c r="BD1092" s="21">
        <f t="shared" ref="BD1092" si="9128">BD1090</f>
        <v>2016.3320000000001</v>
      </c>
      <c r="BE1092" s="19">
        <v>6.9000000000000006E-2</v>
      </c>
      <c r="BF1092" s="7">
        <f t="shared" si="9099"/>
        <v>139.12690800000001</v>
      </c>
      <c r="BG1092" s="4"/>
      <c r="BI1092" s="5"/>
      <c r="BJ1092" s="9" t="s">
        <v>11</v>
      </c>
      <c r="BL1092" s="21">
        <f t="shared" ref="BL1092" si="9129">BL1090</f>
        <v>2016.3320000000001</v>
      </c>
      <c r="BM1092" s="19">
        <v>6.9000000000000006E-2</v>
      </c>
      <c r="BN1092" s="7">
        <f t="shared" si="9101"/>
        <v>139.12690800000001</v>
      </c>
      <c r="BO1092" s="4"/>
      <c r="BQ1092" s="5"/>
      <c r="BR1092" s="9" t="s">
        <v>11</v>
      </c>
      <c r="BT1092" s="21">
        <f t="shared" ref="BT1092" si="9130">BT1090</f>
        <v>2016.3320000000001</v>
      </c>
      <c r="BU1092" s="19">
        <v>6.9000000000000006E-2</v>
      </c>
      <c r="BV1092" s="7">
        <f t="shared" si="9103"/>
        <v>139.12690800000001</v>
      </c>
      <c r="BW1092" s="4"/>
      <c r="BY1092" s="5"/>
      <c r="BZ1092" s="9" t="s">
        <v>11</v>
      </c>
      <c r="CB1092" s="21">
        <f t="shared" ref="CB1092" si="9131">CB1090</f>
        <v>2016.3320000000001</v>
      </c>
      <c r="CC1092" s="19">
        <v>6.9000000000000006E-2</v>
      </c>
      <c r="CD1092" s="7">
        <f t="shared" si="9105"/>
        <v>139.12690800000001</v>
      </c>
      <c r="CE1092" s="4"/>
      <c r="CG1092" s="5"/>
      <c r="CH1092" s="9" t="s">
        <v>11</v>
      </c>
      <c r="CJ1092" s="21">
        <f t="shared" ref="CJ1092" si="9132">CJ1090</f>
        <v>2016.3320000000001</v>
      </c>
      <c r="CK1092" s="19">
        <v>6.9000000000000006E-2</v>
      </c>
      <c r="CL1092" s="7">
        <f t="shared" si="9107"/>
        <v>139.12690800000001</v>
      </c>
      <c r="CM1092" s="4"/>
      <c r="CO1092" s="5"/>
      <c r="CP1092" s="9" t="s">
        <v>11</v>
      </c>
      <c r="CR1092" s="21">
        <f t="shared" ref="CR1092" si="9133">CR1090</f>
        <v>2016.3320000000001</v>
      </c>
      <c r="CS1092" s="19">
        <v>6.9000000000000006E-2</v>
      </c>
      <c r="CT1092" s="7">
        <f t="shared" si="9109"/>
        <v>139.12690800000001</v>
      </c>
      <c r="CU1092" s="4"/>
    </row>
    <row r="1093" spans="4:99" x14ac:dyDescent="0.25">
      <c r="D1093" s="4"/>
      <c r="E1093" s="5"/>
      <c r="F1093" s="9" t="s">
        <v>10</v>
      </c>
      <c r="H1093" s="21">
        <f t="shared" ref="H1093" si="9134">H1090</f>
        <v>2016.3320000000001</v>
      </c>
      <c r="I1093" s="19">
        <v>4.0000000000000001E-3</v>
      </c>
      <c r="J1093" s="7">
        <f t="shared" si="9087"/>
        <v>8.0653280000000009</v>
      </c>
      <c r="K1093" s="4"/>
      <c r="M1093" s="5"/>
      <c r="N1093" s="9" t="s">
        <v>10</v>
      </c>
      <c r="P1093" s="21">
        <f t="shared" ref="P1093" si="9135">P1090</f>
        <v>2016.3320000000001</v>
      </c>
      <c r="Q1093" s="19">
        <v>4.0000000000000001E-3</v>
      </c>
      <c r="R1093" s="7">
        <f t="shared" si="9089"/>
        <v>8.0653280000000009</v>
      </c>
      <c r="S1093" s="4"/>
      <c r="U1093" s="5"/>
      <c r="V1093" s="9" t="s">
        <v>10</v>
      </c>
      <c r="X1093" s="21">
        <f t="shared" ref="X1093" si="9136">X1090</f>
        <v>2016.3320000000001</v>
      </c>
      <c r="Y1093" s="19">
        <v>4.0000000000000001E-3</v>
      </c>
      <c r="Z1093" s="7">
        <f t="shared" si="9091"/>
        <v>8.0653280000000009</v>
      </c>
      <c r="AA1093" s="4"/>
      <c r="AC1093" s="5"/>
      <c r="AD1093" s="9" t="s">
        <v>10</v>
      </c>
      <c r="AF1093" s="21">
        <f t="shared" ref="AF1093" si="9137">AF1090</f>
        <v>2016.3320000000001</v>
      </c>
      <c r="AG1093" s="19">
        <v>4.0000000000000001E-3</v>
      </c>
      <c r="AH1093" s="7">
        <f t="shared" si="9093"/>
        <v>8.0653280000000009</v>
      </c>
      <c r="AI1093" s="4"/>
      <c r="AK1093" s="5"/>
      <c r="AL1093" s="9" t="s">
        <v>10</v>
      </c>
      <c r="AN1093" s="21">
        <f t="shared" ref="AN1093" si="9138">AN1090</f>
        <v>2016.3320000000001</v>
      </c>
      <c r="AO1093" s="19">
        <v>4.0000000000000001E-3</v>
      </c>
      <c r="AP1093" s="7">
        <f t="shared" si="9095"/>
        <v>8.0653280000000009</v>
      </c>
      <c r="AQ1093" s="4"/>
      <c r="AS1093" s="5"/>
      <c r="AT1093" s="9" t="s">
        <v>10</v>
      </c>
      <c r="AV1093" s="21">
        <f t="shared" ref="AV1093" si="9139">AV1090</f>
        <v>2016.3320000000001</v>
      </c>
      <c r="AW1093" s="19">
        <v>4.0000000000000001E-3</v>
      </c>
      <c r="AX1093" s="7">
        <f t="shared" si="9097"/>
        <v>8.0653280000000009</v>
      </c>
      <c r="AY1093" s="4"/>
      <c r="BA1093" s="5"/>
      <c r="BB1093" s="9" t="s">
        <v>10</v>
      </c>
      <c r="BD1093" s="21">
        <f t="shared" ref="BD1093" si="9140">BD1090</f>
        <v>2016.3320000000001</v>
      </c>
      <c r="BE1093" s="19">
        <v>4.0000000000000001E-3</v>
      </c>
      <c r="BF1093" s="7">
        <f t="shared" si="9099"/>
        <v>8.0653280000000009</v>
      </c>
      <c r="BG1093" s="4"/>
      <c r="BI1093" s="5"/>
      <c r="BJ1093" s="9" t="s">
        <v>10</v>
      </c>
      <c r="BL1093" s="21">
        <f t="shared" ref="BL1093" si="9141">BL1090</f>
        <v>2016.3320000000001</v>
      </c>
      <c r="BM1093" s="19">
        <v>4.0000000000000001E-3</v>
      </c>
      <c r="BN1093" s="7">
        <f t="shared" si="9101"/>
        <v>8.0653280000000009</v>
      </c>
      <c r="BO1093" s="4"/>
      <c r="BQ1093" s="5"/>
      <c r="BR1093" s="9" t="s">
        <v>10</v>
      </c>
      <c r="BT1093" s="21">
        <f t="shared" ref="BT1093" si="9142">BT1090</f>
        <v>2016.3320000000001</v>
      </c>
      <c r="BU1093" s="19">
        <v>4.0000000000000001E-3</v>
      </c>
      <c r="BV1093" s="7">
        <f t="shared" si="9103"/>
        <v>8.0653280000000009</v>
      </c>
      <c r="BW1093" s="4"/>
      <c r="BY1093" s="5"/>
      <c r="BZ1093" s="9" t="s">
        <v>10</v>
      </c>
      <c r="CB1093" s="21">
        <f t="shared" ref="CB1093" si="9143">CB1090</f>
        <v>2016.3320000000001</v>
      </c>
      <c r="CC1093" s="19">
        <v>4.0000000000000001E-3</v>
      </c>
      <c r="CD1093" s="7">
        <f t="shared" si="9105"/>
        <v>8.0653280000000009</v>
      </c>
      <c r="CE1093" s="4"/>
      <c r="CG1093" s="5"/>
      <c r="CH1093" s="9" t="s">
        <v>10</v>
      </c>
      <c r="CJ1093" s="21">
        <f t="shared" ref="CJ1093" si="9144">CJ1090</f>
        <v>2016.3320000000001</v>
      </c>
      <c r="CK1093" s="19">
        <v>4.0000000000000001E-3</v>
      </c>
      <c r="CL1093" s="7">
        <f t="shared" si="9107"/>
        <v>8.0653280000000009</v>
      </c>
      <c r="CM1093" s="4"/>
      <c r="CO1093" s="5"/>
      <c r="CP1093" s="9" t="s">
        <v>10</v>
      </c>
      <c r="CR1093" s="21">
        <f t="shared" ref="CR1093" si="9145">CR1090</f>
        <v>2016.3320000000001</v>
      </c>
      <c r="CS1093" s="19">
        <v>4.0000000000000001E-3</v>
      </c>
      <c r="CT1093" s="7">
        <f t="shared" si="9109"/>
        <v>8.0653280000000009</v>
      </c>
      <c r="CU1093" s="4"/>
    </row>
    <row r="1094" spans="4:99" x14ac:dyDescent="0.25">
      <c r="D1094" s="4"/>
      <c r="E1094" s="5"/>
      <c r="F1094" s="9" t="s">
        <v>46</v>
      </c>
      <c r="H1094" s="21">
        <f t="shared" ref="H1094" si="9146">H1090</f>
        <v>2016.3320000000001</v>
      </c>
      <c r="I1094" s="19">
        <v>4.0099999999999997E-2</v>
      </c>
      <c r="J1094" s="7">
        <f t="shared" si="9087"/>
        <v>80.854913199999999</v>
      </c>
      <c r="K1094" s="4"/>
      <c r="M1094" s="5"/>
      <c r="N1094" s="9" t="s">
        <v>46</v>
      </c>
      <c r="P1094" s="21">
        <f t="shared" ref="P1094" si="9147">P1090</f>
        <v>2016.3320000000001</v>
      </c>
      <c r="Q1094" s="19">
        <v>4.0099999999999997E-2</v>
      </c>
      <c r="R1094" s="7">
        <f t="shared" si="9089"/>
        <v>80.854913199999999</v>
      </c>
      <c r="S1094" s="4"/>
      <c r="U1094" s="5"/>
      <c r="V1094" s="9" t="s">
        <v>46</v>
      </c>
      <c r="X1094" s="21">
        <f t="shared" ref="X1094" si="9148">X1090</f>
        <v>2016.3320000000001</v>
      </c>
      <c r="Y1094" s="19">
        <v>4.0099999999999997E-2</v>
      </c>
      <c r="Z1094" s="7">
        <f t="shared" si="9091"/>
        <v>80.854913199999999</v>
      </c>
      <c r="AA1094" s="4"/>
      <c r="AC1094" s="5"/>
      <c r="AD1094" s="9" t="s">
        <v>46</v>
      </c>
      <c r="AF1094" s="21">
        <f t="shared" ref="AF1094" si="9149">AF1090</f>
        <v>2016.3320000000001</v>
      </c>
      <c r="AG1094" s="19">
        <v>4.0099999999999997E-2</v>
      </c>
      <c r="AH1094" s="7">
        <f t="shared" si="9093"/>
        <v>80.854913199999999</v>
      </c>
      <c r="AI1094" s="4"/>
      <c r="AK1094" s="5"/>
      <c r="AL1094" s="9" t="s">
        <v>46</v>
      </c>
      <c r="AN1094" s="21">
        <f t="shared" ref="AN1094" si="9150">AN1090</f>
        <v>2016.3320000000001</v>
      </c>
      <c r="AO1094" s="19">
        <v>4.0099999999999997E-2</v>
      </c>
      <c r="AP1094" s="7">
        <f t="shared" si="9095"/>
        <v>80.854913199999999</v>
      </c>
      <c r="AQ1094" s="4"/>
      <c r="AS1094" s="5"/>
      <c r="AT1094" s="9" t="s">
        <v>46</v>
      </c>
      <c r="AV1094" s="21">
        <f t="shared" ref="AV1094" si="9151">AV1090</f>
        <v>2016.3320000000001</v>
      </c>
      <c r="AW1094" s="19">
        <v>4.0099999999999997E-2</v>
      </c>
      <c r="AX1094" s="7">
        <f t="shared" si="9097"/>
        <v>80.854913199999999</v>
      </c>
      <c r="AY1094" s="4"/>
      <c r="BA1094" s="5"/>
      <c r="BB1094" s="9" t="s">
        <v>46</v>
      </c>
      <c r="BD1094" s="21">
        <f t="shared" ref="BD1094" si="9152">BD1090</f>
        <v>2016.3320000000001</v>
      </c>
      <c r="BE1094" s="19">
        <v>4.0099999999999997E-2</v>
      </c>
      <c r="BF1094" s="7">
        <f t="shared" si="9099"/>
        <v>80.854913199999999</v>
      </c>
      <c r="BG1094" s="4"/>
      <c r="BI1094" s="5"/>
      <c r="BJ1094" s="9" t="s">
        <v>46</v>
      </c>
      <c r="BL1094" s="21">
        <f t="shared" ref="BL1094" si="9153">BL1090</f>
        <v>2016.3320000000001</v>
      </c>
      <c r="BM1094" s="19">
        <v>4.0099999999999997E-2</v>
      </c>
      <c r="BN1094" s="7">
        <f t="shared" si="9101"/>
        <v>80.854913199999999</v>
      </c>
      <c r="BO1094" s="4"/>
      <c r="BQ1094" s="5"/>
      <c r="BR1094" s="9" t="s">
        <v>46</v>
      </c>
      <c r="BT1094" s="21">
        <f t="shared" ref="BT1094" si="9154">BT1090</f>
        <v>2016.3320000000001</v>
      </c>
      <c r="BU1094" s="19">
        <v>4.0099999999999997E-2</v>
      </c>
      <c r="BV1094" s="7">
        <f t="shared" si="9103"/>
        <v>80.854913199999999</v>
      </c>
      <c r="BW1094" s="4"/>
      <c r="BY1094" s="5"/>
      <c r="BZ1094" s="9" t="s">
        <v>46</v>
      </c>
      <c r="CB1094" s="21">
        <f t="shared" ref="CB1094" si="9155">CB1090</f>
        <v>2016.3320000000001</v>
      </c>
      <c r="CC1094" s="19">
        <v>4.0099999999999997E-2</v>
      </c>
      <c r="CD1094" s="7">
        <f t="shared" si="9105"/>
        <v>80.854913199999999</v>
      </c>
      <c r="CE1094" s="4"/>
      <c r="CG1094" s="5"/>
      <c r="CH1094" s="9" t="s">
        <v>46</v>
      </c>
      <c r="CJ1094" s="21">
        <f t="shared" ref="CJ1094" si="9156">CJ1090</f>
        <v>2016.3320000000001</v>
      </c>
      <c r="CK1094" s="19">
        <v>4.0099999999999997E-2</v>
      </c>
      <c r="CL1094" s="7">
        <f t="shared" si="9107"/>
        <v>80.854913199999999</v>
      </c>
      <c r="CM1094" s="4"/>
      <c r="CO1094" s="5"/>
      <c r="CP1094" s="9" t="s">
        <v>46</v>
      </c>
      <c r="CR1094" s="21">
        <f t="shared" ref="CR1094" si="9157">CR1090</f>
        <v>2016.3320000000001</v>
      </c>
      <c r="CS1094" s="19">
        <v>4.0099999999999997E-2</v>
      </c>
      <c r="CT1094" s="7">
        <f t="shared" si="9109"/>
        <v>80.854913199999999</v>
      </c>
      <c r="CU1094" s="4"/>
    </row>
    <row r="1095" spans="4:99" x14ac:dyDescent="0.25">
      <c r="D1095" s="4"/>
      <c r="E1095" s="5"/>
      <c r="F1095" s="9" t="s">
        <v>9</v>
      </c>
      <c r="H1095" s="20">
        <f t="shared" ref="H1095" si="9158">G1062</f>
        <v>1992.8417322000003</v>
      </c>
      <c r="I1095" s="19">
        <v>6.8000000000000005E-2</v>
      </c>
      <c r="J1095" s="7">
        <f t="shared" si="9087"/>
        <v>135.51323778960003</v>
      </c>
      <c r="K1095" s="4"/>
      <c r="M1095" s="5"/>
      <c r="N1095" s="9" t="s">
        <v>9</v>
      </c>
      <c r="P1095" s="20">
        <f t="shared" ref="P1095" si="9159">O1062</f>
        <v>1992.8417322000003</v>
      </c>
      <c r="Q1095" s="19">
        <v>6.8000000000000005E-2</v>
      </c>
      <c r="R1095" s="7">
        <f t="shared" si="9089"/>
        <v>135.51323778960003</v>
      </c>
      <c r="S1095" s="4"/>
      <c r="U1095" s="5"/>
      <c r="V1095" s="9" t="s">
        <v>9</v>
      </c>
      <c r="X1095" s="20">
        <f t="shared" ref="X1095" si="9160">W1062</f>
        <v>1992.8417322000003</v>
      </c>
      <c r="Y1095" s="19">
        <v>6.8000000000000005E-2</v>
      </c>
      <c r="Z1095" s="7">
        <f t="shared" si="9091"/>
        <v>135.51323778960003</v>
      </c>
      <c r="AA1095" s="4"/>
      <c r="AC1095" s="5"/>
      <c r="AD1095" s="9" t="s">
        <v>9</v>
      </c>
      <c r="AF1095" s="20">
        <f t="shared" ref="AF1095" si="9161">AE1062</f>
        <v>1992.8417322000003</v>
      </c>
      <c r="AG1095" s="19">
        <v>6.8000000000000005E-2</v>
      </c>
      <c r="AH1095" s="7">
        <f t="shared" si="9093"/>
        <v>135.51323778960003</v>
      </c>
      <c r="AI1095" s="4"/>
      <c r="AK1095" s="5"/>
      <c r="AL1095" s="9" t="s">
        <v>9</v>
      </c>
      <c r="AN1095" s="20">
        <f t="shared" ref="AN1095" si="9162">AM1062</f>
        <v>1992.8417322000003</v>
      </c>
      <c r="AO1095" s="19">
        <v>6.8000000000000005E-2</v>
      </c>
      <c r="AP1095" s="7">
        <f t="shared" si="9095"/>
        <v>135.51323778960003</v>
      </c>
      <c r="AQ1095" s="4"/>
      <c r="AS1095" s="5"/>
      <c r="AT1095" s="9" t="s">
        <v>9</v>
      </c>
      <c r="AV1095" s="20">
        <f t="shared" ref="AV1095" si="9163">AU1062</f>
        <v>1992.8417322000003</v>
      </c>
      <c r="AW1095" s="19">
        <v>6.8000000000000005E-2</v>
      </c>
      <c r="AX1095" s="7">
        <f t="shared" si="9097"/>
        <v>135.51323778960003</v>
      </c>
      <c r="AY1095" s="4"/>
      <c r="BA1095" s="5"/>
      <c r="BB1095" s="9" t="s">
        <v>9</v>
      </c>
      <c r="BD1095" s="20">
        <f t="shared" ref="BD1095" si="9164">BC1062</f>
        <v>1992.8417322000003</v>
      </c>
      <c r="BE1095" s="19">
        <v>6.8000000000000005E-2</v>
      </c>
      <c r="BF1095" s="7">
        <f t="shared" si="9099"/>
        <v>135.51323778960003</v>
      </c>
      <c r="BG1095" s="4"/>
      <c r="BI1095" s="5"/>
      <c r="BJ1095" s="9" t="s">
        <v>9</v>
      </c>
      <c r="BL1095" s="20">
        <f t="shared" ref="BL1095" si="9165">BK1062</f>
        <v>1992.8417322000003</v>
      </c>
      <c r="BM1095" s="19">
        <v>6.8000000000000005E-2</v>
      </c>
      <c r="BN1095" s="7">
        <f t="shared" si="9101"/>
        <v>135.51323778960003</v>
      </c>
      <c r="BO1095" s="4"/>
      <c r="BQ1095" s="5"/>
      <c r="BR1095" s="9" t="s">
        <v>9</v>
      </c>
      <c r="BT1095" s="20">
        <f t="shared" ref="BT1095" si="9166">BS1062</f>
        <v>1992.8417322000003</v>
      </c>
      <c r="BU1095" s="19">
        <v>6.8000000000000005E-2</v>
      </c>
      <c r="BV1095" s="7">
        <f t="shared" si="9103"/>
        <v>135.51323778960003</v>
      </c>
      <c r="BW1095" s="4"/>
      <c r="BY1095" s="5"/>
      <c r="BZ1095" s="9" t="s">
        <v>9</v>
      </c>
      <c r="CB1095" s="20">
        <f t="shared" ref="CB1095" si="9167">CA1062</f>
        <v>1992.8417322000003</v>
      </c>
      <c r="CC1095" s="19">
        <v>6.8000000000000005E-2</v>
      </c>
      <c r="CD1095" s="7">
        <f t="shared" si="9105"/>
        <v>135.51323778960003</v>
      </c>
      <c r="CE1095" s="4"/>
      <c r="CG1095" s="5"/>
      <c r="CH1095" s="9" t="s">
        <v>9</v>
      </c>
      <c r="CJ1095" s="20">
        <f t="shared" ref="CJ1095" si="9168">CI1062</f>
        <v>1992.8417322000003</v>
      </c>
      <c r="CK1095" s="19">
        <v>6.8000000000000005E-2</v>
      </c>
      <c r="CL1095" s="7">
        <f t="shared" si="9107"/>
        <v>135.51323778960003</v>
      </c>
      <c r="CM1095" s="4"/>
      <c r="CO1095" s="5"/>
      <c r="CP1095" s="9" t="s">
        <v>9</v>
      </c>
      <c r="CR1095" s="20">
        <f t="shared" ref="CR1095" si="9169">CQ1062</f>
        <v>1992.8417322000003</v>
      </c>
      <c r="CS1095" s="19">
        <v>6.8000000000000005E-2</v>
      </c>
      <c r="CT1095" s="7">
        <f t="shared" si="9109"/>
        <v>135.51323778960003</v>
      </c>
      <c r="CU1095" s="4"/>
    </row>
    <row r="1096" spans="4:99" x14ac:dyDescent="0.25">
      <c r="D1096" s="4"/>
      <c r="E1096" s="5"/>
      <c r="F1096" s="9" t="s">
        <v>8</v>
      </c>
      <c r="H1096" s="10">
        <f t="shared" ref="H1096" si="9170">G1062</f>
        <v>1992.8417322000003</v>
      </c>
      <c r="I1096" s="19">
        <v>2.9000000000000001E-2</v>
      </c>
      <c r="J1096" s="7">
        <f t="shared" si="9087"/>
        <v>57.792410233800013</v>
      </c>
      <c r="K1096" s="4"/>
      <c r="M1096" s="5"/>
      <c r="N1096" s="9" t="s">
        <v>8</v>
      </c>
      <c r="P1096" s="10">
        <f t="shared" ref="P1096" si="9171">O1062</f>
        <v>1992.8417322000003</v>
      </c>
      <c r="Q1096" s="19">
        <v>2.9000000000000001E-2</v>
      </c>
      <c r="R1096" s="7">
        <f t="shared" si="9089"/>
        <v>57.792410233800013</v>
      </c>
      <c r="S1096" s="4"/>
      <c r="U1096" s="5"/>
      <c r="V1096" s="9" t="s">
        <v>8</v>
      </c>
      <c r="X1096" s="10">
        <f t="shared" ref="X1096" si="9172">W1062</f>
        <v>1992.8417322000003</v>
      </c>
      <c r="Y1096" s="19">
        <v>2.9000000000000001E-2</v>
      </c>
      <c r="Z1096" s="7">
        <f t="shared" si="9091"/>
        <v>57.792410233800013</v>
      </c>
      <c r="AA1096" s="4"/>
      <c r="AC1096" s="5"/>
      <c r="AD1096" s="9" t="s">
        <v>8</v>
      </c>
      <c r="AF1096" s="10">
        <f t="shared" ref="AF1096" si="9173">AE1062</f>
        <v>1992.8417322000003</v>
      </c>
      <c r="AG1096" s="19">
        <v>2.9000000000000001E-2</v>
      </c>
      <c r="AH1096" s="7">
        <f t="shared" si="9093"/>
        <v>57.792410233800013</v>
      </c>
      <c r="AI1096" s="4"/>
      <c r="AK1096" s="5"/>
      <c r="AL1096" s="9" t="s">
        <v>8</v>
      </c>
      <c r="AN1096" s="10">
        <f t="shared" ref="AN1096" si="9174">AM1062</f>
        <v>1992.8417322000003</v>
      </c>
      <c r="AO1096" s="19">
        <v>2.9000000000000001E-2</v>
      </c>
      <c r="AP1096" s="7">
        <f t="shared" si="9095"/>
        <v>57.792410233800013</v>
      </c>
      <c r="AQ1096" s="4"/>
      <c r="AS1096" s="5"/>
      <c r="AT1096" s="9" t="s">
        <v>8</v>
      </c>
      <c r="AV1096" s="10">
        <f t="shared" ref="AV1096" si="9175">AU1062</f>
        <v>1992.8417322000003</v>
      </c>
      <c r="AW1096" s="19">
        <v>2.9000000000000001E-2</v>
      </c>
      <c r="AX1096" s="7">
        <f t="shared" si="9097"/>
        <v>57.792410233800013</v>
      </c>
      <c r="AY1096" s="4"/>
      <c r="BA1096" s="5"/>
      <c r="BB1096" s="9" t="s">
        <v>8</v>
      </c>
      <c r="BD1096" s="10">
        <f t="shared" ref="BD1096" si="9176">BC1062</f>
        <v>1992.8417322000003</v>
      </c>
      <c r="BE1096" s="19">
        <v>2.9000000000000001E-2</v>
      </c>
      <c r="BF1096" s="7">
        <f t="shared" si="9099"/>
        <v>57.792410233800013</v>
      </c>
      <c r="BG1096" s="4"/>
      <c r="BI1096" s="5"/>
      <c r="BJ1096" s="9" t="s">
        <v>8</v>
      </c>
      <c r="BL1096" s="10">
        <f t="shared" ref="BL1096" si="9177">BK1062</f>
        <v>1992.8417322000003</v>
      </c>
      <c r="BM1096" s="19">
        <v>2.9000000000000001E-2</v>
      </c>
      <c r="BN1096" s="7">
        <f t="shared" si="9101"/>
        <v>57.792410233800013</v>
      </c>
      <c r="BO1096" s="4"/>
      <c r="BQ1096" s="5"/>
      <c r="BR1096" s="9" t="s">
        <v>8</v>
      </c>
      <c r="BT1096" s="10">
        <f t="shared" ref="BT1096" si="9178">BS1062</f>
        <v>1992.8417322000003</v>
      </c>
      <c r="BU1096" s="19">
        <v>2.9000000000000001E-2</v>
      </c>
      <c r="BV1096" s="7">
        <f t="shared" si="9103"/>
        <v>57.792410233800013</v>
      </c>
      <c r="BW1096" s="4"/>
      <c r="BY1096" s="5"/>
      <c r="BZ1096" s="9" t="s">
        <v>8</v>
      </c>
      <c r="CB1096" s="10">
        <f t="shared" ref="CB1096" si="9179">CA1062</f>
        <v>1992.8417322000003</v>
      </c>
      <c r="CC1096" s="19">
        <v>2.9000000000000001E-2</v>
      </c>
      <c r="CD1096" s="7">
        <f t="shared" si="9105"/>
        <v>57.792410233800013</v>
      </c>
      <c r="CE1096" s="4"/>
      <c r="CG1096" s="5"/>
      <c r="CH1096" s="9" t="s">
        <v>8</v>
      </c>
      <c r="CJ1096" s="10">
        <f t="shared" ref="CJ1096" si="9180">CI1062</f>
        <v>1992.8417322000003</v>
      </c>
      <c r="CK1096" s="19">
        <v>2.9000000000000001E-2</v>
      </c>
      <c r="CL1096" s="7">
        <f t="shared" si="9107"/>
        <v>57.792410233800013</v>
      </c>
      <c r="CM1096" s="4"/>
      <c r="CO1096" s="5"/>
      <c r="CP1096" s="9" t="s">
        <v>8</v>
      </c>
      <c r="CR1096" s="10">
        <f t="shared" ref="CR1096" si="9181">CQ1062</f>
        <v>1992.8417322000003</v>
      </c>
      <c r="CS1096" s="19">
        <v>2.9000000000000001E-2</v>
      </c>
      <c r="CT1096" s="7">
        <f t="shared" si="9109"/>
        <v>57.792410233800013</v>
      </c>
      <c r="CU1096" s="4"/>
    </row>
    <row r="1097" spans="4:99" x14ac:dyDescent="0.25">
      <c r="D1097" s="4"/>
      <c r="E1097" s="5"/>
      <c r="F1097" s="9" t="s">
        <v>7</v>
      </c>
      <c r="H1097" s="18"/>
      <c r="I1097" s="17">
        <v>9.7000000000000003E-2</v>
      </c>
      <c r="J1097" s="7">
        <f t="shared" si="9087"/>
        <v>0</v>
      </c>
      <c r="K1097" s="4"/>
      <c r="M1097" s="5"/>
      <c r="N1097" s="9" t="s">
        <v>7</v>
      </c>
      <c r="P1097" s="18"/>
      <c r="Q1097" s="17">
        <v>9.7000000000000003E-2</v>
      </c>
      <c r="R1097" s="7">
        <f t="shared" si="9089"/>
        <v>0</v>
      </c>
      <c r="S1097" s="4"/>
      <c r="U1097" s="5"/>
      <c r="V1097" s="9" t="s">
        <v>7</v>
      </c>
      <c r="X1097" s="18"/>
      <c r="Y1097" s="17">
        <v>9.7000000000000003E-2</v>
      </c>
      <c r="Z1097" s="7">
        <f t="shared" si="9091"/>
        <v>0</v>
      </c>
      <c r="AA1097" s="4"/>
      <c r="AC1097" s="5"/>
      <c r="AD1097" s="9" t="s">
        <v>7</v>
      </c>
      <c r="AF1097" s="18"/>
      <c r="AG1097" s="17">
        <v>9.7000000000000003E-2</v>
      </c>
      <c r="AH1097" s="7">
        <f t="shared" si="9093"/>
        <v>0</v>
      </c>
      <c r="AI1097" s="4"/>
      <c r="AK1097" s="5"/>
      <c r="AL1097" s="9" t="s">
        <v>7</v>
      </c>
      <c r="AN1097" s="18"/>
      <c r="AO1097" s="17">
        <v>9.7000000000000003E-2</v>
      </c>
      <c r="AP1097" s="7">
        <f t="shared" si="9095"/>
        <v>0</v>
      </c>
      <c r="AQ1097" s="4"/>
      <c r="AS1097" s="5"/>
      <c r="AT1097" s="9" t="s">
        <v>7</v>
      </c>
      <c r="AV1097" s="18"/>
      <c r="AW1097" s="17">
        <v>9.7000000000000003E-2</v>
      </c>
      <c r="AX1097" s="7">
        <f t="shared" si="9097"/>
        <v>0</v>
      </c>
      <c r="AY1097" s="4"/>
      <c r="BA1097" s="5"/>
      <c r="BB1097" s="9" t="s">
        <v>7</v>
      </c>
      <c r="BD1097" s="18"/>
      <c r="BE1097" s="17">
        <v>9.7000000000000003E-2</v>
      </c>
      <c r="BF1097" s="7">
        <f t="shared" si="9099"/>
        <v>0</v>
      </c>
      <c r="BG1097" s="4"/>
      <c r="BI1097" s="5"/>
      <c r="BJ1097" s="9" t="s">
        <v>7</v>
      </c>
      <c r="BL1097" s="18"/>
      <c r="BM1097" s="17">
        <v>9.7000000000000003E-2</v>
      </c>
      <c r="BN1097" s="7">
        <f t="shared" si="9101"/>
        <v>0</v>
      </c>
      <c r="BO1097" s="4"/>
      <c r="BQ1097" s="5"/>
      <c r="BR1097" s="9" t="s">
        <v>7</v>
      </c>
      <c r="BT1097" s="18"/>
      <c r="BU1097" s="17">
        <v>9.7000000000000003E-2</v>
      </c>
      <c r="BV1097" s="7">
        <f t="shared" si="9103"/>
        <v>0</v>
      </c>
      <c r="BW1097" s="4"/>
      <c r="BY1097" s="5"/>
      <c r="BZ1097" s="9" t="s">
        <v>7</v>
      </c>
      <c r="CB1097" s="18"/>
      <c r="CC1097" s="17">
        <v>9.7000000000000003E-2</v>
      </c>
      <c r="CD1097" s="7">
        <f t="shared" si="9105"/>
        <v>0</v>
      </c>
      <c r="CE1097" s="4"/>
      <c r="CG1097" s="5"/>
      <c r="CH1097" s="9" t="s">
        <v>7</v>
      </c>
      <c r="CJ1097" s="18"/>
      <c r="CK1097" s="17">
        <v>9.7000000000000003E-2</v>
      </c>
      <c r="CL1097" s="7">
        <f t="shared" si="9107"/>
        <v>0</v>
      </c>
      <c r="CM1097" s="4"/>
      <c r="CO1097" s="5"/>
      <c r="CP1097" s="9" t="s">
        <v>7</v>
      </c>
      <c r="CR1097" s="18"/>
      <c r="CS1097" s="17">
        <v>9.7000000000000003E-2</v>
      </c>
      <c r="CT1097" s="7">
        <f t="shared" si="9109"/>
        <v>0</v>
      </c>
      <c r="CU1097" s="4"/>
    </row>
    <row r="1098" spans="4:99" x14ac:dyDescent="0.25">
      <c r="D1098" s="4"/>
      <c r="E1098" s="5"/>
      <c r="F1098" s="16" t="s">
        <v>6</v>
      </c>
      <c r="G1098" s="13"/>
      <c r="H1098" s="13"/>
      <c r="I1098" s="14">
        <f t="shared" ref="I1098" si="9182">SUM(J1090:J1097)</f>
        <v>444.24833942340007</v>
      </c>
      <c r="J1098" s="15"/>
      <c r="K1098" s="4"/>
      <c r="M1098" s="5"/>
      <c r="N1098" s="16" t="s">
        <v>6</v>
      </c>
      <c r="O1098" s="13"/>
      <c r="P1098" s="13"/>
      <c r="Q1098" s="14">
        <f t="shared" ref="Q1098" si="9183">SUM(R1090:R1097)</f>
        <v>444.24833942340007</v>
      </c>
      <c r="R1098" s="15"/>
      <c r="S1098" s="4"/>
      <c r="U1098" s="5"/>
      <c r="V1098" s="16" t="s">
        <v>6</v>
      </c>
      <c r="W1098" s="13"/>
      <c r="X1098" s="13"/>
      <c r="Y1098" s="14">
        <f t="shared" ref="Y1098" si="9184">SUM(Z1090:Z1097)</f>
        <v>444.24833942340007</v>
      </c>
      <c r="Z1098" s="15"/>
      <c r="AA1098" s="4"/>
      <c r="AC1098" s="5"/>
      <c r="AD1098" s="16" t="s">
        <v>6</v>
      </c>
      <c r="AE1098" s="13"/>
      <c r="AF1098" s="13"/>
      <c r="AG1098" s="14">
        <f t="shared" ref="AG1098" si="9185">SUM(AH1090:AH1097)</f>
        <v>444.24833942340007</v>
      </c>
      <c r="AH1098" s="15"/>
      <c r="AI1098" s="4"/>
      <c r="AK1098" s="5"/>
      <c r="AL1098" s="16" t="s">
        <v>6</v>
      </c>
      <c r="AM1098" s="13"/>
      <c r="AN1098" s="13"/>
      <c r="AO1098" s="14">
        <f t="shared" ref="AO1098" si="9186">SUM(AP1090:AP1097)</f>
        <v>444.24833942340007</v>
      </c>
      <c r="AP1098" s="15"/>
      <c r="AQ1098" s="4"/>
      <c r="AS1098" s="5"/>
      <c r="AT1098" s="16" t="s">
        <v>6</v>
      </c>
      <c r="AU1098" s="13"/>
      <c r="AV1098" s="13"/>
      <c r="AW1098" s="14">
        <f t="shared" ref="AW1098" si="9187">SUM(AX1090:AX1097)</f>
        <v>444.24833942340007</v>
      </c>
      <c r="AX1098" s="15"/>
      <c r="AY1098" s="4"/>
      <c r="BA1098" s="5"/>
      <c r="BB1098" s="16" t="s">
        <v>6</v>
      </c>
      <c r="BC1098" s="13"/>
      <c r="BD1098" s="13"/>
      <c r="BE1098" s="14">
        <f t="shared" ref="BE1098" si="9188">SUM(BF1090:BF1097)</f>
        <v>444.24833942340007</v>
      </c>
      <c r="BF1098" s="15"/>
      <c r="BG1098" s="4"/>
      <c r="BI1098" s="5"/>
      <c r="BJ1098" s="16" t="s">
        <v>6</v>
      </c>
      <c r="BK1098" s="13"/>
      <c r="BL1098" s="13"/>
      <c r="BM1098" s="14">
        <f t="shared" ref="BM1098" si="9189">SUM(BN1090:BN1097)</f>
        <v>444.24833942340007</v>
      </c>
      <c r="BN1098" s="15"/>
      <c r="BO1098" s="4"/>
      <c r="BQ1098" s="5"/>
      <c r="BR1098" s="16" t="s">
        <v>6</v>
      </c>
      <c r="BS1098" s="13"/>
      <c r="BT1098" s="13"/>
      <c r="BU1098" s="14">
        <f t="shared" ref="BU1098" si="9190">SUM(BV1090:BV1097)</f>
        <v>444.24833942340007</v>
      </c>
      <c r="BV1098" s="15"/>
      <c r="BW1098" s="4"/>
      <c r="BY1098" s="5"/>
      <c r="BZ1098" s="16" t="s">
        <v>6</v>
      </c>
      <c r="CA1098" s="13"/>
      <c r="CB1098" s="13"/>
      <c r="CC1098" s="14">
        <f t="shared" ref="CC1098" si="9191">SUM(CD1090:CD1097)</f>
        <v>444.24833942340007</v>
      </c>
      <c r="CD1098" s="15"/>
      <c r="CE1098" s="4"/>
      <c r="CG1098" s="5"/>
      <c r="CH1098" s="16" t="s">
        <v>6</v>
      </c>
      <c r="CI1098" s="13"/>
      <c r="CJ1098" s="13"/>
      <c r="CK1098" s="14">
        <f t="shared" ref="CK1098" si="9192">SUM(CL1090:CL1097)</f>
        <v>444.24833942340007</v>
      </c>
      <c r="CL1098" s="15"/>
      <c r="CM1098" s="4"/>
      <c r="CO1098" s="5"/>
      <c r="CP1098" s="16" t="s">
        <v>6</v>
      </c>
      <c r="CQ1098" s="13"/>
      <c r="CR1098" s="13"/>
      <c r="CS1098" s="14">
        <f t="shared" ref="CS1098" si="9193">SUM(CT1090:CT1097)</f>
        <v>444.24833942340007</v>
      </c>
      <c r="CT1098" s="15"/>
      <c r="CU1098" s="4"/>
    </row>
    <row r="1099" spans="4:99" x14ac:dyDescent="0.25">
      <c r="D1099" s="4"/>
      <c r="E1099" s="5"/>
      <c r="F1099" s="9" t="s">
        <v>5</v>
      </c>
      <c r="G1099" s="13"/>
      <c r="H1099" s="13"/>
      <c r="I1099" s="14"/>
      <c r="J1099" s="12">
        <f t="shared" ref="J1099" si="9194">(I1099*H1099)+I1099*G1099</f>
        <v>0</v>
      </c>
      <c r="K1099" s="4"/>
      <c r="M1099" s="5"/>
      <c r="N1099" s="9" t="s">
        <v>5</v>
      </c>
      <c r="O1099" s="13"/>
      <c r="P1099" s="13"/>
      <c r="Q1099" s="14"/>
      <c r="R1099" s="12">
        <f t="shared" ref="R1099" si="9195">(Q1099*P1099)+Q1099*O1099</f>
        <v>0</v>
      </c>
      <c r="S1099" s="4"/>
      <c r="U1099" s="5"/>
      <c r="V1099" s="9" t="s">
        <v>5</v>
      </c>
      <c r="W1099" s="13"/>
      <c r="X1099" s="13"/>
      <c r="Y1099" s="14"/>
      <c r="Z1099" s="12">
        <f t="shared" ref="Z1099" si="9196">(Y1099*X1099)+Y1099*W1099</f>
        <v>0</v>
      </c>
      <c r="AA1099" s="4"/>
      <c r="AC1099" s="5"/>
      <c r="AD1099" s="9" t="s">
        <v>5</v>
      </c>
      <c r="AE1099" s="13"/>
      <c r="AF1099" s="13"/>
      <c r="AG1099" s="14"/>
      <c r="AH1099" s="12">
        <f t="shared" ref="AH1099" si="9197">(AG1099*AF1099)+AG1099*AE1099</f>
        <v>0</v>
      </c>
      <c r="AI1099" s="4"/>
      <c r="AK1099" s="5"/>
      <c r="AL1099" s="9" t="s">
        <v>5</v>
      </c>
      <c r="AM1099" s="13"/>
      <c r="AN1099" s="13"/>
      <c r="AO1099" s="14"/>
      <c r="AP1099" s="12">
        <f t="shared" ref="AP1099" si="9198">(AO1099*AN1099)+AO1099*AM1099</f>
        <v>0</v>
      </c>
      <c r="AQ1099" s="4"/>
      <c r="AS1099" s="5"/>
      <c r="AT1099" s="9" t="s">
        <v>5</v>
      </c>
      <c r="AU1099" s="13"/>
      <c r="AV1099" s="13"/>
      <c r="AW1099" s="14"/>
      <c r="AX1099" s="12">
        <f t="shared" ref="AX1099" si="9199">(AW1099*AV1099)+AW1099*AU1099</f>
        <v>0</v>
      </c>
      <c r="AY1099" s="4"/>
      <c r="BA1099" s="5"/>
      <c r="BB1099" s="9" t="s">
        <v>5</v>
      </c>
      <c r="BC1099" s="13"/>
      <c r="BD1099" s="13"/>
      <c r="BE1099" s="14"/>
      <c r="BF1099" s="12">
        <f t="shared" ref="BF1099" si="9200">(BE1099*BD1099)+BE1099*BC1099</f>
        <v>0</v>
      </c>
      <c r="BG1099" s="4"/>
      <c r="BI1099" s="5"/>
      <c r="BJ1099" s="9" t="s">
        <v>5</v>
      </c>
      <c r="BK1099" s="13"/>
      <c r="BL1099" s="13"/>
      <c r="BM1099" s="14"/>
      <c r="BN1099" s="12">
        <f t="shared" ref="BN1099" si="9201">(BM1099*BL1099)+BM1099*BK1099</f>
        <v>0</v>
      </c>
      <c r="BO1099" s="4"/>
      <c r="BQ1099" s="5"/>
      <c r="BR1099" s="9" t="s">
        <v>5</v>
      </c>
      <c r="BS1099" s="13"/>
      <c r="BT1099" s="13"/>
      <c r="BU1099" s="14"/>
      <c r="BV1099" s="12">
        <f t="shared" ref="BV1099" si="9202">(BU1099*BT1099)+BU1099*BS1099</f>
        <v>0</v>
      </c>
      <c r="BW1099" s="4"/>
      <c r="BY1099" s="5"/>
      <c r="BZ1099" s="9" t="s">
        <v>5</v>
      </c>
      <c r="CA1099" s="13"/>
      <c r="CB1099" s="13"/>
      <c r="CC1099" s="14"/>
      <c r="CD1099" s="12">
        <f t="shared" ref="CD1099" si="9203">(CC1099*CB1099)+CC1099*CA1099</f>
        <v>0</v>
      </c>
      <c r="CE1099" s="4"/>
      <c r="CG1099" s="5"/>
      <c r="CH1099" s="9" t="s">
        <v>5</v>
      </c>
      <c r="CI1099" s="13"/>
      <c r="CJ1099" s="13"/>
      <c r="CK1099" s="14"/>
      <c r="CL1099" s="12">
        <f t="shared" ref="CL1099" si="9204">(CK1099*CJ1099)+CK1099*CI1099</f>
        <v>0</v>
      </c>
      <c r="CM1099" s="4"/>
      <c r="CO1099" s="5"/>
      <c r="CP1099" s="9" t="s">
        <v>5</v>
      </c>
      <c r="CQ1099" s="13"/>
      <c r="CR1099" s="13"/>
      <c r="CS1099" s="14"/>
      <c r="CT1099" s="12">
        <f t="shared" ref="CT1099" si="9205">(CS1099*CR1099)+CS1099*CQ1099</f>
        <v>0</v>
      </c>
      <c r="CU1099" s="4"/>
    </row>
    <row r="1100" spans="4:99" x14ac:dyDescent="0.25">
      <c r="D1100" s="4"/>
      <c r="E1100" s="5"/>
      <c r="F1100" s="9"/>
      <c r="G1100" s="13"/>
      <c r="H1100" s="13"/>
      <c r="I1100" s="13"/>
      <c r="J1100" s="12"/>
      <c r="K1100" s="4"/>
      <c r="M1100" s="5"/>
      <c r="N1100" s="9"/>
      <c r="O1100" s="13"/>
      <c r="P1100" s="13"/>
      <c r="Q1100" s="13"/>
      <c r="R1100" s="12"/>
      <c r="S1100" s="4"/>
      <c r="U1100" s="5"/>
      <c r="V1100" s="9"/>
      <c r="W1100" s="13"/>
      <c r="X1100" s="13"/>
      <c r="Y1100" s="13"/>
      <c r="Z1100" s="12"/>
      <c r="AA1100" s="4"/>
      <c r="AC1100" s="5"/>
      <c r="AD1100" s="9"/>
      <c r="AE1100" s="13"/>
      <c r="AF1100" s="13"/>
      <c r="AG1100" s="13"/>
      <c r="AH1100" s="12"/>
      <c r="AI1100" s="4"/>
      <c r="AK1100" s="5"/>
      <c r="AL1100" s="9"/>
      <c r="AM1100" s="13"/>
      <c r="AN1100" s="13"/>
      <c r="AO1100" s="13"/>
      <c r="AP1100" s="12"/>
      <c r="AQ1100" s="4"/>
      <c r="AS1100" s="5"/>
      <c r="AT1100" s="9"/>
      <c r="AU1100" s="13"/>
      <c r="AV1100" s="13"/>
      <c r="AW1100" s="13"/>
      <c r="AX1100" s="12"/>
      <c r="AY1100" s="4"/>
      <c r="BA1100" s="5"/>
      <c r="BB1100" s="9"/>
      <c r="BC1100" s="13"/>
      <c r="BD1100" s="13"/>
      <c r="BE1100" s="13"/>
      <c r="BF1100" s="12"/>
      <c r="BG1100" s="4"/>
      <c r="BI1100" s="5"/>
      <c r="BJ1100" s="9"/>
      <c r="BK1100" s="13"/>
      <c r="BL1100" s="13"/>
      <c r="BM1100" s="13"/>
      <c r="BN1100" s="12"/>
      <c r="BO1100" s="4"/>
      <c r="BQ1100" s="5"/>
      <c r="BR1100" s="9"/>
      <c r="BS1100" s="13"/>
      <c r="BT1100" s="13"/>
      <c r="BU1100" s="13"/>
      <c r="BV1100" s="12"/>
      <c r="BW1100" s="4"/>
      <c r="BY1100" s="5"/>
      <c r="BZ1100" s="9"/>
      <c r="CA1100" s="13"/>
      <c r="CB1100" s="13"/>
      <c r="CC1100" s="13"/>
      <c r="CD1100" s="12"/>
      <c r="CE1100" s="4"/>
      <c r="CG1100" s="5"/>
      <c r="CH1100" s="9"/>
      <c r="CI1100" s="13"/>
      <c r="CJ1100" s="13"/>
      <c r="CK1100" s="13"/>
      <c r="CL1100" s="12"/>
      <c r="CM1100" s="4"/>
      <c r="CO1100" s="5"/>
      <c r="CP1100" s="9"/>
      <c r="CQ1100" s="13"/>
      <c r="CR1100" s="13"/>
      <c r="CS1100" s="13"/>
      <c r="CT1100" s="12"/>
      <c r="CU1100" s="4"/>
    </row>
    <row r="1101" spans="4:99" x14ac:dyDescent="0.25">
      <c r="D1101" s="4"/>
      <c r="E1101" s="5"/>
      <c r="F1101" s="9" t="s">
        <v>4</v>
      </c>
      <c r="G1101" s="11"/>
      <c r="H1101" s="11"/>
      <c r="I1101" s="10"/>
      <c r="J1101" s="7">
        <f t="shared" ref="J1101:J1103" si="9206">(I1101*H1101)+I1101*G1101</f>
        <v>0</v>
      </c>
      <c r="K1101" s="4"/>
      <c r="M1101" s="5"/>
      <c r="N1101" s="9" t="s">
        <v>4</v>
      </c>
      <c r="O1101" s="11"/>
      <c r="P1101" s="11"/>
      <c r="Q1101" s="10"/>
      <c r="R1101" s="7">
        <f t="shared" ref="R1101:R1103" si="9207">(Q1101*P1101)+Q1101*O1101</f>
        <v>0</v>
      </c>
      <c r="S1101" s="4"/>
      <c r="U1101" s="5"/>
      <c r="V1101" s="9" t="s">
        <v>4</v>
      </c>
      <c r="W1101" s="11"/>
      <c r="X1101" s="11"/>
      <c r="Y1101" s="10"/>
      <c r="Z1101" s="7">
        <f t="shared" ref="Z1101:Z1103" si="9208">(Y1101*X1101)+Y1101*W1101</f>
        <v>0</v>
      </c>
      <c r="AA1101" s="4"/>
      <c r="AC1101" s="5"/>
      <c r="AD1101" s="9" t="s">
        <v>4</v>
      </c>
      <c r="AE1101" s="11"/>
      <c r="AF1101" s="11"/>
      <c r="AG1101" s="10"/>
      <c r="AH1101" s="7">
        <f t="shared" ref="AH1101:AH1103" si="9209">(AG1101*AF1101)+AG1101*AE1101</f>
        <v>0</v>
      </c>
      <c r="AI1101" s="4"/>
      <c r="AK1101" s="5"/>
      <c r="AL1101" s="9" t="s">
        <v>4</v>
      </c>
      <c r="AM1101" s="11"/>
      <c r="AN1101" s="11"/>
      <c r="AO1101" s="10"/>
      <c r="AP1101" s="7">
        <f t="shared" ref="AP1101:AP1103" si="9210">(AO1101*AN1101)+AO1101*AM1101</f>
        <v>0</v>
      </c>
      <c r="AQ1101" s="4"/>
      <c r="AS1101" s="5"/>
      <c r="AT1101" s="9" t="s">
        <v>4</v>
      </c>
      <c r="AU1101" s="11"/>
      <c r="AV1101" s="11"/>
      <c r="AW1101" s="10"/>
      <c r="AX1101" s="7">
        <f t="shared" ref="AX1101:AX1103" si="9211">(AW1101*AV1101)+AW1101*AU1101</f>
        <v>0</v>
      </c>
      <c r="AY1101" s="4"/>
      <c r="BA1101" s="5"/>
      <c r="BB1101" s="9" t="s">
        <v>4</v>
      </c>
      <c r="BC1101" s="11"/>
      <c r="BD1101" s="11"/>
      <c r="BE1101" s="10"/>
      <c r="BF1101" s="7">
        <f t="shared" ref="BF1101:BF1103" si="9212">(BE1101*BD1101)+BE1101*BC1101</f>
        <v>0</v>
      </c>
      <c r="BG1101" s="4"/>
      <c r="BI1101" s="5"/>
      <c r="BJ1101" s="9" t="s">
        <v>4</v>
      </c>
      <c r="BK1101" s="11"/>
      <c r="BL1101" s="11"/>
      <c r="BM1101" s="10"/>
      <c r="BN1101" s="7">
        <f t="shared" ref="BN1101:BN1103" si="9213">(BM1101*BL1101)+BM1101*BK1101</f>
        <v>0</v>
      </c>
      <c r="BO1101" s="4"/>
      <c r="BQ1101" s="5"/>
      <c r="BR1101" s="9" t="s">
        <v>4</v>
      </c>
      <c r="BS1101" s="11"/>
      <c r="BT1101" s="11"/>
      <c r="BU1101" s="10"/>
      <c r="BV1101" s="7">
        <f t="shared" ref="BV1101:BV1103" si="9214">(BU1101*BT1101)+BU1101*BS1101</f>
        <v>0</v>
      </c>
      <c r="BW1101" s="4"/>
      <c r="BY1101" s="5"/>
      <c r="BZ1101" s="9" t="s">
        <v>4</v>
      </c>
      <c r="CA1101" s="11"/>
      <c r="CB1101" s="11"/>
      <c r="CC1101" s="10"/>
      <c r="CD1101" s="7">
        <f t="shared" ref="CD1101:CD1103" si="9215">(CC1101*CB1101)+CC1101*CA1101</f>
        <v>0</v>
      </c>
      <c r="CE1101" s="4"/>
      <c r="CG1101" s="5"/>
      <c r="CH1101" s="9" t="s">
        <v>4</v>
      </c>
      <c r="CI1101" s="11"/>
      <c r="CJ1101" s="11"/>
      <c r="CK1101" s="10"/>
      <c r="CL1101" s="7">
        <f t="shared" ref="CL1101:CL1103" si="9216">(CK1101*CJ1101)+CK1101*CI1101</f>
        <v>0</v>
      </c>
      <c r="CM1101" s="4"/>
      <c r="CO1101" s="5"/>
      <c r="CP1101" s="9" t="s">
        <v>4</v>
      </c>
      <c r="CQ1101" s="11"/>
      <c r="CR1101" s="11"/>
      <c r="CS1101" s="10"/>
      <c r="CT1101" s="7">
        <f t="shared" ref="CT1101:CT1103" si="9217">(CS1101*CR1101)+CS1101*CQ1101</f>
        <v>0</v>
      </c>
      <c r="CU1101" s="4"/>
    </row>
    <row r="1102" spans="4:99" x14ac:dyDescent="0.25">
      <c r="D1102" s="4"/>
      <c r="E1102" s="5"/>
      <c r="F1102" s="9" t="s">
        <v>3</v>
      </c>
      <c r="G1102">
        <f>SUMPRODUCT((MONTH([1]planning!$C$7:$C$11435)=(MONTH(E1066)-1)&amp;(YEAR([1]planning!$C$7:$C$11435)=YEAR(E1066)))*([1]planning!$Y$7:$Y$11435))</f>
        <v>0</v>
      </c>
      <c r="I1102" s="8">
        <v>3.5680000000000001</v>
      </c>
      <c r="J1102" s="7">
        <f t="shared" si="9206"/>
        <v>0</v>
      </c>
      <c r="K1102" s="4"/>
      <c r="M1102" s="5"/>
      <c r="N1102" s="9" t="s">
        <v>3</v>
      </c>
      <c r="O1102">
        <f>SUMPRODUCT((MONTH([1]planning!$C$7:$C$11435)=(MONTH(M1066)-1)&amp;(YEAR([1]planning!$C$7:$C$11435)=YEAR(M1066)))*([1]planning!$Y$7:$Y$11435))</f>
        <v>0</v>
      </c>
      <c r="Q1102" s="8">
        <v>3.5680000000000001</v>
      </c>
      <c r="R1102" s="7">
        <f t="shared" si="9207"/>
        <v>0</v>
      </c>
      <c r="S1102" s="4"/>
      <c r="U1102" s="5"/>
      <c r="V1102" s="9" t="s">
        <v>3</v>
      </c>
      <c r="W1102">
        <f>SUMPRODUCT((MONTH([1]planning!$C$7:$C$11435)=(MONTH(U1066)-1)&amp;(YEAR([1]planning!$C$7:$C$11435)=YEAR(U1066)))*([1]planning!$Y$7:$Y$11435))</f>
        <v>0</v>
      </c>
      <c r="Y1102" s="8">
        <v>3.5680000000000001</v>
      </c>
      <c r="Z1102" s="7">
        <f t="shared" si="9208"/>
        <v>0</v>
      </c>
      <c r="AA1102" s="4"/>
      <c r="AC1102" s="5"/>
      <c r="AD1102" s="9" t="s">
        <v>3</v>
      </c>
      <c r="AE1102">
        <f>SUMPRODUCT((MONTH([1]planning!$C$7:$C$11435)=(MONTH(AC1066)-1)&amp;(YEAR([1]planning!$C$7:$C$11435)=YEAR(AC1066)))*([1]planning!$Y$7:$Y$11435))</f>
        <v>0</v>
      </c>
      <c r="AG1102" s="8">
        <v>3.5680000000000001</v>
      </c>
      <c r="AH1102" s="7">
        <f t="shared" si="9209"/>
        <v>0</v>
      </c>
      <c r="AI1102" s="4"/>
      <c r="AK1102" s="5"/>
      <c r="AL1102" s="9" t="s">
        <v>3</v>
      </c>
      <c r="AM1102">
        <f>SUMPRODUCT((MONTH([1]planning!$C$7:$C$11435)=(MONTH(AK1066)-1)&amp;(YEAR([1]planning!$C$7:$C$11435)=YEAR(AK1066)))*([1]planning!$Y$7:$Y$11435))</f>
        <v>0</v>
      </c>
      <c r="AO1102" s="8">
        <v>3.5680000000000001</v>
      </c>
      <c r="AP1102" s="7">
        <f t="shared" si="9210"/>
        <v>0</v>
      </c>
      <c r="AQ1102" s="4"/>
      <c r="AS1102" s="5"/>
      <c r="AT1102" s="9" t="s">
        <v>3</v>
      </c>
      <c r="AU1102">
        <f>SUMPRODUCT((MONTH([1]planning!$C$7:$C$11435)=(MONTH(AS1066)-1)&amp;(YEAR([1]planning!$C$7:$C$11435)=YEAR(AS1066)))*([1]planning!$Y$7:$Y$11435))</f>
        <v>0</v>
      </c>
      <c r="AW1102" s="8">
        <v>3.5680000000000001</v>
      </c>
      <c r="AX1102" s="7">
        <f t="shared" si="9211"/>
        <v>0</v>
      </c>
      <c r="AY1102" s="4"/>
      <c r="BA1102" s="5"/>
      <c r="BB1102" s="9" t="s">
        <v>3</v>
      </c>
      <c r="BC1102">
        <f>SUMPRODUCT((MONTH([1]planning!$C$7:$C$11435)=(MONTH(BA1066)-1)&amp;(YEAR([1]planning!$C$7:$C$11435)=YEAR(BA1066)))*([1]planning!$Y$7:$Y$11435))</f>
        <v>0</v>
      </c>
      <c r="BE1102" s="8">
        <v>3.5680000000000001</v>
      </c>
      <c r="BF1102" s="7">
        <f t="shared" si="9212"/>
        <v>0</v>
      </c>
      <c r="BG1102" s="4"/>
      <c r="BI1102" s="5"/>
      <c r="BJ1102" s="9" t="s">
        <v>3</v>
      </c>
      <c r="BK1102">
        <f>SUMPRODUCT((MONTH([1]planning!$C$7:$C$11435)=(MONTH(BI1066)-1)&amp;(YEAR([1]planning!$C$7:$C$11435)=YEAR(BI1066)))*([1]planning!$Y$7:$Y$11435))</f>
        <v>0</v>
      </c>
      <c r="BM1102" s="8">
        <v>3.5680000000000001</v>
      </c>
      <c r="BN1102" s="7">
        <f t="shared" si="9213"/>
        <v>0</v>
      </c>
      <c r="BO1102" s="4"/>
      <c r="BQ1102" s="5"/>
      <c r="BR1102" s="9" t="s">
        <v>3</v>
      </c>
      <c r="BS1102">
        <f>SUMPRODUCT((MONTH([1]planning!$C$7:$C$11435)=(MONTH(BQ1066)-1)&amp;(YEAR([1]planning!$C$7:$C$11435)=YEAR(BQ1066)))*([1]planning!$Y$7:$Y$11435))</f>
        <v>0</v>
      </c>
      <c r="BU1102" s="8">
        <v>3.5680000000000001</v>
      </c>
      <c r="BV1102" s="7">
        <f t="shared" si="9214"/>
        <v>0</v>
      </c>
      <c r="BW1102" s="4"/>
      <c r="BY1102" s="5"/>
      <c r="BZ1102" s="9" t="s">
        <v>3</v>
      </c>
      <c r="CA1102">
        <f>SUMPRODUCT((MONTH([1]planning!$C$7:$C$11435)=(MONTH(BY1066)-1)&amp;(YEAR([1]planning!$C$7:$C$11435)=YEAR(BY1066)))*([1]planning!$Y$7:$Y$11435))</f>
        <v>0</v>
      </c>
      <c r="CC1102" s="8">
        <v>3.5680000000000001</v>
      </c>
      <c r="CD1102" s="7">
        <f t="shared" si="9215"/>
        <v>0</v>
      </c>
      <c r="CE1102" s="4"/>
      <c r="CG1102" s="5"/>
      <c r="CH1102" s="9" t="s">
        <v>3</v>
      </c>
      <c r="CI1102">
        <f>SUMPRODUCT((MONTH([1]planning!$C$7:$C$11435)=(MONTH(CG1066)-1)&amp;(YEAR([1]planning!$C$7:$C$11435)=YEAR(CG1066)))*([1]planning!$Y$7:$Y$11435))</f>
        <v>0</v>
      </c>
      <c r="CK1102" s="8">
        <v>3.5680000000000001</v>
      </c>
      <c r="CL1102" s="7">
        <f t="shared" si="9216"/>
        <v>0</v>
      </c>
      <c r="CM1102" s="4"/>
      <c r="CO1102" s="5"/>
      <c r="CP1102" s="9" t="s">
        <v>3</v>
      </c>
      <c r="CQ1102">
        <f>SUMPRODUCT((MONTH([1]planning!$C$7:$C$11435)=(MONTH(CO1066)-1)&amp;(YEAR([1]planning!$C$7:$C$11435)=YEAR(CO1066)))*([1]planning!$Y$7:$Y$11435))</f>
        <v>0</v>
      </c>
      <c r="CS1102" s="8">
        <v>3.5680000000000001</v>
      </c>
      <c r="CT1102" s="7">
        <f t="shared" si="9217"/>
        <v>0</v>
      </c>
      <c r="CU1102" s="4"/>
    </row>
    <row r="1103" spans="4:99" x14ac:dyDescent="0.25">
      <c r="D1103" s="4"/>
      <c r="E1103" s="5"/>
      <c r="F1103" s="9" t="s">
        <v>2</v>
      </c>
      <c r="H1103">
        <f t="shared" ref="H1103" si="9218">H1072</f>
        <v>151.66999999999999</v>
      </c>
      <c r="I1103" s="8">
        <v>4.5999999999999999E-2</v>
      </c>
      <c r="J1103" s="7">
        <f t="shared" si="9206"/>
        <v>6.9768199999999991</v>
      </c>
      <c r="K1103" s="4"/>
      <c r="M1103" s="5"/>
      <c r="N1103" s="9" t="s">
        <v>2</v>
      </c>
      <c r="P1103">
        <f t="shared" ref="P1103" si="9219">P1072</f>
        <v>151.66999999999999</v>
      </c>
      <c r="Q1103" s="8">
        <v>4.5999999999999999E-2</v>
      </c>
      <c r="R1103" s="7">
        <f t="shared" si="9207"/>
        <v>6.9768199999999991</v>
      </c>
      <c r="S1103" s="4"/>
      <c r="U1103" s="5"/>
      <c r="V1103" s="9" t="s">
        <v>2</v>
      </c>
      <c r="X1103">
        <f t="shared" ref="X1103" si="9220">X1072</f>
        <v>151.66999999999999</v>
      </c>
      <c r="Y1103" s="8">
        <v>4.5999999999999999E-2</v>
      </c>
      <c r="Z1103" s="7">
        <f t="shared" si="9208"/>
        <v>6.9768199999999991</v>
      </c>
      <c r="AA1103" s="4"/>
      <c r="AC1103" s="5"/>
      <c r="AD1103" s="9" t="s">
        <v>2</v>
      </c>
      <c r="AF1103">
        <f t="shared" ref="AF1103" si="9221">AF1072</f>
        <v>151.66999999999999</v>
      </c>
      <c r="AG1103" s="8">
        <v>4.5999999999999999E-2</v>
      </c>
      <c r="AH1103" s="7">
        <f t="shared" si="9209"/>
        <v>6.9768199999999991</v>
      </c>
      <c r="AI1103" s="4"/>
      <c r="AK1103" s="5"/>
      <c r="AL1103" s="9" t="s">
        <v>2</v>
      </c>
      <c r="AN1103">
        <f t="shared" ref="AN1103" si="9222">AN1072</f>
        <v>151.66999999999999</v>
      </c>
      <c r="AO1103" s="8">
        <v>4.5999999999999999E-2</v>
      </c>
      <c r="AP1103" s="7">
        <f t="shared" si="9210"/>
        <v>6.9768199999999991</v>
      </c>
      <c r="AQ1103" s="4"/>
      <c r="AS1103" s="5"/>
      <c r="AT1103" s="9" t="s">
        <v>2</v>
      </c>
      <c r="AV1103">
        <f t="shared" ref="AV1103" si="9223">AV1072</f>
        <v>151.66999999999999</v>
      </c>
      <c r="AW1103" s="8">
        <v>4.5999999999999999E-2</v>
      </c>
      <c r="AX1103" s="7">
        <f t="shared" si="9211"/>
        <v>6.9768199999999991</v>
      </c>
      <c r="AY1103" s="4"/>
      <c r="BA1103" s="5"/>
      <c r="BB1103" s="9" t="s">
        <v>2</v>
      </c>
      <c r="BD1103">
        <f t="shared" ref="BD1103" si="9224">BD1072</f>
        <v>151.66999999999999</v>
      </c>
      <c r="BE1103" s="8">
        <v>4.5999999999999999E-2</v>
      </c>
      <c r="BF1103" s="7">
        <f t="shared" si="9212"/>
        <v>6.9768199999999991</v>
      </c>
      <c r="BG1103" s="4"/>
      <c r="BI1103" s="5"/>
      <c r="BJ1103" s="9" t="s">
        <v>2</v>
      </c>
      <c r="BL1103">
        <f t="shared" ref="BL1103" si="9225">BL1072</f>
        <v>151.66999999999999</v>
      </c>
      <c r="BM1103" s="8">
        <v>4.5999999999999999E-2</v>
      </c>
      <c r="BN1103" s="7">
        <f t="shared" si="9213"/>
        <v>6.9768199999999991</v>
      </c>
      <c r="BO1103" s="4"/>
      <c r="BQ1103" s="5"/>
      <c r="BR1103" s="9" t="s">
        <v>2</v>
      </c>
      <c r="BT1103">
        <f t="shared" ref="BT1103" si="9226">BT1072</f>
        <v>151.66999999999999</v>
      </c>
      <c r="BU1103" s="8">
        <v>4.5999999999999999E-2</v>
      </c>
      <c r="BV1103" s="7">
        <f t="shared" si="9214"/>
        <v>6.9768199999999991</v>
      </c>
      <c r="BW1103" s="4"/>
      <c r="BY1103" s="5"/>
      <c r="BZ1103" s="9" t="s">
        <v>2</v>
      </c>
      <c r="CB1103">
        <f t="shared" ref="CB1103" si="9227">CB1072</f>
        <v>151.66999999999999</v>
      </c>
      <c r="CC1103" s="8">
        <v>4.5999999999999999E-2</v>
      </c>
      <c r="CD1103" s="7">
        <f t="shared" si="9215"/>
        <v>6.9768199999999991</v>
      </c>
      <c r="CE1103" s="4"/>
      <c r="CG1103" s="5"/>
      <c r="CH1103" s="9" t="s">
        <v>2</v>
      </c>
      <c r="CJ1103">
        <f t="shared" ref="CJ1103" si="9228">CJ1072</f>
        <v>151.66999999999999</v>
      </c>
      <c r="CK1103" s="8">
        <v>4.5999999999999999E-2</v>
      </c>
      <c r="CL1103" s="7">
        <f t="shared" si="9216"/>
        <v>6.9768199999999991</v>
      </c>
      <c r="CM1103" s="4"/>
      <c r="CO1103" s="5"/>
      <c r="CP1103" s="9" t="s">
        <v>2</v>
      </c>
      <c r="CR1103">
        <f t="shared" ref="CR1103" si="9229">CR1072</f>
        <v>151.66999999999999</v>
      </c>
      <c r="CS1103" s="8">
        <v>4.5999999999999999E-2</v>
      </c>
      <c r="CT1103" s="7">
        <f t="shared" si="9217"/>
        <v>6.9768199999999991</v>
      </c>
      <c r="CU1103" s="4"/>
    </row>
    <row r="1104" spans="4:99" x14ac:dyDescent="0.25">
      <c r="D1104" s="4"/>
      <c r="E1104" s="5"/>
      <c r="F1104" s="87" t="s">
        <v>1</v>
      </c>
      <c r="G1104" s="88"/>
      <c r="H1104" s="6">
        <f t="shared" ref="H1104:H1135" si="9230">$B$19</f>
        <v>0</v>
      </c>
      <c r="I1104" s="100">
        <f t="shared" ref="I1104" si="9231">I1089-I1098+J1099+J1101+J1102+J1103+J1100</f>
        <v>1579.0604805766002</v>
      </c>
      <c r="J1104" s="101"/>
      <c r="K1104" s="4"/>
      <c r="M1104" s="5"/>
      <c r="N1104" s="87" t="s">
        <v>1</v>
      </c>
      <c r="O1104" s="88"/>
      <c r="P1104" s="6">
        <f t="shared" ref="P1104:P1135" si="9232">$B$19</f>
        <v>0</v>
      </c>
      <c r="Q1104" s="100">
        <f t="shared" ref="Q1104" si="9233">Q1089-Q1098+R1099+R1101+R1102+R1103+R1100</f>
        <v>1579.0604805766002</v>
      </c>
      <c r="R1104" s="101"/>
      <c r="S1104" s="4"/>
      <c r="U1104" s="5"/>
      <c r="V1104" s="87" t="s">
        <v>1</v>
      </c>
      <c r="W1104" s="88"/>
      <c r="X1104" s="6">
        <f t="shared" ref="X1104:X1135" si="9234">$B$19</f>
        <v>0</v>
      </c>
      <c r="Y1104" s="100">
        <f t="shared" ref="Y1104" si="9235">Y1089-Y1098+Z1099+Z1101+Z1102+Z1103+Z1100</f>
        <v>1579.0604805766002</v>
      </c>
      <c r="Z1104" s="101"/>
      <c r="AA1104" s="4"/>
      <c r="AC1104" s="5"/>
      <c r="AD1104" s="87" t="s">
        <v>1</v>
      </c>
      <c r="AE1104" s="88"/>
      <c r="AF1104" s="6">
        <f t="shared" ref="AF1104:AF1135" si="9236">$B$19</f>
        <v>0</v>
      </c>
      <c r="AG1104" s="100">
        <f t="shared" ref="AG1104" si="9237">AG1089-AG1098+AH1099+AH1101+AH1102+AH1103+AH1100</f>
        <v>1579.0604805766002</v>
      </c>
      <c r="AH1104" s="101"/>
      <c r="AI1104" s="4"/>
      <c r="AK1104" s="5"/>
      <c r="AL1104" s="87" t="s">
        <v>1</v>
      </c>
      <c r="AM1104" s="88"/>
      <c r="AN1104" s="6">
        <f t="shared" ref="AN1104:AN1135" si="9238">$B$19</f>
        <v>0</v>
      </c>
      <c r="AO1104" s="100">
        <f t="shared" ref="AO1104" si="9239">AO1089-AO1098+AP1099+AP1101+AP1102+AP1103+AP1100</f>
        <v>1579.0604805766002</v>
      </c>
      <c r="AP1104" s="101"/>
      <c r="AQ1104" s="4"/>
      <c r="AS1104" s="5"/>
      <c r="AT1104" s="87" t="s">
        <v>1</v>
      </c>
      <c r="AU1104" s="88"/>
      <c r="AV1104" s="6">
        <f t="shared" ref="AV1104:AV1135" si="9240">$B$19</f>
        <v>0</v>
      </c>
      <c r="AW1104" s="100">
        <f t="shared" ref="AW1104" si="9241">AW1089-AW1098+AX1099+AX1101+AX1102+AX1103+AX1100</f>
        <v>1579.0604805766002</v>
      </c>
      <c r="AX1104" s="101"/>
      <c r="AY1104" s="4"/>
      <c r="BA1104" s="5"/>
      <c r="BB1104" s="87" t="s">
        <v>1</v>
      </c>
      <c r="BC1104" s="88"/>
      <c r="BD1104" s="6">
        <f t="shared" ref="BD1104:BD1135" si="9242">$B$19</f>
        <v>0</v>
      </c>
      <c r="BE1104" s="100">
        <f t="shared" ref="BE1104" si="9243">BE1089-BE1098+BF1099+BF1101+BF1102+BF1103+BF1100</f>
        <v>1579.0604805766002</v>
      </c>
      <c r="BF1104" s="101"/>
      <c r="BG1104" s="4"/>
      <c r="BI1104" s="5"/>
      <c r="BJ1104" s="87" t="s">
        <v>1</v>
      </c>
      <c r="BK1104" s="88"/>
      <c r="BL1104" s="6">
        <f t="shared" ref="BL1104:BL1135" si="9244">$B$19</f>
        <v>0</v>
      </c>
      <c r="BM1104" s="100">
        <f t="shared" ref="BM1104" si="9245">BM1089-BM1098+BN1099+BN1101+BN1102+BN1103+BN1100</f>
        <v>1579.0604805766002</v>
      </c>
      <c r="BN1104" s="101"/>
      <c r="BO1104" s="4"/>
      <c r="BQ1104" s="5"/>
      <c r="BR1104" s="87" t="s">
        <v>1</v>
      </c>
      <c r="BS1104" s="88"/>
      <c r="BT1104" s="6">
        <f t="shared" ref="BT1104:BT1135" si="9246">$B$19</f>
        <v>0</v>
      </c>
      <c r="BU1104" s="100">
        <f t="shared" ref="BU1104" si="9247">BU1089-BU1098+BV1099+BV1101+BV1102+BV1103+BV1100</f>
        <v>1579.0604805766002</v>
      </c>
      <c r="BV1104" s="101"/>
      <c r="BW1104" s="4"/>
      <c r="BY1104" s="5"/>
      <c r="BZ1104" s="87" t="s">
        <v>1</v>
      </c>
      <c r="CA1104" s="88"/>
      <c r="CB1104" s="6">
        <f t="shared" ref="CB1104:CB1135" si="9248">$B$19</f>
        <v>0</v>
      </c>
      <c r="CC1104" s="100">
        <f t="shared" ref="CC1104" si="9249">CC1089-CC1098+CD1099+CD1101+CD1102+CD1103+CD1100</f>
        <v>1579.0604805766002</v>
      </c>
      <c r="CD1104" s="101"/>
      <c r="CE1104" s="4"/>
      <c r="CG1104" s="5"/>
      <c r="CH1104" s="87" t="s">
        <v>1</v>
      </c>
      <c r="CI1104" s="88"/>
      <c r="CJ1104" s="6">
        <f t="shared" ref="CJ1104:CJ1135" si="9250">$B$19</f>
        <v>0</v>
      </c>
      <c r="CK1104" s="100">
        <f t="shared" ref="CK1104" si="9251">CK1089-CK1098+CL1099+CL1101+CL1102+CL1103+CL1100</f>
        <v>1579.0604805766002</v>
      </c>
      <c r="CL1104" s="101"/>
      <c r="CM1104" s="4"/>
      <c r="CO1104" s="5"/>
      <c r="CP1104" s="87" t="s">
        <v>1</v>
      </c>
      <c r="CQ1104" s="88"/>
      <c r="CR1104" s="6">
        <f t="shared" ref="CR1104:CR1135" si="9252">$B$19</f>
        <v>0</v>
      </c>
      <c r="CS1104" s="100">
        <f t="shared" ref="CS1104" si="9253">CS1089-CS1098+CT1099+CT1101+CT1102+CT1103+CT1100</f>
        <v>1579.0604805766002</v>
      </c>
      <c r="CT1104" s="101"/>
      <c r="CU1104" s="4"/>
    </row>
    <row r="1105" spans="4:99" ht="15.75" thickBot="1" x14ac:dyDescent="0.3">
      <c r="D1105" s="4"/>
      <c r="E1105" s="5"/>
      <c r="F1105" s="85" t="s">
        <v>0</v>
      </c>
      <c r="G1105" s="86"/>
      <c r="H1105" s="86"/>
      <c r="I1105" s="102">
        <f t="shared" ref="I1105:I1136" si="9254">I1104-(I1104*H1104)</f>
        <v>1579.0604805766002</v>
      </c>
      <c r="J1105" s="103"/>
      <c r="K1105" s="4"/>
      <c r="M1105" s="5"/>
      <c r="N1105" s="85" t="s">
        <v>0</v>
      </c>
      <c r="O1105" s="86"/>
      <c r="P1105" s="86"/>
      <c r="Q1105" s="102">
        <f t="shared" ref="Q1105:Q1136" si="9255">Q1104-(Q1104*P1104)</f>
        <v>1579.0604805766002</v>
      </c>
      <c r="R1105" s="103"/>
      <c r="S1105" s="4"/>
      <c r="U1105" s="5"/>
      <c r="V1105" s="85" t="s">
        <v>0</v>
      </c>
      <c r="W1105" s="86"/>
      <c r="X1105" s="86"/>
      <c r="Y1105" s="102">
        <f t="shared" ref="Y1105:Y1136" si="9256">Y1104-(Y1104*X1104)</f>
        <v>1579.0604805766002</v>
      </c>
      <c r="Z1105" s="103"/>
      <c r="AA1105" s="4"/>
      <c r="AC1105" s="5"/>
      <c r="AD1105" s="85" t="s">
        <v>0</v>
      </c>
      <c r="AE1105" s="86"/>
      <c r="AF1105" s="86"/>
      <c r="AG1105" s="102">
        <f t="shared" ref="AG1105:AG1136" si="9257">AG1104-(AG1104*AF1104)</f>
        <v>1579.0604805766002</v>
      </c>
      <c r="AH1105" s="103"/>
      <c r="AI1105" s="4"/>
      <c r="AK1105" s="5"/>
      <c r="AL1105" s="85" t="s">
        <v>0</v>
      </c>
      <c r="AM1105" s="86"/>
      <c r="AN1105" s="86"/>
      <c r="AO1105" s="102">
        <f t="shared" ref="AO1105:AO1136" si="9258">AO1104-(AO1104*AN1104)</f>
        <v>1579.0604805766002</v>
      </c>
      <c r="AP1105" s="103"/>
      <c r="AQ1105" s="4"/>
      <c r="AS1105" s="5"/>
      <c r="AT1105" s="85" t="s">
        <v>0</v>
      </c>
      <c r="AU1105" s="86"/>
      <c r="AV1105" s="86"/>
      <c r="AW1105" s="102">
        <f t="shared" ref="AW1105:AW1136" si="9259">AW1104-(AW1104*AV1104)</f>
        <v>1579.0604805766002</v>
      </c>
      <c r="AX1105" s="103"/>
      <c r="AY1105" s="4"/>
      <c r="BA1105" s="5"/>
      <c r="BB1105" s="85" t="s">
        <v>0</v>
      </c>
      <c r="BC1105" s="86"/>
      <c r="BD1105" s="86"/>
      <c r="BE1105" s="102">
        <f t="shared" ref="BE1105:BE1136" si="9260">BE1104-(BE1104*BD1104)</f>
        <v>1579.0604805766002</v>
      </c>
      <c r="BF1105" s="103"/>
      <c r="BG1105" s="4"/>
      <c r="BI1105" s="5"/>
      <c r="BJ1105" s="85" t="s">
        <v>0</v>
      </c>
      <c r="BK1105" s="86"/>
      <c r="BL1105" s="86"/>
      <c r="BM1105" s="102">
        <f t="shared" ref="BM1105:BM1136" si="9261">BM1104-(BM1104*BL1104)</f>
        <v>1579.0604805766002</v>
      </c>
      <c r="BN1105" s="103"/>
      <c r="BO1105" s="4"/>
      <c r="BQ1105" s="5"/>
      <c r="BR1105" s="85" t="s">
        <v>0</v>
      </c>
      <c r="BS1105" s="86"/>
      <c r="BT1105" s="86"/>
      <c r="BU1105" s="102">
        <f t="shared" ref="BU1105:BU1136" si="9262">BU1104-(BU1104*BT1104)</f>
        <v>1579.0604805766002</v>
      </c>
      <c r="BV1105" s="103"/>
      <c r="BW1105" s="4"/>
      <c r="BY1105" s="5"/>
      <c r="BZ1105" s="85" t="s">
        <v>0</v>
      </c>
      <c r="CA1105" s="86"/>
      <c r="CB1105" s="86"/>
      <c r="CC1105" s="102">
        <f t="shared" ref="CC1105:CC1136" si="9263">CC1104-(CC1104*CB1104)</f>
        <v>1579.0604805766002</v>
      </c>
      <c r="CD1105" s="103"/>
      <c r="CE1105" s="4"/>
      <c r="CG1105" s="5"/>
      <c r="CH1105" s="85" t="s">
        <v>0</v>
      </c>
      <c r="CI1105" s="86"/>
      <c r="CJ1105" s="86"/>
      <c r="CK1105" s="102">
        <f t="shared" ref="CK1105:CK1136" si="9264">CK1104-(CK1104*CJ1104)</f>
        <v>1579.0604805766002</v>
      </c>
      <c r="CL1105" s="103"/>
      <c r="CM1105" s="4"/>
      <c r="CO1105" s="5"/>
      <c r="CP1105" s="85" t="s">
        <v>0</v>
      </c>
      <c r="CQ1105" s="86"/>
      <c r="CR1105" s="86"/>
      <c r="CS1105" s="102">
        <f t="shared" ref="CS1105:CS1136" si="9265">CS1104-(CS1104*CR1104)</f>
        <v>1579.0604805766002</v>
      </c>
      <c r="CT1105" s="103"/>
      <c r="CU1105" s="4"/>
    </row>
    <row r="1106" spans="4:99" ht="15.75" thickBot="1" x14ac:dyDescent="0.3">
      <c r="D1106" s="4"/>
      <c r="E1106" s="3"/>
      <c r="F1106" s="2"/>
      <c r="G1106" s="2"/>
      <c r="H1106" s="2"/>
      <c r="I1106" s="2"/>
      <c r="J1106" s="2"/>
      <c r="K1106" s="1"/>
      <c r="M1106" s="3"/>
      <c r="N1106" s="2"/>
      <c r="O1106" s="2"/>
      <c r="P1106" s="2"/>
      <c r="Q1106" s="2"/>
      <c r="R1106" s="2"/>
      <c r="S1106" s="1"/>
      <c r="U1106" s="3"/>
      <c r="V1106" s="2"/>
      <c r="W1106" s="2"/>
      <c r="X1106" s="2"/>
      <c r="Y1106" s="2"/>
      <c r="Z1106" s="2"/>
      <c r="AA1106" s="1"/>
      <c r="AC1106" s="3"/>
      <c r="AD1106" s="2"/>
      <c r="AE1106" s="2"/>
      <c r="AF1106" s="2"/>
      <c r="AG1106" s="2"/>
      <c r="AH1106" s="2"/>
      <c r="AI1106" s="1"/>
      <c r="AK1106" s="3"/>
      <c r="AL1106" s="2"/>
      <c r="AM1106" s="2"/>
      <c r="AN1106" s="2"/>
      <c r="AO1106" s="2"/>
      <c r="AP1106" s="2"/>
      <c r="AQ1106" s="1"/>
      <c r="AS1106" s="3"/>
      <c r="AT1106" s="2"/>
      <c r="AU1106" s="2"/>
      <c r="AV1106" s="2"/>
      <c r="AW1106" s="2"/>
      <c r="AX1106" s="2"/>
      <c r="AY1106" s="1"/>
      <c r="BA1106" s="3"/>
      <c r="BB1106" s="2"/>
      <c r="BC1106" s="2"/>
      <c r="BD1106" s="2"/>
      <c r="BE1106" s="2"/>
      <c r="BF1106" s="2"/>
      <c r="BG1106" s="1"/>
      <c r="BI1106" s="3"/>
      <c r="BJ1106" s="2"/>
      <c r="BK1106" s="2"/>
      <c r="BL1106" s="2"/>
      <c r="BM1106" s="2"/>
      <c r="BN1106" s="2"/>
      <c r="BO1106" s="1"/>
      <c r="BQ1106" s="3"/>
      <c r="BR1106" s="2"/>
      <c r="BS1106" s="2"/>
      <c r="BT1106" s="2"/>
      <c r="BU1106" s="2"/>
      <c r="BV1106" s="2"/>
      <c r="BW1106" s="1"/>
      <c r="BY1106" s="3"/>
      <c r="BZ1106" s="2"/>
      <c r="CA1106" s="2"/>
      <c r="CB1106" s="2"/>
      <c r="CC1106" s="2"/>
      <c r="CD1106" s="2"/>
      <c r="CE1106" s="1"/>
      <c r="CG1106" s="3"/>
      <c r="CH1106" s="2"/>
      <c r="CI1106" s="2"/>
      <c r="CJ1106" s="2"/>
      <c r="CK1106" s="2"/>
      <c r="CL1106" s="2"/>
      <c r="CM1106" s="1"/>
      <c r="CO1106" s="3"/>
      <c r="CP1106" s="2"/>
      <c r="CQ1106" s="2"/>
      <c r="CR1106" s="2"/>
      <c r="CS1106" s="2"/>
      <c r="CT1106" s="2"/>
      <c r="CU1106" s="1"/>
    </row>
    <row r="1107" spans="4:99" ht="16.5" thickTop="1" thickBot="1" x14ac:dyDescent="0.3">
      <c r="D1107" s="4"/>
      <c r="E1107" s="60">
        <v>24</v>
      </c>
      <c r="F1107" s="58">
        <f>annee_depart+$E1107</f>
        <v>2038</v>
      </c>
      <c r="G1107" s="59">
        <f t="shared" ref="G1107" si="9266">G1113</f>
        <v>41640</v>
      </c>
      <c r="H1107" s="58"/>
      <c r="I1107" s="58"/>
      <c r="J1107" s="58"/>
      <c r="K1107" s="57"/>
      <c r="M1107" s="60">
        <v>0</v>
      </c>
      <c r="N1107" s="58">
        <f t="shared" ref="N1107:N1138" si="9267">$F1107</f>
        <v>2038</v>
      </c>
      <c r="O1107" s="59">
        <f t="shared" ref="O1107" si="9268">O1113</f>
        <v>41671</v>
      </c>
      <c r="P1107" s="58"/>
      <c r="Q1107" s="58"/>
      <c r="R1107" s="58"/>
      <c r="S1107" s="57"/>
      <c r="U1107" s="60">
        <v>0</v>
      </c>
      <c r="V1107" s="58">
        <f t="shared" ref="V1107:V1138" si="9269">$F1107</f>
        <v>2038</v>
      </c>
      <c r="W1107" s="59">
        <f t="shared" ref="W1107" si="9270">W1113</f>
        <v>41699</v>
      </c>
      <c r="X1107" s="58"/>
      <c r="Y1107" s="58"/>
      <c r="Z1107" s="58"/>
      <c r="AA1107" s="57"/>
      <c r="AC1107" s="60">
        <v>0</v>
      </c>
      <c r="AD1107" s="58">
        <f t="shared" ref="AD1107:AD1138" si="9271">$F1107</f>
        <v>2038</v>
      </c>
      <c r="AE1107" s="59">
        <f t="shared" ref="AE1107" si="9272">AE1113</f>
        <v>41730</v>
      </c>
      <c r="AF1107" s="58"/>
      <c r="AG1107" s="58"/>
      <c r="AH1107" s="58"/>
      <c r="AI1107" s="57"/>
      <c r="AK1107" s="60">
        <v>0</v>
      </c>
      <c r="AL1107" s="58">
        <f t="shared" ref="AL1107:AL1138" si="9273">$F1107</f>
        <v>2038</v>
      </c>
      <c r="AM1107" s="59">
        <f t="shared" ref="AM1107" si="9274">AM1113</f>
        <v>41760</v>
      </c>
      <c r="AN1107" s="58"/>
      <c r="AO1107" s="58"/>
      <c r="AP1107" s="58"/>
      <c r="AQ1107" s="57"/>
      <c r="AS1107" s="60">
        <v>0</v>
      </c>
      <c r="AT1107" s="58">
        <f t="shared" ref="AT1107:AT1138" si="9275">$F1107</f>
        <v>2038</v>
      </c>
      <c r="AU1107" s="59">
        <f t="shared" ref="AU1107" si="9276">AU1113</f>
        <v>41791</v>
      </c>
      <c r="AV1107" s="58"/>
      <c r="AW1107" s="58"/>
      <c r="AX1107" s="58"/>
      <c r="AY1107" s="57"/>
      <c r="BA1107" s="60">
        <v>0</v>
      </c>
      <c r="BB1107" s="58">
        <f t="shared" ref="BB1107:BB1138" si="9277">$F1107</f>
        <v>2038</v>
      </c>
      <c r="BC1107" s="59">
        <f t="shared" ref="BC1107" si="9278">BC1113</f>
        <v>41821</v>
      </c>
      <c r="BD1107" s="58"/>
      <c r="BE1107" s="58"/>
      <c r="BF1107" s="58"/>
      <c r="BG1107" s="57"/>
      <c r="BI1107" s="60">
        <v>0</v>
      </c>
      <c r="BJ1107" s="58">
        <f t="shared" ref="BJ1107:BJ1138" si="9279">$F1107</f>
        <v>2038</v>
      </c>
      <c r="BK1107" s="59">
        <f t="shared" ref="BK1107" si="9280">BK1113</f>
        <v>41852</v>
      </c>
      <c r="BL1107" s="58"/>
      <c r="BM1107" s="58"/>
      <c r="BN1107" s="58"/>
      <c r="BO1107" s="57"/>
      <c r="BQ1107" s="60">
        <v>0</v>
      </c>
      <c r="BR1107" s="58">
        <f t="shared" ref="BR1107:BR1138" si="9281">$F1107</f>
        <v>2038</v>
      </c>
      <c r="BS1107" s="59">
        <f t="shared" ref="BS1107" si="9282">BS1113</f>
        <v>41883</v>
      </c>
      <c r="BT1107" s="58"/>
      <c r="BU1107" s="58"/>
      <c r="BV1107" s="58"/>
      <c r="BW1107" s="57"/>
      <c r="BY1107" s="60">
        <v>0</v>
      </c>
      <c r="BZ1107" s="58">
        <f t="shared" ref="BZ1107:BZ1138" si="9283">$F1107</f>
        <v>2038</v>
      </c>
      <c r="CA1107" s="59">
        <f t="shared" ref="CA1107" si="9284">CA1113</f>
        <v>41913</v>
      </c>
      <c r="CB1107" s="58"/>
      <c r="CC1107" s="58"/>
      <c r="CD1107" s="58"/>
      <c r="CE1107" s="57"/>
      <c r="CG1107" s="60">
        <v>0</v>
      </c>
      <c r="CH1107" s="58">
        <f t="shared" ref="CH1107:CH1138" si="9285">$F1107</f>
        <v>2038</v>
      </c>
      <c r="CI1107" s="59">
        <f t="shared" ref="CI1107" si="9286">CI1113</f>
        <v>41944</v>
      </c>
      <c r="CJ1107" s="58"/>
      <c r="CK1107" s="58"/>
      <c r="CL1107" s="58"/>
      <c r="CM1107" s="57"/>
      <c r="CO1107" s="60">
        <v>0</v>
      </c>
      <c r="CP1107" s="58">
        <f t="shared" ref="CP1107:CP1138" si="9287">$F1107</f>
        <v>2038</v>
      </c>
      <c r="CQ1107" s="59">
        <f t="shared" ref="CQ1107" si="9288">CQ1113</f>
        <v>41974</v>
      </c>
      <c r="CR1107" s="58"/>
      <c r="CS1107" s="58"/>
      <c r="CT1107" s="58"/>
      <c r="CU1107" s="57"/>
    </row>
    <row r="1108" spans="4:99" ht="19.5" x14ac:dyDescent="0.25">
      <c r="D1108" s="4"/>
      <c r="E1108" s="5"/>
      <c r="F1108" s="56" t="s">
        <v>43</v>
      </c>
      <c r="G1108" s="55">
        <f t="shared" ref="G1108" si="9289">(98.25%*I1135)+J1136+(IF(I1110&lt;&gt;"",J1110,C1122))</f>
        <v>1992.8417322000003</v>
      </c>
      <c r="H1108" s="54"/>
      <c r="I1108" s="54"/>
      <c r="J1108" s="53"/>
      <c r="K1108" s="4"/>
      <c r="M1108" s="5"/>
      <c r="N1108" s="56" t="s">
        <v>43</v>
      </c>
      <c r="O1108" s="55">
        <f t="shared" ref="O1108" si="9290">(98.25%*Q1135)+R1136+(IF(Q1110&lt;&gt;"",R1110,K1122))</f>
        <v>1992.8417322000003</v>
      </c>
      <c r="P1108" s="54"/>
      <c r="Q1108" s="54"/>
      <c r="R1108" s="53"/>
      <c r="S1108" s="4"/>
      <c r="U1108" s="5"/>
      <c r="V1108" s="56" t="s">
        <v>43</v>
      </c>
      <c r="W1108" s="55">
        <f t="shared" ref="W1108" si="9291">(98.25%*Y1135)+Z1136+(IF(Y1110&lt;&gt;"",Z1110,S1122))</f>
        <v>1992.8417322000003</v>
      </c>
      <c r="X1108" s="54"/>
      <c r="Y1108" s="54"/>
      <c r="Z1108" s="53"/>
      <c r="AA1108" s="4"/>
      <c r="AC1108" s="5"/>
      <c r="AD1108" s="56" t="s">
        <v>43</v>
      </c>
      <c r="AE1108" s="55">
        <f t="shared" ref="AE1108" si="9292">(98.25%*AG1135)+AH1136+(IF(AG1110&lt;&gt;"",AH1110,AA1122))</f>
        <v>1992.8417322000003</v>
      </c>
      <c r="AF1108" s="54"/>
      <c r="AG1108" s="54"/>
      <c r="AH1108" s="53"/>
      <c r="AI1108" s="4"/>
      <c r="AK1108" s="5"/>
      <c r="AL1108" s="56" t="s">
        <v>43</v>
      </c>
      <c r="AM1108" s="55">
        <f t="shared" ref="AM1108" si="9293">(98.25%*AO1135)+AP1136+(IF(AO1110&lt;&gt;"",AP1110,AI1122))</f>
        <v>1992.8417322000003</v>
      </c>
      <c r="AN1108" s="54"/>
      <c r="AO1108" s="54"/>
      <c r="AP1108" s="53"/>
      <c r="AQ1108" s="4"/>
      <c r="AS1108" s="5"/>
      <c r="AT1108" s="56" t="s">
        <v>43</v>
      </c>
      <c r="AU1108" s="55">
        <f t="shared" ref="AU1108" si="9294">(98.25%*AW1135)+AX1136+(IF(AW1110&lt;&gt;"",AX1110,AQ1122))</f>
        <v>1992.8417322000003</v>
      </c>
      <c r="AV1108" s="54"/>
      <c r="AW1108" s="54"/>
      <c r="AX1108" s="53"/>
      <c r="AY1108" s="4"/>
      <c r="BA1108" s="5"/>
      <c r="BB1108" s="56" t="s">
        <v>43</v>
      </c>
      <c r="BC1108" s="55">
        <f t="shared" ref="BC1108" si="9295">(98.25%*BE1135)+BF1136+(IF(BE1110&lt;&gt;"",BF1110,AY1122))</f>
        <v>1992.8417322000003</v>
      </c>
      <c r="BD1108" s="54"/>
      <c r="BE1108" s="54"/>
      <c r="BF1108" s="53"/>
      <c r="BG1108" s="4"/>
      <c r="BI1108" s="5"/>
      <c r="BJ1108" s="56" t="s">
        <v>43</v>
      </c>
      <c r="BK1108" s="55">
        <f t="shared" ref="BK1108" si="9296">(98.25%*BM1135)+BN1136+(IF(BM1110&lt;&gt;"",BN1110,BG1122))</f>
        <v>1992.8417322000003</v>
      </c>
      <c r="BL1108" s="54"/>
      <c r="BM1108" s="54"/>
      <c r="BN1108" s="53"/>
      <c r="BO1108" s="4"/>
      <c r="BQ1108" s="5"/>
      <c r="BR1108" s="56" t="s">
        <v>43</v>
      </c>
      <c r="BS1108" s="55">
        <f t="shared" ref="BS1108" si="9297">(98.25%*BU1135)+BV1136+(IF(BU1110&lt;&gt;"",BV1110,BO1122))</f>
        <v>1992.8417322000003</v>
      </c>
      <c r="BT1108" s="54"/>
      <c r="BU1108" s="54"/>
      <c r="BV1108" s="53"/>
      <c r="BW1108" s="4"/>
      <c r="BY1108" s="5"/>
      <c r="BZ1108" s="56" t="s">
        <v>43</v>
      </c>
      <c r="CA1108" s="55">
        <f t="shared" ref="CA1108" si="9298">(98.25%*CC1135)+CD1136+(IF(CC1110&lt;&gt;"",CD1110,BW1122))</f>
        <v>1992.8417322000003</v>
      </c>
      <c r="CB1108" s="54"/>
      <c r="CC1108" s="54"/>
      <c r="CD1108" s="53"/>
      <c r="CE1108" s="4"/>
      <c r="CG1108" s="5"/>
      <c r="CH1108" s="56" t="s">
        <v>43</v>
      </c>
      <c r="CI1108" s="55">
        <f t="shared" ref="CI1108" si="9299">(98.25%*CK1135)+CL1136+(IF(CK1110&lt;&gt;"",CL1110,CE1122))</f>
        <v>1992.8417322000003</v>
      </c>
      <c r="CJ1108" s="54"/>
      <c r="CK1108" s="54"/>
      <c r="CL1108" s="53"/>
      <c r="CM1108" s="4"/>
      <c r="CO1108" s="5"/>
      <c r="CP1108" s="56" t="s">
        <v>43</v>
      </c>
      <c r="CQ1108" s="55">
        <f t="shared" ref="CQ1108" si="9300">(98.25%*CS1135)+CT1136+(IF(CS1110&lt;&gt;"",CT1110,CM1122))</f>
        <v>1992.8417322000003</v>
      </c>
      <c r="CR1108" s="54"/>
      <c r="CS1108" s="54"/>
      <c r="CT1108" s="53"/>
      <c r="CU1108" s="4"/>
    </row>
    <row r="1109" spans="4:99" x14ac:dyDescent="0.25">
      <c r="D1109" s="4"/>
      <c r="E1109" s="5"/>
      <c r="F1109" s="52" t="s">
        <v>42</v>
      </c>
      <c r="G1109" s="51"/>
      <c r="H1109" s="50" t="s">
        <v>41</v>
      </c>
      <c r="I1109" s="49">
        <f t="shared" ref="I1109:I1140" si="9301">G1109/151.67</f>
        <v>0</v>
      </c>
      <c r="J1109" s="48"/>
      <c r="K1109" s="4"/>
      <c r="M1109" s="5"/>
      <c r="N1109" s="52" t="s">
        <v>42</v>
      </c>
      <c r="O1109" s="51"/>
      <c r="P1109" s="50" t="s">
        <v>41</v>
      </c>
      <c r="Q1109" s="49">
        <f t="shared" ref="Q1109:Q1140" si="9302">O1109/151.67</f>
        <v>0</v>
      </c>
      <c r="R1109" s="48"/>
      <c r="S1109" s="4"/>
      <c r="U1109" s="5"/>
      <c r="V1109" s="52" t="s">
        <v>42</v>
      </c>
      <c r="W1109" s="51"/>
      <c r="X1109" s="50" t="s">
        <v>41</v>
      </c>
      <c r="Y1109" s="49">
        <f t="shared" ref="Y1109:Y1140" si="9303">W1109/151.67</f>
        <v>0</v>
      </c>
      <c r="Z1109" s="48"/>
      <c r="AA1109" s="4"/>
      <c r="AC1109" s="5"/>
      <c r="AD1109" s="52" t="s">
        <v>42</v>
      </c>
      <c r="AE1109" s="51"/>
      <c r="AF1109" s="50" t="s">
        <v>41</v>
      </c>
      <c r="AG1109" s="49">
        <f t="shared" ref="AG1109:AG1140" si="9304">AE1109/151.67</f>
        <v>0</v>
      </c>
      <c r="AH1109" s="48"/>
      <c r="AI1109" s="4"/>
      <c r="AK1109" s="5"/>
      <c r="AL1109" s="52" t="s">
        <v>42</v>
      </c>
      <c r="AM1109" s="51"/>
      <c r="AN1109" s="50" t="s">
        <v>41</v>
      </c>
      <c r="AO1109" s="49">
        <f t="shared" ref="AO1109:AO1140" si="9305">AM1109/151.67</f>
        <v>0</v>
      </c>
      <c r="AP1109" s="48"/>
      <c r="AQ1109" s="4"/>
      <c r="AS1109" s="5"/>
      <c r="AT1109" s="52" t="s">
        <v>42</v>
      </c>
      <c r="AU1109" s="51"/>
      <c r="AV1109" s="50" t="s">
        <v>41</v>
      </c>
      <c r="AW1109" s="49">
        <f t="shared" ref="AW1109:AW1140" si="9306">AU1109/151.67</f>
        <v>0</v>
      </c>
      <c r="AX1109" s="48"/>
      <c r="AY1109" s="4"/>
      <c r="BA1109" s="5"/>
      <c r="BB1109" s="52" t="s">
        <v>42</v>
      </c>
      <c r="BC1109" s="51"/>
      <c r="BD1109" s="50" t="s">
        <v>41</v>
      </c>
      <c r="BE1109" s="49">
        <f t="shared" ref="BE1109:BE1140" si="9307">BC1109/151.67</f>
        <v>0</v>
      </c>
      <c r="BF1109" s="48"/>
      <c r="BG1109" s="4"/>
      <c r="BI1109" s="5"/>
      <c r="BJ1109" s="52" t="s">
        <v>42</v>
      </c>
      <c r="BK1109" s="51"/>
      <c r="BL1109" s="50" t="s">
        <v>41</v>
      </c>
      <c r="BM1109" s="49">
        <f t="shared" ref="BM1109:BM1140" si="9308">BK1109/151.67</f>
        <v>0</v>
      </c>
      <c r="BN1109" s="48"/>
      <c r="BO1109" s="4"/>
      <c r="BQ1109" s="5"/>
      <c r="BR1109" s="52" t="s">
        <v>42</v>
      </c>
      <c r="BS1109" s="51"/>
      <c r="BT1109" s="50" t="s">
        <v>41</v>
      </c>
      <c r="BU1109" s="49">
        <f t="shared" ref="BU1109:BU1140" si="9309">BS1109/151.67</f>
        <v>0</v>
      </c>
      <c r="BV1109" s="48"/>
      <c r="BW1109" s="4"/>
      <c r="BY1109" s="5"/>
      <c r="BZ1109" s="52" t="s">
        <v>42</v>
      </c>
      <c r="CA1109" s="51"/>
      <c r="CB1109" s="50" t="s">
        <v>41</v>
      </c>
      <c r="CC1109" s="49">
        <f t="shared" ref="CC1109:CC1140" si="9310">CA1109/151.67</f>
        <v>0</v>
      </c>
      <c r="CD1109" s="48"/>
      <c r="CE1109" s="4"/>
      <c r="CG1109" s="5"/>
      <c r="CH1109" s="52" t="s">
        <v>42</v>
      </c>
      <c r="CI1109" s="51"/>
      <c r="CJ1109" s="50" t="s">
        <v>41</v>
      </c>
      <c r="CK1109" s="49">
        <f t="shared" ref="CK1109:CK1140" si="9311">CI1109/151.67</f>
        <v>0</v>
      </c>
      <c r="CL1109" s="48"/>
      <c r="CM1109" s="4"/>
      <c r="CO1109" s="5"/>
      <c r="CP1109" s="52" t="s">
        <v>42</v>
      </c>
      <c r="CQ1109" s="51"/>
      <c r="CR1109" s="50" t="s">
        <v>41</v>
      </c>
      <c r="CS1109" s="49">
        <f t="shared" ref="CS1109:CS1140" si="9312">CQ1109/151.67</f>
        <v>0</v>
      </c>
      <c r="CT1109" s="48"/>
      <c r="CU1109" s="4"/>
    </row>
    <row r="1110" spans="4:99" ht="15.75" thickBot="1" x14ac:dyDescent="0.3">
      <c r="D1110" s="4"/>
      <c r="E1110" s="5"/>
      <c r="F1110" s="47" t="s">
        <v>40</v>
      </c>
      <c r="G1110" s="46"/>
      <c r="H1110" s="45" t="s">
        <v>39</v>
      </c>
      <c r="I1110" s="44"/>
      <c r="J1110" s="43"/>
      <c r="K1110" s="4"/>
      <c r="M1110" s="5"/>
      <c r="N1110" s="47" t="s">
        <v>40</v>
      </c>
      <c r="O1110" s="46"/>
      <c r="P1110" s="45" t="s">
        <v>39</v>
      </c>
      <c r="Q1110" s="44"/>
      <c r="R1110" s="43"/>
      <c r="S1110" s="4"/>
      <c r="U1110" s="5"/>
      <c r="V1110" s="47" t="s">
        <v>40</v>
      </c>
      <c r="W1110" s="46"/>
      <c r="X1110" s="45" t="s">
        <v>39</v>
      </c>
      <c r="Y1110" s="44"/>
      <c r="Z1110" s="43"/>
      <c r="AA1110" s="4"/>
      <c r="AC1110" s="5"/>
      <c r="AD1110" s="47" t="s">
        <v>40</v>
      </c>
      <c r="AE1110" s="46"/>
      <c r="AF1110" s="45" t="s">
        <v>39</v>
      </c>
      <c r="AG1110" s="44"/>
      <c r="AH1110" s="43"/>
      <c r="AI1110" s="4"/>
      <c r="AK1110" s="5"/>
      <c r="AL1110" s="47" t="s">
        <v>40</v>
      </c>
      <c r="AM1110" s="46"/>
      <c r="AN1110" s="45" t="s">
        <v>39</v>
      </c>
      <c r="AO1110" s="44"/>
      <c r="AP1110" s="43"/>
      <c r="AQ1110" s="4"/>
      <c r="AS1110" s="5"/>
      <c r="AT1110" s="47" t="s">
        <v>40</v>
      </c>
      <c r="AU1110" s="46"/>
      <c r="AV1110" s="45" t="s">
        <v>39</v>
      </c>
      <c r="AW1110" s="44"/>
      <c r="AX1110" s="43"/>
      <c r="AY1110" s="4"/>
      <c r="BA1110" s="5"/>
      <c r="BB1110" s="47" t="s">
        <v>40</v>
      </c>
      <c r="BC1110" s="46"/>
      <c r="BD1110" s="45" t="s">
        <v>39</v>
      </c>
      <c r="BE1110" s="44"/>
      <c r="BF1110" s="43"/>
      <c r="BG1110" s="4"/>
      <c r="BI1110" s="5"/>
      <c r="BJ1110" s="47" t="s">
        <v>40</v>
      </c>
      <c r="BK1110" s="46"/>
      <c r="BL1110" s="45" t="s">
        <v>39</v>
      </c>
      <c r="BM1110" s="44"/>
      <c r="BN1110" s="43"/>
      <c r="BO1110" s="4"/>
      <c r="BQ1110" s="5"/>
      <c r="BR1110" s="47" t="s">
        <v>40</v>
      </c>
      <c r="BS1110" s="46"/>
      <c r="BT1110" s="45" t="s">
        <v>39</v>
      </c>
      <c r="BU1110" s="44"/>
      <c r="BV1110" s="43"/>
      <c r="BW1110" s="4"/>
      <c r="BY1110" s="5"/>
      <c r="BZ1110" s="47" t="s">
        <v>40</v>
      </c>
      <c r="CA1110" s="46"/>
      <c r="CB1110" s="45" t="s">
        <v>39</v>
      </c>
      <c r="CC1110" s="44"/>
      <c r="CD1110" s="43"/>
      <c r="CE1110" s="4"/>
      <c r="CG1110" s="5"/>
      <c r="CH1110" s="47" t="s">
        <v>40</v>
      </c>
      <c r="CI1110" s="46"/>
      <c r="CJ1110" s="45" t="s">
        <v>39</v>
      </c>
      <c r="CK1110" s="44"/>
      <c r="CL1110" s="43"/>
      <c r="CM1110" s="4"/>
      <c r="CO1110" s="5"/>
      <c r="CP1110" s="47" t="s">
        <v>40</v>
      </c>
      <c r="CQ1110" s="46"/>
      <c r="CR1110" s="45" t="s">
        <v>39</v>
      </c>
      <c r="CS1110" s="44"/>
      <c r="CT1110" s="43"/>
      <c r="CU1110" s="4"/>
    </row>
    <row r="1111" spans="4:99" ht="15.75" thickBot="1" x14ac:dyDescent="0.3">
      <c r="D1111" s="4"/>
      <c r="E1111" s="5"/>
      <c r="K1111" s="4"/>
      <c r="M1111" s="5"/>
      <c r="S1111" s="4"/>
      <c r="U1111" s="5"/>
      <c r="AA1111" s="4"/>
      <c r="AC1111" s="5"/>
      <c r="AI1111" s="4"/>
      <c r="AK1111" s="5"/>
      <c r="AQ1111" s="4"/>
      <c r="AS1111" s="5"/>
      <c r="AY1111" s="4"/>
      <c r="BA1111" s="5"/>
      <c r="BG1111" s="4"/>
      <c r="BI1111" s="5"/>
      <c r="BO1111" s="4"/>
      <c r="BQ1111" s="5"/>
      <c r="BW1111" s="4"/>
      <c r="BY1111" s="5"/>
      <c r="CE1111" s="4"/>
      <c r="CG1111" s="5"/>
      <c r="CM1111" s="4"/>
      <c r="CO1111" s="5"/>
      <c r="CU1111" s="4"/>
    </row>
    <row r="1112" spans="4:99" ht="21" x14ac:dyDescent="0.25">
      <c r="D1112" s="4"/>
      <c r="E1112" s="42">
        <f>DATE(annee_depart+$E1107,1,1)</f>
        <v>50406</v>
      </c>
      <c r="F1112" s="93" t="s">
        <v>38</v>
      </c>
      <c r="G1112" s="94"/>
      <c r="H1112" s="94"/>
      <c r="I1112" s="94"/>
      <c r="J1112" s="95"/>
      <c r="K1112" s="4"/>
      <c r="M1112" s="42">
        <f>DATE(annee_depart+$E1107,1,1)</f>
        <v>50406</v>
      </c>
      <c r="N1112" s="93" t="s">
        <v>38</v>
      </c>
      <c r="O1112" s="94"/>
      <c r="P1112" s="94"/>
      <c r="Q1112" s="94"/>
      <c r="R1112" s="95"/>
      <c r="S1112" s="4"/>
      <c r="U1112" s="42">
        <f>DATE(annee_depart+$E1107,1,1)</f>
        <v>50406</v>
      </c>
      <c r="V1112" s="93" t="s">
        <v>38</v>
      </c>
      <c r="W1112" s="94"/>
      <c r="X1112" s="94"/>
      <c r="Y1112" s="94"/>
      <c r="Z1112" s="95"/>
      <c r="AA1112" s="4"/>
      <c r="AC1112" s="42">
        <f>DATE(annee_depart+$E1107,1,1)</f>
        <v>50406</v>
      </c>
      <c r="AD1112" s="93" t="s">
        <v>38</v>
      </c>
      <c r="AE1112" s="94"/>
      <c r="AF1112" s="94"/>
      <c r="AG1112" s="94"/>
      <c r="AH1112" s="95"/>
      <c r="AI1112" s="4"/>
      <c r="AK1112" s="42">
        <f>DATE(annee_depart+$E1107,1,1)</f>
        <v>50406</v>
      </c>
      <c r="AL1112" s="93" t="s">
        <v>38</v>
      </c>
      <c r="AM1112" s="94"/>
      <c r="AN1112" s="94"/>
      <c r="AO1112" s="94"/>
      <c r="AP1112" s="95"/>
      <c r="AQ1112" s="4"/>
      <c r="AS1112" s="42">
        <f>DATE(annee_depart+$E1107,1,1)</f>
        <v>50406</v>
      </c>
      <c r="AT1112" s="93" t="s">
        <v>38</v>
      </c>
      <c r="AU1112" s="94"/>
      <c r="AV1112" s="94"/>
      <c r="AW1112" s="94"/>
      <c r="AX1112" s="95"/>
      <c r="AY1112" s="4"/>
      <c r="BA1112" s="42">
        <f>DATE(annee_depart+$E1107,1,1)</f>
        <v>50406</v>
      </c>
      <c r="BB1112" s="93" t="s">
        <v>38</v>
      </c>
      <c r="BC1112" s="94"/>
      <c r="BD1112" s="94"/>
      <c r="BE1112" s="94"/>
      <c r="BF1112" s="95"/>
      <c r="BG1112" s="4"/>
      <c r="BI1112" s="42">
        <f>DATE(annee_depart+$E1107,1,1)</f>
        <v>50406</v>
      </c>
      <c r="BJ1112" s="93" t="s">
        <v>38</v>
      </c>
      <c r="BK1112" s="94"/>
      <c r="BL1112" s="94"/>
      <c r="BM1112" s="94"/>
      <c r="BN1112" s="95"/>
      <c r="BO1112" s="4"/>
      <c r="BQ1112" s="42">
        <f>DATE(annee_depart+$E1107,1,1)</f>
        <v>50406</v>
      </c>
      <c r="BR1112" s="93" t="s">
        <v>38</v>
      </c>
      <c r="BS1112" s="94"/>
      <c r="BT1112" s="94"/>
      <c r="BU1112" s="94"/>
      <c r="BV1112" s="95"/>
      <c r="BW1112" s="4"/>
      <c r="BY1112" s="42">
        <f>DATE(annee_depart+$E1107,1,1)</f>
        <v>50406</v>
      </c>
      <c r="BZ1112" s="93" t="s">
        <v>38</v>
      </c>
      <c r="CA1112" s="94"/>
      <c r="CB1112" s="94"/>
      <c r="CC1112" s="94"/>
      <c r="CD1112" s="95"/>
      <c r="CE1112" s="4"/>
      <c r="CG1112" s="42">
        <f>DATE(annee_depart+$E1107,1,1)</f>
        <v>50406</v>
      </c>
      <c r="CH1112" s="93" t="s">
        <v>38</v>
      </c>
      <c r="CI1112" s="94"/>
      <c r="CJ1112" s="94"/>
      <c r="CK1112" s="94"/>
      <c r="CL1112" s="95"/>
      <c r="CM1112" s="4"/>
      <c r="CO1112" s="42">
        <f>DATE(annee_depart+$E1107,1,1)</f>
        <v>50406</v>
      </c>
      <c r="CP1112" s="93" t="s">
        <v>38</v>
      </c>
      <c r="CQ1112" s="94"/>
      <c r="CR1112" s="94"/>
      <c r="CS1112" s="94"/>
      <c r="CT1112" s="95"/>
      <c r="CU1112" s="4"/>
    </row>
    <row r="1113" spans="4:99" x14ac:dyDescent="0.25">
      <c r="D1113" s="4"/>
      <c r="E1113" s="5"/>
      <c r="F1113" s="41">
        <v>1</v>
      </c>
      <c r="G1113" s="91">
        <f>DATE(annee_depart,F1113,1)</f>
        <v>41640</v>
      </c>
      <c r="H1113" s="91"/>
      <c r="I1113" s="91"/>
      <c r="J1113" s="92"/>
      <c r="K1113" s="4"/>
      <c r="M1113" s="5"/>
      <c r="N1113" s="41">
        <v>2</v>
      </c>
      <c r="O1113" s="91">
        <f>DATE(annee_depart,N1113,1)</f>
        <v>41671</v>
      </c>
      <c r="P1113" s="91"/>
      <c r="Q1113" s="91"/>
      <c r="R1113" s="92"/>
      <c r="S1113" s="4"/>
      <c r="U1113" s="5"/>
      <c r="V1113" s="41">
        <v>3</v>
      </c>
      <c r="W1113" s="91">
        <f>DATE(annee_depart,V1113,1)</f>
        <v>41699</v>
      </c>
      <c r="X1113" s="91"/>
      <c r="Y1113" s="91"/>
      <c r="Z1113" s="92"/>
      <c r="AA1113" s="4"/>
      <c r="AC1113" s="5"/>
      <c r="AD1113" s="41">
        <v>4</v>
      </c>
      <c r="AE1113" s="91">
        <f>DATE(annee_depart,AD1113,1)</f>
        <v>41730</v>
      </c>
      <c r="AF1113" s="91"/>
      <c r="AG1113" s="91"/>
      <c r="AH1113" s="92"/>
      <c r="AI1113" s="4"/>
      <c r="AK1113" s="5"/>
      <c r="AL1113" s="41">
        <v>5</v>
      </c>
      <c r="AM1113" s="91">
        <f>DATE(annee_depart,AL1113,1)</f>
        <v>41760</v>
      </c>
      <c r="AN1113" s="91"/>
      <c r="AO1113" s="91"/>
      <c r="AP1113" s="92"/>
      <c r="AQ1113" s="4"/>
      <c r="AS1113" s="5"/>
      <c r="AT1113" s="41">
        <v>6</v>
      </c>
      <c r="AU1113" s="91">
        <f>DATE(annee_depart,AT1113,1)</f>
        <v>41791</v>
      </c>
      <c r="AV1113" s="91"/>
      <c r="AW1113" s="91"/>
      <c r="AX1113" s="92"/>
      <c r="AY1113" s="4"/>
      <c r="BA1113" s="5"/>
      <c r="BB1113" s="41">
        <v>7</v>
      </c>
      <c r="BC1113" s="91">
        <f>DATE(annee_depart,BB1113,1)</f>
        <v>41821</v>
      </c>
      <c r="BD1113" s="91"/>
      <c r="BE1113" s="91"/>
      <c r="BF1113" s="92"/>
      <c r="BG1113" s="4"/>
      <c r="BI1113" s="5"/>
      <c r="BJ1113" s="41">
        <v>8</v>
      </c>
      <c r="BK1113" s="91">
        <f>DATE(annee_depart,BJ1113,1)</f>
        <v>41852</v>
      </c>
      <c r="BL1113" s="91"/>
      <c r="BM1113" s="91"/>
      <c r="BN1113" s="92"/>
      <c r="BO1113" s="4"/>
      <c r="BQ1113" s="5"/>
      <c r="BR1113" s="41">
        <v>9</v>
      </c>
      <c r="BS1113" s="91">
        <f>DATE(annee_depart,BR1113,1)</f>
        <v>41883</v>
      </c>
      <c r="BT1113" s="91"/>
      <c r="BU1113" s="91"/>
      <c r="BV1113" s="92"/>
      <c r="BW1113" s="4"/>
      <c r="BY1113" s="5"/>
      <c r="BZ1113" s="41">
        <v>10</v>
      </c>
      <c r="CA1113" s="91">
        <f>DATE(annee_depart,BZ1113,1)</f>
        <v>41913</v>
      </c>
      <c r="CB1113" s="91"/>
      <c r="CC1113" s="91"/>
      <c r="CD1113" s="92"/>
      <c r="CE1113" s="4"/>
      <c r="CG1113" s="5"/>
      <c r="CH1113" s="41">
        <v>11</v>
      </c>
      <c r="CI1113" s="91">
        <f>DATE(annee_depart,CH1113,1)</f>
        <v>41944</v>
      </c>
      <c r="CJ1113" s="91"/>
      <c r="CK1113" s="91"/>
      <c r="CL1113" s="92"/>
      <c r="CM1113" s="4"/>
      <c r="CO1113" s="5"/>
      <c r="CP1113" s="41">
        <v>12</v>
      </c>
      <c r="CQ1113" s="91">
        <f>DATE(annee_depart,CP1113,1)</f>
        <v>41974</v>
      </c>
      <c r="CR1113" s="91"/>
      <c r="CS1113" s="91"/>
      <c r="CT1113" s="92"/>
      <c r="CU1113" s="4"/>
    </row>
    <row r="1114" spans="4:99" x14ac:dyDescent="0.25">
      <c r="D1114" s="4"/>
      <c r="E1114" s="5"/>
      <c r="F1114" s="40" t="s">
        <v>37</v>
      </c>
      <c r="G1114" s="38" t="s">
        <v>36</v>
      </c>
      <c r="H1114" s="38" t="s">
        <v>35</v>
      </c>
      <c r="I1114" s="89" t="s">
        <v>34</v>
      </c>
      <c r="J1114" s="90"/>
      <c r="K1114" s="4"/>
      <c r="M1114" s="5"/>
      <c r="N1114" s="40" t="s">
        <v>37</v>
      </c>
      <c r="O1114" s="38" t="s">
        <v>36</v>
      </c>
      <c r="P1114" s="38" t="s">
        <v>35</v>
      </c>
      <c r="Q1114" s="89" t="s">
        <v>34</v>
      </c>
      <c r="R1114" s="90"/>
      <c r="S1114" s="4"/>
      <c r="U1114" s="5"/>
      <c r="V1114" s="40" t="s">
        <v>37</v>
      </c>
      <c r="W1114" s="38" t="s">
        <v>36</v>
      </c>
      <c r="X1114" s="38" t="s">
        <v>35</v>
      </c>
      <c r="Y1114" s="89" t="s">
        <v>34</v>
      </c>
      <c r="Z1114" s="90"/>
      <c r="AA1114" s="4"/>
      <c r="AC1114" s="5"/>
      <c r="AD1114" s="40" t="s">
        <v>37</v>
      </c>
      <c r="AE1114" s="38" t="s">
        <v>36</v>
      </c>
      <c r="AF1114" s="38" t="s">
        <v>35</v>
      </c>
      <c r="AG1114" s="89" t="s">
        <v>34</v>
      </c>
      <c r="AH1114" s="90"/>
      <c r="AI1114" s="4"/>
      <c r="AK1114" s="5"/>
      <c r="AL1114" s="40" t="s">
        <v>37</v>
      </c>
      <c r="AM1114" s="38" t="s">
        <v>36</v>
      </c>
      <c r="AN1114" s="38" t="s">
        <v>35</v>
      </c>
      <c r="AO1114" s="89" t="s">
        <v>34</v>
      </c>
      <c r="AP1114" s="90"/>
      <c r="AQ1114" s="4"/>
      <c r="AS1114" s="5"/>
      <c r="AT1114" s="40" t="s">
        <v>37</v>
      </c>
      <c r="AU1114" s="38" t="s">
        <v>36</v>
      </c>
      <c r="AV1114" s="38" t="s">
        <v>35</v>
      </c>
      <c r="AW1114" s="89" t="s">
        <v>34</v>
      </c>
      <c r="AX1114" s="90"/>
      <c r="AY1114" s="4"/>
      <c r="BA1114" s="5"/>
      <c r="BB1114" s="40" t="s">
        <v>37</v>
      </c>
      <c r="BC1114" s="38" t="s">
        <v>36</v>
      </c>
      <c r="BD1114" s="38" t="s">
        <v>35</v>
      </c>
      <c r="BE1114" s="89" t="s">
        <v>34</v>
      </c>
      <c r="BF1114" s="90"/>
      <c r="BG1114" s="4"/>
      <c r="BI1114" s="5"/>
      <c r="BJ1114" s="40" t="s">
        <v>37</v>
      </c>
      <c r="BK1114" s="38" t="s">
        <v>36</v>
      </c>
      <c r="BL1114" s="38" t="s">
        <v>35</v>
      </c>
      <c r="BM1114" s="89" t="s">
        <v>34</v>
      </c>
      <c r="BN1114" s="90"/>
      <c r="BO1114" s="4"/>
      <c r="BQ1114" s="5"/>
      <c r="BR1114" s="40" t="s">
        <v>37</v>
      </c>
      <c r="BS1114" s="38" t="s">
        <v>36</v>
      </c>
      <c r="BT1114" s="38" t="s">
        <v>35</v>
      </c>
      <c r="BU1114" s="89" t="s">
        <v>34</v>
      </c>
      <c r="BV1114" s="90"/>
      <c r="BW1114" s="4"/>
      <c r="BY1114" s="5"/>
      <c r="BZ1114" s="40" t="s">
        <v>37</v>
      </c>
      <c r="CA1114" s="38" t="s">
        <v>36</v>
      </c>
      <c r="CB1114" s="38" t="s">
        <v>35</v>
      </c>
      <c r="CC1114" s="89" t="s">
        <v>34</v>
      </c>
      <c r="CD1114" s="90"/>
      <c r="CE1114" s="4"/>
      <c r="CG1114" s="5"/>
      <c r="CH1114" s="40" t="s">
        <v>37</v>
      </c>
      <c r="CI1114" s="38" t="s">
        <v>36</v>
      </c>
      <c r="CJ1114" s="38" t="s">
        <v>35</v>
      </c>
      <c r="CK1114" s="89" t="s">
        <v>34</v>
      </c>
      <c r="CL1114" s="90"/>
      <c r="CM1114" s="4"/>
      <c r="CO1114" s="5"/>
      <c r="CP1114" s="40" t="s">
        <v>37</v>
      </c>
      <c r="CQ1114" s="38" t="s">
        <v>36</v>
      </c>
      <c r="CR1114" s="38" t="s">
        <v>35</v>
      </c>
      <c r="CS1114" s="89" t="s">
        <v>34</v>
      </c>
      <c r="CT1114" s="90"/>
      <c r="CU1114" s="4"/>
    </row>
    <row r="1115" spans="4:99" x14ac:dyDescent="0.25">
      <c r="D1115" s="4"/>
      <c r="E1115" s="5"/>
      <c r="F1115" s="39"/>
      <c r="G1115" s="38"/>
      <c r="H1115" s="38"/>
      <c r="I1115" t="s">
        <v>33</v>
      </c>
      <c r="J1115" s="37" t="s">
        <v>32</v>
      </c>
      <c r="K1115" s="4"/>
      <c r="M1115" s="5"/>
      <c r="N1115" s="39"/>
      <c r="O1115" s="38"/>
      <c r="P1115" s="38"/>
      <c r="Q1115" t="s">
        <v>33</v>
      </c>
      <c r="R1115" s="37" t="s">
        <v>32</v>
      </c>
      <c r="S1115" s="4"/>
      <c r="U1115" s="5"/>
      <c r="V1115" s="39"/>
      <c r="W1115" s="38"/>
      <c r="X1115" s="38"/>
      <c r="Y1115" t="s">
        <v>33</v>
      </c>
      <c r="Z1115" s="37" t="s">
        <v>32</v>
      </c>
      <c r="AA1115" s="4"/>
      <c r="AC1115" s="5"/>
      <c r="AD1115" s="39"/>
      <c r="AE1115" s="38"/>
      <c r="AF1115" s="38"/>
      <c r="AG1115" t="s">
        <v>33</v>
      </c>
      <c r="AH1115" s="37" t="s">
        <v>32</v>
      </c>
      <c r="AI1115" s="4"/>
      <c r="AK1115" s="5"/>
      <c r="AL1115" s="39"/>
      <c r="AM1115" s="38"/>
      <c r="AN1115" s="38"/>
      <c r="AO1115" t="s">
        <v>33</v>
      </c>
      <c r="AP1115" s="37" t="s">
        <v>32</v>
      </c>
      <c r="AQ1115" s="4"/>
      <c r="AS1115" s="5"/>
      <c r="AT1115" s="39"/>
      <c r="AU1115" s="38"/>
      <c r="AV1115" s="38"/>
      <c r="AW1115" t="s">
        <v>33</v>
      </c>
      <c r="AX1115" s="37" t="s">
        <v>32</v>
      </c>
      <c r="AY1115" s="4"/>
      <c r="BA1115" s="5"/>
      <c r="BB1115" s="39"/>
      <c r="BC1115" s="38"/>
      <c r="BD1115" s="38"/>
      <c r="BE1115" t="s">
        <v>33</v>
      </c>
      <c r="BF1115" s="37" t="s">
        <v>32</v>
      </c>
      <c r="BG1115" s="4"/>
      <c r="BI1115" s="5"/>
      <c r="BJ1115" s="39"/>
      <c r="BK1115" s="38"/>
      <c r="BL1115" s="38"/>
      <c r="BM1115" t="s">
        <v>33</v>
      </c>
      <c r="BN1115" s="37" t="s">
        <v>32</v>
      </c>
      <c r="BO1115" s="4"/>
      <c r="BQ1115" s="5"/>
      <c r="BR1115" s="39"/>
      <c r="BS1115" s="38"/>
      <c r="BT1115" s="38"/>
      <c r="BU1115" t="s">
        <v>33</v>
      </c>
      <c r="BV1115" s="37" t="s">
        <v>32</v>
      </c>
      <c r="BW1115" s="4"/>
      <c r="BY1115" s="5"/>
      <c r="BZ1115" s="39"/>
      <c r="CA1115" s="38"/>
      <c r="CB1115" s="38"/>
      <c r="CC1115" t="s">
        <v>33</v>
      </c>
      <c r="CD1115" s="37" t="s">
        <v>32</v>
      </c>
      <c r="CE1115" s="4"/>
      <c r="CG1115" s="5"/>
      <c r="CH1115" s="39"/>
      <c r="CI1115" s="38"/>
      <c r="CJ1115" s="38"/>
      <c r="CK1115" t="s">
        <v>33</v>
      </c>
      <c r="CL1115" s="37" t="s">
        <v>32</v>
      </c>
      <c r="CM1115" s="4"/>
      <c r="CO1115" s="5"/>
      <c r="CP1115" s="39"/>
      <c r="CQ1115" s="38"/>
      <c r="CR1115" s="38"/>
      <c r="CS1115" t="s">
        <v>33</v>
      </c>
      <c r="CT1115" s="37" t="s">
        <v>32</v>
      </c>
      <c r="CU1115" s="4"/>
    </row>
    <row r="1116" spans="4:99" x14ac:dyDescent="0.25">
      <c r="D1116" s="4"/>
      <c r="E1116" s="5"/>
      <c r="F1116" s="26" t="s">
        <v>31</v>
      </c>
      <c r="H1116">
        <v>151.66999999999999</v>
      </c>
      <c r="I1116" s="36">
        <f t="shared" ref="I1116" si="9313">IF(G1109&lt;&gt;"",I1109,$B$15)</f>
        <v>12.536691501285688</v>
      </c>
      <c r="J1116" s="7">
        <f t="shared" ref="J1116:J1134" si="9314">(I1116*H1116)+I1116*G1116</f>
        <v>1901.44</v>
      </c>
      <c r="K1116" s="4"/>
      <c r="M1116" s="5"/>
      <c r="N1116" s="26" t="s">
        <v>31</v>
      </c>
      <c r="P1116">
        <v>151.66999999999999</v>
      </c>
      <c r="Q1116" s="36">
        <f t="shared" ref="Q1116" si="9315">IF(O1109&lt;&gt;"",Q1109,$B$15)</f>
        <v>12.536691501285688</v>
      </c>
      <c r="R1116" s="7">
        <f t="shared" ref="R1116:R1134" si="9316">(Q1116*P1116)+Q1116*O1116</f>
        <v>1901.44</v>
      </c>
      <c r="S1116" s="4"/>
      <c r="U1116" s="5"/>
      <c r="V1116" s="26" t="s">
        <v>31</v>
      </c>
      <c r="X1116">
        <v>151.66999999999999</v>
      </c>
      <c r="Y1116" s="36">
        <f t="shared" ref="Y1116" si="9317">IF(W1109&lt;&gt;"",Y1109,$B$15)</f>
        <v>12.536691501285688</v>
      </c>
      <c r="Z1116" s="7">
        <f t="shared" ref="Z1116:Z1134" si="9318">(Y1116*X1116)+Y1116*W1116</f>
        <v>1901.44</v>
      </c>
      <c r="AA1116" s="4"/>
      <c r="AC1116" s="5"/>
      <c r="AD1116" s="26" t="s">
        <v>31</v>
      </c>
      <c r="AF1116">
        <v>151.66999999999999</v>
      </c>
      <c r="AG1116" s="36">
        <f t="shared" ref="AG1116" si="9319">IF(AE1109&lt;&gt;"",AG1109,$B$15)</f>
        <v>12.536691501285688</v>
      </c>
      <c r="AH1116" s="7">
        <f t="shared" ref="AH1116:AH1134" si="9320">(AG1116*AF1116)+AG1116*AE1116</f>
        <v>1901.44</v>
      </c>
      <c r="AI1116" s="4"/>
      <c r="AK1116" s="5"/>
      <c r="AL1116" s="26" t="s">
        <v>31</v>
      </c>
      <c r="AN1116">
        <v>151.66999999999999</v>
      </c>
      <c r="AO1116" s="36">
        <f t="shared" ref="AO1116" si="9321">IF(AM1109&lt;&gt;"",AO1109,$B$15)</f>
        <v>12.536691501285688</v>
      </c>
      <c r="AP1116" s="7">
        <f t="shared" ref="AP1116:AP1134" si="9322">(AO1116*AN1116)+AO1116*AM1116</f>
        <v>1901.44</v>
      </c>
      <c r="AQ1116" s="4"/>
      <c r="AS1116" s="5"/>
      <c r="AT1116" s="26" t="s">
        <v>31</v>
      </c>
      <c r="AV1116">
        <v>151.66999999999999</v>
      </c>
      <c r="AW1116" s="36">
        <f t="shared" ref="AW1116" si="9323">IF(AU1109&lt;&gt;"",AW1109,$B$15)</f>
        <v>12.536691501285688</v>
      </c>
      <c r="AX1116" s="7">
        <f t="shared" ref="AX1116:AX1134" si="9324">(AW1116*AV1116)+AW1116*AU1116</f>
        <v>1901.44</v>
      </c>
      <c r="AY1116" s="4"/>
      <c r="BA1116" s="5"/>
      <c r="BB1116" s="26" t="s">
        <v>31</v>
      </c>
      <c r="BD1116">
        <v>151.66999999999999</v>
      </c>
      <c r="BE1116" s="36">
        <f t="shared" ref="BE1116" si="9325">IF(BC1109&lt;&gt;"",BE1109,$B$15)</f>
        <v>12.536691501285688</v>
      </c>
      <c r="BF1116" s="7">
        <f t="shared" ref="BF1116:BF1134" si="9326">(BE1116*BD1116)+BE1116*BC1116</f>
        <v>1901.44</v>
      </c>
      <c r="BG1116" s="4"/>
      <c r="BI1116" s="5"/>
      <c r="BJ1116" s="26" t="s">
        <v>31</v>
      </c>
      <c r="BL1116">
        <v>151.66999999999999</v>
      </c>
      <c r="BM1116" s="36">
        <f t="shared" ref="BM1116" si="9327">IF(BK1109&lt;&gt;"",BM1109,$B$15)</f>
        <v>12.536691501285688</v>
      </c>
      <c r="BN1116" s="7">
        <f t="shared" ref="BN1116:BN1134" si="9328">(BM1116*BL1116)+BM1116*BK1116</f>
        <v>1901.44</v>
      </c>
      <c r="BO1116" s="4"/>
      <c r="BQ1116" s="5"/>
      <c r="BR1116" s="26" t="s">
        <v>31</v>
      </c>
      <c r="BT1116">
        <v>151.66999999999999</v>
      </c>
      <c r="BU1116" s="36">
        <f t="shared" ref="BU1116" si="9329">IF(BS1109&lt;&gt;"",BU1109,$B$15)</f>
        <v>12.536691501285688</v>
      </c>
      <c r="BV1116" s="7">
        <f t="shared" ref="BV1116:BV1134" si="9330">(BU1116*BT1116)+BU1116*BS1116</f>
        <v>1901.44</v>
      </c>
      <c r="BW1116" s="4"/>
      <c r="BY1116" s="5"/>
      <c r="BZ1116" s="26" t="s">
        <v>31</v>
      </c>
      <c r="CB1116">
        <v>151.66999999999999</v>
      </c>
      <c r="CC1116" s="36">
        <f t="shared" ref="CC1116" si="9331">IF(CA1109&lt;&gt;"",CC1109,$B$15)</f>
        <v>12.536691501285688</v>
      </c>
      <c r="CD1116" s="7">
        <f t="shared" ref="CD1116:CD1134" si="9332">(CC1116*CB1116)+CC1116*CA1116</f>
        <v>1901.44</v>
      </c>
      <c r="CE1116" s="4"/>
      <c r="CG1116" s="5"/>
      <c r="CH1116" s="26" t="s">
        <v>31</v>
      </c>
      <c r="CJ1116">
        <v>151.66999999999999</v>
      </c>
      <c r="CK1116" s="36">
        <f t="shared" ref="CK1116" si="9333">IF(CI1109&lt;&gt;"",CK1109,$B$15)</f>
        <v>12.536691501285688</v>
      </c>
      <c r="CL1116" s="7">
        <f t="shared" ref="CL1116:CL1134" si="9334">(CK1116*CJ1116)+CK1116*CI1116</f>
        <v>1901.44</v>
      </c>
      <c r="CM1116" s="4"/>
      <c r="CO1116" s="5"/>
      <c r="CP1116" s="26" t="s">
        <v>31</v>
      </c>
      <c r="CR1116">
        <v>151.66999999999999</v>
      </c>
      <c r="CS1116" s="36">
        <f t="shared" ref="CS1116" si="9335">IF(CQ1109&lt;&gt;"",CS1109,$B$15)</f>
        <v>12.536691501285688</v>
      </c>
      <c r="CT1116" s="7">
        <f t="shared" ref="CT1116:CT1134" si="9336">(CS1116*CR1116)+CS1116*CQ1116</f>
        <v>1901.44</v>
      </c>
      <c r="CU1116" s="4"/>
    </row>
    <row r="1117" spans="4:99" x14ac:dyDescent="0.25">
      <c r="D1117" s="4"/>
      <c r="E1117" s="5"/>
      <c r="F1117" s="26" t="s">
        <v>30</v>
      </c>
      <c r="H1117">
        <f t="shared" ref="H1117:H1148" si="9337">J1116</f>
        <v>1901.44</v>
      </c>
      <c r="I1117" s="35">
        <f t="shared" ref="I1117:I1148" si="9338">$B$16</f>
        <v>0.05</v>
      </c>
      <c r="J1117" s="7">
        <f t="shared" si="9314"/>
        <v>95.072000000000003</v>
      </c>
      <c r="K1117" s="4"/>
      <c r="M1117" s="5"/>
      <c r="N1117" s="26" t="s">
        <v>30</v>
      </c>
      <c r="P1117">
        <f t="shared" ref="P1117:P1148" si="9339">R1116</f>
        <v>1901.44</v>
      </c>
      <c r="Q1117" s="35">
        <f t="shared" ref="Q1117:Q1148" si="9340">$B$16</f>
        <v>0.05</v>
      </c>
      <c r="R1117" s="7">
        <f t="shared" si="9316"/>
        <v>95.072000000000003</v>
      </c>
      <c r="S1117" s="4"/>
      <c r="U1117" s="5"/>
      <c r="V1117" s="26" t="s">
        <v>30</v>
      </c>
      <c r="X1117">
        <f t="shared" ref="X1117:X1148" si="9341">Z1116</f>
        <v>1901.44</v>
      </c>
      <c r="Y1117" s="35">
        <f t="shared" ref="Y1117:Y1148" si="9342">$B$16</f>
        <v>0.05</v>
      </c>
      <c r="Z1117" s="7">
        <f t="shared" si="9318"/>
        <v>95.072000000000003</v>
      </c>
      <c r="AA1117" s="4"/>
      <c r="AC1117" s="5"/>
      <c r="AD1117" s="26" t="s">
        <v>30</v>
      </c>
      <c r="AF1117">
        <f t="shared" ref="AF1117:AF1148" si="9343">AH1116</f>
        <v>1901.44</v>
      </c>
      <c r="AG1117" s="35">
        <f t="shared" ref="AG1117:AG1148" si="9344">$B$16</f>
        <v>0.05</v>
      </c>
      <c r="AH1117" s="7">
        <f t="shared" si="9320"/>
        <v>95.072000000000003</v>
      </c>
      <c r="AI1117" s="4"/>
      <c r="AK1117" s="5"/>
      <c r="AL1117" s="26" t="s">
        <v>30</v>
      </c>
      <c r="AN1117">
        <f t="shared" ref="AN1117:AN1148" si="9345">AP1116</f>
        <v>1901.44</v>
      </c>
      <c r="AO1117" s="35">
        <f t="shared" ref="AO1117:AO1148" si="9346">$B$16</f>
        <v>0.05</v>
      </c>
      <c r="AP1117" s="7">
        <f t="shared" si="9322"/>
        <v>95.072000000000003</v>
      </c>
      <c r="AQ1117" s="4"/>
      <c r="AS1117" s="5"/>
      <c r="AT1117" s="26" t="s">
        <v>30</v>
      </c>
      <c r="AV1117">
        <f t="shared" ref="AV1117:AV1148" si="9347">AX1116</f>
        <v>1901.44</v>
      </c>
      <c r="AW1117" s="35">
        <f t="shared" ref="AW1117:AW1148" si="9348">$B$16</f>
        <v>0.05</v>
      </c>
      <c r="AX1117" s="7">
        <f t="shared" si="9324"/>
        <v>95.072000000000003</v>
      </c>
      <c r="AY1117" s="4"/>
      <c r="BA1117" s="5"/>
      <c r="BB1117" s="26" t="s">
        <v>30</v>
      </c>
      <c r="BD1117">
        <f t="shared" ref="BD1117:BD1148" si="9349">BF1116</f>
        <v>1901.44</v>
      </c>
      <c r="BE1117" s="35">
        <f t="shared" ref="BE1117:BE1148" si="9350">$B$16</f>
        <v>0.05</v>
      </c>
      <c r="BF1117" s="7">
        <f t="shared" si="9326"/>
        <v>95.072000000000003</v>
      </c>
      <c r="BG1117" s="4"/>
      <c r="BI1117" s="5"/>
      <c r="BJ1117" s="26" t="s">
        <v>30</v>
      </c>
      <c r="BL1117">
        <f t="shared" ref="BL1117:BL1148" si="9351">BN1116</f>
        <v>1901.44</v>
      </c>
      <c r="BM1117" s="35">
        <f t="shared" ref="BM1117:BM1148" si="9352">$B$16</f>
        <v>0.05</v>
      </c>
      <c r="BN1117" s="7">
        <f t="shared" si="9328"/>
        <v>95.072000000000003</v>
      </c>
      <c r="BO1117" s="4"/>
      <c r="BQ1117" s="5"/>
      <c r="BR1117" s="26" t="s">
        <v>30</v>
      </c>
      <c r="BT1117">
        <f t="shared" ref="BT1117:BT1148" si="9353">BV1116</f>
        <v>1901.44</v>
      </c>
      <c r="BU1117" s="35">
        <f t="shared" ref="BU1117:BU1148" si="9354">$B$16</f>
        <v>0.05</v>
      </c>
      <c r="BV1117" s="7">
        <f t="shared" si="9330"/>
        <v>95.072000000000003</v>
      </c>
      <c r="BW1117" s="4"/>
      <c r="BY1117" s="5"/>
      <c r="BZ1117" s="26" t="s">
        <v>30</v>
      </c>
      <c r="CB1117">
        <f t="shared" ref="CB1117:CB1148" si="9355">CD1116</f>
        <v>1901.44</v>
      </c>
      <c r="CC1117" s="35">
        <f t="shared" ref="CC1117:CC1148" si="9356">$B$16</f>
        <v>0.05</v>
      </c>
      <c r="CD1117" s="7">
        <f t="shared" si="9332"/>
        <v>95.072000000000003</v>
      </c>
      <c r="CE1117" s="4"/>
      <c r="CG1117" s="5"/>
      <c r="CH1117" s="26" t="s">
        <v>30</v>
      </c>
      <c r="CJ1117">
        <f t="shared" ref="CJ1117:CJ1148" si="9357">CL1116</f>
        <v>1901.44</v>
      </c>
      <c r="CK1117" s="35">
        <f t="shared" ref="CK1117:CK1148" si="9358">$B$16</f>
        <v>0.05</v>
      </c>
      <c r="CL1117" s="7">
        <f t="shared" si="9334"/>
        <v>95.072000000000003</v>
      </c>
      <c r="CM1117" s="4"/>
      <c r="CO1117" s="5"/>
      <c r="CP1117" s="26" t="s">
        <v>30</v>
      </c>
      <c r="CR1117">
        <f t="shared" ref="CR1117:CR1148" si="9359">CT1116</f>
        <v>1901.44</v>
      </c>
      <c r="CS1117" s="35">
        <f t="shared" ref="CS1117:CS1148" si="9360">$B$16</f>
        <v>0.05</v>
      </c>
      <c r="CT1117" s="7">
        <f t="shared" si="9336"/>
        <v>95.072000000000003</v>
      </c>
      <c r="CU1117" s="4"/>
    </row>
    <row r="1118" spans="4:99" x14ac:dyDescent="0.25">
      <c r="D1118" s="4"/>
      <c r="E1118" s="5"/>
      <c r="F1118" s="26" t="s">
        <v>29</v>
      </c>
      <c r="H1118" s="25">
        <f t="shared" ref="H1118" si="9361">H1116-(G1129*5.06)</f>
        <v>151.66999999999999</v>
      </c>
      <c r="I1118" s="33">
        <f t="shared" ref="I1118:I1149" si="9362">19.82/151.67</f>
        <v>0.13067844662754666</v>
      </c>
      <c r="J1118" s="7">
        <f t="shared" si="9314"/>
        <v>19.82</v>
      </c>
      <c r="K1118" s="4"/>
      <c r="L1118" s="34"/>
      <c r="M1118" s="5"/>
      <c r="N1118" s="26" t="s">
        <v>29</v>
      </c>
      <c r="P1118" s="25">
        <f t="shared" ref="P1118" si="9363">P1116-(O1129*5.06)</f>
        <v>151.66999999999999</v>
      </c>
      <c r="Q1118" s="33">
        <f t="shared" ref="Q1118:Q1149" si="9364">19.82/151.67</f>
        <v>0.13067844662754666</v>
      </c>
      <c r="R1118" s="7">
        <f t="shared" si="9316"/>
        <v>19.82</v>
      </c>
      <c r="S1118" s="4"/>
      <c r="T1118" s="34"/>
      <c r="U1118" s="5"/>
      <c r="V1118" s="26" t="s">
        <v>29</v>
      </c>
      <c r="X1118" s="25">
        <f t="shared" ref="X1118" si="9365">X1116-(W1129*5.06)</f>
        <v>151.66999999999999</v>
      </c>
      <c r="Y1118" s="33">
        <f t="shared" ref="Y1118:Y1149" si="9366">19.82/151.67</f>
        <v>0.13067844662754666</v>
      </c>
      <c r="Z1118" s="7">
        <f t="shared" si="9318"/>
        <v>19.82</v>
      </c>
      <c r="AA1118" s="4"/>
      <c r="AB1118" s="34"/>
      <c r="AC1118" s="5"/>
      <c r="AD1118" s="26" t="s">
        <v>29</v>
      </c>
      <c r="AF1118" s="25">
        <f t="shared" ref="AF1118" si="9367">AF1116-(AE1129*5.06)</f>
        <v>151.66999999999999</v>
      </c>
      <c r="AG1118" s="33">
        <f t="shared" ref="AG1118:AG1149" si="9368">19.82/151.67</f>
        <v>0.13067844662754666</v>
      </c>
      <c r="AH1118" s="7">
        <f t="shared" si="9320"/>
        <v>19.82</v>
      </c>
      <c r="AI1118" s="4"/>
      <c r="AJ1118" s="34"/>
      <c r="AK1118" s="5"/>
      <c r="AL1118" s="26" t="s">
        <v>29</v>
      </c>
      <c r="AN1118" s="25">
        <f t="shared" ref="AN1118" si="9369">AN1116-(AM1129*5.06)</f>
        <v>151.66999999999999</v>
      </c>
      <c r="AO1118" s="33">
        <f t="shared" ref="AO1118:AO1149" si="9370">19.82/151.67</f>
        <v>0.13067844662754666</v>
      </c>
      <c r="AP1118" s="7">
        <f t="shared" si="9322"/>
        <v>19.82</v>
      </c>
      <c r="AQ1118" s="4"/>
      <c r="AR1118" s="34"/>
      <c r="AS1118" s="5"/>
      <c r="AT1118" s="26" t="s">
        <v>29</v>
      </c>
      <c r="AV1118" s="25">
        <f t="shared" ref="AV1118" si="9371">AV1116-(AU1129*5.06)</f>
        <v>151.66999999999999</v>
      </c>
      <c r="AW1118" s="33">
        <f t="shared" ref="AW1118:AW1149" si="9372">19.82/151.67</f>
        <v>0.13067844662754666</v>
      </c>
      <c r="AX1118" s="7">
        <f t="shared" si="9324"/>
        <v>19.82</v>
      </c>
      <c r="AY1118" s="4"/>
      <c r="AZ1118" s="34"/>
      <c r="BA1118" s="5"/>
      <c r="BB1118" s="26" t="s">
        <v>29</v>
      </c>
      <c r="BD1118" s="25">
        <f t="shared" ref="BD1118" si="9373">BD1116-(BC1129*5.06)</f>
        <v>151.66999999999999</v>
      </c>
      <c r="BE1118" s="33">
        <f t="shared" ref="BE1118:BE1149" si="9374">19.82/151.67</f>
        <v>0.13067844662754666</v>
      </c>
      <c r="BF1118" s="7">
        <f t="shared" si="9326"/>
        <v>19.82</v>
      </c>
      <c r="BG1118" s="4"/>
      <c r="BH1118" s="34"/>
      <c r="BI1118" s="5"/>
      <c r="BJ1118" s="26" t="s">
        <v>29</v>
      </c>
      <c r="BL1118" s="25">
        <f t="shared" ref="BL1118" si="9375">BL1116-(BK1129*5.06)</f>
        <v>151.66999999999999</v>
      </c>
      <c r="BM1118" s="33">
        <f t="shared" ref="BM1118:BM1149" si="9376">19.82/151.67</f>
        <v>0.13067844662754666</v>
      </c>
      <c r="BN1118" s="7">
        <f t="shared" si="9328"/>
        <v>19.82</v>
      </c>
      <c r="BO1118" s="4"/>
      <c r="BP1118" s="34"/>
      <c r="BQ1118" s="5"/>
      <c r="BR1118" s="26" t="s">
        <v>29</v>
      </c>
      <c r="BT1118" s="25">
        <f t="shared" ref="BT1118" si="9377">BT1116-(BS1129*5.06)</f>
        <v>151.66999999999999</v>
      </c>
      <c r="BU1118" s="33">
        <f t="shared" ref="BU1118:BU1149" si="9378">19.82/151.67</f>
        <v>0.13067844662754666</v>
      </c>
      <c r="BV1118" s="7">
        <f t="shared" si="9330"/>
        <v>19.82</v>
      </c>
      <c r="BW1118" s="4"/>
      <c r="BX1118" s="34"/>
      <c r="BY1118" s="5"/>
      <c r="BZ1118" s="26" t="s">
        <v>29</v>
      </c>
      <c r="CB1118" s="25">
        <f t="shared" ref="CB1118" si="9379">CB1116-(CA1129*5.06)</f>
        <v>151.66999999999999</v>
      </c>
      <c r="CC1118" s="33">
        <f t="shared" ref="CC1118:CC1149" si="9380">19.82/151.67</f>
        <v>0.13067844662754666</v>
      </c>
      <c r="CD1118" s="7">
        <f t="shared" si="9332"/>
        <v>19.82</v>
      </c>
      <c r="CE1118" s="4"/>
      <c r="CF1118" s="34"/>
      <c r="CG1118" s="5"/>
      <c r="CH1118" s="26" t="s">
        <v>29</v>
      </c>
      <c r="CJ1118" s="25">
        <f t="shared" ref="CJ1118" si="9381">CJ1116-(CI1129*5.06)</f>
        <v>151.66999999999999</v>
      </c>
      <c r="CK1118" s="33">
        <f t="shared" ref="CK1118:CK1149" si="9382">19.82/151.67</f>
        <v>0.13067844662754666</v>
      </c>
      <c r="CL1118" s="7">
        <f t="shared" si="9334"/>
        <v>19.82</v>
      </c>
      <c r="CM1118" s="4"/>
      <c r="CN1118" s="34"/>
      <c r="CO1118" s="5"/>
      <c r="CP1118" s="26" t="s">
        <v>29</v>
      </c>
      <c r="CR1118" s="25">
        <f t="shared" ref="CR1118" si="9383">CR1116-(CQ1129*5.06)</f>
        <v>151.66999999999999</v>
      </c>
      <c r="CS1118" s="33">
        <f t="shared" ref="CS1118:CS1149" si="9384">19.82/151.67</f>
        <v>0.13067844662754666</v>
      </c>
      <c r="CT1118" s="7">
        <f t="shared" si="9336"/>
        <v>19.82</v>
      </c>
      <c r="CU1118" s="4"/>
    </row>
    <row r="1119" spans="4:99" x14ac:dyDescent="0.25">
      <c r="D1119" s="4"/>
      <c r="E1119" s="5"/>
      <c r="F1119" s="26" t="s">
        <v>28</v>
      </c>
      <c r="G1119" s="31"/>
      <c r="H1119" s="13"/>
      <c r="I1119" s="11"/>
      <c r="J1119" s="7">
        <f t="shared" si="9314"/>
        <v>0</v>
      </c>
      <c r="K1119" s="4"/>
      <c r="M1119" s="5"/>
      <c r="N1119" s="26" t="s">
        <v>28</v>
      </c>
      <c r="O1119" s="31"/>
      <c r="P1119" s="13"/>
      <c r="Q1119" s="11"/>
      <c r="R1119" s="7">
        <f t="shared" si="9316"/>
        <v>0</v>
      </c>
      <c r="S1119" s="4"/>
      <c r="U1119" s="5"/>
      <c r="V1119" s="26" t="s">
        <v>28</v>
      </c>
      <c r="W1119" s="31"/>
      <c r="X1119" s="13"/>
      <c r="Y1119" s="11"/>
      <c r="Z1119" s="7">
        <f t="shared" si="9318"/>
        <v>0</v>
      </c>
      <c r="AA1119" s="4"/>
      <c r="AC1119" s="5"/>
      <c r="AD1119" s="26" t="s">
        <v>28</v>
      </c>
      <c r="AE1119" s="31"/>
      <c r="AF1119" s="13"/>
      <c r="AG1119" s="11"/>
      <c r="AH1119" s="7">
        <f t="shared" si="9320"/>
        <v>0</v>
      </c>
      <c r="AI1119" s="4"/>
      <c r="AK1119" s="5"/>
      <c r="AL1119" s="26" t="s">
        <v>28</v>
      </c>
      <c r="AM1119" s="31"/>
      <c r="AN1119" s="13"/>
      <c r="AO1119" s="11"/>
      <c r="AP1119" s="7">
        <f t="shared" si="9322"/>
        <v>0</v>
      </c>
      <c r="AQ1119" s="4"/>
      <c r="AS1119" s="5"/>
      <c r="AT1119" s="26" t="s">
        <v>28</v>
      </c>
      <c r="AU1119" s="31"/>
      <c r="AV1119" s="13"/>
      <c r="AW1119" s="11"/>
      <c r="AX1119" s="7">
        <f t="shared" si="9324"/>
        <v>0</v>
      </c>
      <c r="AY1119" s="4"/>
      <c r="BA1119" s="5"/>
      <c r="BB1119" s="26" t="s">
        <v>28</v>
      </c>
      <c r="BC1119" s="31"/>
      <c r="BD1119" s="13"/>
      <c r="BE1119" s="11"/>
      <c r="BF1119" s="7">
        <f t="shared" si="9326"/>
        <v>0</v>
      </c>
      <c r="BG1119" s="4"/>
      <c r="BI1119" s="5"/>
      <c r="BJ1119" s="26" t="s">
        <v>28</v>
      </c>
      <c r="BK1119" s="31"/>
      <c r="BL1119" s="13"/>
      <c r="BM1119" s="11"/>
      <c r="BN1119" s="7">
        <f t="shared" si="9328"/>
        <v>0</v>
      </c>
      <c r="BO1119" s="4"/>
      <c r="BQ1119" s="5"/>
      <c r="BR1119" s="26" t="s">
        <v>28</v>
      </c>
      <c r="BS1119" s="31"/>
      <c r="BT1119" s="13"/>
      <c r="BU1119" s="11"/>
      <c r="BV1119" s="7">
        <f t="shared" si="9330"/>
        <v>0</v>
      </c>
      <c r="BW1119" s="4"/>
      <c r="BY1119" s="5"/>
      <c r="BZ1119" s="26" t="s">
        <v>28</v>
      </c>
      <c r="CA1119" s="31"/>
      <c r="CB1119" s="13"/>
      <c r="CC1119" s="11"/>
      <c r="CD1119" s="7">
        <f t="shared" si="9332"/>
        <v>0</v>
      </c>
      <c r="CE1119" s="4"/>
      <c r="CG1119" s="5"/>
      <c r="CH1119" s="26" t="s">
        <v>28</v>
      </c>
      <c r="CI1119" s="31"/>
      <c r="CJ1119" s="13"/>
      <c r="CK1119" s="11"/>
      <c r="CL1119" s="7">
        <f t="shared" si="9334"/>
        <v>0</v>
      </c>
      <c r="CM1119" s="4"/>
      <c r="CO1119" s="5"/>
      <c r="CP1119" s="26" t="s">
        <v>28</v>
      </c>
      <c r="CQ1119" s="31"/>
      <c r="CR1119" s="13"/>
      <c r="CS1119" s="11"/>
      <c r="CT1119" s="7">
        <f t="shared" si="9336"/>
        <v>0</v>
      </c>
      <c r="CU1119" s="4"/>
    </row>
    <row r="1120" spans="4:99" x14ac:dyDescent="0.25">
      <c r="D1120" s="4"/>
      <c r="E1120" s="5"/>
      <c r="F1120" s="26" t="s">
        <v>27</v>
      </c>
      <c r="G1120" s="13"/>
      <c r="H1120" s="32"/>
      <c r="I1120" s="21">
        <f t="shared" ref="I1120" si="9385">IF(G1110&lt;&gt;"",G1110,B1121)</f>
        <v>0</v>
      </c>
      <c r="J1120" s="7">
        <f t="shared" si="9314"/>
        <v>0</v>
      </c>
      <c r="K1120" s="4"/>
      <c r="M1120" s="5"/>
      <c r="N1120" s="26" t="s">
        <v>27</v>
      </c>
      <c r="O1120" s="13"/>
      <c r="P1120" s="32"/>
      <c r="Q1120" s="21">
        <f t="shared" ref="Q1120" si="9386">IF(O1110&lt;&gt;"",O1110,J1121)</f>
        <v>0</v>
      </c>
      <c r="R1120" s="7">
        <f t="shared" si="9316"/>
        <v>0</v>
      </c>
      <c r="S1120" s="4"/>
      <c r="U1120" s="5"/>
      <c r="V1120" s="26" t="s">
        <v>27</v>
      </c>
      <c r="W1120" s="13"/>
      <c r="X1120" s="32"/>
      <c r="Y1120" s="21">
        <f t="shared" ref="Y1120" si="9387">IF(W1110&lt;&gt;"",W1110,R1121)</f>
        <v>0</v>
      </c>
      <c r="Z1120" s="7">
        <f t="shared" si="9318"/>
        <v>0</v>
      </c>
      <c r="AA1120" s="4"/>
      <c r="AC1120" s="5"/>
      <c r="AD1120" s="26" t="s">
        <v>27</v>
      </c>
      <c r="AE1120" s="13"/>
      <c r="AF1120" s="32"/>
      <c r="AG1120" s="21">
        <f t="shared" ref="AG1120" si="9388">IF(AE1110&lt;&gt;"",AE1110,Z1121)</f>
        <v>0</v>
      </c>
      <c r="AH1120" s="7">
        <f t="shared" si="9320"/>
        <v>0</v>
      </c>
      <c r="AI1120" s="4"/>
      <c r="AK1120" s="5"/>
      <c r="AL1120" s="26" t="s">
        <v>27</v>
      </c>
      <c r="AM1120" s="13"/>
      <c r="AN1120" s="32"/>
      <c r="AO1120" s="21">
        <f t="shared" ref="AO1120" si="9389">IF(AM1110&lt;&gt;"",AM1110,AH1121)</f>
        <v>0</v>
      </c>
      <c r="AP1120" s="7">
        <f t="shared" si="9322"/>
        <v>0</v>
      </c>
      <c r="AQ1120" s="4"/>
      <c r="AS1120" s="5"/>
      <c r="AT1120" s="26" t="s">
        <v>27</v>
      </c>
      <c r="AU1120" s="13"/>
      <c r="AV1120" s="32"/>
      <c r="AW1120" s="21">
        <f t="shared" ref="AW1120" si="9390">IF(AU1110&lt;&gt;"",AU1110,AP1121)</f>
        <v>0</v>
      </c>
      <c r="AX1120" s="7">
        <f t="shared" si="9324"/>
        <v>0</v>
      </c>
      <c r="AY1120" s="4"/>
      <c r="BA1120" s="5"/>
      <c r="BB1120" s="26" t="s">
        <v>27</v>
      </c>
      <c r="BC1120" s="13"/>
      <c r="BD1120" s="32"/>
      <c r="BE1120" s="21">
        <f t="shared" ref="BE1120" si="9391">IF(BC1110&lt;&gt;"",BC1110,AX1121)</f>
        <v>0</v>
      </c>
      <c r="BF1120" s="7">
        <f t="shared" si="9326"/>
        <v>0</v>
      </c>
      <c r="BG1120" s="4"/>
      <c r="BI1120" s="5"/>
      <c r="BJ1120" s="26" t="s">
        <v>27</v>
      </c>
      <c r="BK1120" s="13"/>
      <c r="BL1120" s="32"/>
      <c r="BM1120" s="21">
        <f t="shared" ref="BM1120" si="9392">IF(BK1110&lt;&gt;"",BK1110,BF1121)</f>
        <v>0</v>
      </c>
      <c r="BN1120" s="7">
        <f t="shared" si="9328"/>
        <v>0</v>
      </c>
      <c r="BO1120" s="4"/>
      <c r="BQ1120" s="5"/>
      <c r="BR1120" s="26" t="s">
        <v>27</v>
      </c>
      <c r="BS1120" s="13"/>
      <c r="BT1120" s="32"/>
      <c r="BU1120" s="21">
        <f t="shared" ref="BU1120" si="9393">IF(BS1110&lt;&gt;"",BS1110,BN1121)</f>
        <v>0</v>
      </c>
      <c r="BV1120" s="7">
        <f t="shared" si="9330"/>
        <v>0</v>
      </c>
      <c r="BW1120" s="4"/>
      <c r="BY1120" s="5"/>
      <c r="BZ1120" s="26" t="s">
        <v>27</v>
      </c>
      <c r="CA1120" s="13"/>
      <c r="CB1120" s="32"/>
      <c r="CC1120" s="21">
        <f t="shared" ref="CC1120" si="9394">IF(CA1110&lt;&gt;"",CA1110,BV1121)</f>
        <v>0</v>
      </c>
      <c r="CD1120" s="7">
        <f t="shared" si="9332"/>
        <v>0</v>
      </c>
      <c r="CE1120" s="4"/>
      <c r="CG1120" s="5"/>
      <c r="CH1120" s="26" t="s">
        <v>27</v>
      </c>
      <c r="CI1120" s="13"/>
      <c r="CJ1120" s="32"/>
      <c r="CK1120" s="21">
        <f t="shared" ref="CK1120" si="9395">IF(CI1110&lt;&gt;"",CI1110,CD1121)</f>
        <v>0</v>
      </c>
      <c r="CL1120" s="7">
        <f t="shared" si="9334"/>
        <v>0</v>
      </c>
      <c r="CM1120" s="4"/>
      <c r="CO1120" s="5"/>
      <c r="CP1120" s="26" t="s">
        <v>27</v>
      </c>
      <c r="CQ1120" s="13"/>
      <c r="CR1120" s="32"/>
      <c r="CS1120" s="21">
        <f t="shared" ref="CS1120" si="9396">IF(CQ1110&lt;&gt;"",CQ1110,CL1121)</f>
        <v>0</v>
      </c>
      <c r="CT1120" s="7">
        <f t="shared" si="9336"/>
        <v>0</v>
      </c>
      <c r="CU1120" s="4"/>
    </row>
    <row r="1121" spans="4:99" x14ac:dyDescent="0.25">
      <c r="D1121" s="4"/>
      <c r="E1121" s="5"/>
      <c r="F1121" s="26" t="s">
        <v>26</v>
      </c>
      <c r="G1121" s="31"/>
      <c r="H1121" s="13"/>
      <c r="I1121" s="11"/>
      <c r="J1121" s="7">
        <f t="shared" si="9314"/>
        <v>0</v>
      </c>
      <c r="K1121" s="4"/>
      <c r="M1121" s="5"/>
      <c r="N1121" s="26" t="s">
        <v>26</v>
      </c>
      <c r="O1121" s="31"/>
      <c r="P1121" s="13"/>
      <c r="Q1121" s="11"/>
      <c r="R1121" s="7">
        <f t="shared" si="9316"/>
        <v>0</v>
      </c>
      <c r="S1121" s="4"/>
      <c r="U1121" s="5"/>
      <c r="V1121" s="26" t="s">
        <v>26</v>
      </c>
      <c r="W1121" s="31"/>
      <c r="X1121" s="13"/>
      <c r="Y1121" s="11"/>
      <c r="Z1121" s="7">
        <f t="shared" si="9318"/>
        <v>0</v>
      </c>
      <c r="AA1121" s="4"/>
      <c r="AC1121" s="5"/>
      <c r="AD1121" s="26" t="s">
        <v>26</v>
      </c>
      <c r="AE1121" s="31"/>
      <c r="AF1121" s="13"/>
      <c r="AG1121" s="11"/>
      <c r="AH1121" s="7">
        <f t="shared" si="9320"/>
        <v>0</v>
      </c>
      <c r="AI1121" s="4"/>
      <c r="AK1121" s="5"/>
      <c r="AL1121" s="26" t="s">
        <v>26</v>
      </c>
      <c r="AM1121" s="31"/>
      <c r="AN1121" s="13"/>
      <c r="AO1121" s="11"/>
      <c r="AP1121" s="7">
        <f t="shared" si="9322"/>
        <v>0</v>
      </c>
      <c r="AQ1121" s="4"/>
      <c r="AS1121" s="5"/>
      <c r="AT1121" s="26" t="s">
        <v>26</v>
      </c>
      <c r="AU1121" s="31"/>
      <c r="AV1121" s="13"/>
      <c r="AW1121" s="11"/>
      <c r="AX1121" s="7">
        <f t="shared" si="9324"/>
        <v>0</v>
      </c>
      <c r="AY1121" s="4"/>
      <c r="BA1121" s="5"/>
      <c r="BB1121" s="26" t="s">
        <v>26</v>
      </c>
      <c r="BC1121" s="31"/>
      <c r="BD1121" s="13"/>
      <c r="BE1121" s="11"/>
      <c r="BF1121" s="7">
        <f t="shared" si="9326"/>
        <v>0</v>
      </c>
      <c r="BG1121" s="4"/>
      <c r="BI1121" s="5"/>
      <c r="BJ1121" s="26" t="s">
        <v>26</v>
      </c>
      <c r="BK1121" s="31"/>
      <c r="BL1121" s="13"/>
      <c r="BM1121" s="11"/>
      <c r="BN1121" s="7">
        <f t="shared" si="9328"/>
        <v>0</v>
      </c>
      <c r="BO1121" s="4"/>
      <c r="BQ1121" s="5"/>
      <c r="BR1121" s="26" t="s">
        <v>26</v>
      </c>
      <c r="BS1121" s="31"/>
      <c r="BT1121" s="13"/>
      <c r="BU1121" s="11"/>
      <c r="BV1121" s="7">
        <f t="shared" si="9330"/>
        <v>0</v>
      </c>
      <c r="BW1121" s="4"/>
      <c r="BY1121" s="5"/>
      <c r="BZ1121" s="26" t="s">
        <v>26</v>
      </c>
      <c r="CA1121" s="31"/>
      <c r="CB1121" s="13"/>
      <c r="CC1121" s="11"/>
      <c r="CD1121" s="7">
        <f t="shared" si="9332"/>
        <v>0</v>
      </c>
      <c r="CE1121" s="4"/>
      <c r="CG1121" s="5"/>
      <c r="CH1121" s="26" t="s">
        <v>26</v>
      </c>
      <c r="CI1121" s="31"/>
      <c r="CJ1121" s="13"/>
      <c r="CK1121" s="11"/>
      <c r="CL1121" s="7">
        <f t="shared" si="9334"/>
        <v>0</v>
      </c>
      <c r="CM1121" s="4"/>
      <c r="CO1121" s="5"/>
      <c r="CP1121" s="26" t="s">
        <v>26</v>
      </c>
      <c r="CQ1121" s="31"/>
      <c r="CR1121" s="13"/>
      <c r="CS1121" s="11"/>
      <c r="CT1121" s="7">
        <f t="shared" si="9336"/>
        <v>0</v>
      </c>
      <c r="CU1121" s="4"/>
    </row>
    <row r="1122" spans="4:99" x14ac:dyDescent="0.25">
      <c r="D1122" s="4"/>
      <c r="E1122" s="5"/>
      <c r="F1122" s="26" t="s">
        <v>25</v>
      </c>
      <c r="G1122" s="31"/>
      <c r="H1122" s="13"/>
      <c r="I1122" s="30">
        <f t="shared" ref="I1122" si="9397">I1116</f>
        <v>12.536691501285688</v>
      </c>
      <c r="J1122" s="7">
        <f t="shared" si="9314"/>
        <v>0</v>
      </c>
      <c r="K1122" s="4"/>
      <c r="M1122" s="5"/>
      <c r="N1122" s="26" t="s">
        <v>25</v>
      </c>
      <c r="O1122" s="31"/>
      <c r="P1122" s="13"/>
      <c r="Q1122" s="30">
        <f t="shared" ref="Q1122" si="9398">Q1116</f>
        <v>12.536691501285688</v>
      </c>
      <c r="R1122" s="7">
        <f t="shared" si="9316"/>
        <v>0</v>
      </c>
      <c r="S1122" s="4"/>
      <c r="U1122" s="5"/>
      <c r="V1122" s="26" t="s">
        <v>25</v>
      </c>
      <c r="W1122" s="31"/>
      <c r="X1122" s="13"/>
      <c r="Y1122" s="30">
        <f t="shared" ref="Y1122" si="9399">Y1116</f>
        <v>12.536691501285688</v>
      </c>
      <c r="Z1122" s="7">
        <f t="shared" si="9318"/>
        <v>0</v>
      </c>
      <c r="AA1122" s="4"/>
      <c r="AC1122" s="5"/>
      <c r="AD1122" s="26" t="s">
        <v>25</v>
      </c>
      <c r="AE1122" s="31"/>
      <c r="AF1122" s="13"/>
      <c r="AG1122" s="30">
        <f t="shared" ref="AG1122" si="9400">AG1116</f>
        <v>12.536691501285688</v>
      </c>
      <c r="AH1122" s="7">
        <f t="shared" si="9320"/>
        <v>0</v>
      </c>
      <c r="AI1122" s="4"/>
      <c r="AK1122" s="5"/>
      <c r="AL1122" s="26" t="s">
        <v>25</v>
      </c>
      <c r="AM1122" s="31"/>
      <c r="AN1122" s="13"/>
      <c r="AO1122" s="30">
        <f t="shared" ref="AO1122" si="9401">AO1116</f>
        <v>12.536691501285688</v>
      </c>
      <c r="AP1122" s="7">
        <f t="shared" si="9322"/>
        <v>0</v>
      </c>
      <c r="AQ1122" s="4"/>
      <c r="AS1122" s="5"/>
      <c r="AT1122" s="26" t="s">
        <v>25</v>
      </c>
      <c r="AU1122" s="31"/>
      <c r="AV1122" s="13"/>
      <c r="AW1122" s="30">
        <f t="shared" ref="AW1122" si="9402">AW1116</f>
        <v>12.536691501285688</v>
      </c>
      <c r="AX1122" s="7">
        <f t="shared" si="9324"/>
        <v>0</v>
      </c>
      <c r="AY1122" s="4"/>
      <c r="BA1122" s="5"/>
      <c r="BB1122" s="26" t="s">
        <v>25</v>
      </c>
      <c r="BC1122" s="31"/>
      <c r="BD1122" s="13"/>
      <c r="BE1122" s="30">
        <f t="shared" ref="BE1122" si="9403">BE1116</f>
        <v>12.536691501285688</v>
      </c>
      <c r="BF1122" s="7">
        <f t="shared" si="9326"/>
        <v>0</v>
      </c>
      <c r="BG1122" s="4"/>
      <c r="BI1122" s="5"/>
      <c r="BJ1122" s="26" t="s">
        <v>25</v>
      </c>
      <c r="BK1122" s="31"/>
      <c r="BL1122" s="13"/>
      <c r="BM1122" s="30">
        <f t="shared" ref="BM1122" si="9404">BM1116</f>
        <v>12.536691501285688</v>
      </c>
      <c r="BN1122" s="7">
        <f t="shared" si="9328"/>
        <v>0</v>
      </c>
      <c r="BO1122" s="4"/>
      <c r="BQ1122" s="5"/>
      <c r="BR1122" s="26" t="s">
        <v>25</v>
      </c>
      <c r="BS1122" s="31"/>
      <c r="BT1122" s="13"/>
      <c r="BU1122" s="30">
        <f t="shared" ref="BU1122" si="9405">BU1116</f>
        <v>12.536691501285688</v>
      </c>
      <c r="BV1122" s="7">
        <f t="shared" si="9330"/>
        <v>0</v>
      </c>
      <c r="BW1122" s="4"/>
      <c r="BY1122" s="5"/>
      <c r="BZ1122" s="26" t="s">
        <v>25</v>
      </c>
      <c r="CA1122" s="31"/>
      <c r="CB1122" s="13"/>
      <c r="CC1122" s="30">
        <f t="shared" ref="CC1122" si="9406">CC1116</f>
        <v>12.536691501285688</v>
      </c>
      <c r="CD1122" s="7">
        <f t="shared" si="9332"/>
        <v>0</v>
      </c>
      <c r="CE1122" s="4"/>
      <c r="CG1122" s="5"/>
      <c r="CH1122" s="26" t="s">
        <v>25</v>
      </c>
      <c r="CI1122" s="31"/>
      <c r="CJ1122" s="13"/>
      <c r="CK1122" s="30">
        <f t="shared" ref="CK1122" si="9407">CK1116</f>
        <v>12.536691501285688</v>
      </c>
      <c r="CL1122" s="7">
        <f t="shared" si="9334"/>
        <v>0</v>
      </c>
      <c r="CM1122" s="4"/>
      <c r="CO1122" s="5"/>
      <c r="CP1122" s="26" t="s">
        <v>25</v>
      </c>
      <c r="CQ1122" s="31"/>
      <c r="CR1122" s="13"/>
      <c r="CS1122" s="30">
        <f t="shared" ref="CS1122" si="9408">CS1116</f>
        <v>12.536691501285688</v>
      </c>
      <c r="CT1122" s="7">
        <f t="shared" si="9336"/>
        <v>0</v>
      </c>
      <c r="CU1122" s="4"/>
    </row>
    <row r="1123" spans="4:99" x14ac:dyDescent="0.25">
      <c r="D1123" s="4"/>
      <c r="E1123" s="5"/>
      <c r="F1123" s="26" t="s">
        <v>24</v>
      </c>
      <c r="G1123" s="13"/>
      <c r="H1123" s="13"/>
      <c r="I1123" s="29">
        <f t="shared" ref="I1123" si="9409">I1116*125%</f>
        <v>15.67086437660711</v>
      </c>
      <c r="J1123" s="7">
        <f t="shared" si="9314"/>
        <v>0</v>
      </c>
      <c r="K1123" s="4"/>
      <c r="M1123" s="5"/>
      <c r="N1123" s="26" t="s">
        <v>24</v>
      </c>
      <c r="O1123" s="13"/>
      <c r="P1123" s="13"/>
      <c r="Q1123" s="29">
        <f t="shared" ref="Q1123" si="9410">Q1116*125%</f>
        <v>15.67086437660711</v>
      </c>
      <c r="R1123" s="7">
        <f t="shared" si="9316"/>
        <v>0</v>
      </c>
      <c r="S1123" s="4"/>
      <c r="U1123" s="5"/>
      <c r="V1123" s="26" t="s">
        <v>24</v>
      </c>
      <c r="W1123" s="13"/>
      <c r="X1123" s="13"/>
      <c r="Y1123" s="29">
        <f t="shared" ref="Y1123" si="9411">Y1116*125%</f>
        <v>15.67086437660711</v>
      </c>
      <c r="Z1123" s="7">
        <f t="shared" si="9318"/>
        <v>0</v>
      </c>
      <c r="AA1123" s="4"/>
      <c r="AC1123" s="5"/>
      <c r="AD1123" s="26" t="s">
        <v>24</v>
      </c>
      <c r="AE1123" s="13"/>
      <c r="AF1123" s="13"/>
      <c r="AG1123" s="29">
        <f t="shared" ref="AG1123" si="9412">AG1116*125%</f>
        <v>15.67086437660711</v>
      </c>
      <c r="AH1123" s="7">
        <f t="shared" si="9320"/>
        <v>0</v>
      </c>
      <c r="AI1123" s="4"/>
      <c r="AK1123" s="5"/>
      <c r="AL1123" s="26" t="s">
        <v>24</v>
      </c>
      <c r="AM1123" s="13"/>
      <c r="AN1123" s="13"/>
      <c r="AO1123" s="29">
        <f t="shared" ref="AO1123" si="9413">AO1116*125%</f>
        <v>15.67086437660711</v>
      </c>
      <c r="AP1123" s="7">
        <f t="shared" si="9322"/>
        <v>0</v>
      </c>
      <c r="AQ1123" s="4"/>
      <c r="AS1123" s="5"/>
      <c r="AT1123" s="26" t="s">
        <v>24</v>
      </c>
      <c r="AU1123" s="13"/>
      <c r="AV1123" s="13"/>
      <c r="AW1123" s="29">
        <f t="shared" ref="AW1123" si="9414">AW1116*125%</f>
        <v>15.67086437660711</v>
      </c>
      <c r="AX1123" s="7">
        <f t="shared" si="9324"/>
        <v>0</v>
      </c>
      <c r="AY1123" s="4"/>
      <c r="BA1123" s="5"/>
      <c r="BB1123" s="26" t="s">
        <v>24</v>
      </c>
      <c r="BC1123" s="13"/>
      <c r="BD1123" s="13"/>
      <c r="BE1123" s="29">
        <f t="shared" ref="BE1123" si="9415">BE1116*125%</f>
        <v>15.67086437660711</v>
      </c>
      <c r="BF1123" s="7">
        <f t="shared" si="9326"/>
        <v>0</v>
      </c>
      <c r="BG1123" s="4"/>
      <c r="BI1123" s="5"/>
      <c r="BJ1123" s="26" t="s">
        <v>24</v>
      </c>
      <c r="BK1123" s="13"/>
      <c r="BL1123" s="13"/>
      <c r="BM1123" s="29">
        <f t="shared" ref="BM1123" si="9416">BM1116*125%</f>
        <v>15.67086437660711</v>
      </c>
      <c r="BN1123" s="7">
        <f t="shared" si="9328"/>
        <v>0</v>
      </c>
      <c r="BO1123" s="4"/>
      <c r="BQ1123" s="5"/>
      <c r="BR1123" s="26" t="s">
        <v>24</v>
      </c>
      <c r="BS1123" s="13"/>
      <c r="BT1123" s="13"/>
      <c r="BU1123" s="29">
        <f t="shared" ref="BU1123" si="9417">BU1116*125%</f>
        <v>15.67086437660711</v>
      </c>
      <c r="BV1123" s="7">
        <f t="shared" si="9330"/>
        <v>0</v>
      </c>
      <c r="BW1123" s="4"/>
      <c r="BY1123" s="5"/>
      <c r="BZ1123" s="26" t="s">
        <v>24</v>
      </c>
      <c r="CA1123" s="13"/>
      <c r="CB1123" s="13"/>
      <c r="CC1123" s="29">
        <f t="shared" ref="CC1123" si="9418">CC1116*125%</f>
        <v>15.67086437660711</v>
      </c>
      <c r="CD1123" s="7">
        <f t="shared" si="9332"/>
        <v>0</v>
      </c>
      <c r="CE1123" s="4"/>
      <c r="CG1123" s="5"/>
      <c r="CH1123" s="26" t="s">
        <v>24</v>
      </c>
      <c r="CI1123" s="13"/>
      <c r="CJ1123" s="13"/>
      <c r="CK1123" s="29">
        <f t="shared" ref="CK1123" si="9419">CK1116*125%</f>
        <v>15.67086437660711</v>
      </c>
      <c r="CL1123" s="7">
        <f t="shared" si="9334"/>
        <v>0</v>
      </c>
      <c r="CM1123" s="4"/>
      <c r="CO1123" s="5"/>
      <c r="CP1123" s="26" t="s">
        <v>24</v>
      </c>
      <c r="CQ1123" s="13"/>
      <c r="CR1123" s="13"/>
      <c r="CS1123" s="29">
        <f t="shared" ref="CS1123" si="9420">CS1116*125%</f>
        <v>15.67086437660711</v>
      </c>
      <c r="CT1123" s="7">
        <f t="shared" si="9336"/>
        <v>0</v>
      </c>
      <c r="CU1123" s="4"/>
    </row>
    <row r="1124" spans="4:99" x14ac:dyDescent="0.25">
      <c r="D1124" s="4"/>
      <c r="E1124" s="5"/>
      <c r="F1124" s="26" t="s">
        <v>23</v>
      </c>
      <c r="G1124" s="13">
        <f>SUMPRODUCT((MONTH([1]planning!$C$7:$C$11435)=(MONTH(E1112)-1)&amp;(YEAR([1]planning!$C$7:$C$11435)=YEAR(E1112)))*([1]planning!G1111:G12539))</f>
        <v>0</v>
      </c>
      <c r="I1124" s="28">
        <f t="shared" ref="I1124" si="9421">I1116*0.1</f>
        <v>1.2536691501285688</v>
      </c>
      <c r="J1124" s="7">
        <f t="shared" si="9314"/>
        <v>0</v>
      </c>
      <c r="K1124" s="4"/>
      <c r="M1124" s="5"/>
      <c r="N1124" s="26" t="s">
        <v>23</v>
      </c>
      <c r="O1124" s="13">
        <f>SUMPRODUCT((MONTH([1]planning!$C$7:$C$11435)=(MONTH(M1112)-1)&amp;(YEAR([1]planning!$C$7:$C$11435)=YEAR(M1112)))*([1]planning!O1111:O12539))</f>
        <v>0</v>
      </c>
      <c r="Q1124" s="28">
        <f t="shared" ref="Q1124" si="9422">Q1116*0.1</f>
        <v>1.2536691501285688</v>
      </c>
      <c r="R1124" s="7">
        <f t="shared" si="9316"/>
        <v>0</v>
      </c>
      <c r="S1124" s="4"/>
      <c r="U1124" s="5"/>
      <c r="V1124" s="26" t="s">
        <v>23</v>
      </c>
      <c r="W1124" s="13">
        <f>SUMPRODUCT((MONTH([1]planning!$C$7:$C$11435)=(MONTH(U1112)-1)&amp;(YEAR([1]planning!$C$7:$C$11435)=YEAR(U1112)))*([1]planning!W1111:W12539))</f>
        <v>0</v>
      </c>
      <c r="Y1124" s="28">
        <f t="shared" ref="Y1124" si="9423">Y1116*0.1</f>
        <v>1.2536691501285688</v>
      </c>
      <c r="Z1124" s="7">
        <f t="shared" si="9318"/>
        <v>0</v>
      </c>
      <c r="AA1124" s="4"/>
      <c r="AC1124" s="5"/>
      <c r="AD1124" s="26" t="s">
        <v>23</v>
      </c>
      <c r="AE1124" s="13">
        <f>SUMPRODUCT((MONTH([1]planning!$C$7:$C$11435)=(MONTH(AC1112)-1)&amp;(YEAR([1]planning!$C$7:$C$11435)=YEAR(AC1112)))*([1]planning!AE1111:AE12539))</f>
        <v>0</v>
      </c>
      <c r="AG1124" s="28">
        <f t="shared" ref="AG1124" si="9424">AG1116*0.1</f>
        <v>1.2536691501285688</v>
      </c>
      <c r="AH1124" s="7">
        <f t="shared" si="9320"/>
        <v>0</v>
      </c>
      <c r="AI1124" s="4"/>
      <c r="AK1124" s="5"/>
      <c r="AL1124" s="26" t="s">
        <v>23</v>
      </c>
      <c r="AM1124" s="13">
        <f>SUMPRODUCT((MONTH([1]planning!$C$7:$C$11435)=(MONTH(AK1112)-1)&amp;(YEAR([1]planning!$C$7:$C$11435)=YEAR(AK1112)))*([1]planning!AM1111:AM12539))</f>
        <v>0</v>
      </c>
      <c r="AO1124" s="28">
        <f t="shared" ref="AO1124" si="9425">AO1116*0.1</f>
        <v>1.2536691501285688</v>
      </c>
      <c r="AP1124" s="7">
        <f t="shared" si="9322"/>
        <v>0</v>
      </c>
      <c r="AQ1124" s="4"/>
      <c r="AS1124" s="5"/>
      <c r="AT1124" s="26" t="s">
        <v>23</v>
      </c>
      <c r="AU1124" s="13">
        <f>SUMPRODUCT((MONTH([1]planning!$C$7:$C$11435)=(MONTH(AS1112)-1)&amp;(YEAR([1]planning!$C$7:$C$11435)=YEAR(AS1112)))*([1]planning!AU1111:AU12539))</f>
        <v>0</v>
      </c>
      <c r="AW1124" s="28">
        <f t="shared" ref="AW1124" si="9426">AW1116*0.1</f>
        <v>1.2536691501285688</v>
      </c>
      <c r="AX1124" s="7">
        <f t="shared" si="9324"/>
        <v>0</v>
      </c>
      <c r="AY1124" s="4"/>
      <c r="BA1124" s="5"/>
      <c r="BB1124" s="26" t="s">
        <v>23</v>
      </c>
      <c r="BC1124" s="13">
        <f>SUMPRODUCT((MONTH([1]planning!$C$7:$C$11435)=(MONTH(BA1112)-1)&amp;(YEAR([1]planning!$C$7:$C$11435)=YEAR(BA1112)))*([1]planning!BC1111:BC12539))</f>
        <v>0</v>
      </c>
      <c r="BE1124" s="28">
        <f t="shared" ref="BE1124" si="9427">BE1116*0.1</f>
        <v>1.2536691501285688</v>
      </c>
      <c r="BF1124" s="7">
        <f t="shared" si="9326"/>
        <v>0</v>
      </c>
      <c r="BG1124" s="4"/>
      <c r="BI1124" s="5"/>
      <c r="BJ1124" s="26" t="s">
        <v>23</v>
      </c>
      <c r="BK1124" s="13">
        <f>SUMPRODUCT((MONTH([1]planning!$C$7:$C$11435)=(MONTH(BI1112)-1)&amp;(YEAR([1]planning!$C$7:$C$11435)=YEAR(BI1112)))*([1]planning!BK1111:BK12539))</f>
        <v>0</v>
      </c>
      <c r="BM1124" s="28">
        <f t="shared" ref="BM1124" si="9428">BM1116*0.1</f>
        <v>1.2536691501285688</v>
      </c>
      <c r="BN1124" s="7">
        <f t="shared" si="9328"/>
        <v>0</v>
      </c>
      <c r="BO1124" s="4"/>
      <c r="BQ1124" s="5"/>
      <c r="BR1124" s="26" t="s">
        <v>23</v>
      </c>
      <c r="BS1124" s="13">
        <f>SUMPRODUCT((MONTH([1]planning!$C$7:$C$11435)=(MONTH(BQ1112)-1)&amp;(YEAR([1]planning!$C$7:$C$11435)=YEAR(BQ1112)))*([1]planning!BS1111:BS12539))</f>
        <v>0</v>
      </c>
      <c r="BU1124" s="28">
        <f t="shared" ref="BU1124" si="9429">BU1116*0.1</f>
        <v>1.2536691501285688</v>
      </c>
      <c r="BV1124" s="7">
        <f t="shared" si="9330"/>
        <v>0</v>
      </c>
      <c r="BW1124" s="4"/>
      <c r="BY1124" s="5"/>
      <c r="BZ1124" s="26" t="s">
        <v>23</v>
      </c>
      <c r="CA1124" s="13">
        <f>SUMPRODUCT((MONTH([1]planning!$C$7:$C$11435)=(MONTH(BY1112)-1)&amp;(YEAR([1]planning!$C$7:$C$11435)=YEAR(BY1112)))*([1]planning!CA1111:CA12539))</f>
        <v>0</v>
      </c>
      <c r="CC1124" s="28">
        <f t="shared" ref="CC1124" si="9430">CC1116*0.1</f>
        <v>1.2536691501285688</v>
      </c>
      <c r="CD1124" s="7">
        <f t="shared" si="9332"/>
        <v>0</v>
      </c>
      <c r="CE1124" s="4"/>
      <c r="CG1124" s="5"/>
      <c r="CH1124" s="26" t="s">
        <v>23</v>
      </c>
      <c r="CI1124" s="13">
        <f>SUMPRODUCT((MONTH([1]planning!$C$7:$C$11435)=(MONTH(CG1112)-1)&amp;(YEAR([1]planning!$C$7:$C$11435)=YEAR(CG1112)))*([1]planning!CI1111:CI12539))</f>
        <v>0</v>
      </c>
      <c r="CK1124" s="28">
        <f t="shared" ref="CK1124" si="9431">CK1116*0.1</f>
        <v>1.2536691501285688</v>
      </c>
      <c r="CL1124" s="7">
        <f t="shared" si="9334"/>
        <v>0</v>
      </c>
      <c r="CM1124" s="4"/>
      <c r="CO1124" s="5"/>
      <c r="CP1124" s="26" t="s">
        <v>23</v>
      </c>
      <c r="CQ1124" s="13">
        <f>SUMPRODUCT((MONTH([1]planning!$C$7:$C$11435)=(MONTH(CO1112)-1)&amp;(YEAR([1]planning!$C$7:$C$11435)=YEAR(CO1112)))*([1]planning!CQ1111:CQ12539))</f>
        <v>0</v>
      </c>
      <c r="CS1124" s="28">
        <f t="shared" ref="CS1124" si="9432">CS1116*0.1</f>
        <v>1.2536691501285688</v>
      </c>
      <c r="CT1124" s="7">
        <f t="shared" si="9336"/>
        <v>0</v>
      </c>
      <c r="CU1124" s="4"/>
    </row>
    <row r="1125" spans="4:99" x14ac:dyDescent="0.25">
      <c r="D1125" s="4"/>
      <c r="E1125" s="5"/>
      <c r="F1125" s="26" t="s">
        <v>22</v>
      </c>
      <c r="G1125" s="13">
        <f>SUMPRODUCT((MONTH([1]planning!$C$7:$C$11435)=(MONTH(E1112)-1)&amp;(YEAR([1]planning!$C$7:$C$11435)=YEAR(E1112)))*([1]planning!$J$7:$J$11435))</f>
        <v>0</v>
      </c>
      <c r="I1125" s="28">
        <f t="shared" ref="I1125" si="9433">I1116*0.1</f>
        <v>1.2536691501285688</v>
      </c>
      <c r="J1125" s="7">
        <f t="shared" si="9314"/>
        <v>0</v>
      </c>
      <c r="K1125" s="4"/>
      <c r="M1125" s="5"/>
      <c r="N1125" s="26" t="s">
        <v>22</v>
      </c>
      <c r="O1125" s="13">
        <f>SUMPRODUCT((MONTH([1]planning!$C$7:$C$11435)=(MONTH(M1112)-1)&amp;(YEAR([1]planning!$C$7:$C$11435)=YEAR(M1112)))*([1]planning!$J$7:$J$11435))</f>
        <v>0</v>
      </c>
      <c r="Q1125" s="28">
        <f t="shared" ref="Q1125" si="9434">Q1116*0.1</f>
        <v>1.2536691501285688</v>
      </c>
      <c r="R1125" s="7">
        <f t="shared" si="9316"/>
        <v>0</v>
      </c>
      <c r="S1125" s="4"/>
      <c r="U1125" s="5"/>
      <c r="V1125" s="26" t="s">
        <v>22</v>
      </c>
      <c r="W1125" s="13">
        <f>SUMPRODUCT((MONTH([1]planning!$C$7:$C$11435)=(MONTH(U1112)-1)&amp;(YEAR([1]planning!$C$7:$C$11435)=YEAR(U1112)))*([1]planning!$J$7:$J$11435))</f>
        <v>0</v>
      </c>
      <c r="Y1125" s="28">
        <f t="shared" ref="Y1125" si="9435">Y1116*0.1</f>
        <v>1.2536691501285688</v>
      </c>
      <c r="Z1125" s="7">
        <f t="shared" si="9318"/>
        <v>0</v>
      </c>
      <c r="AA1125" s="4"/>
      <c r="AC1125" s="5"/>
      <c r="AD1125" s="26" t="s">
        <v>22</v>
      </c>
      <c r="AE1125" s="13">
        <f>SUMPRODUCT((MONTH([1]planning!$C$7:$C$11435)=(MONTH(AC1112)-1)&amp;(YEAR([1]planning!$C$7:$C$11435)=YEAR(AC1112)))*([1]planning!$J$7:$J$11435))</f>
        <v>0</v>
      </c>
      <c r="AG1125" s="28">
        <f t="shared" ref="AG1125" si="9436">AG1116*0.1</f>
        <v>1.2536691501285688</v>
      </c>
      <c r="AH1125" s="7">
        <f t="shared" si="9320"/>
        <v>0</v>
      </c>
      <c r="AI1125" s="4"/>
      <c r="AK1125" s="5"/>
      <c r="AL1125" s="26" t="s">
        <v>22</v>
      </c>
      <c r="AM1125" s="13">
        <f>SUMPRODUCT((MONTH([1]planning!$C$7:$C$11435)=(MONTH(AK1112)-1)&amp;(YEAR([1]planning!$C$7:$C$11435)=YEAR(AK1112)))*([1]planning!$J$7:$J$11435))</f>
        <v>0</v>
      </c>
      <c r="AO1125" s="28">
        <f t="shared" ref="AO1125" si="9437">AO1116*0.1</f>
        <v>1.2536691501285688</v>
      </c>
      <c r="AP1125" s="7">
        <f t="shared" si="9322"/>
        <v>0</v>
      </c>
      <c r="AQ1125" s="4"/>
      <c r="AS1125" s="5"/>
      <c r="AT1125" s="26" t="s">
        <v>22</v>
      </c>
      <c r="AU1125" s="13">
        <f>SUMPRODUCT((MONTH([1]planning!$C$7:$C$11435)=(MONTH(AS1112)-1)&amp;(YEAR([1]planning!$C$7:$C$11435)=YEAR(AS1112)))*([1]planning!$J$7:$J$11435))</f>
        <v>0</v>
      </c>
      <c r="AW1125" s="28">
        <f t="shared" ref="AW1125" si="9438">AW1116*0.1</f>
        <v>1.2536691501285688</v>
      </c>
      <c r="AX1125" s="7">
        <f t="shared" si="9324"/>
        <v>0</v>
      </c>
      <c r="AY1125" s="4"/>
      <c r="BA1125" s="5"/>
      <c r="BB1125" s="26" t="s">
        <v>22</v>
      </c>
      <c r="BC1125" s="13">
        <f>SUMPRODUCT((MONTH([1]planning!$C$7:$C$11435)=(MONTH(BA1112)-1)&amp;(YEAR([1]planning!$C$7:$C$11435)=YEAR(BA1112)))*([1]planning!$J$7:$J$11435))</f>
        <v>0</v>
      </c>
      <c r="BE1125" s="28">
        <f t="shared" ref="BE1125" si="9439">BE1116*0.1</f>
        <v>1.2536691501285688</v>
      </c>
      <c r="BF1125" s="7">
        <f t="shared" si="9326"/>
        <v>0</v>
      </c>
      <c r="BG1125" s="4"/>
      <c r="BI1125" s="5"/>
      <c r="BJ1125" s="26" t="s">
        <v>22</v>
      </c>
      <c r="BK1125" s="13">
        <f>SUMPRODUCT((MONTH([1]planning!$C$7:$C$11435)=(MONTH(BI1112)-1)&amp;(YEAR([1]planning!$C$7:$C$11435)=YEAR(BI1112)))*([1]planning!$J$7:$J$11435))</f>
        <v>0</v>
      </c>
      <c r="BM1125" s="28">
        <f t="shared" ref="BM1125" si="9440">BM1116*0.1</f>
        <v>1.2536691501285688</v>
      </c>
      <c r="BN1125" s="7">
        <f t="shared" si="9328"/>
        <v>0</v>
      </c>
      <c r="BO1125" s="4"/>
      <c r="BQ1125" s="5"/>
      <c r="BR1125" s="26" t="s">
        <v>22</v>
      </c>
      <c r="BS1125" s="13">
        <f>SUMPRODUCT((MONTH([1]planning!$C$7:$C$11435)=(MONTH(BQ1112)-1)&amp;(YEAR([1]planning!$C$7:$C$11435)=YEAR(BQ1112)))*([1]planning!$J$7:$J$11435))</f>
        <v>0</v>
      </c>
      <c r="BU1125" s="28">
        <f t="shared" ref="BU1125" si="9441">BU1116*0.1</f>
        <v>1.2536691501285688</v>
      </c>
      <c r="BV1125" s="7">
        <f t="shared" si="9330"/>
        <v>0</v>
      </c>
      <c r="BW1125" s="4"/>
      <c r="BY1125" s="5"/>
      <c r="BZ1125" s="26" t="s">
        <v>22</v>
      </c>
      <c r="CA1125" s="13">
        <f>SUMPRODUCT((MONTH([1]planning!$C$7:$C$11435)=(MONTH(BY1112)-1)&amp;(YEAR([1]planning!$C$7:$C$11435)=YEAR(BY1112)))*([1]planning!$J$7:$J$11435))</f>
        <v>0</v>
      </c>
      <c r="CC1125" s="28">
        <f t="shared" ref="CC1125" si="9442">CC1116*0.1</f>
        <v>1.2536691501285688</v>
      </c>
      <c r="CD1125" s="7">
        <f t="shared" si="9332"/>
        <v>0</v>
      </c>
      <c r="CE1125" s="4"/>
      <c r="CG1125" s="5"/>
      <c r="CH1125" s="26" t="s">
        <v>22</v>
      </c>
      <c r="CI1125" s="13">
        <f>SUMPRODUCT((MONTH([1]planning!$C$7:$C$11435)=(MONTH(CG1112)-1)&amp;(YEAR([1]planning!$C$7:$C$11435)=YEAR(CG1112)))*([1]planning!$J$7:$J$11435))</f>
        <v>0</v>
      </c>
      <c r="CK1125" s="28">
        <f t="shared" ref="CK1125" si="9443">CK1116*0.1</f>
        <v>1.2536691501285688</v>
      </c>
      <c r="CL1125" s="7">
        <f t="shared" si="9334"/>
        <v>0</v>
      </c>
      <c r="CM1125" s="4"/>
      <c r="CO1125" s="5"/>
      <c r="CP1125" s="26" t="s">
        <v>22</v>
      </c>
      <c r="CQ1125" s="13">
        <f>SUMPRODUCT((MONTH([1]planning!$C$7:$C$11435)=(MONTH(CO1112)-1)&amp;(YEAR([1]planning!$C$7:$C$11435)=YEAR(CO1112)))*([1]planning!$J$7:$J$11435))</f>
        <v>0</v>
      </c>
      <c r="CS1125" s="28">
        <f t="shared" ref="CS1125" si="9444">CS1116*0.1</f>
        <v>1.2536691501285688</v>
      </c>
      <c r="CT1125" s="7">
        <f t="shared" si="9336"/>
        <v>0</v>
      </c>
      <c r="CU1125" s="4"/>
    </row>
    <row r="1126" spans="4:99" x14ac:dyDescent="0.25">
      <c r="D1126" s="4"/>
      <c r="E1126" s="5"/>
      <c r="F1126" s="26" t="s">
        <v>21</v>
      </c>
      <c r="G1126" s="13">
        <f>SUMPRODUCT((MONTH([1]planning!$C$7:$C$11435)=(MONTH(E1112)-1)&amp;(YEAR([1]planning!$C$7:$C$11435)=YEAR(E1112)))*([1]planning!K1111:K12539))</f>
        <v>0</v>
      </c>
      <c r="I1126" s="28">
        <f t="shared" ref="I1126" si="9445">I1116</f>
        <v>12.536691501285688</v>
      </c>
      <c r="J1126" s="7">
        <f t="shared" si="9314"/>
        <v>0</v>
      </c>
      <c r="K1126" s="4"/>
      <c r="M1126" s="5"/>
      <c r="N1126" s="26" t="s">
        <v>21</v>
      </c>
      <c r="O1126" s="13">
        <f>SUMPRODUCT((MONTH([1]planning!$C$7:$C$11435)=(MONTH(M1112)-1)&amp;(YEAR([1]planning!$C$7:$C$11435)=YEAR(M1112)))*([1]planning!S1111:S12539))</f>
        <v>0</v>
      </c>
      <c r="Q1126" s="28">
        <f t="shared" ref="Q1126" si="9446">Q1116</f>
        <v>12.536691501285688</v>
      </c>
      <c r="R1126" s="7">
        <f t="shared" si="9316"/>
        <v>0</v>
      </c>
      <c r="S1126" s="4"/>
      <c r="U1126" s="5"/>
      <c r="V1126" s="26" t="s">
        <v>21</v>
      </c>
      <c r="W1126" s="13">
        <f>SUMPRODUCT((MONTH([1]planning!$C$7:$C$11435)=(MONTH(U1112)-1)&amp;(YEAR([1]planning!$C$7:$C$11435)=YEAR(U1112)))*([1]planning!AA1111:AA12539))</f>
        <v>0</v>
      </c>
      <c r="Y1126" s="28">
        <f t="shared" ref="Y1126" si="9447">Y1116</f>
        <v>12.536691501285688</v>
      </c>
      <c r="Z1126" s="7">
        <f t="shared" si="9318"/>
        <v>0</v>
      </c>
      <c r="AA1126" s="4"/>
      <c r="AC1126" s="5"/>
      <c r="AD1126" s="26" t="s">
        <v>21</v>
      </c>
      <c r="AE1126" s="13">
        <f>SUMPRODUCT((MONTH([1]planning!$C$7:$C$11435)=(MONTH(AC1112)-1)&amp;(YEAR([1]planning!$C$7:$C$11435)=YEAR(AC1112)))*([1]planning!AI1111:AI12539))</f>
        <v>0</v>
      </c>
      <c r="AG1126" s="28">
        <f t="shared" ref="AG1126" si="9448">AG1116</f>
        <v>12.536691501285688</v>
      </c>
      <c r="AH1126" s="7">
        <f t="shared" si="9320"/>
        <v>0</v>
      </c>
      <c r="AI1126" s="4"/>
      <c r="AK1126" s="5"/>
      <c r="AL1126" s="26" t="s">
        <v>21</v>
      </c>
      <c r="AM1126" s="13">
        <f>SUMPRODUCT((MONTH([1]planning!$C$7:$C$11435)=(MONTH(AK1112)-1)&amp;(YEAR([1]planning!$C$7:$C$11435)=YEAR(AK1112)))*([1]planning!AQ1111:AQ12539))</f>
        <v>0</v>
      </c>
      <c r="AO1126" s="28">
        <f t="shared" ref="AO1126" si="9449">AO1116</f>
        <v>12.536691501285688</v>
      </c>
      <c r="AP1126" s="7">
        <f t="shared" si="9322"/>
        <v>0</v>
      </c>
      <c r="AQ1126" s="4"/>
      <c r="AS1126" s="5"/>
      <c r="AT1126" s="26" t="s">
        <v>21</v>
      </c>
      <c r="AU1126" s="13">
        <f>SUMPRODUCT((MONTH([1]planning!$C$7:$C$11435)=(MONTH(AS1112)-1)&amp;(YEAR([1]planning!$C$7:$C$11435)=YEAR(AS1112)))*([1]planning!AY1111:AY12539))</f>
        <v>0</v>
      </c>
      <c r="AW1126" s="28">
        <f t="shared" ref="AW1126" si="9450">AW1116</f>
        <v>12.536691501285688</v>
      </c>
      <c r="AX1126" s="7">
        <f t="shared" si="9324"/>
        <v>0</v>
      </c>
      <c r="AY1126" s="4"/>
      <c r="BA1126" s="5"/>
      <c r="BB1126" s="26" t="s">
        <v>21</v>
      </c>
      <c r="BC1126" s="13">
        <f>SUMPRODUCT((MONTH([1]planning!$C$7:$C$11435)=(MONTH(BA1112)-1)&amp;(YEAR([1]planning!$C$7:$C$11435)=YEAR(BA1112)))*([1]planning!BG1111:BG12539))</f>
        <v>0</v>
      </c>
      <c r="BE1126" s="28">
        <f t="shared" ref="BE1126" si="9451">BE1116</f>
        <v>12.536691501285688</v>
      </c>
      <c r="BF1126" s="7">
        <f t="shared" si="9326"/>
        <v>0</v>
      </c>
      <c r="BG1126" s="4"/>
      <c r="BI1126" s="5"/>
      <c r="BJ1126" s="26" t="s">
        <v>21</v>
      </c>
      <c r="BK1126" s="13">
        <f>SUMPRODUCT((MONTH([1]planning!$C$7:$C$11435)=(MONTH(BI1112)-1)&amp;(YEAR([1]planning!$C$7:$C$11435)=YEAR(BI1112)))*([1]planning!BO1111:BO12539))</f>
        <v>0</v>
      </c>
      <c r="BM1126" s="28">
        <f t="shared" ref="BM1126" si="9452">BM1116</f>
        <v>12.536691501285688</v>
      </c>
      <c r="BN1126" s="7">
        <f t="shared" si="9328"/>
        <v>0</v>
      </c>
      <c r="BO1126" s="4"/>
      <c r="BQ1126" s="5"/>
      <c r="BR1126" s="26" t="s">
        <v>21</v>
      </c>
      <c r="BS1126" s="13">
        <f>SUMPRODUCT((MONTH([1]planning!$C$7:$C$11435)=(MONTH(BQ1112)-1)&amp;(YEAR([1]planning!$C$7:$C$11435)=YEAR(BQ1112)))*([1]planning!BW1111:BW12539))</f>
        <v>0</v>
      </c>
      <c r="BU1126" s="28">
        <f t="shared" ref="BU1126" si="9453">BU1116</f>
        <v>12.536691501285688</v>
      </c>
      <c r="BV1126" s="7">
        <f t="shared" si="9330"/>
        <v>0</v>
      </c>
      <c r="BW1126" s="4"/>
      <c r="BY1126" s="5"/>
      <c r="BZ1126" s="26" t="s">
        <v>21</v>
      </c>
      <c r="CA1126" s="13">
        <f>SUMPRODUCT((MONTH([1]planning!$C$7:$C$11435)=(MONTH(BY1112)-1)&amp;(YEAR([1]planning!$C$7:$C$11435)=YEAR(BY1112)))*([1]planning!CE1111:CE12539))</f>
        <v>0</v>
      </c>
      <c r="CC1126" s="28">
        <f t="shared" ref="CC1126" si="9454">CC1116</f>
        <v>12.536691501285688</v>
      </c>
      <c r="CD1126" s="7">
        <f t="shared" si="9332"/>
        <v>0</v>
      </c>
      <c r="CE1126" s="4"/>
      <c r="CG1126" s="5"/>
      <c r="CH1126" s="26" t="s">
        <v>21</v>
      </c>
      <c r="CI1126" s="13">
        <f>SUMPRODUCT((MONTH([1]planning!$C$7:$C$11435)=(MONTH(CG1112)-1)&amp;(YEAR([1]planning!$C$7:$C$11435)=YEAR(CG1112)))*([1]planning!CM1111:CM12539))</f>
        <v>0</v>
      </c>
      <c r="CK1126" s="28">
        <f t="shared" ref="CK1126" si="9455">CK1116</f>
        <v>12.536691501285688</v>
      </c>
      <c r="CL1126" s="7">
        <f t="shared" si="9334"/>
        <v>0</v>
      </c>
      <c r="CM1126" s="4"/>
      <c r="CO1126" s="5"/>
      <c r="CP1126" s="26" t="s">
        <v>21</v>
      </c>
      <c r="CQ1126" s="13">
        <f>SUMPRODUCT((MONTH([1]planning!$C$7:$C$11435)=(MONTH(CO1112)-1)&amp;(YEAR([1]planning!$C$7:$C$11435)=YEAR(CO1112)))*([1]planning!CU1111:CU12539))</f>
        <v>0</v>
      </c>
      <c r="CS1126" s="28">
        <f t="shared" ref="CS1126" si="9456">CS1116</f>
        <v>12.536691501285688</v>
      </c>
      <c r="CT1126" s="7">
        <f t="shared" si="9336"/>
        <v>0</v>
      </c>
      <c r="CU1126" s="4"/>
    </row>
    <row r="1127" spans="4:99" x14ac:dyDescent="0.25">
      <c r="D1127" s="4"/>
      <c r="E1127" s="5"/>
      <c r="F1127" s="27"/>
      <c r="G1127" s="13"/>
      <c r="J1127" s="7">
        <f t="shared" si="9314"/>
        <v>0</v>
      </c>
      <c r="K1127" s="4"/>
      <c r="M1127" s="5"/>
      <c r="N1127" s="27"/>
      <c r="O1127" s="13"/>
      <c r="R1127" s="7">
        <f t="shared" si="9316"/>
        <v>0</v>
      </c>
      <c r="S1127" s="4"/>
      <c r="U1127" s="5"/>
      <c r="V1127" s="27"/>
      <c r="W1127" s="13"/>
      <c r="Z1127" s="7">
        <f t="shared" si="9318"/>
        <v>0</v>
      </c>
      <c r="AA1127" s="4"/>
      <c r="AC1127" s="5"/>
      <c r="AD1127" s="27"/>
      <c r="AE1127" s="13"/>
      <c r="AH1127" s="7">
        <f t="shared" si="9320"/>
        <v>0</v>
      </c>
      <c r="AI1127" s="4"/>
      <c r="AK1127" s="5"/>
      <c r="AL1127" s="27"/>
      <c r="AM1127" s="13"/>
      <c r="AP1127" s="7">
        <f t="shared" si="9322"/>
        <v>0</v>
      </c>
      <c r="AQ1127" s="4"/>
      <c r="AS1127" s="5"/>
      <c r="AT1127" s="27"/>
      <c r="AU1127" s="13"/>
      <c r="AX1127" s="7">
        <f t="shared" si="9324"/>
        <v>0</v>
      </c>
      <c r="AY1127" s="4"/>
      <c r="BA1127" s="5"/>
      <c r="BB1127" s="27"/>
      <c r="BC1127" s="13"/>
      <c r="BF1127" s="7">
        <f t="shared" si="9326"/>
        <v>0</v>
      </c>
      <c r="BG1127" s="4"/>
      <c r="BI1127" s="5"/>
      <c r="BJ1127" s="27"/>
      <c r="BK1127" s="13"/>
      <c r="BN1127" s="7">
        <f t="shared" si="9328"/>
        <v>0</v>
      </c>
      <c r="BO1127" s="4"/>
      <c r="BQ1127" s="5"/>
      <c r="BR1127" s="27"/>
      <c r="BS1127" s="13"/>
      <c r="BV1127" s="7">
        <f t="shared" si="9330"/>
        <v>0</v>
      </c>
      <c r="BW1127" s="4"/>
      <c r="BY1127" s="5"/>
      <c r="BZ1127" s="27"/>
      <c r="CA1127" s="13"/>
      <c r="CD1127" s="7">
        <f t="shared" si="9332"/>
        <v>0</v>
      </c>
      <c r="CE1127" s="4"/>
      <c r="CG1127" s="5"/>
      <c r="CH1127" s="27"/>
      <c r="CI1127" s="13"/>
      <c r="CL1127" s="7">
        <f t="shared" si="9334"/>
        <v>0</v>
      </c>
      <c r="CM1127" s="4"/>
      <c r="CO1127" s="5"/>
      <c r="CP1127" s="27"/>
      <c r="CQ1127" s="13"/>
      <c r="CT1127" s="7">
        <f t="shared" si="9336"/>
        <v>0</v>
      </c>
      <c r="CU1127" s="4"/>
    </row>
    <row r="1128" spans="4:99" x14ac:dyDescent="0.25">
      <c r="D1128" s="4"/>
      <c r="E1128" s="5"/>
      <c r="F1128" s="27"/>
      <c r="J1128" s="7">
        <f t="shared" si="9314"/>
        <v>0</v>
      </c>
      <c r="K1128" s="4"/>
      <c r="M1128" s="5"/>
      <c r="N1128" s="27"/>
      <c r="R1128" s="7">
        <f t="shared" si="9316"/>
        <v>0</v>
      </c>
      <c r="S1128" s="4"/>
      <c r="U1128" s="5"/>
      <c r="V1128" s="27"/>
      <c r="Z1128" s="7">
        <f t="shared" si="9318"/>
        <v>0</v>
      </c>
      <c r="AA1128" s="4"/>
      <c r="AC1128" s="5"/>
      <c r="AD1128" s="27"/>
      <c r="AH1128" s="7">
        <f t="shared" si="9320"/>
        <v>0</v>
      </c>
      <c r="AI1128" s="4"/>
      <c r="AK1128" s="5"/>
      <c r="AL1128" s="27"/>
      <c r="AP1128" s="7">
        <f t="shared" si="9322"/>
        <v>0</v>
      </c>
      <c r="AQ1128" s="4"/>
      <c r="AS1128" s="5"/>
      <c r="AT1128" s="27"/>
      <c r="AX1128" s="7">
        <f t="shared" si="9324"/>
        <v>0</v>
      </c>
      <c r="AY1128" s="4"/>
      <c r="BA1128" s="5"/>
      <c r="BB1128" s="27"/>
      <c r="BF1128" s="7">
        <f t="shared" si="9326"/>
        <v>0</v>
      </c>
      <c r="BG1128" s="4"/>
      <c r="BI1128" s="5"/>
      <c r="BJ1128" s="27"/>
      <c r="BN1128" s="7">
        <f t="shared" si="9328"/>
        <v>0</v>
      </c>
      <c r="BO1128" s="4"/>
      <c r="BQ1128" s="5"/>
      <c r="BR1128" s="27"/>
      <c r="BV1128" s="7">
        <f t="shared" si="9330"/>
        <v>0</v>
      </c>
      <c r="BW1128" s="4"/>
      <c r="BY1128" s="5"/>
      <c r="BZ1128" s="27"/>
      <c r="CD1128" s="7">
        <f t="shared" si="9332"/>
        <v>0</v>
      </c>
      <c r="CE1128" s="4"/>
      <c r="CG1128" s="5"/>
      <c r="CH1128" s="27"/>
      <c r="CL1128" s="7">
        <f t="shared" si="9334"/>
        <v>0</v>
      </c>
      <c r="CM1128" s="4"/>
      <c r="CO1128" s="5"/>
      <c r="CP1128" s="27"/>
      <c r="CT1128" s="7">
        <f t="shared" si="9336"/>
        <v>0</v>
      </c>
      <c r="CU1128" s="4"/>
    </row>
    <row r="1129" spans="4:99" x14ac:dyDescent="0.25">
      <c r="D1129" s="4"/>
      <c r="E1129" s="5"/>
      <c r="F1129" s="26" t="s">
        <v>20</v>
      </c>
      <c r="G1129" s="13">
        <f>SUMPRODUCT((MONTH([1]planning!$C$7:$C$11435)=(MONTH(E1112)-1)&amp;(YEAR([1]planning!$C$7:$C$11435)=YEAR(E1112)))*([1]planning!$D$7:$D$11435="AT"))</f>
        <v>0</v>
      </c>
      <c r="H1129" s="25"/>
      <c r="I1129" s="25"/>
      <c r="J1129" s="7">
        <f t="shared" si="9314"/>
        <v>0</v>
      </c>
      <c r="K1129" s="4"/>
      <c r="M1129" s="5"/>
      <c r="N1129" s="26" t="s">
        <v>20</v>
      </c>
      <c r="O1129" s="13">
        <f>SUMPRODUCT((MONTH([1]planning!$C$7:$C$11435)=(MONTH(M1112)-1)&amp;(YEAR([1]planning!$C$7:$C$11435)=YEAR(M1112)))*([1]planning!$D$7:$D$11435="AT"))</f>
        <v>0</v>
      </c>
      <c r="P1129" s="25"/>
      <c r="Q1129" s="25"/>
      <c r="R1129" s="7">
        <f t="shared" si="9316"/>
        <v>0</v>
      </c>
      <c r="S1129" s="4"/>
      <c r="U1129" s="5"/>
      <c r="V1129" s="26" t="s">
        <v>20</v>
      </c>
      <c r="W1129" s="13">
        <f>SUMPRODUCT((MONTH([1]planning!$C$7:$C$11435)=(MONTH(U1112)-1)&amp;(YEAR([1]planning!$C$7:$C$11435)=YEAR(U1112)))*([1]planning!$D$7:$D$11435="AT"))</f>
        <v>0</v>
      </c>
      <c r="X1129" s="25"/>
      <c r="Y1129" s="25"/>
      <c r="Z1129" s="7">
        <f t="shared" si="9318"/>
        <v>0</v>
      </c>
      <c r="AA1129" s="4"/>
      <c r="AC1129" s="5"/>
      <c r="AD1129" s="26" t="s">
        <v>20</v>
      </c>
      <c r="AE1129" s="13">
        <f>SUMPRODUCT((MONTH([1]planning!$C$7:$C$11435)=(MONTH(AC1112)-1)&amp;(YEAR([1]planning!$C$7:$C$11435)=YEAR(AC1112)))*([1]planning!$D$7:$D$11435="AT"))</f>
        <v>0</v>
      </c>
      <c r="AF1129" s="25"/>
      <c r="AG1129" s="25"/>
      <c r="AH1129" s="7">
        <f t="shared" si="9320"/>
        <v>0</v>
      </c>
      <c r="AI1129" s="4"/>
      <c r="AK1129" s="5"/>
      <c r="AL1129" s="26" t="s">
        <v>20</v>
      </c>
      <c r="AM1129" s="13">
        <f>SUMPRODUCT((MONTH([1]planning!$C$7:$C$11435)=(MONTH(AK1112)-1)&amp;(YEAR([1]planning!$C$7:$C$11435)=YEAR(AK1112)))*([1]planning!$D$7:$D$11435="AT"))</f>
        <v>0</v>
      </c>
      <c r="AN1129" s="25"/>
      <c r="AO1129" s="25"/>
      <c r="AP1129" s="7">
        <f t="shared" si="9322"/>
        <v>0</v>
      </c>
      <c r="AQ1129" s="4"/>
      <c r="AS1129" s="5"/>
      <c r="AT1129" s="26" t="s">
        <v>20</v>
      </c>
      <c r="AU1129" s="13">
        <f>SUMPRODUCT((MONTH([1]planning!$C$7:$C$11435)=(MONTH(AS1112)-1)&amp;(YEAR([1]planning!$C$7:$C$11435)=YEAR(AS1112)))*([1]planning!$D$7:$D$11435="AT"))</f>
        <v>0</v>
      </c>
      <c r="AV1129" s="25"/>
      <c r="AW1129" s="25"/>
      <c r="AX1129" s="7">
        <f t="shared" si="9324"/>
        <v>0</v>
      </c>
      <c r="AY1129" s="4"/>
      <c r="BA1129" s="5"/>
      <c r="BB1129" s="26" t="s">
        <v>20</v>
      </c>
      <c r="BC1129" s="13">
        <f>SUMPRODUCT((MONTH([1]planning!$C$7:$C$11435)=(MONTH(BA1112)-1)&amp;(YEAR([1]planning!$C$7:$C$11435)=YEAR(BA1112)))*([1]planning!$D$7:$D$11435="AT"))</f>
        <v>0</v>
      </c>
      <c r="BD1129" s="25"/>
      <c r="BE1129" s="25"/>
      <c r="BF1129" s="7">
        <f t="shared" si="9326"/>
        <v>0</v>
      </c>
      <c r="BG1129" s="4"/>
      <c r="BI1129" s="5"/>
      <c r="BJ1129" s="26" t="s">
        <v>20</v>
      </c>
      <c r="BK1129" s="13">
        <f>SUMPRODUCT((MONTH([1]planning!$C$7:$C$11435)=(MONTH(BI1112)-1)&amp;(YEAR([1]planning!$C$7:$C$11435)=YEAR(BI1112)))*([1]planning!$D$7:$D$11435="AT"))</f>
        <v>0</v>
      </c>
      <c r="BL1129" s="25"/>
      <c r="BM1129" s="25"/>
      <c r="BN1129" s="7">
        <f t="shared" si="9328"/>
        <v>0</v>
      </c>
      <c r="BO1129" s="4"/>
      <c r="BQ1129" s="5"/>
      <c r="BR1129" s="26" t="s">
        <v>20</v>
      </c>
      <c r="BS1129" s="13">
        <f>SUMPRODUCT((MONTH([1]planning!$C$7:$C$11435)=(MONTH(BQ1112)-1)&amp;(YEAR([1]planning!$C$7:$C$11435)=YEAR(BQ1112)))*([1]planning!$D$7:$D$11435="AT"))</f>
        <v>0</v>
      </c>
      <c r="BT1129" s="25"/>
      <c r="BU1129" s="25"/>
      <c r="BV1129" s="7">
        <f t="shared" si="9330"/>
        <v>0</v>
      </c>
      <c r="BW1129" s="4"/>
      <c r="BY1129" s="5"/>
      <c r="BZ1129" s="26" t="s">
        <v>20</v>
      </c>
      <c r="CA1129" s="13">
        <f>SUMPRODUCT((MONTH([1]planning!$C$7:$C$11435)=(MONTH(BY1112)-1)&amp;(YEAR([1]planning!$C$7:$C$11435)=YEAR(BY1112)))*([1]planning!$D$7:$D$11435="AT"))</f>
        <v>0</v>
      </c>
      <c r="CB1129" s="25"/>
      <c r="CC1129" s="25"/>
      <c r="CD1129" s="7">
        <f t="shared" si="9332"/>
        <v>0</v>
      </c>
      <c r="CE1129" s="4"/>
      <c r="CG1129" s="5"/>
      <c r="CH1129" s="26" t="s">
        <v>20</v>
      </c>
      <c r="CI1129" s="13">
        <f>SUMPRODUCT((MONTH([1]planning!$C$7:$C$11435)=(MONTH(CG1112)-1)&amp;(YEAR([1]planning!$C$7:$C$11435)=YEAR(CG1112)))*([1]planning!$D$7:$D$11435="AT"))</f>
        <v>0</v>
      </c>
      <c r="CJ1129" s="25"/>
      <c r="CK1129" s="25"/>
      <c r="CL1129" s="7">
        <f t="shared" si="9334"/>
        <v>0</v>
      </c>
      <c r="CM1129" s="4"/>
      <c r="CO1129" s="5"/>
      <c r="CP1129" s="26" t="s">
        <v>20</v>
      </c>
      <c r="CQ1129" s="13">
        <f>SUMPRODUCT((MONTH([1]planning!$C$7:$C$11435)=(MONTH(CO1112)-1)&amp;(YEAR([1]planning!$C$7:$C$11435)=YEAR(CO1112)))*([1]planning!$D$7:$D$11435="AT"))</f>
        <v>0</v>
      </c>
      <c r="CR1129" s="25"/>
      <c r="CS1129" s="25"/>
      <c r="CT1129" s="7">
        <f t="shared" si="9336"/>
        <v>0</v>
      </c>
      <c r="CU1129" s="4"/>
    </row>
    <row r="1130" spans="4:99" x14ac:dyDescent="0.25">
      <c r="D1130" s="4"/>
      <c r="E1130" s="5"/>
      <c r="F1130" s="26" t="s">
        <v>19</v>
      </c>
      <c r="G1130" s="25">
        <f t="shared" ref="G1130:G1161" si="9457">G1129</f>
        <v>0</v>
      </c>
      <c r="H1130" s="25"/>
      <c r="I1130" s="25"/>
      <c r="J1130" s="7">
        <f t="shared" si="9314"/>
        <v>0</v>
      </c>
      <c r="K1130" s="4"/>
      <c r="M1130" s="5"/>
      <c r="N1130" s="26" t="s">
        <v>19</v>
      </c>
      <c r="O1130" s="25">
        <f t="shared" ref="O1130:O1161" si="9458">O1129</f>
        <v>0</v>
      </c>
      <c r="P1130" s="25"/>
      <c r="Q1130" s="25"/>
      <c r="R1130" s="7">
        <f t="shared" si="9316"/>
        <v>0</v>
      </c>
      <c r="S1130" s="4"/>
      <c r="U1130" s="5"/>
      <c r="V1130" s="26" t="s">
        <v>19</v>
      </c>
      <c r="W1130" s="25">
        <f t="shared" ref="W1130:W1161" si="9459">W1129</f>
        <v>0</v>
      </c>
      <c r="X1130" s="25"/>
      <c r="Y1130" s="25"/>
      <c r="Z1130" s="7">
        <f t="shared" si="9318"/>
        <v>0</v>
      </c>
      <c r="AA1130" s="4"/>
      <c r="AC1130" s="5"/>
      <c r="AD1130" s="26" t="s">
        <v>19</v>
      </c>
      <c r="AE1130" s="25">
        <f t="shared" ref="AE1130:AE1161" si="9460">AE1129</f>
        <v>0</v>
      </c>
      <c r="AF1130" s="25"/>
      <c r="AG1130" s="25"/>
      <c r="AH1130" s="7">
        <f t="shared" si="9320"/>
        <v>0</v>
      </c>
      <c r="AI1130" s="4"/>
      <c r="AK1130" s="5"/>
      <c r="AL1130" s="26" t="s">
        <v>19</v>
      </c>
      <c r="AM1130" s="25">
        <f t="shared" ref="AM1130:AM1161" si="9461">AM1129</f>
        <v>0</v>
      </c>
      <c r="AN1130" s="25"/>
      <c r="AO1130" s="25"/>
      <c r="AP1130" s="7">
        <f t="shared" si="9322"/>
        <v>0</v>
      </c>
      <c r="AQ1130" s="4"/>
      <c r="AS1130" s="5"/>
      <c r="AT1130" s="26" t="s">
        <v>19</v>
      </c>
      <c r="AU1130" s="25">
        <f t="shared" ref="AU1130:AU1161" si="9462">AU1129</f>
        <v>0</v>
      </c>
      <c r="AV1130" s="25"/>
      <c r="AW1130" s="25"/>
      <c r="AX1130" s="7">
        <f t="shared" si="9324"/>
        <v>0</v>
      </c>
      <c r="AY1130" s="4"/>
      <c r="BA1130" s="5"/>
      <c r="BB1130" s="26" t="s">
        <v>19</v>
      </c>
      <c r="BC1130" s="25">
        <f t="shared" ref="BC1130:BC1161" si="9463">BC1129</f>
        <v>0</v>
      </c>
      <c r="BD1130" s="25"/>
      <c r="BE1130" s="25"/>
      <c r="BF1130" s="7">
        <f t="shared" si="9326"/>
        <v>0</v>
      </c>
      <c r="BG1130" s="4"/>
      <c r="BI1130" s="5"/>
      <c r="BJ1130" s="26" t="s">
        <v>19</v>
      </c>
      <c r="BK1130" s="25">
        <f t="shared" ref="BK1130:BK1161" si="9464">BK1129</f>
        <v>0</v>
      </c>
      <c r="BL1130" s="25"/>
      <c r="BM1130" s="25"/>
      <c r="BN1130" s="7">
        <f t="shared" si="9328"/>
        <v>0</v>
      </c>
      <c r="BO1130" s="4"/>
      <c r="BQ1130" s="5"/>
      <c r="BR1130" s="26" t="s">
        <v>19</v>
      </c>
      <c r="BS1130" s="25">
        <f t="shared" ref="BS1130:BS1161" si="9465">BS1129</f>
        <v>0</v>
      </c>
      <c r="BT1130" s="25"/>
      <c r="BU1130" s="25"/>
      <c r="BV1130" s="7">
        <f t="shared" si="9330"/>
        <v>0</v>
      </c>
      <c r="BW1130" s="4"/>
      <c r="BY1130" s="5"/>
      <c r="BZ1130" s="26" t="s">
        <v>19</v>
      </c>
      <c r="CA1130" s="25">
        <f t="shared" ref="CA1130:CA1161" si="9466">CA1129</f>
        <v>0</v>
      </c>
      <c r="CB1130" s="25"/>
      <c r="CC1130" s="25"/>
      <c r="CD1130" s="7">
        <f t="shared" si="9332"/>
        <v>0</v>
      </c>
      <c r="CE1130" s="4"/>
      <c r="CG1130" s="5"/>
      <c r="CH1130" s="26" t="s">
        <v>19</v>
      </c>
      <c r="CI1130" s="25">
        <f t="shared" ref="CI1130:CI1161" si="9467">CI1129</f>
        <v>0</v>
      </c>
      <c r="CJ1130" s="25"/>
      <c r="CK1130" s="25"/>
      <c r="CL1130" s="7">
        <f t="shared" si="9334"/>
        <v>0</v>
      </c>
      <c r="CM1130" s="4"/>
      <c r="CO1130" s="5"/>
      <c r="CP1130" s="26" t="s">
        <v>19</v>
      </c>
      <c r="CQ1130" s="25">
        <f t="shared" ref="CQ1130:CQ1161" si="9468">CQ1129</f>
        <v>0</v>
      </c>
      <c r="CR1130" s="25"/>
      <c r="CS1130" s="25"/>
      <c r="CT1130" s="7">
        <f t="shared" si="9336"/>
        <v>0</v>
      </c>
      <c r="CU1130" s="4"/>
    </row>
    <row r="1131" spans="4:99" x14ac:dyDescent="0.25">
      <c r="D1131" s="4"/>
      <c r="E1131" s="5"/>
      <c r="F1131" s="26" t="s">
        <v>18</v>
      </c>
      <c r="G1131" s="13">
        <f>SUMPRODUCT((MONTH([1]planning!$C$7:$C$11435)=(MONTH(E1112)-1)&amp;(YEAR([1]planning!$C$7:$C$11435)=YEAR(E1112)))*([1]planning!$D$7:$D$11435="CE"))</f>
        <v>0</v>
      </c>
      <c r="H1131" s="25"/>
      <c r="I1131" s="25"/>
      <c r="J1131" s="7">
        <f t="shared" si="9314"/>
        <v>0</v>
      </c>
      <c r="K1131" s="4"/>
      <c r="M1131" s="5"/>
      <c r="N1131" s="26" t="s">
        <v>18</v>
      </c>
      <c r="O1131" s="13">
        <f>SUMPRODUCT((MONTH([1]planning!$C$7:$C$11435)=(MONTH(M1112)-1)&amp;(YEAR([1]planning!$C$7:$C$11435)=YEAR(M1112)))*([1]planning!$D$7:$D$11435="CE"))</f>
        <v>0</v>
      </c>
      <c r="P1131" s="25"/>
      <c r="Q1131" s="25"/>
      <c r="R1131" s="7">
        <f t="shared" si="9316"/>
        <v>0</v>
      </c>
      <c r="S1131" s="4"/>
      <c r="U1131" s="5"/>
      <c r="V1131" s="26" t="s">
        <v>18</v>
      </c>
      <c r="W1131" s="13">
        <f>SUMPRODUCT((MONTH([1]planning!$C$7:$C$11435)=(MONTH(U1112)-1)&amp;(YEAR([1]planning!$C$7:$C$11435)=YEAR(U1112)))*([1]planning!$D$7:$D$11435="CE"))</f>
        <v>0</v>
      </c>
      <c r="X1131" s="25"/>
      <c r="Y1131" s="25"/>
      <c r="Z1131" s="7">
        <f t="shared" si="9318"/>
        <v>0</v>
      </c>
      <c r="AA1131" s="4"/>
      <c r="AC1131" s="5"/>
      <c r="AD1131" s="26" t="s">
        <v>18</v>
      </c>
      <c r="AE1131" s="13">
        <f>SUMPRODUCT((MONTH([1]planning!$C$7:$C$11435)=(MONTH(AC1112)-1)&amp;(YEAR([1]planning!$C$7:$C$11435)=YEAR(AC1112)))*([1]planning!$D$7:$D$11435="CE"))</f>
        <v>0</v>
      </c>
      <c r="AF1131" s="25"/>
      <c r="AG1131" s="25"/>
      <c r="AH1131" s="7">
        <f t="shared" si="9320"/>
        <v>0</v>
      </c>
      <c r="AI1131" s="4"/>
      <c r="AK1131" s="5"/>
      <c r="AL1131" s="26" t="s">
        <v>18</v>
      </c>
      <c r="AM1131" s="13">
        <f>SUMPRODUCT((MONTH([1]planning!$C$7:$C$11435)=(MONTH(AK1112)-1)&amp;(YEAR([1]planning!$C$7:$C$11435)=YEAR(AK1112)))*([1]planning!$D$7:$D$11435="CE"))</f>
        <v>0</v>
      </c>
      <c r="AN1131" s="25"/>
      <c r="AO1131" s="25"/>
      <c r="AP1131" s="7">
        <f t="shared" si="9322"/>
        <v>0</v>
      </c>
      <c r="AQ1131" s="4"/>
      <c r="AS1131" s="5"/>
      <c r="AT1131" s="26" t="s">
        <v>18</v>
      </c>
      <c r="AU1131" s="13">
        <f>SUMPRODUCT((MONTH([1]planning!$C$7:$C$11435)=(MONTH(AS1112)-1)&amp;(YEAR([1]planning!$C$7:$C$11435)=YEAR(AS1112)))*([1]planning!$D$7:$D$11435="CE"))</f>
        <v>0</v>
      </c>
      <c r="AV1131" s="25"/>
      <c r="AW1131" s="25"/>
      <c r="AX1131" s="7">
        <f t="shared" si="9324"/>
        <v>0</v>
      </c>
      <c r="AY1131" s="4"/>
      <c r="BA1131" s="5"/>
      <c r="BB1131" s="26" t="s">
        <v>18</v>
      </c>
      <c r="BC1131" s="13">
        <f>SUMPRODUCT((MONTH([1]planning!$C$7:$C$11435)=(MONTH(BA1112)-1)&amp;(YEAR([1]planning!$C$7:$C$11435)=YEAR(BA1112)))*([1]planning!$D$7:$D$11435="CE"))</f>
        <v>0</v>
      </c>
      <c r="BD1131" s="25"/>
      <c r="BE1131" s="25"/>
      <c r="BF1131" s="7">
        <f t="shared" si="9326"/>
        <v>0</v>
      </c>
      <c r="BG1131" s="4"/>
      <c r="BI1131" s="5"/>
      <c r="BJ1131" s="26" t="s">
        <v>18</v>
      </c>
      <c r="BK1131" s="13">
        <f>SUMPRODUCT((MONTH([1]planning!$C$7:$C$11435)=(MONTH(BI1112)-1)&amp;(YEAR([1]planning!$C$7:$C$11435)=YEAR(BI1112)))*([1]planning!$D$7:$D$11435="CE"))</f>
        <v>0</v>
      </c>
      <c r="BL1131" s="25"/>
      <c r="BM1131" s="25"/>
      <c r="BN1131" s="7">
        <f t="shared" si="9328"/>
        <v>0</v>
      </c>
      <c r="BO1131" s="4"/>
      <c r="BQ1131" s="5"/>
      <c r="BR1131" s="26" t="s">
        <v>18</v>
      </c>
      <c r="BS1131" s="13">
        <f>SUMPRODUCT((MONTH([1]planning!$C$7:$C$11435)=(MONTH(BQ1112)-1)&amp;(YEAR([1]planning!$C$7:$C$11435)=YEAR(BQ1112)))*([1]planning!$D$7:$D$11435="CE"))</f>
        <v>0</v>
      </c>
      <c r="BT1131" s="25"/>
      <c r="BU1131" s="25"/>
      <c r="BV1131" s="7">
        <f t="shared" si="9330"/>
        <v>0</v>
      </c>
      <c r="BW1131" s="4"/>
      <c r="BY1131" s="5"/>
      <c r="BZ1131" s="26" t="s">
        <v>18</v>
      </c>
      <c r="CA1131" s="13">
        <f>SUMPRODUCT((MONTH([1]planning!$C$7:$C$11435)=(MONTH(BY1112)-1)&amp;(YEAR([1]planning!$C$7:$C$11435)=YEAR(BY1112)))*([1]planning!$D$7:$D$11435="CE"))</f>
        <v>0</v>
      </c>
      <c r="CB1131" s="25"/>
      <c r="CC1131" s="25"/>
      <c r="CD1131" s="7">
        <f t="shared" si="9332"/>
        <v>0</v>
      </c>
      <c r="CE1131" s="4"/>
      <c r="CG1131" s="5"/>
      <c r="CH1131" s="26" t="s">
        <v>18</v>
      </c>
      <c r="CI1131" s="13">
        <f>SUMPRODUCT((MONTH([1]planning!$C$7:$C$11435)=(MONTH(CG1112)-1)&amp;(YEAR([1]planning!$C$7:$C$11435)=YEAR(CG1112)))*([1]planning!$D$7:$D$11435="CE"))</f>
        <v>0</v>
      </c>
      <c r="CJ1131" s="25"/>
      <c r="CK1131" s="25"/>
      <c r="CL1131" s="7">
        <f t="shared" si="9334"/>
        <v>0</v>
      </c>
      <c r="CM1131" s="4"/>
      <c r="CO1131" s="5"/>
      <c r="CP1131" s="26" t="s">
        <v>18</v>
      </c>
      <c r="CQ1131" s="13">
        <f>SUMPRODUCT((MONTH([1]planning!$C$7:$C$11435)=(MONTH(CO1112)-1)&amp;(YEAR([1]planning!$C$7:$C$11435)=YEAR(CO1112)))*([1]planning!$D$7:$D$11435="CE"))</f>
        <v>0</v>
      </c>
      <c r="CR1131" s="25"/>
      <c r="CS1131" s="25"/>
      <c r="CT1131" s="7">
        <f t="shared" si="9336"/>
        <v>0</v>
      </c>
      <c r="CU1131" s="4"/>
    </row>
    <row r="1132" spans="4:99" x14ac:dyDescent="0.25">
      <c r="D1132" s="4"/>
      <c r="E1132" s="5"/>
      <c r="F1132" s="26" t="s">
        <v>17</v>
      </c>
      <c r="G1132" s="25">
        <f t="shared" ref="G1132:G1163" si="9469">G1131</f>
        <v>0</v>
      </c>
      <c r="H1132" s="25"/>
      <c r="I1132" s="25"/>
      <c r="J1132" s="7">
        <f t="shared" si="9314"/>
        <v>0</v>
      </c>
      <c r="K1132" s="4"/>
      <c r="M1132" s="5"/>
      <c r="N1132" s="26" t="s">
        <v>17</v>
      </c>
      <c r="O1132" s="25">
        <f t="shared" ref="O1132:O1163" si="9470">O1131</f>
        <v>0</v>
      </c>
      <c r="P1132" s="25"/>
      <c r="Q1132" s="25"/>
      <c r="R1132" s="7">
        <f t="shared" si="9316"/>
        <v>0</v>
      </c>
      <c r="S1132" s="4"/>
      <c r="U1132" s="5"/>
      <c r="V1132" s="26" t="s">
        <v>17</v>
      </c>
      <c r="W1132" s="25">
        <f t="shared" ref="W1132:W1163" si="9471">W1131</f>
        <v>0</v>
      </c>
      <c r="X1132" s="25"/>
      <c r="Y1132" s="25"/>
      <c r="Z1132" s="7">
        <f t="shared" si="9318"/>
        <v>0</v>
      </c>
      <c r="AA1132" s="4"/>
      <c r="AC1132" s="5"/>
      <c r="AD1132" s="26" t="s">
        <v>17</v>
      </c>
      <c r="AE1132" s="25">
        <f t="shared" ref="AE1132:AE1163" si="9472">AE1131</f>
        <v>0</v>
      </c>
      <c r="AF1132" s="25"/>
      <c r="AG1132" s="25"/>
      <c r="AH1132" s="7">
        <f t="shared" si="9320"/>
        <v>0</v>
      </c>
      <c r="AI1132" s="4"/>
      <c r="AK1132" s="5"/>
      <c r="AL1132" s="26" t="s">
        <v>17</v>
      </c>
      <c r="AM1132" s="25">
        <f t="shared" ref="AM1132:AM1163" si="9473">AM1131</f>
        <v>0</v>
      </c>
      <c r="AN1132" s="25"/>
      <c r="AO1132" s="25"/>
      <c r="AP1132" s="7">
        <f t="shared" si="9322"/>
        <v>0</v>
      </c>
      <c r="AQ1132" s="4"/>
      <c r="AS1132" s="5"/>
      <c r="AT1132" s="26" t="s">
        <v>17</v>
      </c>
      <c r="AU1132" s="25">
        <f t="shared" ref="AU1132:AU1163" si="9474">AU1131</f>
        <v>0</v>
      </c>
      <c r="AV1132" s="25"/>
      <c r="AW1132" s="25"/>
      <c r="AX1132" s="7">
        <f t="shared" si="9324"/>
        <v>0</v>
      </c>
      <c r="AY1132" s="4"/>
      <c r="BA1132" s="5"/>
      <c r="BB1132" s="26" t="s">
        <v>17</v>
      </c>
      <c r="BC1132" s="25">
        <f t="shared" ref="BC1132:BC1163" si="9475">BC1131</f>
        <v>0</v>
      </c>
      <c r="BD1132" s="25"/>
      <c r="BE1132" s="25"/>
      <c r="BF1132" s="7">
        <f t="shared" si="9326"/>
        <v>0</v>
      </c>
      <c r="BG1132" s="4"/>
      <c r="BI1132" s="5"/>
      <c r="BJ1132" s="26" t="s">
        <v>17</v>
      </c>
      <c r="BK1132" s="25">
        <f t="shared" ref="BK1132:BK1163" si="9476">BK1131</f>
        <v>0</v>
      </c>
      <c r="BL1132" s="25"/>
      <c r="BM1132" s="25"/>
      <c r="BN1132" s="7">
        <f t="shared" si="9328"/>
        <v>0</v>
      </c>
      <c r="BO1132" s="4"/>
      <c r="BQ1132" s="5"/>
      <c r="BR1132" s="26" t="s">
        <v>17</v>
      </c>
      <c r="BS1132" s="25">
        <f t="shared" ref="BS1132:BS1163" si="9477">BS1131</f>
        <v>0</v>
      </c>
      <c r="BT1132" s="25"/>
      <c r="BU1132" s="25"/>
      <c r="BV1132" s="7">
        <f t="shared" si="9330"/>
        <v>0</v>
      </c>
      <c r="BW1132" s="4"/>
      <c r="BY1132" s="5"/>
      <c r="BZ1132" s="26" t="s">
        <v>17</v>
      </c>
      <c r="CA1132" s="25">
        <f t="shared" ref="CA1132:CA1163" si="9478">CA1131</f>
        <v>0</v>
      </c>
      <c r="CB1132" s="25"/>
      <c r="CC1132" s="25"/>
      <c r="CD1132" s="7">
        <f t="shared" si="9332"/>
        <v>0</v>
      </c>
      <c r="CE1132" s="4"/>
      <c r="CG1132" s="5"/>
      <c r="CH1132" s="26" t="s">
        <v>17</v>
      </c>
      <c r="CI1132" s="25">
        <f t="shared" ref="CI1132:CI1163" si="9479">CI1131</f>
        <v>0</v>
      </c>
      <c r="CJ1132" s="25"/>
      <c r="CK1132" s="25"/>
      <c r="CL1132" s="7">
        <f t="shared" si="9334"/>
        <v>0</v>
      </c>
      <c r="CM1132" s="4"/>
      <c r="CO1132" s="5"/>
      <c r="CP1132" s="26" t="s">
        <v>17</v>
      </c>
      <c r="CQ1132" s="25">
        <f t="shared" ref="CQ1132:CQ1163" si="9480">CQ1131</f>
        <v>0</v>
      </c>
      <c r="CR1132" s="25"/>
      <c r="CS1132" s="25"/>
      <c r="CT1132" s="7">
        <f t="shared" si="9336"/>
        <v>0</v>
      </c>
      <c r="CU1132" s="4"/>
    </row>
    <row r="1133" spans="4:99" x14ac:dyDescent="0.25">
      <c r="D1133" s="4"/>
      <c r="E1133" s="5"/>
      <c r="F1133" s="26" t="s">
        <v>16</v>
      </c>
      <c r="G1133" s="13">
        <f>SUMPRODUCT((MONTH([1]planning!$C$7:$C$11435)=(MONTH(E1112)-1)&amp;(YEAR([1]planning!$C$7:$C$11435)=YEAR(E1112)))*([1]planning!$D$7:$D$11435="CP"))</f>
        <v>0</v>
      </c>
      <c r="H1133" s="25"/>
      <c r="I1133" s="24"/>
      <c r="J1133" s="7">
        <f t="shared" si="9314"/>
        <v>0</v>
      </c>
      <c r="K1133" s="4"/>
      <c r="M1133" s="5"/>
      <c r="N1133" s="26" t="s">
        <v>16</v>
      </c>
      <c r="O1133" s="13">
        <f>SUMPRODUCT((MONTH([1]planning!$C$7:$C$11435)=(MONTH(M1112)-1)&amp;(YEAR([1]planning!$C$7:$C$11435)=YEAR(M1112)))*([1]planning!$D$7:$D$11435="CP"))</f>
        <v>0</v>
      </c>
      <c r="P1133" s="25"/>
      <c r="Q1133" s="24"/>
      <c r="R1133" s="7">
        <f t="shared" si="9316"/>
        <v>0</v>
      </c>
      <c r="S1133" s="4"/>
      <c r="U1133" s="5"/>
      <c r="V1133" s="26" t="s">
        <v>16</v>
      </c>
      <c r="W1133" s="13">
        <f>SUMPRODUCT((MONTH([1]planning!$C$7:$C$11435)=(MONTH(U1112)-1)&amp;(YEAR([1]planning!$C$7:$C$11435)=YEAR(U1112)))*([1]planning!$D$7:$D$11435="CP"))</f>
        <v>0</v>
      </c>
      <c r="X1133" s="25"/>
      <c r="Y1133" s="24"/>
      <c r="Z1133" s="7">
        <f t="shared" si="9318"/>
        <v>0</v>
      </c>
      <c r="AA1133" s="4"/>
      <c r="AC1133" s="5"/>
      <c r="AD1133" s="26" t="s">
        <v>16</v>
      </c>
      <c r="AE1133" s="13">
        <f>SUMPRODUCT((MONTH([1]planning!$C$7:$C$11435)=(MONTH(AC1112)-1)&amp;(YEAR([1]planning!$C$7:$C$11435)=YEAR(AC1112)))*([1]planning!$D$7:$D$11435="CP"))</f>
        <v>0</v>
      </c>
      <c r="AF1133" s="25"/>
      <c r="AG1133" s="24"/>
      <c r="AH1133" s="7">
        <f t="shared" si="9320"/>
        <v>0</v>
      </c>
      <c r="AI1133" s="4"/>
      <c r="AK1133" s="5"/>
      <c r="AL1133" s="26" t="s">
        <v>16</v>
      </c>
      <c r="AM1133" s="13">
        <f>SUMPRODUCT((MONTH([1]planning!$C$7:$C$11435)=(MONTH(AK1112)-1)&amp;(YEAR([1]planning!$C$7:$C$11435)=YEAR(AK1112)))*([1]planning!$D$7:$D$11435="CP"))</f>
        <v>0</v>
      </c>
      <c r="AN1133" s="25"/>
      <c r="AO1133" s="24"/>
      <c r="AP1133" s="7">
        <f t="shared" si="9322"/>
        <v>0</v>
      </c>
      <c r="AQ1133" s="4"/>
      <c r="AS1133" s="5"/>
      <c r="AT1133" s="26" t="s">
        <v>16</v>
      </c>
      <c r="AU1133" s="13">
        <f>SUMPRODUCT((MONTH([1]planning!$C$7:$C$11435)=(MONTH(AS1112)-1)&amp;(YEAR([1]planning!$C$7:$C$11435)=YEAR(AS1112)))*([1]planning!$D$7:$D$11435="CP"))</f>
        <v>0</v>
      </c>
      <c r="AV1133" s="25"/>
      <c r="AW1133" s="24"/>
      <c r="AX1133" s="7">
        <f t="shared" si="9324"/>
        <v>0</v>
      </c>
      <c r="AY1133" s="4"/>
      <c r="BA1133" s="5"/>
      <c r="BB1133" s="26" t="s">
        <v>16</v>
      </c>
      <c r="BC1133" s="13">
        <f>SUMPRODUCT((MONTH([1]planning!$C$7:$C$11435)=(MONTH(BA1112)-1)&amp;(YEAR([1]planning!$C$7:$C$11435)=YEAR(BA1112)))*([1]planning!$D$7:$D$11435="CP"))</f>
        <v>0</v>
      </c>
      <c r="BD1133" s="25"/>
      <c r="BE1133" s="24"/>
      <c r="BF1133" s="7">
        <f t="shared" si="9326"/>
        <v>0</v>
      </c>
      <c r="BG1133" s="4"/>
      <c r="BI1133" s="5"/>
      <c r="BJ1133" s="26" t="s">
        <v>16</v>
      </c>
      <c r="BK1133" s="13">
        <f>SUMPRODUCT((MONTH([1]planning!$C$7:$C$11435)=(MONTH(BI1112)-1)&amp;(YEAR([1]planning!$C$7:$C$11435)=YEAR(BI1112)))*([1]planning!$D$7:$D$11435="CP"))</f>
        <v>0</v>
      </c>
      <c r="BL1133" s="25"/>
      <c r="BM1133" s="24"/>
      <c r="BN1133" s="7">
        <f t="shared" si="9328"/>
        <v>0</v>
      </c>
      <c r="BO1133" s="4"/>
      <c r="BQ1133" s="5"/>
      <c r="BR1133" s="26" t="s">
        <v>16</v>
      </c>
      <c r="BS1133" s="13">
        <f>SUMPRODUCT((MONTH([1]planning!$C$7:$C$11435)=(MONTH(BQ1112)-1)&amp;(YEAR([1]planning!$C$7:$C$11435)=YEAR(BQ1112)))*([1]planning!$D$7:$D$11435="CP"))</f>
        <v>0</v>
      </c>
      <c r="BT1133" s="25"/>
      <c r="BU1133" s="24"/>
      <c r="BV1133" s="7">
        <f t="shared" si="9330"/>
        <v>0</v>
      </c>
      <c r="BW1133" s="4"/>
      <c r="BY1133" s="5"/>
      <c r="BZ1133" s="26" t="s">
        <v>16</v>
      </c>
      <c r="CA1133" s="13">
        <f>SUMPRODUCT((MONTH([1]planning!$C$7:$C$11435)=(MONTH(BY1112)-1)&amp;(YEAR([1]planning!$C$7:$C$11435)=YEAR(BY1112)))*([1]planning!$D$7:$D$11435="CP"))</f>
        <v>0</v>
      </c>
      <c r="CB1133" s="25"/>
      <c r="CC1133" s="24"/>
      <c r="CD1133" s="7">
        <f t="shared" si="9332"/>
        <v>0</v>
      </c>
      <c r="CE1133" s="4"/>
      <c r="CG1133" s="5"/>
      <c r="CH1133" s="26" t="s">
        <v>16</v>
      </c>
      <c r="CI1133" s="13">
        <f>SUMPRODUCT((MONTH([1]planning!$C$7:$C$11435)=(MONTH(CG1112)-1)&amp;(YEAR([1]planning!$C$7:$C$11435)=YEAR(CG1112)))*([1]planning!$D$7:$D$11435="CP"))</f>
        <v>0</v>
      </c>
      <c r="CJ1133" s="25"/>
      <c r="CK1133" s="24"/>
      <c r="CL1133" s="7">
        <f t="shared" si="9334"/>
        <v>0</v>
      </c>
      <c r="CM1133" s="4"/>
      <c r="CO1133" s="5"/>
      <c r="CP1133" s="26" t="s">
        <v>16</v>
      </c>
      <c r="CQ1133" s="13">
        <f>SUMPRODUCT((MONTH([1]planning!$C$7:$C$11435)=(MONTH(CO1112)-1)&amp;(YEAR([1]planning!$C$7:$C$11435)=YEAR(CO1112)))*([1]planning!$D$7:$D$11435="CP"))</f>
        <v>0</v>
      </c>
      <c r="CR1133" s="25"/>
      <c r="CS1133" s="24"/>
      <c r="CT1133" s="7">
        <f t="shared" si="9336"/>
        <v>0</v>
      </c>
      <c r="CU1133" s="4"/>
    </row>
    <row r="1134" spans="4:99" x14ac:dyDescent="0.25">
      <c r="D1134" s="4"/>
      <c r="E1134" s="5"/>
      <c r="F1134" s="26" t="s">
        <v>15</v>
      </c>
      <c r="G1134" s="25">
        <f t="shared" ref="G1134:G1165" si="9481">G1133</f>
        <v>0</v>
      </c>
      <c r="H1134" s="25"/>
      <c r="I1134" s="24"/>
      <c r="J1134" s="7">
        <f t="shared" si="9314"/>
        <v>0</v>
      </c>
      <c r="K1134" s="4"/>
      <c r="M1134" s="5"/>
      <c r="N1134" s="26" t="s">
        <v>15</v>
      </c>
      <c r="O1134" s="25">
        <f t="shared" ref="O1134:O1165" si="9482">O1133</f>
        <v>0</v>
      </c>
      <c r="P1134" s="25"/>
      <c r="Q1134" s="24"/>
      <c r="R1134" s="7">
        <f t="shared" si="9316"/>
        <v>0</v>
      </c>
      <c r="S1134" s="4"/>
      <c r="U1134" s="5"/>
      <c r="V1134" s="26" t="s">
        <v>15</v>
      </c>
      <c r="W1134" s="25">
        <f t="shared" ref="W1134:W1165" si="9483">W1133</f>
        <v>0</v>
      </c>
      <c r="X1134" s="25"/>
      <c r="Y1134" s="24"/>
      <c r="Z1134" s="7">
        <f t="shared" si="9318"/>
        <v>0</v>
      </c>
      <c r="AA1134" s="4"/>
      <c r="AC1134" s="5"/>
      <c r="AD1134" s="26" t="s">
        <v>15</v>
      </c>
      <c r="AE1134" s="25">
        <f t="shared" ref="AE1134:AE1165" si="9484">AE1133</f>
        <v>0</v>
      </c>
      <c r="AF1134" s="25"/>
      <c r="AG1134" s="24"/>
      <c r="AH1134" s="7">
        <f t="shared" si="9320"/>
        <v>0</v>
      </c>
      <c r="AI1134" s="4"/>
      <c r="AK1134" s="5"/>
      <c r="AL1134" s="26" t="s">
        <v>15</v>
      </c>
      <c r="AM1134" s="25">
        <f t="shared" ref="AM1134:AM1165" si="9485">AM1133</f>
        <v>0</v>
      </c>
      <c r="AN1134" s="25"/>
      <c r="AO1134" s="24"/>
      <c r="AP1134" s="7">
        <f t="shared" si="9322"/>
        <v>0</v>
      </c>
      <c r="AQ1134" s="4"/>
      <c r="AS1134" s="5"/>
      <c r="AT1134" s="26" t="s">
        <v>15</v>
      </c>
      <c r="AU1134" s="25">
        <f t="shared" ref="AU1134:AU1165" si="9486">AU1133</f>
        <v>0</v>
      </c>
      <c r="AV1134" s="25"/>
      <c r="AW1134" s="24"/>
      <c r="AX1134" s="7">
        <f t="shared" si="9324"/>
        <v>0</v>
      </c>
      <c r="AY1134" s="4"/>
      <c r="BA1134" s="5"/>
      <c r="BB1134" s="26" t="s">
        <v>15</v>
      </c>
      <c r="BC1134" s="25">
        <f t="shared" ref="BC1134:BC1165" si="9487">BC1133</f>
        <v>0</v>
      </c>
      <c r="BD1134" s="25"/>
      <c r="BE1134" s="24"/>
      <c r="BF1134" s="7">
        <f t="shared" si="9326"/>
        <v>0</v>
      </c>
      <c r="BG1134" s="4"/>
      <c r="BI1134" s="5"/>
      <c r="BJ1134" s="26" t="s">
        <v>15</v>
      </c>
      <c r="BK1134" s="25">
        <f t="shared" ref="BK1134:BK1165" si="9488">BK1133</f>
        <v>0</v>
      </c>
      <c r="BL1134" s="25"/>
      <c r="BM1134" s="24"/>
      <c r="BN1134" s="7">
        <f t="shared" si="9328"/>
        <v>0</v>
      </c>
      <c r="BO1134" s="4"/>
      <c r="BQ1134" s="5"/>
      <c r="BR1134" s="26" t="s">
        <v>15</v>
      </c>
      <c r="BS1134" s="25">
        <f t="shared" ref="BS1134:BS1165" si="9489">BS1133</f>
        <v>0</v>
      </c>
      <c r="BT1134" s="25"/>
      <c r="BU1134" s="24"/>
      <c r="BV1134" s="7">
        <f t="shared" si="9330"/>
        <v>0</v>
      </c>
      <c r="BW1134" s="4"/>
      <c r="BY1134" s="5"/>
      <c r="BZ1134" s="26" t="s">
        <v>15</v>
      </c>
      <c r="CA1134" s="25">
        <f t="shared" ref="CA1134:CA1165" si="9490">CA1133</f>
        <v>0</v>
      </c>
      <c r="CB1134" s="25"/>
      <c r="CC1134" s="24"/>
      <c r="CD1134" s="7">
        <f t="shared" si="9332"/>
        <v>0</v>
      </c>
      <c r="CE1134" s="4"/>
      <c r="CG1134" s="5"/>
      <c r="CH1134" s="26" t="s">
        <v>15</v>
      </c>
      <c r="CI1134" s="25">
        <f t="shared" ref="CI1134:CI1165" si="9491">CI1133</f>
        <v>0</v>
      </c>
      <c r="CJ1134" s="25"/>
      <c r="CK1134" s="24"/>
      <c r="CL1134" s="7">
        <f t="shared" si="9334"/>
        <v>0</v>
      </c>
      <c r="CM1134" s="4"/>
      <c r="CO1134" s="5"/>
      <c r="CP1134" s="26" t="s">
        <v>15</v>
      </c>
      <c r="CQ1134" s="25">
        <f t="shared" ref="CQ1134:CQ1165" si="9492">CQ1133</f>
        <v>0</v>
      </c>
      <c r="CR1134" s="25"/>
      <c r="CS1134" s="24"/>
      <c r="CT1134" s="7">
        <f t="shared" si="9336"/>
        <v>0</v>
      </c>
      <c r="CU1134" s="4"/>
    </row>
    <row r="1135" spans="4:99" x14ac:dyDescent="0.25">
      <c r="D1135" s="4"/>
      <c r="E1135" s="5"/>
      <c r="F1135" s="83" t="s">
        <v>14</v>
      </c>
      <c r="G1135" s="84"/>
      <c r="H1135" s="84"/>
      <c r="I1135" s="98">
        <f t="shared" ref="I1135" si="9493">SUM(J1116:J1128)-J1133-J1129+J1130-J1131+J1132+J1134</f>
        <v>2016.3320000000001</v>
      </c>
      <c r="J1135" s="99"/>
      <c r="K1135" s="4"/>
      <c r="M1135" s="5"/>
      <c r="N1135" s="83" t="s">
        <v>14</v>
      </c>
      <c r="O1135" s="84"/>
      <c r="P1135" s="84"/>
      <c r="Q1135" s="98">
        <f t="shared" ref="Q1135" si="9494">SUM(R1116:R1128)-R1133-R1129+R1130-R1131+R1132+R1134</f>
        <v>2016.3320000000001</v>
      </c>
      <c r="R1135" s="99"/>
      <c r="S1135" s="4"/>
      <c r="U1135" s="5"/>
      <c r="V1135" s="83" t="s">
        <v>14</v>
      </c>
      <c r="W1135" s="84"/>
      <c r="X1135" s="84"/>
      <c r="Y1135" s="98">
        <f t="shared" ref="Y1135" si="9495">SUM(Z1116:Z1128)-Z1133-Z1129+Z1130-Z1131+Z1132+Z1134</f>
        <v>2016.3320000000001</v>
      </c>
      <c r="Z1135" s="99"/>
      <c r="AA1135" s="4"/>
      <c r="AC1135" s="5"/>
      <c r="AD1135" s="83" t="s">
        <v>14</v>
      </c>
      <c r="AE1135" s="84"/>
      <c r="AF1135" s="84"/>
      <c r="AG1135" s="98">
        <f t="shared" ref="AG1135" si="9496">SUM(AH1116:AH1128)-AH1133-AH1129+AH1130-AH1131+AH1132+AH1134</f>
        <v>2016.3320000000001</v>
      </c>
      <c r="AH1135" s="99"/>
      <c r="AI1135" s="4"/>
      <c r="AK1135" s="5"/>
      <c r="AL1135" s="83" t="s">
        <v>14</v>
      </c>
      <c r="AM1135" s="84"/>
      <c r="AN1135" s="84"/>
      <c r="AO1135" s="98">
        <f t="shared" ref="AO1135" si="9497">SUM(AP1116:AP1128)-AP1133-AP1129+AP1130-AP1131+AP1132+AP1134</f>
        <v>2016.3320000000001</v>
      </c>
      <c r="AP1135" s="99"/>
      <c r="AQ1135" s="4"/>
      <c r="AS1135" s="5"/>
      <c r="AT1135" s="83" t="s">
        <v>14</v>
      </c>
      <c r="AU1135" s="84"/>
      <c r="AV1135" s="84"/>
      <c r="AW1135" s="98">
        <f t="shared" ref="AW1135" si="9498">SUM(AX1116:AX1128)-AX1133-AX1129+AX1130-AX1131+AX1132+AX1134</f>
        <v>2016.3320000000001</v>
      </c>
      <c r="AX1135" s="99"/>
      <c r="AY1135" s="4"/>
      <c r="BA1135" s="5"/>
      <c r="BB1135" s="83" t="s">
        <v>14</v>
      </c>
      <c r="BC1135" s="84"/>
      <c r="BD1135" s="84"/>
      <c r="BE1135" s="98">
        <f t="shared" ref="BE1135" si="9499">SUM(BF1116:BF1128)-BF1133-BF1129+BF1130-BF1131+BF1132+BF1134</f>
        <v>2016.3320000000001</v>
      </c>
      <c r="BF1135" s="99"/>
      <c r="BG1135" s="4"/>
      <c r="BI1135" s="5"/>
      <c r="BJ1135" s="83" t="s">
        <v>14</v>
      </c>
      <c r="BK1135" s="84"/>
      <c r="BL1135" s="84"/>
      <c r="BM1135" s="98">
        <f t="shared" ref="BM1135" si="9500">SUM(BN1116:BN1128)-BN1133-BN1129+BN1130-BN1131+BN1132+BN1134</f>
        <v>2016.3320000000001</v>
      </c>
      <c r="BN1135" s="99"/>
      <c r="BO1135" s="4"/>
      <c r="BQ1135" s="5"/>
      <c r="BR1135" s="83" t="s">
        <v>14</v>
      </c>
      <c r="BS1135" s="84"/>
      <c r="BT1135" s="84"/>
      <c r="BU1135" s="98">
        <f t="shared" ref="BU1135" si="9501">SUM(BV1116:BV1128)-BV1133-BV1129+BV1130-BV1131+BV1132+BV1134</f>
        <v>2016.3320000000001</v>
      </c>
      <c r="BV1135" s="99"/>
      <c r="BW1135" s="4"/>
      <c r="BY1135" s="5"/>
      <c r="BZ1135" s="83" t="s">
        <v>14</v>
      </c>
      <c r="CA1135" s="84"/>
      <c r="CB1135" s="84"/>
      <c r="CC1135" s="98">
        <f t="shared" ref="CC1135" si="9502">SUM(CD1116:CD1128)-CD1133-CD1129+CD1130-CD1131+CD1132+CD1134</f>
        <v>2016.3320000000001</v>
      </c>
      <c r="CD1135" s="99"/>
      <c r="CE1135" s="4"/>
      <c r="CG1135" s="5"/>
      <c r="CH1135" s="83" t="s">
        <v>14</v>
      </c>
      <c r="CI1135" s="84"/>
      <c r="CJ1135" s="84"/>
      <c r="CK1135" s="98">
        <f t="shared" ref="CK1135" si="9503">SUM(CL1116:CL1128)-CL1133-CL1129+CL1130-CL1131+CL1132+CL1134</f>
        <v>2016.3320000000001</v>
      </c>
      <c r="CL1135" s="99"/>
      <c r="CM1135" s="4"/>
      <c r="CO1135" s="5"/>
      <c r="CP1135" s="83" t="s">
        <v>14</v>
      </c>
      <c r="CQ1135" s="84"/>
      <c r="CR1135" s="84"/>
      <c r="CS1135" s="98">
        <f t="shared" ref="CS1135" si="9504">SUM(CT1116:CT1128)-CT1133-CT1129+CT1130-CT1131+CT1132+CT1134</f>
        <v>2016.3320000000001</v>
      </c>
      <c r="CT1135" s="99"/>
      <c r="CU1135" s="4"/>
    </row>
    <row r="1136" spans="4:99" x14ac:dyDescent="0.25">
      <c r="D1136" s="4"/>
      <c r="E1136" s="5"/>
      <c r="F1136" s="9" t="s">
        <v>13</v>
      </c>
      <c r="H1136" s="21">
        <f t="shared" ref="H1136:H1167" si="9505">I1135</f>
        <v>2016.3320000000001</v>
      </c>
      <c r="I1136" s="19">
        <v>5.8500000000000002E-3</v>
      </c>
      <c r="J1136" s="7">
        <f t="shared" ref="J1136:J1143" si="9506">(I1136*H1136)+I1136*G1136</f>
        <v>11.795542200000002</v>
      </c>
      <c r="K1136" s="4"/>
      <c r="L1136" s="23"/>
      <c r="M1136" s="5"/>
      <c r="N1136" s="9" t="s">
        <v>13</v>
      </c>
      <c r="P1136" s="21">
        <f t="shared" ref="P1136:P1167" si="9507">Q1135</f>
        <v>2016.3320000000001</v>
      </c>
      <c r="Q1136" s="19">
        <v>5.8500000000000002E-3</v>
      </c>
      <c r="R1136" s="7">
        <f t="shared" ref="R1136:R1143" si="9508">(Q1136*P1136)+Q1136*O1136</f>
        <v>11.795542200000002</v>
      </c>
      <c r="S1136" s="4"/>
      <c r="T1136" s="23"/>
      <c r="U1136" s="5"/>
      <c r="V1136" s="9" t="s">
        <v>13</v>
      </c>
      <c r="X1136" s="21">
        <f t="shared" ref="X1136:X1167" si="9509">Y1135</f>
        <v>2016.3320000000001</v>
      </c>
      <c r="Y1136" s="19">
        <v>5.8500000000000002E-3</v>
      </c>
      <c r="Z1136" s="7">
        <f t="shared" ref="Z1136:Z1143" si="9510">(Y1136*X1136)+Y1136*W1136</f>
        <v>11.795542200000002</v>
      </c>
      <c r="AA1136" s="4"/>
      <c r="AB1136" s="23"/>
      <c r="AC1136" s="5"/>
      <c r="AD1136" s="9" t="s">
        <v>13</v>
      </c>
      <c r="AF1136" s="21">
        <f t="shared" ref="AF1136:AF1167" si="9511">AG1135</f>
        <v>2016.3320000000001</v>
      </c>
      <c r="AG1136" s="19">
        <v>5.8500000000000002E-3</v>
      </c>
      <c r="AH1136" s="7">
        <f t="shared" ref="AH1136:AH1143" si="9512">(AG1136*AF1136)+AG1136*AE1136</f>
        <v>11.795542200000002</v>
      </c>
      <c r="AI1136" s="4"/>
      <c r="AJ1136" s="23"/>
      <c r="AK1136" s="5"/>
      <c r="AL1136" s="9" t="s">
        <v>13</v>
      </c>
      <c r="AN1136" s="21">
        <f t="shared" ref="AN1136:AN1167" si="9513">AO1135</f>
        <v>2016.3320000000001</v>
      </c>
      <c r="AO1136" s="19">
        <v>5.8500000000000002E-3</v>
      </c>
      <c r="AP1136" s="7">
        <f t="shared" ref="AP1136:AP1143" si="9514">(AO1136*AN1136)+AO1136*AM1136</f>
        <v>11.795542200000002</v>
      </c>
      <c r="AQ1136" s="4"/>
      <c r="AR1136" s="23"/>
      <c r="AS1136" s="5"/>
      <c r="AT1136" s="9" t="s">
        <v>13</v>
      </c>
      <c r="AV1136" s="21">
        <f t="shared" ref="AV1136:AV1167" si="9515">AW1135</f>
        <v>2016.3320000000001</v>
      </c>
      <c r="AW1136" s="19">
        <v>5.8500000000000002E-3</v>
      </c>
      <c r="AX1136" s="7">
        <f t="shared" ref="AX1136:AX1143" si="9516">(AW1136*AV1136)+AW1136*AU1136</f>
        <v>11.795542200000002</v>
      </c>
      <c r="AY1136" s="4"/>
      <c r="AZ1136" s="23"/>
      <c r="BA1136" s="5"/>
      <c r="BB1136" s="9" t="s">
        <v>13</v>
      </c>
      <c r="BD1136" s="21">
        <f t="shared" ref="BD1136:BD1167" si="9517">BE1135</f>
        <v>2016.3320000000001</v>
      </c>
      <c r="BE1136" s="19">
        <v>5.8500000000000002E-3</v>
      </c>
      <c r="BF1136" s="7">
        <f t="shared" ref="BF1136:BF1143" si="9518">(BE1136*BD1136)+BE1136*BC1136</f>
        <v>11.795542200000002</v>
      </c>
      <c r="BG1136" s="4"/>
      <c r="BH1136" s="23"/>
      <c r="BI1136" s="5"/>
      <c r="BJ1136" s="9" t="s">
        <v>13</v>
      </c>
      <c r="BL1136" s="21">
        <f t="shared" ref="BL1136:BL1167" si="9519">BM1135</f>
        <v>2016.3320000000001</v>
      </c>
      <c r="BM1136" s="19">
        <v>5.8500000000000002E-3</v>
      </c>
      <c r="BN1136" s="7">
        <f t="shared" ref="BN1136:BN1143" si="9520">(BM1136*BL1136)+BM1136*BK1136</f>
        <v>11.795542200000002</v>
      </c>
      <c r="BO1136" s="4"/>
      <c r="BP1136" s="23"/>
      <c r="BQ1136" s="5"/>
      <c r="BR1136" s="9" t="s">
        <v>13</v>
      </c>
      <c r="BT1136" s="21">
        <f t="shared" ref="BT1136:BT1167" si="9521">BU1135</f>
        <v>2016.3320000000001</v>
      </c>
      <c r="BU1136" s="19">
        <v>5.8500000000000002E-3</v>
      </c>
      <c r="BV1136" s="7">
        <f t="shared" ref="BV1136:BV1143" si="9522">(BU1136*BT1136)+BU1136*BS1136</f>
        <v>11.795542200000002</v>
      </c>
      <c r="BW1136" s="4"/>
      <c r="BX1136" s="23"/>
      <c r="BY1136" s="5"/>
      <c r="BZ1136" s="9" t="s">
        <v>13</v>
      </c>
      <c r="CB1136" s="21">
        <f t="shared" ref="CB1136:CB1167" si="9523">CC1135</f>
        <v>2016.3320000000001</v>
      </c>
      <c r="CC1136" s="19">
        <v>5.8500000000000002E-3</v>
      </c>
      <c r="CD1136" s="7">
        <f t="shared" ref="CD1136:CD1143" si="9524">(CC1136*CB1136)+CC1136*CA1136</f>
        <v>11.795542200000002</v>
      </c>
      <c r="CE1136" s="4"/>
      <c r="CF1136" s="23"/>
      <c r="CG1136" s="5"/>
      <c r="CH1136" s="9" t="s">
        <v>13</v>
      </c>
      <c r="CJ1136" s="21">
        <f t="shared" ref="CJ1136:CJ1167" si="9525">CK1135</f>
        <v>2016.3320000000001</v>
      </c>
      <c r="CK1136" s="19">
        <v>5.8500000000000002E-3</v>
      </c>
      <c r="CL1136" s="7">
        <f t="shared" ref="CL1136:CL1143" si="9526">(CK1136*CJ1136)+CK1136*CI1136</f>
        <v>11.795542200000002</v>
      </c>
      <c r="CM1136" s="4"/>
      <c r="CN1136" s="23"/>
      <c r="CO1136" s="5"/>
      <c r="CP1136" s="9" t="s">
        <v>13</v>
      </c>
      <c r="CR1136" s="21">
        <f t="shared" ref="CR1136:CR1167" si="9527">CS1135</f>
        <v>2016.3320000000001</v>
      </c>
      <c r="CS1136" s="19">
        <v>5.8500000000000002E-3</v>
      </c>
      <c r="CT1136" s="7">
        <f t="shared" ref="CT1136:CT1143" si="9528">(CS1136*CR1136)+CS1136*CQ1136</f>
        <v>11.795542200000002</v>
      </c>
      <c r="CU1136" s="4"/>
    </row>
    <row r="1137" spans="4:99" x14ac:dyDescent="0.25">
      <c r="D1137" s="4"/>
      <c r="E1137" s="5"/>
      <c r="F1137" s="9" t="s">
        <v>12</v>
      </c>
      <c r="H1137" s="22">
        <f t="shared" ref="H1137" si="9529">IF(I1110&lt;&gt;"",I1110,$B$18)</f>
        <v>11.1</v>
      </c>
      <c r="I1137">
        <v>1</v>
      </c>
      <c r="J1137" s="7">
        <f t="shared" si="9506"/>
        <v>11.1</v>
      </c>
      <c r="K1137" s="4"/>
      <c r="M1137" s="5"/>
      <c r="N1137" s="9" t="s">
        <v>12</v>
      </c>
      <c r="P1137" s="22">
        <f t="shared" ref="P1137" si="9530">IF(Q1110&lt;&gt;"",Q1110,$B$18)</f>
        <v>11.1</v>
      </c>
      <c r="Q1137">
        <v>1</v>
      </c>
      <c r="R1137" s="7">
        <f t="shared" si="9508"/>
        <v>11.1</v>
      </c>
      <c r="S1137" s="4"/>
      <c r="U1137" s="5"/>
      <c r="V1137" s="9" t="s">
        <v>12</v>
      </c>
      <c r="X1137" s="22">
        <f t="shared" ref="X1137" si="9531">IF(Y1110&lt;&gt;"",Y1110,$B$18)</f>
        <v>11.1</v>
      </c>
      <c r="Y1137">
        <v>1</v>
      </c>
      <c r="Z1137" s="7">
        <f t="shared" si="9510"/>
        <v>11.1</v>
      </c>
      <c r="AA1137" s="4"/>
      <c r="AC1137" s="5"/>
      <c r="AD1137" s="9" t="s">
        <v>12</v>
      </c>
      <c r="AF1137" s="22">
        <f t="shared" ref="AF1137" si="9532">IF(AG1110&lt;&gt;"",AG1110,$B$18)</f>
        <v>11.1</v>
      </c>
      <c r="AG1137">
        <v>1</v>
      </c>
      <c r="AH1137" s="7">
        <f t="shared" si="9512"/>
        <v>11.1</v>
      </c>
      <c r="AI1137" s="4"/>
      <c r="AK1137" s="5"/>
      <c r="AL1137" s="9" t="s">
        <v>12</v>
      </c>
      <c r="AN1137" s="22">
        <f t="shared" ref="AN1137" si="9533">IF(AO1110&lt;&gt;"",AO1110,$B$18)</f>
        <v>11.1</v>
      </c>
      <c r="AO1137">
        <v>1</v>
      </c>
      <c r="AP1137" s="7">
        <f t="shared" si="9514"/>
        <v>11.1</v>
      </c>
      <c r="AQ1137" s="4"/>
      <c r="AS1137" s="5"/>
      <c r="AT1137" s="9" t="s">
        <v>12</v>
      </c>
      <c r="AV1137" s="22">
        <f t="shared" ref="AV1137" si="9534">IF(AW1110&lt;&gt;"",AW1110,$B$18)</f>
        <v>11.1</v>
      </c>
      <c r="AW1137">
        <v>1</v>
      </c>
      <c r="AX1137" s="7">
        <f t="shared" si="9516"/>
        <v>11.1</v>
      </c>
      <c r="AY1137" s="4"/>
      <c r="BA1137" s="5"/>
      <c r="BB1137" s="9" t="s">
        <v>12</v>
      </c>
      <c r="BD1137" s="22">
        <f t="shared" ref="BD1137" si="9535">IF(BE1110&lt;&gt;"",BE1110,$B$18)</f>
        <v>11.1</v>
      </c>
      <c r="BE1137">
        <v>1</v>
      </c>
      <c r="BF1137" s="7">
        <f t="shared" si="9518"/>
        <v>11.1</v>
      </c>
      <c r="BG1137" s="4"/>
      <c r="BI1137" s="5"/>
      <c r="BJ1137" s="9" t="s">
        <v>12</v>
      </c>
      <c r="BL1137" s="22">
        <f t="shared" ref="BL1137" si="9536">IF(BM1110&lt;&gt;"",BM1110,$B$18)</f>
        <v>11.1</v>
      </c>
      <c r="BM1137">
        <v>1</v>
      </c>
      <c r="BN1137" s="7">
        <f t="shared" si="9520"/>
        <v>11.1</v>
      </c>
      <c r="BO1137" s="4"/>
      <c r="BQ1137" s="5"/>
      <c r="BR1137" s="9" t="s">
        <v>12</v>
      </c>
      <c r="BT1137" s="22">
        <f t="shared" ref="BT1137" si="9537">IF(BU1110&lt;&gt;"",BU1110,$B$18)</f>
        <v>11.1</v>
      </c>
      <c r="BU1137">
        <v>1</v>
      </c>
      <c r="BV1137" s="7">
        <f t="shared" si="9522"/>
        <v>11.1</v>
      </c>
      <c r="BW1137" s="4"/>
      <c r="BY1137" s="5"/>
      <c r="BZ1137" s="9" t="s">
        <v>12</v>
      </c>
      <c r="CB1137" s="22">
        <f t="shared" ref="CB1137" si="9538">IF(CC1110&lt;&gt;"",CC1110,$B$18)</f>
        <v>11.1</v>
      </c>
      <c r="CC1137">
        <v>1</v>
      </c>
      <c r="CD1137" s="7">
        <f t="shared" si="9524"/>
        <v>11.1</v>
      </c>
      <c r="CE1137" s="4"/>
      <c r="CG1137" s="5"/>
      <c r="CH1137" s="9" t="s">
        <v>12</v>
      </c>
      <c r="CJ1137" s="22">
        <f t="shared" ref="CJ1137" si="9539">IF(CK1110&lt;&gt;"",CK1110,$B$18)</f>
        <v>11.1</v>
      </c>
      <c r="CK1137">
        <v>1</v>
      </c>
      <c r="CL1137" s="7">
        <f t="shared" si="9526"/>
        <v>11.1</v>
      </c>
      <c r="CM1137" s="4"/>
      <c r="CO1137" s="5"/>
      <c r="CP1137" s="9" t="s">
        <v>12</v>
      </c>
      <c r="CR1137" s="22">
        <f t="shared" ref="CR1137" si="9540">IF(CS1110&lt;&gt;"",CS1110,$B$18)</f>
        <v>11.1</v>
      </c>
      <c r="CS1137">
        <v>1</v>
      </c>
      <c r="CT1137" s="7">
        <f t="shared" si="9528"/>
        <v>11.1</v>
      </c>
      <c r="CU1137" s="4"/>
    </row>
    <row r="1138" spans="4:99" x14ac:dyDescent="0.25">
      <c r="D1138" s="4"/>
      <c r="E1138" s="5"/>
      <c r="F1138" s="9" t="s">
        <v>11</v>
      </c>
      <c r="H1138" s="21">
        <f t="shared" ref="H1138" si="9541">H1136</f>
        <v>2016.3320000000001</v>
      </c>
      <c r="I1138" s="19">
        <v>6.9000000000000006E-2</v>
      </c>
      <c r="J1138" s="7">
        <f t="shared" si="9506"/>
        <v>139.12690800000001</v>
      </c>
      <c r="K1138" s="4"/>
      <c r="M1138" s="5"/>
      <c r="N1138" s="9" t="s">
        <v>11</v>
      </c>
      <c r="P1138" s="21">
        <f t="shared" ref="P1138" si="9542">P1136</f>
        <v>2016.3320000000001</v>
      </c>
      <c r="Q1138" s="19">
        <v>6.9000000000000006E-2</v>
      </c>
      <c r="R1138" s="7">
        <f t="shared" si="9508"/>
        <v>139.12690800000001</v>
      </c>
      <c r="S1138" s="4"/>
      <c r="U1138" s="5"/>
      <c r="V1138" s="9" t="s">
        <v>11</v>
      </c>
      <c r="X1138" s="21">
        <f t="shared" ref="X1138" si="9543">X1136</f>
        <v>2016.3320000000001</v>
      </c>
      <c r="Y1138" s="19">
        <v>6.9000000000000006E-2</v>
      </c>
      <c r="Z1138" s="7">
        <f t="shared" si="9510"/>
        <v>139.12690800000001</v>
      </c>
      <c r="AA1138" s="4"/>
      <c r="AC1138" s="5"/>
      <c r="AD1138" s="9" t="s">
        <v>11</v>
      </c>
      <c r="AF1138" s="21">
        <f t="shared" ref="AF1138" si="9544">AF1136</f>
        <v>2016.3320000000001</v>
      </c>
      <c r="AG1138" s="19">
        <v>6.9000000000000006E-2</v>
      </c>
      <c r="AH1138" s="7">
        <f t="shared" si="9512"/>
        <v>139.12690800000001</v>
      </c>
      <c r="AI1138" s="4"/>
      <c r="AK1138" s="5"/>
      <c r="AL1138" s="9" t="s">
        <v>11</v>
      </c>
      <c r="AN1138" s="21">
        <f t="shared" ref="AN1138" si="9545">AN1136</f>
        <v>2016.3320000000001</v>
      </c>
      <c r="AO1138" s="19">
        <v>6.9000000000000006E-2</v>
      </c>
      <c r="AP1138" s="7">
        <f t="shared" si="9514"/>
        <v>139.12690800000001</v>
      </c>
      <c r="AQ1138" s="4"/>
      <c r="AS1138" s="5"/>
      <c r="AT1138" s="9" t="s">
        <v>11</v>
      </c>
      <c r="AV1138" s="21">
        <f t="shared" ref="AV1138" si="9546">AV1136</f>
        <v>2016.3320000000001</v>
      </c>
      <c r="AW1138" s="19">
        <v>6.9000000000000006E-2</v>
      </c>
      <c r="AX1138" s="7">
        <f t="shared" si="9516"/>
        <v>139.12690800000001</v>
      </c>
      <c r="AY1138" s="4"/>
      <c r="BA1138" s="5"/>
      <c r="BB1138" s="9" t="s">
        <v>11</v>
      </c>
      <c r="BD1138" s="21">
        <f t="shared" ref="BD1138" si="9547">BD1136</f>
        <v>2016.3320000000001</v>
      </c>
      <c r="BE1138" s="19">
        <v>6.9000000000000006E-2</v>
      </c>
      <c r="BF1138" s="7">
        <f t="shared" si="9518"/>
        <v>139.12690800000001</v>
      </c>
      <c r="BG1138" s="4"/>
      <c r="BI1138" s="5"/>
      <c r="BJ1138" s="9" t="s">
        <v>11</v>
      </c>
      <c r="BL1138" s="21">
        <f t="shared" ref="BL1138" si="9548">BL1136</f>
        <v>2016.3320000000001</v>
      </c>
      <c r="BM1138" s="19">
        <v>6.9000000000000006E-2</v>
      </c>
      <c r="BN1138" s="7">
        <f t="shared" si="9520"/>
        <v>139.12690800000001</v>
      </c>
      <c r="BO1138" s="4"/>
      <c r="BQ1138" s="5"/>
      <c r="BR1138" s="9" t="s">
        <v>11</v>
      </c>
      <c r="BT1138" s="21">
        <f t="shared" ref="BT1138" si="9549">BT1136</f>
        <v>2016.3320000000001</v>
      </c>
      <c r="BU1138" s="19">
        <v>6.9000000000000006E-2</v>
      </c>
      <c r="BV1138" s="7">
        <f t="shared" si="9522"/>
        <v>139.12690800000001</v>
      </c>
      <c r="BW1138" s="4"/>
      <c r="BY1138" s="5"/>
      <c r="BZ1138" s="9" t="s">
        <v>11</v>
      </c>
      <c r="CB1138" s="21">
        <f t="shared" ref="CB1138" si="9550">CB1136</f>
        <v>2016.3320000000001</v>
      </c>
      <c r="CC1138" s="19">
        <v>6.9000000000000006E-2</v>
      </c>
      <c r="CD1138" s="7">
        <f t="shared" si="9524"/>
        <v>139.12690800000001</v>
      </c>
      <c r="CE1138" s="4"/>
      <c r="CG1138" s="5"/>
      <c r="CH1138" s="9" t="s">
        <v>11</v>
      </c>
      <c r="CJ1138" s="21">
        <f t="shared" ref="CJ1138" si="9551">CJ1136</f>
        <v>2016.3320000000001</v>
      </c>
      <c r="CK1138" s="19">
        <v>6.9000000000000006E-2</v>
      </c>
      <c r="CL1138" s="7">
        <f t="shared" si="9526"/>
        <v>139.12690800000001</v>
      </c>
      <c r="CM1138" s="4"/>
      <c r="CO1138" s="5"/>
      <c r="CP1138" s="9" t="s">
        <v>11</v>
      </c>
      <c r="CR1138" s="21">
        <f t="shared" ref="CR1138" si="9552">CR1136</f>
        <v>2016.3320000000001</v>
      </c>
      <c r="CS1138" s="19">
        <v>6.9000000000000006E-2</v>
      </c>
      <c r="CT1138" s="7">
        <f t="shared" si="9528"/>
        <v>139.12690800000001</v>
      </c>
      <c r="CU1138" s="4"/>
    </row>
    <row r="1139" spans="4:99" x14ac:dyDescent="0.25">
      <c r="D1139" s="4"/>
      <c r="E1139" s="5"/>
      <c r="F1139" s="9" t="s">
        <v>10</v>
      </c>
      <c r="H1139" s="21">
        <f t="shared" ref="H1139" si="9553">H1136</f>
        <v>2016.3320000000001</v>
      </c>
      <c r="I1139" s="19">
        <v>4.0000000000000001E-3</v>
      </c>
      <c r="J1139" s="7">
        <f t="shared" si="9506"/>
        <v>8.0653280000000009</v>
      </c>
      <c r="K1139" s="4"/>
      <c r="M1139" s="5"/>
      <c r="N1139" s="9" t="s">
        <v>10</v>
      </c>
      <c r="P1139" s="21">
        <f t="shared" ref="P1139" si="9554">P1136</f>
        <v>2016.3320000000001</v>
      </c>
      <c r="Q1139" s="19">
        <v>4.0000000000000001E-3</v>
      </c>
      <c r="R1139" s="7">
        <f t="shared" si="9508"/>
        <v>8.0653280000000009</v>
      </c>
      <c r="S1139" s="4"/>
      <c r="U1139" s="5"/>
      <c r="V1139" s="9" t="s">
        <v>10</v>
      </c>
      <c r="X1139" s="21">
        <f t="shared" ref="X1139" si="9555">X1136</f>
        <v>2016.3320000000001</v>
      </c>
      <c r="Y1139" s="19">
        <v>4.0000000000000001E-3</v>
      </c>
      <c r="Z1139" s="7">
        <f t="shared" si="9510"/>
        <v>8.0653280000000009</v>
      </c>
      <c r="AA1139" s="4"/>
      <c r="AC1139" s="5"/>
      <c r="AD1139" s="9" t="s">
        <v>10</v>
      </c>
      <c r="AF1139" s="21">
        <f t="shared" ref="AF1139" si="9556">AF1136</f>
        <v>2016.3320000000001</v>
      </c>
      <c r="AG1139" s="19">
        <v>4.0000000000000001E-3</v>
      </c>
      <c r="AH1139" s="7">
        <f t="shared" si="9512"/>
        <v>8.0653280000000009</v>
      </c>
      <c r="AI1139" s="4"/>
      <c r="AK1139" s="5"/>
      <c r="AL1139" s="9" t="s">
        <v>10</v>
      </c>
      <c r="AN1139" s="21">
        <f t="shared" ref="AN1139" si="9557">AN1136</f>
        <v>2016.3320000000001</v>
      </c>
      <c r="AO1139" s="19">
        <v>4.0000000000000001E-3</v>
      </c>
      <c r="AP1139" s="7">
        <f t="shared" si="9514"/>
        <v>8.0653280000000009</v>
      </c>
      <c r="AQ1139" s="4"/>
      <c r="AS1139" s="5"/>
      <c r="AT1139" s="9" t="s">
        <v>10</v>
      </c>
      <c r="AV1139" s="21">
        <f t="shared" ref="AV1139" si="9558">AV1136</f>
        <v>2016.3320000000001</v>
      </c>
      <c r="AW1139" s="19">
        <v>4.0000000000000001E-3</v>
      </c>
      <c r="AX1139" s="7">
        <f t="shared" si="9516"/>
        <v>8.0653280000000009</v>
      </c>
      <c r="AY1139" s="4"/>
      <c r="BA1139" s="5"/>
      <c r="BB1139" s="9" t="s">
        <v>10</v>
      </c>
      <c r="BD1139" s="21">
        <f t="shared" ref="BD1139" si="9559">BD1136</f>
        <v>2016.3320000000001</v>
      </c>
      <c r="BE1139" s="19">
        <v>4.0000000000000001E-3</v>
      </c>
      <c r="BF1139" s="7">
        <f t="shared" si="9518"/>
        <v>8.0653280000000009</v>
      </c>
      <c r="BG1139" s="4"/>
      <c r="BI1139" s="5"/>
      <c r="BJ1139" s="9" t="s">
        <v>10</v>
      </c>
      <c r="BL1139" s="21">
        <f t="shared" ref="BL1139" si="9560">BL1136</f>
        <v>2016.3320000000001</v>
      </c>
      <c r="BM1139" s="19">
        <v>4.0000000000000001E-3</v>
      </c>
      <c r="BN1139" s="7">
        <f t="shared" si="9520"/>
        <v>8.0653280000000009</v>
      </c>
      <c r="BO1139" s="4"/>
      <c r="BQ1139" s="5"/>
      <c r="BR1139" s="9" t="s">
        <v>10</v>
      </c>
      <c r="BT1139" s="21">
        <f t="shared" ref="BT1139" si="9561">BT1136</f>
        <v>2016.3320000000001</v>
      </c>
      <c r="BU1139" s="19">
        <v>4.0000000000000001E-3</v>
      </c>
      <c r="BV1139" s="7">
        <f t="shared" si="9522"/>
        <v>8.0653280000000009</v>
      </c>
      <c r="BW1139" s="4"/>
      <c r="BY1139" s="5"/>
      <c r="BZ1139" s="9" t="s">
        <v>10</v>
      </c>
      <c r="CB1139" s="21">
        <f t="shared" ref="CB1139" si="9562">CB1136</f>
        <v>2016.3320000000001</v>
      </c>
      <c r="CC1139" s="19">
        <v>4.0000000000000001E-3</v>
      </c>
      <c r="CD1139" s="7">
        <f t="shared" si="9524"/>
        <v>8.0653280000000009</v>
      </c>
      <c r="CE1139" s="4"/>
      <c r="CG1139" s="5"/>
      <c r="CH1139" s="9" t="s">
        <v>10</v>
      </c>
      <c r="CJ1139" s="21">
        <f t="shared" ref="CJ1139" si="9563">CJ1136</f>
        <v>2016.3320000000001</v>
      </c>
      <c r="CK1139" s="19">
        <v>4.0000000000000001E-3</v>
      </c>
      <c r="CL1139" s="7">
        <f t="shared" si="9526"/>
        <v>8.0653280000000009</v>
      </c>
      <c r="CM1139" s="4"/>
      <c r="CO1139" s="5"/>
      <c r="CP1139" s="9" t="s">
        <v>10</v>
      </c>
      <c r="CR1139" s="21">
        <f t="shared" ref="CR1139" si="9564">CR1136</f>
        <v>2016.3320000000001</v>
      </c>
      <c r="CS1139" s="19">
        <v>4.0000000000000001E-3</v>
      </c>
      <c r="CT1139" s="7">
        <f t="shared" si="9528"/>
        <v>8.0653280000000009</v>
      </c>
      <c r="CU1139" s="4"/>
    </row>
    <row r="1140" spans="4:99" x14ac:dyDescent="0.25">
      <c r="D1140" s="4"/>
      <c r="E1140" s="5"/>
      <c r="F1140" s="9" t="s">
        <v>46</v>
      </c>
      <c r="H1140" s="21">
        <f t="shared" ref="H1140" si="9565">H1136</f>
        <v>2016.3320000000001</v>
      </c>
      <c r="I1140" s="19">
        <v>4.0099999999999997E-2</v>
      </c>
      <c r="J1140" s="7">
        <f t="shared" si="9506"/>
        <v>80.854913199999999</v>
      </c>
      <c r="K1140" s="4"/>
      <c r="M1140" s="5"/>
      <c r="N1140" s="9" t="s">
        <v>46</v>
      </c>
      <c r="P1140" s="21">
        <f t="shared" ref="P1140" si="9566">P1136</f>
        <v>2016.3320000000001</v>
      </c>
      <c r="Q1140" s="19">
        <v>4.0099999999999997E-2</v>
      </c>
      <c r="R1140" s="7">
        <f t="shared" si="9508"/>
        <v>80.854913199999999</v>
      </c>
      <c r="S1140" s="4"/>
      <c r="U1140" s="5"/>
      <c r="V1140" s="9" t="s">
        <v>46</v>
      </c>
      <c r="X1140" s="21">
        <f t="shared" ref="X1140" si="9567">X1136</f>
        <v>2016.3320000000001</v>
      </c>
      <c r="Y1140" s="19">
        <v>4.0099999999999997E-2</v>
      </c>
      <c r="Z1140" s="7">
        <f t="shared" si="9510"/>
        <v>80.854913199999999</v>
      </c>
      <c r="AA1140" s="4"/>
      <c r="AC1140" s="5"/>
      <c r="AD1140" s="9" t="s">
        <v>46</v>
      </c>
      <c r="AF1140" s="21">
        <f t="shared" ref="AF1140" si="9568">AF1136</f>
        <v>2016.3320000000001</v>
      </c>
      <c r="AG1140" s="19">
        <v>4.0099999999999997E-2</v>
      </c>
      <c r="AH1140" s="7">
        <f t="shared" si="9512"/>
        <v>80.854913199999999</v>
      </c>
      <c r="AI1140" s="4"/>
      <c r="AK1140" s="5"/>
      <c r="AL1140" s="9" t="s">
        <v>46</v>
      </c>
      <c r="AN1140" s="21">
        <f t="shared" ref="AN1140" si="9569">AN1136</f>
        <v>2016.3320000000001</v>
      </c>
      <c r="AO1140" s="19">
        <v>4.0099999999999997E-2</v>
      </c>
      <c r="AP1140" s="7">
        <f t="shared" si="9514"/>
        <v>80.854913199999999</v>
      </c>
      <c r="AQ1140" s="4"/>
      <c r="AS1140" s="5"/>
      <c r="AT1140" s="9" t="s">
        <v>46</v>
      </c>
      <c r="AV1140" s="21">
        <f t="shared" ref="AV1140" si="9570">AV1136</f>
        <v>2016.3320000000001</v>
      </c>
      <c r="AW1140" s="19">
        <v>4.0099999999999997E-2</v>
      </c>
      <c r="AX1140" s="7">
        <f t="shared" si="9516"/>
        <v>80.854913199999999</v>
      </c>
      <c r="AY1140" s="4"/>
      <c r="BA1140" s="5"/>
      <c r="BB1140" s="9" t="s">
        <v>46</v>
      </c>
      <c r="BD1140" s="21">
        <f t="shared" ref="BD1140" si="9571">BD1136</f>
        <v>2016.3320000000001</v>
      </c>
      <c r="BE1140" s="19">
        <v>4.0099999999999997E-2</v>
      </c>
      <c r="BF1140" s="7">
        <f t="shared" si="9518"/>
        <v>80.854913199999999</v>
      </c>
      <c r="BG1140" s="4"/>
      <c r="BI1140" s="5"/>
      <c r="BJ1140" s="9" t="s">
        <v>46</v>
      </c>
      <c r="BL1140" s="21">
        <f t="shared" ref="BL1140" si="9572">BL1136</f>
        <v>2016.3320000000001</v>
      </c>
      <c r="BM1140" s="19">
        <v>4.0099999999999997E-2</v>
      </c>
      <c r="BN1140" s="7">
        <f t="shared" si="9520"/>
        <v>80.854913199999999</v>
      </c>
      <c r="BO1140" s="4"/>
      <c r="BQ1140" s="5"/>
      <c r="BR1140" s="9" t="s">
        <v>46</v>
      </c>
      <c r="BT1140" s="21">
        <f t="shared" ref="BT1140" si="9573">BT1136</f>
        <v>2016.3320000000001</v>
      </c>
      <c r="BU1140" s="19">
        <v>4.0099999999999997E-2</v>
      </c>
      <c r="BV1140" s="7">
        <f t="shared" si="9522"/>
        <v>80.854913199999999</v>
      </c>
      <c r="BW1140" s="4"/>
      <c r="BY1140" s="5"/>
      <c r="BZ1140" s="9" t="s">
        <v>46</v>
      </c>
      <c r="CB1140" s="21">
        <f t="shared" ref="CB1140" si="9574">CB1136</f>
        <v>2016.3320000000001</v>
      </c>
      <c r="CC1140" s="19">
        <v>4.0099999999999997E-2</v>
      </c>
      <c r="CD1140" s="7">
        <f t="shared" si="9524"/>
        <v>80.854913199999999</v>
      </c>
      <c r="CE1140" s="4"/>
      <c r="CG1140" s="5"/>
      <c r="CH1140" s="9" t="s">
        <v>46</v>
      </c>
      <c r="CJ1140" s="21">
        <f t="shared" ref="CJ1140" si="9575">CJ1136</f>
        <v>2016.3320000000001</v>
      </c>
      <c r="CK1140" s="19">
        <v>4.0099999999999997E-2</v>
      </c>
      <c r="CL1140" s="7">
        <f t="shared" si="9526"/>
        <v>80.854913199999999</v>
      </c>
      <c r="CM1140" s="4"/>
      <c r="CO1140" s="5"/>
      <c r="CP1140" s="9" t="s">
        <v>46</v>
      </c>
      <c r="CR1140" s="21">
        <f t="shared" ref="CR1140" si="9576">CR1136</f>
        <v>2016.3320000000001</v>
      </c>
      <c r="CS1140" s="19">
        <v>4.0099999999999997E-2</v>
      </c>
      <c r="CT1140" s="7">
        <f t="shared" si="9528"/>
        <v>80.854913199999999</v>
      </c>
      <c r="CU1140" s="4"/>
    </row>
    <row r="1141" spans="4:99" x14ac:dyDescent="0.25">
      <c r="D1141" s="4"/>
      <c r="E1141" s="5"/>
      <c r="F1141" s="9" t="s">
        <v>9</v>
      </c>
      <c r="H1141" s="20">
        <f t="shared" ref="H1141" si="9577">G1108</f>
        <v>1992.8417322000003</v>
      </c>
      <c r="I1141" s="19">
        <v>6.8000000000000005E-2</v>
      </c>
      <c r="J1141" s="7">
        <f t="shared" si="9506"/>
        <v>135.51323778960003</v>
      </c>
      <c r="K1141" s="4"/>
      <c r="M1141" s="5"/>
      <c r="N1141" s="9" t="s">
        <v>9</v>
      </c>
      <c r="P1141" s="20">
        <f t="shared" ref="P1141" si="9578">O1108</f>
        <v>1992.8417322000003</v>
      </c>
      <c r="Q1141" s="19">
        <v>6.8000000000000005E-2</v>
      </c>
      <c r="R1141" s="7">
        <f t="shared" si="9508"/>
        <v>135.51323778960003</v>
      </c>
      <c r="S1141" s="4"/>
      <c r="U1141" s="5"/>
      <c r="V1141" s="9" t="s">
        <v>9</v>
      </c>
      <c r="X1141" s="20">
        <f t="shared" ref="X1141" si="9579">W1108</f>
        <v>1992.8417322000003</v>
      </c>
      <c r="Y1141" s="19">
        <v>6.8000000000000005E-2</v>
      </c>
      <c r="Z1141" s="7">
        <f t="shared" si="9510"/>
        <v>135.51323778960003</v>
      </c>
      <c r="AA1141" s="4"/>
      <c r="AC1141" s="5"/>
      <c r="AD1141" s="9" t="s">
        <v>9</v>
      </c>
      <c r="AF1141" s="20">
        <f t="shared" ref="AF1141" si="9580">AE1108</f>
        <v>1992.8417322000003</v>
      </c>
      <c r="AG1141" s="19">
        <v>6.8000000000000005E-2</v>
      </c>
      <c r="AH1141" s="7">
        <f t="shared" si="9512"/>
        <v>135.51323778960003</v>
      </c>
      <c r="AI1141" s="4"/>
      <c r="AK1141" s="5"/>
      <c r="AL1141" s="9" t="s">
        <v>9</v>
      </c>
      <c r="AN1141" s="20">
        <f t="shared" ref="AN1141" si="9581">AM1108</f>
        <v>1992.8417322000003</v>
      </c>
      <c r="AO1141" s="19">
        <v>6.8000000000000005E-2</v>
      </c>
      <c r="AP1141" s="7">
        <f t="shared" si="9514"/>
        <v>135.51323778960003</v>
      </c>
      <c r="AQ1141" s="4"/>
      <c r="AS1141" s="5"/>
      <c r="AT1141" s="9" t="s">
        <v>9</v>
      </c>
      <c r="AV1141" s="20">
        <f t="shared" ref="AV1141" si="9582">AU1108</f>
        <v>1992.8417322000003</v>
      </c>
      <c r="AW1141" s="19">
        <v>6.8000000000000005E-2</v>
      </c>
      <c r="AX1141" s="7">
        <f t="shared" si="9516"/>
        <v>135.51323778960003</v>
      </c>
      <c r="AY1141" s="4"/>
      <c r="BA1141" s="5"/>
      <c r="BB1141" s="9" t="s">
        <v>9</v>
      </c>
      <c r="BD1141" s="20">
        <f t="shared" ref="BD1141" si="9583">BC1108</f>
        <v>1992.8417322000003</v>
      </c>
      <c r="BE1141" s="19">
        <v>6.8000000000000005E-2</v>
      </c>
      <c r="BF1141" s="7">
        <f t="shared" si="9518"/>
        <v>135.51323778960003</v>
      </c>
      <c r="BG1141" s="4"/>
      <c r="BI1141" s="5"/>
      <c r="BJ1141" s="9" t="s">
        <v>9</v>
      </c>
      <c r="BL1141" s="20">
        <f t="shared" ref="BL1141" si="9584">BK1108</f>
        <v>1992.8417322000003</v>
      </c>
      <c r="BM1141" s="19">
        <v>6.8000000000000005E-2</v>
      </c>
      <c r="BN1141" s="7">
        <f t="shared" si="9520"/>
        <v>135.51323778960003</v>
      </c>
      <c r="BO1141" s="4"/>
      <c r="BQ1141" s="5"/>
      <c r="BR1141" s="9" t="s">
        <v>9</v>
      </c>
      <c r="BT1141" s="20">
        <f t="shared" ref="BT1141" si="9585">BS1108</f>
        <v>1992.8417322000003</v>
      </c>
      <c r="BU1141" s="19">
        <v>6.8000000000000005E-2</v>
      </c>
      <c r="BV1141" s="7">
        <f t="shared" si="9522"/>
        <v>135.51323778960003</v>
      </c>
      <c r="BW1141" s="4"/>
      <c r="BY1141" s="5"/>
      <c r="BZ1141" s="9" t="s">
        <v>9</v>
      </c>
      <c r="CB1141" s="20">
        <f t="shared" ref="CB1141" si="9586">CA1108</f>
        <v>1992.8417322000003</v>
      </c>
      <c r="CC1141" s="19">
        <v>6.8000000000000005E-2</v>
      </c>
      <c r="CD1141" s="7">
        <f t="shared" si="9524"/>
        <v>135.51323778960003</v>
      </c>
      <c r="CE1141" s="4"/>
      <c r="CG1141" s="5"/>
      <c r="CH1141" s="9" t="s">
        <v>9</v>
      </c>
      <c r="CJ1141" s="20">
        <f t="shared" ref="CJ1141" si="9587">CI1108</f>
        <v>1992.8417322000003</v>
      </c>
      <c r="CK1141" s="19">
        <v>6.8000000000000005E-2</v>
      </c>
      <c r="CL1141" s="7">
        <f t="shared" si="9526"/>
        <v>135.51323778960003</v>
      </c>
      <c r="CM1141" s="4"/>
      <c r="CO1141" s="5"/>
      <c r="CP1141" s="9" t="s">
        <v>9</v>
      </c>
      <c r="CR1141" s="20">
        <f t="shared" ref="CR1141" si="9588">CQ1108</f>
        <v>1992.8417322000003</v>
      </c>
      <c r="CS1141" s="19">
        <v>6.8000000000000005E-2</v>
      </c>
      <c r="CT1141" s="7">
        <f t="shared" si="9528"/>
        <v>135.51323778960003</v>
      </c>
      <c r="CU1141" s="4"/>
    </row>
    <row r="1142" spans="4:99" x14ac:dyDescent="0.25">
      <c r="D1142" s="4"/>
      <c r="E1142" s="5"/>
      <c r="F1142" s="9" t="s">
        <v>8</v>
      </c>
      <c r="H1142" s="10">
        <f t="shared" ref="H1142" si="9589">G1108</f>
        <v>1992.8417322000003</v>
      </c>
      <c r="I1142" s="19">
        <v>2.9000000000000001E-2</v>
      </c>
      <c r="J1142" s="7">
        <f t="shared" si="9506"/>
        <v>57.792410233800013</v>
      </c>
      <c r="K1142" s="4"/>
      <c r="M1142" s="5"/>
      <c r="N1142" s="9" t="s">
        <v>8</v>
      </c>
      <c r="P1142" s="10">
        <f t="shared" ref="P1142" si="9590">O1108</f>
        <v>1992.8417322000003</v>
      </c>
      <c r="Q1142" s="19">
        <v>2.9000000000000001E-2</v>
      </c>
      <c r="R1142" s="7">
        <f t="shared" si="9508"/>
        <v>57.792410233800013</v>
      </c>
      <c r="S1142" s="4"/>
      <c r="U1142" s="5"/>
      <c r="V1142" s="9" t="s">
        <v>8</v>
      </c>
      <c r="X1142" s="10">
        <f t="shared" ref="X1142" si="9591">W1108</f>
        <v>1992.8417322000003</v>
      </c>
      <c r="Y1142" s="19">
        <v>2.9000000000000001E-2</v>
      </c>
      <c r="Z1142" s="7">
        <f t="shared" si="9510"/>
        <v>57.792410233800013</v>
      </c>
      <c r="AA1142" s="4"/>
      <c r="AC1142" s="5"/>
      <c r="AD1142" s="9" t="s">
        <v>8</v>
      </c>
      <c r="AF1142" s="10">
        <f t="shared" ref="AF1142" si="9592">AE1108</f>
        <v>1992.8417322000003</v>
      </c>
      <c r="AG1142" s="19">
        <v>2.9000000000000001E-2</v>
      </c>
      <c r="AH1142" s="7">
        <f t="shared" si="9512"/>
        <v>57.792410233800013</v>
      </c>
      <c r="AI1142" s="4"/>
      <c r="AK1142" s="5"/>
      <c r="AL1142" s="9" t="s">
        <v>8</v>
      </c>
      <c r="AN1142" s="10">
        <f t="shared" ref="AN1142" si="9593">AM1108</f>
        <v>1992.8417322000003</v>
      </c>
      <c r="AO1142" s="19">
        <v>2.9000000000000001E-2</v>
      </c>
      <c r="AP1142" s="7">
        <f t="shared" si="9514"/>
        <v>57.792410233800013</v>
      </c>
      <c r="AQ1142" s="4"/>
      <c r="AS1142" s="5"/>
      <c r="AT1142" s="9" t="s">
        <v>8</v>
      </c>
      <c r="AV1142" s="10">
        <f t="shared" ref="AV1142" si="9594">AU1108</f>
        <v>1992.8417322000003</v>
      </c>
      <c r="AW1142" s="19">
        <v>2.9000000000000001E-2</v>
      </c>
      <c r="AX1142" s="7">
        <f t="shared" si="9516"/>
        <v>57.792410233800013</v>
      </c>
      <c r="AY1142" s="4"/>
      <c r="BA1142" s="5"/>
      <c r="BB1142" s="9" t="s">
        <v>8</v>
      </c>
      <c r="BD1142" s="10">
        <f t="shared" ref="BD1142" si="9595">BC1108</f>
        <v>1992.8417322000003</v>
      </c>
      <c r="BE1142" s="19">
        <v>2.9000000000000001E-2</v>
      </c>
      <c r="BF1142" s="7">
        <f t="shared" si="9518"/>
        <v>57.792410233800013</v>
      </c>
      <c r="BG1142" s="4"/>
      <c r="BI1142" s="5"/>
      <c r="BJ1142" s="9" t="s">
        <v>8</v>
      </c>
      <c r="BL1142" s="10">
        <f t="shared" ref="BL1142" si="9596">BK1108</f>
        <v>1992.8417322000003</v>
      </c>
      <c r="BM1142" s="19">
        <v>2.9000000000000001E-2</v>
      </c>
      <c r="BN1142" s="7">
        <f t="shared" si="9520"/>
        <v>57.792410233800013</v>
      </c>
      <c r="BO1142" s="4"/>
      <c r="BQ1142" s="5"/>
      <c r="BR1142" s="9" t="s">
        <v>8</v>
      </c>
      <c r="BT1142" s="10">
        <f t="shared" ref="BT1142" si="9597">BS1108</f>
        <v>1992.8417322000003</v>
      </c>
      <c r="BU1142" s="19">
        <v>2.9000000000000001E-2</v>
      </c>
      <c r="BV1142" s="7">
        <f t="shared" si="9522"/>
        <v>57.792410233800013</v>
      </c>
      <c r="BW1142" s="4"/>
      <c r="BY1142" s="5"/>
      <c r="BZ1142" s="9" t="s">
        <v>8</v>
      </c>
      <c r="CB1142" s="10">
        <f t="shared" ref="CB1142" si="9598">CA1108</f>
        <v>1992.8417322000003</v>
      </c>
      <c r="CC1142" s="19">
        <v>2.9000000000000001E-2</v>
      </c>
      <c r="CD1142" s="7">
        <f t="shared" si="9524"/>
        <v>57.792410233800013</v>
      </c>
      <c r="CE1142" s="4"/>
      <c r="CG1142" s="5"/>
      <c r="CH1142" s="9" t="s">
        <v>8</v>
      </c>
      <c r="CJ1142" s="10">
        <f t="shared" ref="CJ1142" si="9599">CI1108</f>
        <v>1992.8417322000003</v>
      </c>
      <c r="CK1142" s="19">
        <v>2.9000000000000001E-2</v>
      </c>
      <c r="CL1142" s="7">
        <f t="shared" si="9526"/>
        <v>57.792410233800013</v>
      </c>
      <c r="CM1142" s="4"/>
      <c r="CO1142" s="5"/>
      <c r="CP1142" s="9" t="s">
        <v>8</v>
      </c>
      <c r="CR1142" s="10">
        <f t="shared" ref="CR1142" si="9600">CQ1108</f>
        <v>1992.8417322000003</v>
      </c>
      <c r="CS1142" s="19">
        <v>2.9000000000000001E-2</v>
      </c>
      <c r="CT1142" s="7">
        <f t="shared" si="9528"/>
        <v>57.792410233800013</v>
      </c>
      <c r="CU1142" s="4"/>
    </row>
    <row r="1143" spans="4:99" x14ac:dyDescent="0.25">
      <c r="D1143" s="4"/>
      <c r="E1143" s="5"/>
      <c r="F1143" s="9" t="s">
        <v>7</v>
      </c>
      <c r="H1143" s="18"/>
      <c r="I1143" s="17">
        <v>9.7000000000000003E-2</v>
      </c>
      <c r="J1143" s="7">
        <f t="shared" si="9506"/>
        <v>0</v>
      </c>
      <c r="K1143" s="4"/>
      <c r="M1143" s="5"/>
      <c r="N1143" s="9" t="s">
        <v>7</v>
      </c>
      <c r="P1143" s="18"/>
      <c r="Q1143" s="17">
        <v>9.7000000000000003E-2</v>
      </c>
      <c r="R1143" s="7">
        <f t="shared" si="9508"/>
        <v>0</v>
      </c>
      <c r="S1143" s="4"/>
      <c r="U1143" s="5"/>
      <c r="V1143" s="9" t="s">
        <v>7</v>
      </c>
      <c r="X1143" s="18"/>
      <c r="Y1143" s="17">
        <v>9.7000000000000003E-2</v>
      </c>
      <c r="Z1143" s="7">
        <f t="shared" si="9510"/>
        <v>0</v>
      </c>
      <c r="AA1143" s="4"/>
      <c r="AC1143" s="5"/>
      <c r="AD1143" s="9" t="s">
        <v>7</v>
      </c>
      <c r="AF1143" s="18"/>
      <c r="AG1143" s="17">
        <v>9.7000000000000003E-2</v>
      </c>
      <c r="AH1143" s="7">
        <f t="shared" si="9512"/>
        <v>0</v>
      </c>
      <c r="AI1143" s="4"/>
      <c r="AK1143" s="5"/>
      <c r="AL1143" s="9" t="s">
        <v>7</v>
      </c>
      <c r="AN1143" s="18"/>
      <c r="AO1143" s="17">
        <v>9.7000000000000003E-2</v>
      </c>
      <c r="AP1143" s="7">
        <f t="shared" si="9514"/>
        <v>0</v>
      </c>
      <c r="AQ1143" s="4"/>
      <c r="AS1143" s="5"/>
      <c r="AT1143" s="9" t="s">
        <v>7</v>
      </c>
      <c r="AV1143" s="18"/>
      <c r="AW1143" s="17">
        <v>9.7000000000000003E-2</v>
      </c>
      <c r="AX1143" s="7">
        <f t="shared" si="9516"/>
        <v>0</v>
      </c>
      <c r="AY1143" s="4"/>
      <c r="BA1143" s="5"/>
      <c r="BB1143" s="9" t="s">
        <v>7</v>
      </c>
      <c r="BD1143" s="18"/>
      <c r="BE1143" s="17">
        <v>9.7000000000000003E-2</v>
      </c>
      <c r="BF1143" s="7">
        <f t="shared" si="9518"/>
        <v>0</v>
      </c>
      <c r="BG1143" s="4"/>
      <c r="BI1143" s="5"/>
      <c r="BJ1143" s="9" t="s">
        <v>7</v>
      </c>
      <c r="BL1143" s="18"/>
      <c r="BM1143" s="17">
        <v>9.7000000000000003E-2</v>
      </c>
      <c r="BN1143" s="7">
        <f t="shared" si="9520"/>
        <v>0</v>
      </c>
      <c r="BO1143" s="4"/>
      <c r="BQ1143" s="5"/>
      <c r="BR1143" s="9" t="s">
        <v>7</v>
      </c>
      <c r="BT1143" s="18"/>
      <c r="BU1143" s="17">
        <v>9.7000000000000003E-2</v>
      </c>
      <c r="BV1143" s="7">
        <f t="shared" si="9522"/>
        <v>0</v>
      </c>
      <c r="BW1143" s="4"/>
      <c r="BY1143" s="5"/>
      <c r="BZ1143" s="9" t="s">
        <v>7</v>
      </c>
      <c r="CB1143" s="18"/>
      <c r="CC1143" s="17">
        <v>9.7000000000000003E-2</v>
      </c>
      <c r="CD1143" s="7">
        <f t="shared" si="9524"/>
        <v>0</v>
      </c>
      <c r="CE1143" s="4"/>
      <c r="CG1143" s="5"/>
      <c r="CH1143" s="9" t="s">
        <v>7</v>
      </c>
      <c r="CJ1143" s="18"/>
      <c r="CK1143" s="17">
        <v>9.7000000000000003E-2</v>
      </c>
      <c r="CL1143" s="7">
        <f t="shared" si="9526"/>
        <v>0</v>
      </c>
      <c r="CM1143" s="4"/>
      <c r="CO1143" s="5"/>
      <c r="CP1143" s="9" t="s">
        <v>7</v>
      </c>
      <c r="CR1143" s="18"/>
      <c r="CS1143" s="17">
        <v>9.7000000000000003E-2</v>
      </c>
      <c r="CT1143" s="7">
        <f t="shared" si="9528"/>
        <v>0</v>
      </c>
      <c r="CU1143" s="4"/>
    </row>
    <row r="1144" spans="4:99" x14ac:dyDescent="0.25">
      <c r="D1144" s="4"/>
      <c r="E1144" s="5"/>
      <c r="F1144" s="16" t="s">
        <v>6</v>
      </c>
      <c r="G1144" s="13"/>
      <c r="H1144" s="13"/>
      <c r="I1144" s="14">
        <f t="shared" ref="I1144" si="9601">SUM(J1136:J1143)</f>
        <v>444.24833942340007</v>
      </c>
      <c r="J1144" s="15"/>
      <c r="K1144" s="4"/>
      <c r="M1144" s="5"/>
      <c r="N1144" s="16" t="s">
        <v>6</v>
      </c>
      <c r="O1144" s="13"/>
      <c r="P1144" s="13"/>
      <c r="Q1144" s="14">
        <f t="shared" ref="Q1144" si="9602">SUM(R1136:R1143)</f>
        <v>444.24833942340007</v>
      </c>
      <c r="R1144" s="15"/>
      <c r="S1144" s="4"/>
      <c r="U1144" s="5"/>
      <c r="V1144" s="16" t="s">
        <v>6</v>
      </c>
      <c r="W1144" s="13"/>
      <c r="X1144" s="13"/>
      <c r="Y1144" s="14">
        <f t="shared" ref="Y1144" si="9603">SUM(Z1136:Z1143)</f>
        <v>444.24833942340007</v>
      </c>
      <c r="Z1144" s="15"/>
      <c r="AA1144" s="4"/>
      <c r="AC1144" s="5"/>
      <c r="AD1144" s="16" t="s">
        <v>6</v>
      </c>
      <c r="AE1144" s="13"/>
      <c r="AF1144" s="13"/>
      <c r="AG1144" s="14">
        <f t="shared" ref="AG1144" si="9604">SUM(AH1136:AH1143)</f>
        <v>444.24833942340007</v>
      </c>
      <c r="AH1144" s="15"/>
      <c r="AI1144" s="4"/>
      <c r="AK1144" s="5"/>
      <c r="AL1144" s="16" t="s">
        <v>6</v>
      </c>
      <c r="AM1144" s="13"/>
      <c r="AN1144" s="13"/>
      <c r="AO1144" s="14">
        <f t="shared" ref="AO1144" si="9605">SUM(AP1136:AP1143)</f>
        <v>444.24833942340007</v>
      </c>
      <c r="AP1144" s="15"/>
      <c r="AQ1144" s="4"/>
      <c r="AS1144" s="5"/>
      <c r="AT1144" s="16" t="s">
        <v>6</v>
      </c>
      <c r="AU1144" s="13"/>
      <c r="AV1144" s="13"/>
      <c r="AW1144" s="14">
        <f t="shared" ref="AW1144" si="9606">SUM(AX1136:AX1143)</f>
        <v>444.24833942340007</v>
      </c>
      <c r="AX1144" s="15"/>
      <c r="AY1144" s="4"/>
      <c r="BA1144" s="5"/>
      <c r="BB1144" s="16" t="s">
        <v>6</v>
      </c>
      <c r="BC1144" s="13"/>
      <c r="BD1144" s="13"/>
      <c r="BE1144" s="14">
        <f t="shared" ref="BE1144" si="9607">SUM(BF1136:BF1143)</f>
        <v>444.24833942340007</v>
      </c>
      <c r="BF1144" s="15"/>
      <c r="BG1144" s="4"/>
      <c r="BI1144" s="5"/>
      <c r="BJ1144" s="16" t="s">
        <v>6</v>
      </c>
      <c r="BK1144" s="13"/>
      <c r="BL1144" s="13"/>
      <c r="BM1144" s="14">
        <f t="shared" ref="BM1144" si="9608">SUM(BN1136:BN1143)</f>
        <v>444.24833942340007</v>
      </c>
      <c r="BN1144" s="15"/>
      <c r="BO1144" s="4"/>
      <c r="BQ1144" s="5"/>
      <c r="BR1144" s="16" t="s">
        <v>6</v>
      </c>
      <c r="BS1144" s="13"/>
      <c r="BT1144" s="13"/>
      <c r="BU1144" s="14">
        <f t="shared" ref="BU1144" si="9609">SUM(BV1136:BV1143)</f>
        <v>444.24833942340007</v>
      </c>
      <c r="BV1144" s="15"/>
      <c r="BW1144" s="4"/>
      <c r="BY1144" s="5"/>
      <c r="BZ1144" s="16" t="s">
        <v>6</v>
      </c>
      <c r="CA1144" s="13"/>
      <c r="CB1144" s="13"/>
      <c r="CC1144" s="14">
        <f t="shared" ref="CC1144" si="9610">SUM(CD1136:CD1143)</f>
        <v>444.24833942340007</v>
      </c>
      <c r="CD1144" s="15"/>
      <c r="CE1144" s="4"/>
      <c r="CG1144" s="5"/>
      <c r="CH1144" s="16" t="s">
        <v>6</v>
      </c>
      <c r="CI1144" s="13"/>
      <c r="CJ1144" s="13"/>
      <c r="CK1144" s="14">
        <f t="shared" ref="CK1144" si="9611">SUM(CL1136:CL1143)</f>
        <v>444.24833942340007</v>
      </c>
      <c r="CL1144" s="15"/>
      <c r="CM1144" s="4"/>
      <c r="CO1144" s="5"/>
      <c r="CP1144" s="16" t="s">
        <v>6</v>
      </c>
      <c r="CQ1144" s="13"/>
      <c r="CR1144" s="13"/>
      <c r="CS1144" s="14">
        <f t="shared" ref="CS1144" si="9612">SUM(CT1136:CT1143)</f>
        <v>444.24833942340007</v>
      </c>
      <c r="CT1144" s="15"/>
      <c r="CU1144" s="4"/>
    </row>
    <row r="1145" spans="4:99" x14ac:dyDescent="0.25">
      <c r="D1145" s="4"/>
      <c r="E1145" s="5"/>
      <c r="F1145" s="9" t="s">
        <v>5</v>
      </c>
      <c r="G1145" s="13"/>
      <c r="H1145" s="13"/>
      <c r="I1145" s="14"/>
      <c r="J1145" s="12">
        <f t="shared" ref="J1145" si="9613">(I1145*H1145)+I1145*G1145</f>
        <v>0</v>
      </c>
      <c r="K1145" s="4"/>
      <c r="M1145" s="5"/>
      <c r="N1145" s="9" t="s">
        <v>5</v>
      </c>
      <c r="O1145" s="13"/>
      <c r="P1145" s="13"/>
      <c r="Q1145" s="14"/>
      <c r="R1145" s="12">
        <f t="shared" ref="R1145" si="9614">(Q1145*P1145)+Q1145*O1145</f>
        <v>0</v>
      </c>
      <c r="S1145" s="4"/>
      <c r="U1145" s="5"/>
      <c r="V1145" s="9" t="s">
        <v>5</v>
      </c>
      <c r="W1145" s="13"/>
      <c r="X1145" s="13"/>
      <c r="Y1145" s="14"/>
      <c r="Z1145" s="12">
        <f t="shared" ref="Z1145" si="9615">(Y1145*X1145)+Y1145*W1145</f>
        <v>0</v>
      </c>
      <c r="AA1145" s="4"/>
      <c r="AC1145" s="5"/>
      <c r="AD1145" s="9" t="s">
        <v>5</v>
      </c>
      <c r="AE1145" s="13"/>
      <c r="AF1145" s="13"/>
      <c r="AG1145" s="14"/>
      <c r="AH1145" s="12">
        <f t="shared" ref="AH1145" si="9616">(AG1145*AF1145)+AG1145*AE1145</f>
        <v>0</v>
      </c>
      <c r="AI1145" s="4"/>
      <c r="AK1145" s="5"/>
      <c r="AL1145" s="9" t="s">
        <v>5</v>
      </c>
      <c r="AM1145" s="13"/>
      <c r="AN1145" s="13"/>
      <c r="AO1145" s="14"/>
      <c r="AP1145" s="12">
        <f t="shared" ref="AP1145" si="9617">(AO1145*AN1145)+AO1145*AM1145</f>
        <v>0</v>
      </c>
      <c r="AQ1145" s="4"/>
      <c r="AS1145" s="5"/>
      <c r="AT1145" s="9" t="s">
        <v>5</v>
      </c>
      <c r="AU1145" s="13"/>
      <c r="AV1145" s="13"/>
      <c r="AW1145" s="14"/>
      <c r="AX1145" s="12">
        <f t="shared" ref="AX1145" si="9618">(AW1145*AV1145)+AW1145*AU1145</f>
        <v>0</v>
      </c>
      <c r="AY1145" s="4"/>
      <c r="BA1145" s="5"/>
      <c r="BB1145" s="9" t="s">
        <v>5</v>
      </c>
      <c r="BC1145" s="13"/>
      <c r="BD1145" s="13"/>
      <c r="BE1145" s="14"/>
      <c r="BF1145" s="12">
        <f t="shared" ref="BF1145" si="9619">(BE1145*BD1145)+BE1145*BC1145</f>
        <v>0</v>
      </c>
      <c r="BG1145" s="4"/>
      <c r="BI1145" s="5"/>
      <c r="BJ1145" s="9" t="s">
        <v>5</v>
      </c>
      <c r="BK1145" s="13"/>
      <c r="BL1145" s="13"/>
      <c r="BM1145" s="14"/>
      <c r="BN1145" s="12">
        <f t="shared" ref="BN1145" si="9620">(BM1145*BL1145)+BM1145*BK1145</f>
        <v>0</v>
      </c>
      <c r="BO1145" s="4"/>
      <c r="BQ1145" s="5"/>
      <c r="BR1145" s="9" t="s">
        <v>5</v>
      </c>
      <c r="BS1145" s="13"/>
      <c r="BT1145" s="13"/>
      <c r="BU1145" s="14"/>
      <c r="BV1145" s="12">
        <f t="shared" ref="BV1145" si="9621">(BU1145*BT1145)+BU1145*BS1145</f>
        <v>0</v>
      </c>
      <c r="BW1145" s="4"/>
      <c r="BY1145" s="5"/>
      <c r="BZ1145" s="9" t="s">
        <v>5</v>
      </c>
      <c r="CA1145" s="13"/>
      <c r="CB1145" s="13"/>
      <c r="CC1145" s="14"/>
      <c r="CD1145" s="12">
        <f t="shared" ref="CD1145" si="9622">(CC1145*CB1145)+CC1145*CA1145</f>
        <v>0</v>
      </c>
      <c r="CE1145" s="4"/>
      <c r="CG1145" s="5"/>
      <c r="CH1145" s="9" t="s">
        <v>5</v>
      </c>
      <c r="CI1145" s="13"/>
      <c r="CJ1145" s="13"/>
      <c r="CK1145" s="14"/>
      <c r="CL1145" s="12">
        <f t="shared" ref="CL1145" si="9623">(CK1145*CJ1145)+CK1145*CI1145</f>
        <v>0</v>
      </c>
      <c r="CM1145" s="4"/>
      <c r="CO1145" s="5"/>
      <c r="CP1145" s="9" t="s">
        <v>5</v>
      </c>
      <c r="CQ1145" s="13"/>
      <c r="CR1145" s="13"/>
      <c r="CS1145" s="14"/>
      <c r="CT1145" s="12">
        <f t="shared" ref="CT1145" si="9624">(CS1145*CR1145)+CS1145*CQ1145</f>
        <v>0</v>
      </c>
      <c r="CU1145" s="4"/>
    </row>
    <row r="1146" spans="4:99" x14ac:dyDescent="0.25">
      <c r="D1146" s="4"/>
      <c r="E1146" s="5"/>
      <c r="F1146" s="9"/>
      <c r="G1146" s="13"/>
      <c r="H1146" s="13"/>
      <c r="I1146" s="13"/>
      <c r="J1146" s="12"/>
      <c r="K1146" s="4"/>
      <c r="M1146" s="5"/>
      <c r="N1146" s="9"/>
      <c r="O1146" s="13"/>
      <c r="P1146" s="13"/>
      <c r="Q1146" s="13"/>
      <c r="R1146" s="12"/>
      <c r="S1146" s="4"/>
      <c r="U1146" s="5"/>
      <c r="V1146" s="9"/>
      <c r="W1146" s="13"/>
      <c r="X1146" s="13"/>
      <c r="Y1146" s="13"/>
      <c r="Z1146" s="12"/>
      <c r="AA1146" s="4"/>
      <c r="AC1146" s="5"/>
      <c r="AD1146" s="9"/>
      <c r="AE1146" s="13"/>
      <c r="AF1146" s="13"/>
      <c r="AG1146" s="13"/>
      <c r="AH1146" s="12"/>
      <c r="AI1146" s="4"/>
      <c r="AK1146" s="5"/>
      <c r="AL1146" s="9"/>
      <c r="AM1146" s="13"/>
      <c r="AN1146" s="13"/>
      <c r="AO1146" s="13"/>
      <c r="AP1146" s="12"/>
      <c r="AQ1146" s="4"/>
      <c r="AS1146" s="5"/>
      <c r="AT1146" s="9"/>
      <c r="AU1146" s="13"/>
      <c r="AV1146" s="13"/>
      <c r="AW1146" s="13"/>
      <c r="AX1146" s="12"/>
      <c r="AY1146" s="4"/>
      <c r="BA1146" s="5"/>
      <c r="BB1146" s="9"/>
      <c r="BC1146" s="13"/>
      <c r="BD1146" s="13"/>
      <c r="BE1146" s="13"/>
      <c r="BF1146" s="12"/>
      <c r="BG1146" s="4"/>
      <c r="BI1146" s="5"/>
      <c r="BJ1146" s="9"/>
      <c r="BK1146" s="13"/>
      <c r="BL1146" s="13"/>
      <c r="BM1146" s="13"/>
      <c r="BN1146" s="12"/>
      <c r="BO1146" s="4"/>
      <c r="BQ1146" s="5"/>
      <c r="BR1146" s="9"/>
      <c r="BS1146" s="13"/>
      <c r="BT1146" s="13"/>
      <c r="BU1146" s="13"/>
      <c r="BV1146" s="12"/>
      <c r="BW1146" s="4"/>
      <c r="BY1146" s="5"/>
      <c r="BZ1146" s="9"/>
      <c r="CA1146" s="13"/>
      <c r="CB1146" s="13"/>
      <c r="CC1146" s="13"/>
      <c r="CD1146" s="12"/>
      <c r="CE1146" s="4"/>
      <c r="CG1146" s="5"/>
      <c r="CH1146" s="9"/>
      <c r="CI1146" s="13"/>
      <c r="CJ1146" s="13"/>
      <c r="CK1146" s="13"/>
      <c r="CL1146" s="12"/>
      <c r="CM1146" s="4"/>
      <c r="CO1146" s="5"/>
      <c r="CP1146" s="9"/>
      <c r="CQ1146" s="13"/>
      <c r="CR1146" s="13"/>
      <c r="CS1146" s="13"/>
      <c r="CT1146" s="12"/>
      <c r="CU1146" s="4"/>
    </row>
    <row r="1147" spans="4:99" x14ac:dyDescent="0.25">
      <c r="D1147" s="4"/>
      <c r="E1147" s="5"/>
      <c r="F1147" s="9" t="s">
        <v>4</v>
      </c>
      <c r="G1147" s="11"/>
      <c r="H1147" s="11"/>
      <c r="I1147" s="10"/>
      <c r="J1147" s="7">
        <f t="shared" ref="J1147:J1149" si="9625">(I1147*H1147)+I1147*G1147</f>
        <v>0</v>
      </c>
      <c r="K1147" s="4"/>
      <c r="M1147" s="5"/>
      <c r="N1147" s="9" t="s">
        <v>4</v>
      </c>
      <c r="O1147" s="11"/>
      <c r="P1147" s="11"/>
      <c r="Q1147" s="10"/>
      <c r="R1147" s="7">
        <f t="shared" ref="R1147:R1149" si="9626">(Q1147*P1147)+Q1147*O1147</f>
        <v>0</v>
      </c>
      <c r="S1147" s="4"/>
      <c r="U1147" s="5"/>
      <c r="V1147" s="9" t="s">
        <v>4</v>
      </c>
      <c r="W1147" s="11"/>
      <c r="X1147" s="11"/>
      <c r="Y1147" s="10"/>
      <c r="Z1147" s="7">
        <f t="shared" ref="Z1147:Z1149" si="9627">(Y1147*X1147)+Y1147*W1147</f>
        <v>0</v>
      </c>
      <c r="AA1147" s="4"/>
      <c r="AC1147" s="5"/>
      <c r="AD1147" s="9" t="s">
        <v>4</v>
      </c>
      <c r="AE1147" s="11"/>
      <c r="AF1147" s="11"/>
      <c r="AG1147" s="10"/>
      <c r="AH1147" s="7">
        <f t="shared" ref="AH1147:AH1149" si="9628">(AG1147*AF1147)+AG1147*AE1147</f>
        <v>0</v>
      </c>
      <c r="AI1147" s="4"/>
      <c r="AK1147" s="5"/>
      <c r="AL1147" s="9" t="s">
        <v>4</v>
      </c>
      <c r="AM1147" s="11"/>
      <c r="AN1147" s="11"/>
      <c r="AO1147" s="10"/>
      <c r="AP1147" s="7">
        <f t="shared" ref="AP1147:AP1149" si="9629">(AO1147*AN1147)+AO1147*AM1147</f>
        <v>0</v>
      </c>
      <c r="AQ1147" s="4"/>
      <c r="AS1147" s="5"/>
      <c r="AT1147" s="9" t="s">
        <v>4</v>
      </c>
      <c r="AU1147" s="11"/>
      <c r="AV1147" s="11"/>
      <c r="AW1147" s="10"/>
      <c r="AX1147" s="7">
        <f t="shared" ref="AX1147:AX1149" si="9630">(AW1147*AV1147)+AW1147*AU1147</f>
        <v>0</v>
      </c>
      <c r="AY1147" s="4"/>
      <c r="BA1147" s="5"/>
      <c r="BB1147" s="9" t="s">
        <v>4</v>
      </c>
      <c r="BC1147" s="11"/>
      <c r="BD1147" s="11"/>
      <c r="BE1147" s="10"/>
      <c r="BF1147" s="7">
        <f t="shared" ref="BF1147:BF1149" si="9631">(BE1147*BD1147)+BE1147*BC1147</f>
        <v>0</v>
      </c>
      <c r="BG1147" s="4"/>
      <c r="BI1147" s="5"/>
      <c r="BJ1147" s="9" t="s">
        <v>4</v>
      </c>
      <c r="BK1147" s="11"/>
      <c r="BL1147" s="11"/>
      <c r="BM1147" s="10"/>
      <c r="BN1147" s="7">
        <f t="shared" ref="BN1147:BN1149" si="9632">(BM1147*BL1147)+BM1147*BK1147</f>
        <v>0</v>
      </c>
      <c r="BO1147" s="4"/>
      <c r="BQ1147" s="5"/>
      <c r="BR1147" s="9" t="s">
        <v>4</v>
      </c>
      <c r="BS1147" s="11"/>
      <c r="BT1147" s="11"/>
      <c r="BU1147" s="10"/>
      <c r="BV1147" s="7">
        <f t="shared" ref="BV1147:BV1149" si="9633">(BU1147*BT1147)+BU1147*BS1147</f>
        <v>0</v>
      </c>
      <c r="BW1147" s="4"/>
      <c r="BY1147" s="5"/>
      <c r="BZ1147" s="9" t="s">
        <v>4</v>
      </c>
      <c r="CA1147" s="11"/>
      <c r="CB1147" s="11"/>
      <c r="CC1147" s="10"/>
      <c r="CD1147" s="7">
        <f t="shared" ref="CD1147:CD1149" si="9634">(CC1147*CB1147)+CC1147*CA1147</f>
        <v>0</v>
      </c>
      <c r="CE1147" s="4"/>
      <c r="CG1147" s="5"/>
      <c r="CH1147" s="9" t="s">
        <v>4</v>
      </c>
      <c r="CI1147" s="11"/>
      <c r="CJ1147" s="11"/>
      <c r="CK1147" s="10"/>
      <c r="CL1147" s="7">
        <f t="shared" ref="CL1147:CL1149" si="9635">(CK1147*CJ1147)+CK1147*CI1147</f>
        <v>0</v>
      </c>
      <c r="CM1147" s="4"/>
      <c r="CO1147" s="5"/>
      <c r="CP1147" s="9" t="s">
        <v>4</v>
      </c>
      <c r="CQ1147" s="11"/>
      <c r="CR1147" s="11"/>
      <c r="CS1147" s="10"/>
      <c r="CT1147" s="7">
        <f t="shared" ref="CT1147:CT1149" si="9636">(CS1147*CR1147)+CS1147*CQ1147</f>
        <v>0</v>
      </c>
      <c r="CU1147" s="4"/>
    </row>
    <row r="1148" spans="4:99" x14ac:dyDescent="0.25">
      <c r="D1148" s="4"/>
      <c r="E1148" s="5"/>
      <c r="F1148" s="9" t="s">
        <v>3</v>
      </c>
      <c r="G1148">
        <f>SUMPRODUCT((MONTH([1]planning!$C$7:$C$11435)=(MONTH(E1112)-1)&amp;(YEAR([1]planning!$C$7:$C$11435)=YEAR(E1112)))*([1]planning!$Y$7:$Y$11435))</f>
        <v>0</v>
      </c>
      <c r="I1148" s="8">
        <v>3.5680000000000001</v>
      </c>
      <c r="J1148" s="7">
        <f t="shared" si="9625"/>
        <v>0</v>
      </c>
      <c r="K1148" s="4"/>
      <c r="M1148" s="5"/>
      <c r="N1148" s="9" t="s">
        <v>3</v>
      </c>
      <c r="O1148">
        <f>SUMPRODUCT((MONTH([1]planning!$C$7:$C$11435)=(MONTH(M1112)-1)&amp;(YEAR([1]planning!$C$7:$C$11435)=YEAR(M1112)))*([1]planning!$Y$7:$Y$11435))</f>
        <v>0</v>
      </c>
      <c r="Q1148" s="8">
        <v>3.5680000000000001</v>
      </c>
      <c r="R1148" s="7">
        <f t="shared" si="9626"/>
        <v>0</v>
      </c>
      <c r="S1148" s="4"/>
      <c r="U1148" s="5"/>
      <c r="V1148" s="9" t="s">
        <v>3</v>
      </c>
      <c r="W1148">
        <f>SUMPRODUCT((MONTH([1]planning!$C$7:$C$11435)=(MONTH(U1112)-1)&amp;(YEAR([1]planning!$C$7:$C$11435)=YEAR(U1112)))*([1]planning!$Y$7:$Y$11435))</f>
        <v>0</v>
      </c>
      <c r="Y1148" s="8">
        <v>3.5680000000000001</v>
      </c>
      <c r="Z1148" s="7">
        <f t="shared" si="9627"/>
        <v>0</v>
      </c>
      <c r="AA1148" s="4"/>
      <c r="AC1148" s="5"/>
      <c r="AD1148" s="9" t="s">
        <v>3</v>
      </c>
      <c r="AE1148">
        <f>SUMPRODUCT((MONTH([1]planning!$C$7:$C$11435)=(MONTH(AC1112)-1)&amp;(YEAR([1]planning!$C$7:$C$11435)=YEAR(AC1112)))*([1]planning!$Y$7:$Y$11435))</f>
        <v>0</v>
      </c>
      <c r="AG1148" s="8">
        <v>3.5680000000000001</v>
      </c>
      <c r="AH1148" s="7">
        <f t="shared" si="9628"/>
        <v>0</v>
      </c>
      <c r="AI1148" s="4"/>
      <c r="AK1148" s="5"/>
      <c r="AL1148" s="9" t="s">
        <v>3</v>
      </c>
      <c r="AM1148">
        <f>SUMPRODUCT((MONTH([1]planning!$C$7:$C$11435)=(MONTH(AK1112)-1)&amp;(YEAR([1]planning!$C$7:$C$11435)=YEAR(AK1112)))*([1]planning!$Y$7:$Y$11435))</f>
        <v>0</v>
      </c>
      <c r="AO1148" s="8">
        <v>3.5680000000000001</v>
      </c>
      <c r="AP1148" s="7">
        <f t="shared" si="9629"/>
        <v>0</v>
      </c>
      <c r="AQ1148" s="4"/>
      <c r="AS1148" s="5"/>
      <c r="AT1148" s="9" t="s">
        <v>3</v>
      </c>
      <c r="AU1148">
        <f>SUMPRODUCT((MONTH([1]planning!$C$7:$C$11435)=(MONTH(AS1112)-1)&amp;(YEAR([1]planning!$C$7:$C$11435)=YEAR(AS1112)))*([1]planning!$Y$7:$Y$11435))</f>
        <v>0</v>
      </c>
      <c r="AW1148" s="8">
        <v>3.5680000000000001</v>
      </c>
      <c r="AX1148" s="7">
        <f t="shared" si="9630"/>
        <v>0</v>
      </c>
      <c r="AY1148" s="4"/>
      <c r="BA1148" s="5"/>
      <c r="BB1148" s="9" t="s">
        <v>3</v>
      </c>
      <c r="BC1148">
        <f>SUMPRODUCT((MONTH([1]planning!$C$7:$C$11435)=(MONTH(BA1112)-1)&amp;(YEAR([1]planning!$C$7:$C$11435)=YEAR(BA1112)))*([1]planning!$Y$7:$Y$11435))</f>
        <v>0</v>
      </c>
      <c r="BE1148" s="8">
        <v>3.5680000000000001</v>
      </c>
      <c r="BF1148" s="7">
        <f t="shared" si="9631"/>
        <v>0</v>
      </c>
      <c r="BG1148" s="4"/>
      <c r="BI1148" s="5"/>
      <c r="BJ1148" s="9" t="s">
        <v>3</v>
      </c>
      <c r="BK1148">
        <f>SUMPRODUCT((MONTH([1]planning!$C$7:$C$11435)=(MONTH(BI1112)-1)&amp;(YEAR([1]planning!$C$7:$C$11435)=YEAR(BI1112)))*([1]planning!$Y$7:$Y$11435))</f>
        <v>0</v>
      </c>
      <c r="BM1148" s="8">
        <v>3.5680000000000001</v>
      </c>
      <c r="BN1148" s="7">
        <f t="shared" si="9632"/>
        <v>0</v>
      </c>
      <c r="BO1148" s="4"/>
      <c r="BQ1148" s="5"/>
      <c r="BR1148" s="9" t="s">
        <v>3</v>
      </c>
      <c r="BS1148">
        <f>SUMPRODUCT((MONTH([1]planning!$C$7:$C$11435)=(MONTH(BQ1112)-1)&amp;(YEAR([1]planning!$C$7:$C$11435)=YEAR(BQ1112)))*([1]planning!$Y$7:$Y$11435))</f>
        <v>0</v>
      </c>
      <c r="BU1148" s="8">
        <v>3.5680000000000001</v>
      </c>
      <c r="BV1148" s="7">
        <f t="shared" si="9633"/>
        <v>0</v>
      </c>
      <c r="BW1148" s="4"/>
      <c r="BY1148" s="5"/>
      <c r="BZ1148" s="9" t="s">
        <v>3</v>
      </c>
      <c r="CA1148">
        <f>SUMPRODUCT((MONTH([1]planning!$C$7:$C$11435)=(MONTH(BY1112)-1)&amp;(YEAR([1]planning!$C$7:$C$11435)=YEAR(BY1112)))*([1]planning!$Y$7:$Y$11435))</f>
        <v>0</v>
      </c>
      <c r="CC1148" s="8">
        <v>3.5680000000000001</v>
      </c>
      <c r="CD1148" s="7">
        <f t="shared" si="9634"/>
        <v>0</v>
      </c>
      <c r="CE1148" s="4"/>
      <c r="CG1148" s="5"/>
      <c r="CH1148" s="9" t="s">
        <v>3</v>
      </c>
      <c r="CI1148">
        <f>SUMPRODUCT((MONTH([1]planning!$C$7:$C$11435)=(MONTH(CG1112)-1)&amp;(YEAR([1]planning!$C$7:$C$11435)=YEAR(CG1112)))*([1]planning!$Y$7:$Y$11435))</f>
        <v>0</v>
      </c>
      <c r="CK1148" s="8">
        <v>3.5680000000000001</v>
      </c>
      <c r="CL1148" s="7">
        <f t="shared" si="9635"/>
        <v>0</v>
      </c>
      <c r="CM1148" s="4"/>
      <c r="CO1148" s="5"/>
      <c r="CP1148" s="9" t="s">
        <v>3</v>
      </c>
      <c r="CQ1148">
        <f>SUMPRODUCT((MONTH([1]planning!$C$7:$C$11435)=(MONTH(CO1112)-1)&amp;(YEAR([1]planning!$C$7:$C$11435)=YEAR(CO1112)))*([1]planning!$Y$7:$Y$11435))</f>
        <v>0</v>
      </c>
      <c r="CS1148" s="8">
        <v>3.5680000000000001</v>
      </c>
      <c r="CT1148" s="7">
        <f t="shared" si="9636"/>
        <v>0</v>
      </c>
      <c r="CU1148" s="4"/>
    </row>
    <row r="1149" spans="4:99" x14ac:dyDescent="0.25">
      <c r="D1149" s="4"/>
      <c r="E1149" s="5"/>
      <c r="F1149" s="9" t="s">
        <v>2</v>
      </c>
      <c r="H1149">
        <f t="shared" ref="H1149" si="9637">H1118</f>
        <v>151.66999999999999</v>
      </c>
      <c r="I1149" s="8">
        <v>4.5999999999999999E-2</v>
      </c>
      <c r="J1149" s="7">
        <f t="shared" si="9625"/>
        <v>6.9768199999999991</v>
      </c>
      <c r="K1149" s="4"/>
      <c r="M1149" s="5"/>
      <c r="N1149" s="9" t="s">
        <v>2</v>
      </c>
      <c r="P1149">
        <f t="shared" ref="P1149" si="9638">P1118</f>
        <v>151.66999999999999</v>
      </c>
      <c r="Q1149" s="8">
        <v>4.5999999999999999E-2</v>
      </c>
      <c r="R1149" s="7">
        <f t="shared" si="9626"/>
        <v>6.9768199999999991</v>
      </c>
      <c r="S1149" s="4"/>
      <c r="U1149" s="5"/>
      <c r="V1149" s="9" t="s">
        <v>2</v>
      </c>
      <c r="X1149">
        <f t="shared" ref="X1149" si="9639">X1118</f>
        <v>151.66999999999999</v>
      </c>
      <c r="Y1149" s="8">
        <v>4.5999999999999999E-2</v>
      </c>
      <c r="Z1149" s="7">
        <f t="shared" si="9627"/>
        <v>6.9768199999999991</v>
      </c>
      <c r="AA1149" s="4"/>
      <c r="AC1149" s="5"/>
      <c r="AD1149" s="9" t="s">
        <v>2</v>
      </c>
      <c r="AF1149">
        <f t="shared" ref="AF1149" si="9640">AF1118</f>
        <v>151.66999999999999</v>
      </c>
      <c r="AG1149" s="8">
        <v>4.5999999999999999E-2</v>
      </c>
      <c r="AH1149" s="7">
        <f t="shared" si="9628"/>
        <v>6.9768199999999991</v>
      </c>
      <c r="AI1149" s="4"/>
      <c r="AK1149" s="5"/>
      <c r="AL1149" s="9" t="s">
        <v>2</v>
      </c>
      <c r="AN1149">
        <f t="shared" ref="AN1149" si="9641">AN1118</f>
        <v>151.66999999999999</v>
      </c>
      <c r="AO1149" s="8">
        <v>4.5999999999999999E-2</v>
      </c>
      <c r="AP1149" s="7">
        <f t="shared" si="9629"/>
        <v>6.9768199999999991</v>
      </c>
      <c r="AQ1149" s="4"/>
      <c r="AS1149" s="5"/>
      <c r="AT1149" s="9" t="s">
        <v>2</v>
      </c>
      <c r="AV1149">
        <f t="shared" ref="AV1149" si="9642">AV1118</f>
        <v>151.66999999999999</v>
      </c>
      <c r="AW1149" s="8">
        <v>4.5999999999999999E-2</v>
      </c>
      <c r="AX1149" s="7">
        <f t="shared" si="9630"/>
        <v>6.9768199999999991</v>
      </c>
      <c r="AY1149" s="4"/>
      <c r="BA1149" s="5"/>
      <c r="BB1149" s="9" t="s">
        <v>2</v>
      </c>
      <c r="BD1149">
        <f t="shared" ref="BD1149" si="9643">BD1118</f>
        <v>151.66999999999999</v>
      </c>
      <c r="BE1149" s="8">
        <v>4.5999999999999999E-2</v>
      </c>
      <c r="BF1149" s="7">
        <f t="shared" si="9631"/>
        <v>6.9768199999999991</v>
      </c>
      <c r="BG1149" s="4"/>
      <c r="BI1149" s="5"/>
      <c r="BJ1149" s="9" t="s">
        <v>2</v>
      </c>
      <c r="BL1149">
        <f t="shared" ref="BL1149" si="9644">BL1118</f>
        <v>151.66999999999999</v>
      </c>
      <c r="BM1149" s="8">
        <v>4.5999999999999999E-2</v>
      </c>
      <c r="BN1149" s="7">
        <f t="shared" si="9632"/>
        <v>6.9768199999999991</v>
      </c>
      <c r="BO1149" s="4"/>
      <c r="BQ1149" s="5"/>
      <c r="BR1149" s="9" t="s">
        <v>2</v>
      </c>
      <c r="BT1149">
        <f t="shared" ref="BT1149" si="9645">BT1118</f>
        <v>151.66999999999999</v>
      </c>
      <c r="BU1149" s="8">
        <v>4.5999999999999999E-2</v>
      </c>
      <c r="BV1149" s="7">
        <f t="shared" si="9633"/>
        <v>6.9768199999999991</v>
      </c>
      <c r="BW1149" s="4"/>
      <c r="BY1149" s="5"/>
      <c r="BZ1149" s="9" t="s">
        <v>2</v>
      </c>
      <c r="CB1149">
        <f t="shared" ref="CB1149" si="9646">CB1118</f>
        <v>151.66999999999999</v>
      </c>
      <c r="CC1149" s="8">
        <v>4.5999999999999999E-2</v>
      </c>
      <c r="CD1149" s="7">
        <f t="shared" si="9634"/>
        <v>6.9768199999999991</v>
      </c>
      <c r="CE1149" s="4"/>
      <c r="CG1149" s="5"/>
      <c r="CH1149" s="9" t="s">
        <v>2</v>
      </c>
      <c r="CJ1149">
        <f t="shared" ref="CJ1149" si="9647">CJ1118</f>
        <v>151.66999999999999</v>
      </c>
      <c r="CK1149" s="8">
        <v>4.5999999999999999E-2</v>
      </c>
      <c r="CL1149" s="7">
        <f t="shared" si="9635"/>
        <v>6.9768199999999991</v>
      </c>
      <c r="CM1149" s="4"/>
      <c r="CO1149" s="5"/>
      <c r="CP1149" s="9" t="s">
        <v>2</v>
      </c>
      <c r="CR1149">
        <f t="shared" ref="CR1149" si="9648">CR1118</f>
        <v>151.66999999999999</v>
      </c>
      <c r="CS1149" s="8">
        <v>4.5999999999999999E-2</v>
      </c>
      <c r="CT1149" s="7">
        <f t="shared" si="9636"/>
        <v>6.9768199999999991</v>
      </c>
      <c r="CU1149" s="4"/>
    </row>
    <row r="1150" spans="4:99" x14ac:dyDescent="0.25">
      <c r="D1150" s="4"/>
      <c r="E1150" s="5"/>
      <c r="F1150" s="87" t="s">
        <v>1</v>
      </c>
      <c r="G1150" s="88"/>
      <c r="H1150" s="6">
        <f t="shared" ref="H1150:H1181" si="9649">$B$19</f>
        <v>0</v>
      </c>
      <c r="I1150" s="100">
        <f t="shared" ref="I1150" si="9650">I1135-I1144+J1145+J1147+J1148+J1149+J1146</f>
        <v>1579.0604805766002</v>
      </c>
      <c r="J1150" s="101"/>
      <c r="K1150" s="4"/>
      <c r="M1150" s="5"/>
      <c r="N1150" s="87" t="s">
        <v>1</v>
      </c>
      <c r="O1150" s="88"/>
      <c r="P1150" s="6">
        <f t="shared" ref="P1150:P1181" si="9651">$B$19</f>
        <v>0</v>
      </c>
      <c r="Q1150" s="100">
        <f t="shared" ref="Q1150" si="9652">Q1135-Q1144+R1145+R1147+R1148+R1149+R1146</f>
        <v>1579.0604805766002</v>
      </c>
      <c r="R1150" s="101"/>
      <c r="S1150" s="4"/>
      <c r="U1150" s="5"/>
      <c r="V1150" s="87" t="s">
        <v>1</v>
      </c>
      <c r="W1150" s="88"/>
      <c r="X1150" s="6">
        <f t="shared" ref="X1150:X1181" si="9653">$B$19</f>
        <v>0</v>
      </c>
      <c r="Y1150" s="100">
        <f t="shared" ref="Y1150" si="9654">Y1135-Y1144+Z1145+Z1147+Z1148+Z1149+Z1146</f>
        <v>1579.0604805766002</v>
      </c>
      <c r="Z1150" s="101"/>
      <c r="AA1150" s="4"/>
      <c r="AC1150" s="5"/>
      <c r="AD1150" s="87" t="s">
        <v>1</v>
      </c>
      <c r="AE1150" s="88"/>
      <c r="AF1150" s="6">
        <f t="shared" ref="AF1150:AF1181" si="9655">$B$19</f>
        <v>0</v>
      </c>
      <c r="AG1150" s="100">
        <f t="shared" ref="AG1150" si="9656">AG1135-AG1144+AH1145+AH1147+AH1148+AH1149+AH1146</f>
        <v>1579.0604805766002</v>
      </c>
      <c r="AH1150" s="101"/>
      <c r="AI1150" s="4"/>
      <c r="AK1150" s="5"/>
      <c r="AL1150" s="87" t="s">
        <v>1</v>
      </c>
      <c r="AM1150" s="88"/>
      <c r="AN1150" s="6">
        <f t="shared" ref="AN1150:AN1181" si="9657">$B$19</f>
        <v>0</v>
      </c>
      <c r="AO1150" s="100">
        <f t="shared" ref="AO1150" si="9658">AO1135-AO1144+AP1145+AP1147+AP1148+AP1149+AP1146</f>
        <v>1579.0604805766002</v>
      </c>
      <c r="AP1150" s="101"/>
      <c r="AQ1150" s="4"/>
      <c r="AS1150" s="5"/>
      <c r="AT1150" s="87" t="s">
        <v>1</v>
      </c>
      <c r="AU1150" s="88"/>
      <c r="AV1150" s="6">
        <f t="shared" ref="AV1150:AV1181" si="9659">$B$19</f>
        <v>0</v>
      </c>
      <c r="AW1150" s="100">
        <f t="shared" ref="AW1150" si="9660">AW1135-AW1144+AX1145+AX1147+AX1148+AX1149+AX1146</f>
        <v>1579.0604805766002</v>
      </c>
      <c r="AX1150" s="101"/>
      <c r="AY1150" s="4"/>
      <c r="BA1150" s="5"/>
      <c r="BB1150" s="87" t="s">
        <v>1</v>
      </c>
      <c r="BC1150" s="88"/>
      <c r="BD1150" s="6">
        <f t="shared" ref="BD1150:BD1181" si="9661">$B$19</f>
        <v>0</v>
      </c>
      <c r="BE1150" s="100">
        <f t="shared" ref="BE1150" si="9662">BE1135-BE1144+BF1145+BF1147+BF1148+BF1149+BF1146</f>
        <v>1579.0604805766002</v>
      </c>
      <c r="BF1150" s="101"/>
      <c r="BG1150" s="4"/>
      <c r="BI1150" s="5"/>
      <c r="BJ1150" s="87" t="s">
        <v>1</v>
      </c>
      <c r="BK1150" s="88"/>
      <c r="BL1150" s="6">
        <f t="shared" ref="BL1150:BL1181" si="9663">$B$19</f>
        <v>0</v>
      </c>
      <c r="BM1150" s="100">
        <f t="shared" ref="BM1150" si="9664">BM1135-BM1144+BN1145+BN1147+BN1148+BN1149+BN1146</f>
        <v>1579.0604805766002</v>
      </c>
      <c r="BN1150" s="101"/>
      <c r="BO1150" s="4"/>
      <c r="BQ1150" s="5"/>
      <c r="BR1150" s="87" t="s">
        <v>1</v>
      </c>
      <c r="BS1150" s="88"/>
      <c r="BT1150" s="6">
        <f t="shared" ref="BT1150:BT1181" si="9665">$B$19</f>
        <v>0</v>
      </c>
      <c r="BU1150" s="100">
        <f t="shared" ref="BU1150" si="9666">BU1135-BU1144+BV1145+BV1147+BV1148+BV1149+BV1146</f>
        <v>1579.0604805766002</v>
      </c>
      <c r="BV1150" s="101"/>
      <c r="BW1150" s="4"/>
      <c r="BY1150" s="5"/>
      <c r="BZ1150" s="87" t="s">
        <v>1</v>
      </c>
      <c r="CA1150" s="88"/>
      <c r="CB1150" s="6">
        <f t="shared" ref="CB1150:CB1181" si="9667">$B$19</f>
        <v>0</v>
      </c>
      <c r="CC1150" s="100">
        <f t="shared" ref="CC1150" si="9668">CC1135-CC1144+CD1145+CD1147+CD1148+CD1149+CD1146</f>
        <v>1579.0604805766002</v>
      </c>
      <c r="CD1150" s="101"/>
      <c r="CE1150" s="4"/>
      <c r="CG1150" s="5"/>
      <c r="CH1150" s="87" t="s">
        <v>1</v>
      </c>
      <c r="CI1150" s="88"/>
      <c r="CJ1150" s="6">
        <f t="shared" ref="CJ1150:CJ1181" si="9669">$B$19</f>
        <v>0</v>
      </c>
      <c r="CK1150" s="100">
        <f t="shared" ref="CK1150" si="9670">CK1135-CK1144+CL1145+CL1147+CL1148+CL1149+CL1146</f>
        <v>1579.0604805766002</v>
      </c>
      <c r="CL1150" s="101"/>
      <c r="CM1150" s="4"/>
      <c r="CO1150" s="5"/>
      <c r="CP1150" s="87" t="s">
        <v>1</v>
      </c>
      <c r="CQ1150" s="88"/>
      <c r="CR1150" s="6">
        <f t="shared" ref="CR1150:CR1181" si="9671">$B$19</f>
        <v>0</v>
      </c>
      <c r="CS1150" s="100">
        <f t="shared" ref="CS1150" si="9672">CS1135-CS1144+CT1145+CT1147+CT1148+CT1149+CT1146</f>
        <v>1579.0604805766002</v>
      </c>
      <c r="CT1150" s="101"/>
      <c r="CU1150" s="4"/>
    </row>
    <row r="1151" spans="4:99" ht="15.75" thickBot="1" x14ac:dyDescent="0.3">
      <c r="D1151" s="4"/>
      <c r="E1151" s="5"/>
      <c r="F1151" s="85" t="s">
        <v>0</v>
      </c>
      <c r="G1151" s="86"/>
      <c r="H1151" s="86"/>
      <c r="I1151" s="102">
        <f t="shared" ref="I1151:I1182" si="9673">I1150-(I1150*H1150)</f>
        <v>1579.0604805766002</v>
      </c>
      <c r="J1151" s="103"/>
      <c r="K1151" s="4"/>
      <c r="M1151" s="5"/>
      <c r="N1151" s="85" t="s">
        <v>0</v>
      </c>
      <c r="O1151" s="86"/>
      <c r="P1151" s="86"/>
      <c r="Q1151" s="102">
        <f t="shared" ref="Q1151:Q1182" si="9674">Q1150-(Q1150*P1150)</f>
        <v>1579.0604805766002</v>
      </c>
      <c r="R1151" s="103"/>
      <c r="S1151" s="4"/>
      <c r="U1151" s="5"/>
      <c r="V1151" s="85" t="s">
        <v>0</v>
      </c>
      <c r="W1151" s="86"/>
      <c r="X1151" s="86"/>
      <c r="Y1151" s="102">
        <f t="shared" ref="Y1151:Y1182" si="9675">Y1150-(Y1150*X1150)</f>
        <v>1579.0604805766002</v>
      </c>
      <c r="Z1151" s="103"/>
      <c r="AA1151" s="4"/>
      <c r="AC1151" s="5"/>
      <c r="AD1151" s="85" t="s">
        <v>0</v>
      </c>
      <c r="AE1151" s="86"/>
      <c r="AF1151" s="86"/>
      <c r="AG1151" s="102">
        <f t="shared" ref="AG1151:AG1182" si="9676">AG1150-(AG1150*AF1150)</f>
        <v>1579.0604805766002</v>
      </c>
      <c r="AH1151" s="103"/>
      <c r="AI1151" s="4"/>
      <c r="AK1151" s="5"/>
      <c r="AL1151" s="85" t="s">
        <v>0</v>
      </c>
      <c r="AM1151" s="86"/>
      <c r="AN1151" s="86"/>
      <c r="AO1151" s="102">
        <f t="shared" ref="AO1151:AO1182" si="9677">AO1150-(AO1150*AN1150)</f>
        <v>1579.0604805766002</v>
      </c>
      <c r="AP1151" s="103"/>
      <c r="AQ1151" s="4"/>
      <c r="AS1151" s="5"/>
      <c r="AT1151" s="85" t="s">
        <v>0</v>
      </c>
      <c r="AU1151" s="86"/>
      <c r="AV1151" s="86"/>
      <c r="AW1151" s="102">
        <f t="shared" ref="AW1151:AW1182" si="9678">AW1150-(AW1150*AV1150)</f>
        <v>1579.0604805766002</v>
      </c>
      <c r="AX1151" s="103"/>
      <c r="AY1151" s="4"/>
      <c r="BA1151" s="5"/>
      <c r="BB1151" s="85" t="s">
        <v>0</v>
      </c>
      <c r="BC1151" s="86"/>
      <c r="BD1151" s="86"/>
      <c r="BE1151" s="102">
        <f t="shared" ref="BE1151:BE1182" si="9679">BE1150-(BE1150*BD1150)</f>
        <v>1579.0604805766002</v>
      </c>
      <c r="BF1151" s="103"/>
      <c r="BG1151" s="4"/>
      <c r="BI1151" s="5"/>
      <c r="BJ1151" s="85" t="s">
        <v>0</v>
      </c>
      <c r="BK1151" s="86"/>
      <c r="BL1151" s="86"/>
      <c r="BM1151" s="102">
        <f t="shared" ref="BM1151:BM1182" si="9680">BM1150-(BM1150*BL1150)</f>
        <v>1579.0604805766002</v>
      </c>
      <c r="BN1151" s="103"/>
      <c r="BO1151" s="4"/>
      <c r="BQ1151" s="5"/>
      <c r="BR1151" s="85" t="s">
        <v>0</v>
      </c>
      <c r="BS1151" s="86"/>
      <c r="BT1151" s="86"/>
      <c r="BU1151" s="102">
        <f t="shared" ref="BU1151:BU1182" si="9681">BU1150-(BU1150*BT1150)</f>
        <v>1579.0604805766002</v>
      </c>
      <c r="BV1151" s="103"/>
      <c r="BW1151" s="4"/>
      <c r="BY1151" s="5"/>
      <c r="BZ1151" s="85" t="s">
        <v>0</v>
      </c>
      <c r="CA1151" s="86"/>
      <c r="CB1151" s="86"/>
      <c r="CC1151" s="102">
        <f t="shared" ref="CC1151:CC1182" si="9682">CC1150-(CC1150*CB1150)</f>
        <v>1579.0604805766002</v>
      </c>
      <c r="CD1151" s="103"/>
      <c r="CE1151" s="4"/>
      <c r="CG1151" s="5"/>
      <c r="CH1151" s="85" t="s">
        <v>0</v>
      </c>
      <c r="CI1151" s="86"/>
      <c r="CJ1151" s="86"/>
      <c r="CK1151" s="102">
        <f t="shared" ref="CK1151:CK1182" si="9683">CK1150-(CK1150*CJ1150)</f>
        <v>1579.0604805766002</v>
      </c>
      <c r="CL1151" s="103"/>
      <c r="CM1151" s="4"/>
      <c r="CO1151" s="5"/>
      <c r="CP1151" s="85" t="s">
        <v>0</v>
      </c>
      <c r="CQ1151" s="86"/>
      <c r="CR1151" s="86"/>
      <c r="CS1151" s="102">
        <f t="shared" ref="CS1151:CS1182" si="9684">CS1150-(CS1150*CR1150)</f>
        <v>1579.0604805766002</v>
      </c>
      <c r="CT1151" s="103"/>
      <c r="CU1151" s="4"/>
    </row>
    <row r="1152" spans="4:99" ht="15.75" thickBot="1" x14ac:dyDescent="0.3">
      <c r="D1152" s="4"/>
      <c r="E1152" s="3"/>
      <c r="F1152" s="2"/>
      <c r="G1152" s="2"/>
      <c r="H1152" s="2"/>
      <c r="I1152" s="2"/>
      <c r="J1152" s="2"/>
      <c r="K1152" s="1"/>
      <c r="M1152" s="3"/>
      <c r="N1152" s="2"/>
      <c r="O1152" s="2"/>
      <c r="P1152" s="2"/>
      <c r="Q1152" s="2"/>
      <c r="R1152" s="2"/>
      <c r="S1152" s="1"/>
      <c r="U1152" s="3"/>
      <c r="V1152" s="2"/>
      <c r="W1152" s="2"/>
      <c r="X1152" s="2"/>
      <c r="Y1152" s="2"/>
      <c r="Z1152" s="2"/>
      <c r="AA1152" s="1"/>
      <c r="AC1152" s="3"/>
      <c r="AD1152" s="2"/>
      <c r="AE1152" s="2"/>
      <c r="AF1152" s="2"/>
      <c r="AG1152" s="2"/>
      <c r="AH1152" s="2"/>
      <c r="AI1152" s="1"/>
      <c r="AK1152" s="3"/>
      <c r="AL1152" s="2"/>
      <c r="AM1152" s="2"/>
      <c r="AN1152" s="2"/>
      <c r="AO1152" s="2"/>
      <c r="AP1152" s="2"/>
      <c r="AQ1152" s="1"/>
      <c r="AS1152" s="3"/>
      <c r="AT1152" s="2"/>
      <c r="AU1152" s="2"/>
      <c r="AV1152" s="2"/>
      <c r="AW1152" s="2"/>
      <c r="AX1152" s="2"/>
      <c r="AY1152" s="1"/>
      <c r="BA1152" s="3"/>
      <c r="BB1152" s="2"/>
      <c r="BC1152" s="2"/>
      <c r="BD1152" s="2"/>
      <c r="BE1152" s="2"/>
      <c r="BF1152" s="2"/>
      <c r="BG1152" s="1"/>
      <c r="BI1152" s="3"/>
      <c r="BJ1152" s="2"/>
      <c r="BK1152" s="2"/>
      <c r="BL1152" s="2"/>
      <c r="BM1152" s="2"/>
      <c r="BN1152" s="2"/>
      <c r="BO1152" s="1"/>
      <c r="BQ1152" s="3"/>
      <c r="BR1152" s="2"/>
      <c r="BS1152" s="2"/>
      <c r="BT1152" s="2"/>
      <c r="BU1152" s="2"/>
      <c r="BV1152" s="2"/>
      <c r="BW1152" s="1"/>
      <c r="BY1152" s="3"/>
      <c r="BZ1152" s="2"/>
      <c r="CA1152" s="2"/>
      <c r="CB1152" s="2"/>
      <c r="CC1152" s="2"/>
      <c r="CD1152" s="2"/>
      <c r="CE1152" s="1"/>
      <c r="CG1152" s="3"/>
      <c r="CH1152" s="2"/>
      <c r="CI1152" s="2"/>
      <c r="CJ1152" s="2"/>
      <c r="CK1152" s="2"/>
      <c r="CL1152" s="2"/>
      <c r="CM1152" s="1"/>
      <c r="CO1152" s="3"/>
      <c r="CP1152" s="2"/>
      <c r="CQ1152" s="2"/>
      <c r="CR1152" s="2"/>
      <c r="CS1152" s="2"/>
      <c r="CT1152" s="2"/>
      <c r="CU1152" s="1"/>
    </row>
    <row r="1153" spans="4:99" ht="16.5" thickTop="1" thickBot="1" x14ac:dyDescent="0.3">
      <c r="D1153" s="4"/>
      <c r="E1153" s="60">
        <v>25</v>
      </c>
      <c r="F1153" s="58">
        <f>annee_depart+$E1153</f>
        <v>2039</v>
      </c>
      <c r="G1153" s="59">
        <f t="shared" ref="G1153" si="9685">G1159</f>
        <v>41640</v>
      </c>
      <c r="H1153" s="58"/>
      <c r="I1153" s="58"/>
      <c r="J1153" s="58"/>
      <c r="K1153" s="57"/>
      <c r="M1153" s="60">
        <v>0</v>
      </c>
      <c r="N1153" s="58">
        <f t="shared" ref="N1153:N1184" si="9686">$F1153</f>
        <v>2039</v>
      </c>
      <c r="O1153" s="59">
        <f t="shared" ref="O1153" si="9687">O1159</f>
        <v>41671</v>
      </c>
      <c r="P1153" s="58"/>
      <c r="Q1153" s="58"/>
      <c r="R1153" s="58"/>
      <c r="S1153" s="57"/>
      <c r="U1153" s="60">
        <v>0</v>
      </c>
      <c r="V1153" s="58">
        <f t="shared" ref="V1153:V1184" si="9688">$F1153</f>
        <v>2039</v>
      </c>
      <c r="W1153" s="59">
        <f t="shared" ref="W1153" si="9689">W1159</f>
        <v>41699</v>
      </c>
      <c r="X1153" s="58"/>
      <c r="Y1153" s="58"/>
      <c r="Z1153" s="58"/>
      <c r="AA1153" s="57"/>
      <c r="AC1153" s="60">
        <v>0</v>
      </c>
      <c r="AD1153" s="58">
        <f t="shared" ref="AD1153:AD1184" si="9690">$F1153</f>
        <v>2039</v>
      </c>
      <c r="AE1153" s="59">
        <f t="shared" ref="AE1153" si="9691">AE1159</f>
        <v>41730</v>
      </c>
      <c r="AF1153" s="58"/>
      <c r="AG1153" s="58"/>
      <c r="AH1153" s="58"/>
      <c r="AI1153" s="57"/>
      <c r="AK1153" s="60">
        <v>0</v>
      </c>
      <c r="AL1153" s="58">
        <f t="shared" ref="AL1153:AL1184" si="9692">$F1153</f>
        <v>2039</v>
      </c>
      <c r="AM1153" s="59">
        <f t="shared" ref="AM1153" si="9693">AM1159</f>
        <v>41760</v>
      </c>
      <c r="AN1153" s="58"/>
      <c r="AO1153" s="58"/>
      <c r="AP1153" s="58"/>
      <c r="AQ1153" s="57"/>
      <c r="AS1153" s="60">
        <v>0</v>
      </c>
      <c r="AT1153" s="58">
        <f t="shared" ref="AT1153:AT1184" si="9694">$F1153</f>
        <v>2039</v>
      </c>
      <c r="AU1153" s="59">
        <f t="shared" ref="AU1153" si="9695">AU1159</f>
        <v>41791</v>
      </c>
      <c r="AV1153" s="58"/>
      <c r="AW1153" s="58"/>
      <c r="AX1153" s="58"/>
      <c r="AY1153" s="57"/>
      <c r="BA1153" s="60">
        <v>0</v>
      </c>
      <c r="BB1153" s="58">
        <f t="shared" ref="BB1153:BB1184" si="9696">$F1153</f>
        <v>2039</v>
      </c>
      <c r="BC1153" s="59">
        <f t="shared" ref="BC1153" si="9697">BC1159</f>
        <v>41821</v>
      </c>
      <c r="BD1153" s="58"/>
      <c r="BE1153" s="58"/>
      <c r="BF1153" s="58"/>
      <c r="BG1153" s="57"/>
      <c r="BI1153" s="60">
        <v>0</v>
      </c>
      <c r="BJ1153" s="58">
        <f t="shared" ref="BJ1153:BJ1184" si="9698">$F1153</f>
        <v>2039</v>
      </c>
      <c r="BK1153" s="59">
        <f t="shared" ref="BK1153" si="9699">BK1159</f>
        <v>41852</v>
      </c>
      <c r="BL1153" s="58"/>
      <c r="BM1153" s="58"/>
      <c r="BN1153" s="58"/>
      <c r="BO1153" s="57"/>
      <c r="BQ1153" s="60">
        <v>0</v>
      </c>
      <c r="BR1153" s="58">
        <f t="shared" ref="BR1153:BR1184" si="9700">$F1153</f>
        <v>2039</v>
      </c>
      <c r="BS1153" s="59">
        <f t="shared" ref="BS1153" si="9701">BS1159</f>
        <v>41883</v>
      </c>
      <c r="BT1153" s="58"/>
      <c r="BU1153" s="58"/>
      <c r="BV1153" s="58"/>
      <c r="BW1153" s="57"/>
      <c r="BY1153" s="60">
        <v>0</v>
      </c>
      <c r="BZ1153" s="58">
        <f t="shared" ref="BZ1153:BZ1184" si="9702">$F1153</f>
        <v>2039</v>
      </c>
      <c r="CA1153" s="59">
        <f t="shared" ref="CA1153" si="9703">CA1159</f>
        <v>41913</v>
      </c>
      <c r="CB1153" s="58"/>
      <c r="CC1153" s="58"/>
      <c r="CD1153" s="58"/>
      <c r="CE1153" s="57"/>
      <c r="CG1153" s="60">
        <v>0</v>
      </c>
      <c r="CH1153" s="58">
        <f t="shared" ref="CH1153:CH1184" si="9704">$F1153</f>
        <v>2039</v>
      </c>
      <c r="CI1153" s="59">
        <f t="shared" ref="CI1153" si="9705">CI1159</f>
        <v>41944</v>
      </c>
      <c r="CJ1153" s="58"/>
      <c r="CK1153" s="58"/>
      <c r="CL1153" s="58"/>
      <c r="CM1153" s="57"/>
      <c r="CO1153" s="60">
        <v>0</v>
      </c>
      <c r="CP1153" s="58">
        <f t="shared" ref="CP1153:CP1184" si="9706">$F1153</f>
        <v>2039</v>
      </c>
      <c r="CQ1153" s="59">
        <f t="shared" ref="CQ1153" si="9707">CQ1159</f>
        <v>41974</v>
      </c>
      <c r="CR1153" s="58"/>
      <c r="CS1153" s="58"/>
      <c r="CT1153" s="58"/>
      <c r="CU1153" s="57"/>
    </row>
    <row r="1154" spans="4:99" ht="19.5" x14ac:dyDescent="0.25">
      <c r="D1154" s="4"/>
      <c r="E1154" s="5"/>
      <c r="F1154" s="56" t="s">
        <v>43</v>
      </c>
      <c r="G1154" s="55">
        <f t="shared" ref="G1154" si="9708">(98.25%*I1181)+J1182+(IF(I1156&lt;&gt;"",J1156,C1168))</f>
        <v>1992.8417322000003</v>
      </c>
      <c r="H1154" s="54"/>
      <c r="I1154" s="54"/>
      <c r="J1154" s="53"/>
      <c r="K1154" s="4"/>
      <c r="M1154" s="5"/>
      <c r="N1154" s="56" t="s">
        <v>43</v>
      </c>
      <c r="O1154" s="55">
        <f t="shared" ref="O1154" si="9709">(98.25%*Q1181)+R1182+(IF(Q1156&lt;&gt;"",R1156,K1168))</f>
        <v>1992.8417322000003</v>
      </c>
      <c r="P1154" s="54"/>
      <c r="Q1154" s="54"/>
      <c r="R1154" s="53"/>
      <c r="S1154" s="4"/>
      <c r="U1154" s="5"/>
      <c r="V1154" s="56" t="s">
        <v>43</v>
      </c>
      <c r="W1154" s="55">
        <f t="shared" ref="W1154" si="9710">(98.25%*Y1181)+Z1182+(IF(Y1156&lt;&gt;"",Z1156,S1168))</f>
        <v>1992.8417322000003</v>
      </c>
      <c r="X1154" s="54"/>
      <c r="Y1154" s="54"/>
      <c r="Z1154" s="53"/>
      <c r="AA1154" s="4"/>
      <c r="AC1154" s="5"/>
      <c r="AD1154" s="56" t="s">
        <v>43</v>
      </c>
      <c r="AE1154" s="55">
        <f t="shared" ref="AE1154" si="9711">(98.25%*AG1181)+AH1182+(IF(AG1156&lt;&gt;"",AH1156,AA1168))</f>
        <v>1992.8417322000003</v>
      </c>
      <c r="AF1154" s="54"/>
      <c r="AG1154" s="54"/>
      <c r="AH1154" s="53"/>
      <c r="AI1154" s="4"/>
      <c r="AK1154" s="5"/>
      <c r="AL1154" s="56" t="s">
        <v>43</v>
      </c>
      <c r="AM1154" s="55">
        <f t="shared" ref="AM1154" si="9712">(98.25%*AO1181)+AP1182+(IF(AO1156&lt;&gt;"",AP1156,AI1168))</f>
        <v>1992.8417322000003</v>
      </c>
      <c r="AN1154" s="54"/>
      <c r="AO1154" s="54"/>
      <c r="AP1154" s="53"/>
      <c r="AQ1154" s="4"/>
      <c r="AS1154" s="5"/>
      <c r="AT1154" s="56" t="s">
        <v>43</v>
      </c>
      <c r="AU1154" s="55">
        <f t="shared" ref="AU1154" si="9713">(98.25%*AW1181)+AX1182+(IF(AW1156&lt;&gt;"",AX1156,AQ1168))</f>
        <v>1992.8417322000003</v>
      </c>
      <c r="AV1154" s="54"/>
      <c r="AW1154" s="54"/>
      <c r="AX1154" s="53"/>
      <c r="AY1154" s="4"/>
      <c r="BA1154" s="5"/>
      <c r="BB1154" s="56" t="s">
        <v>43</v>
      </c>
      <c r="BC1154" s="55">
        <f t="shared" ref="BC1154" si="9714">(98.25%*BE1181)+BF1182+(IF(BE1156&lt;&gt;"",BF1156,AY1168))</f>
        <v>1992.8417322000003</v>
      </c>
      <c r="BD1154" s="54"/>
      <c r="BE1154" s="54"/>
      <c r="BF1154" s="53"/>
      <c r="BG1154" s="4"/>
      <c r="BI1154" s="5"/>
      <c r="BJ1154" s="56" t="s">
        <v>43</v>
      </c>
      <c r="BK1154" s="55">
        <f t="shared" ref="BK1154" si="9715">(98.25%*BM1181)+BN1182+(IF(BM1156&lt;&gt;"",BN1156,BG1168))</f>
        <v>1992.8417322000003</v>
      </c>
      <c r="BL1154" s="54"/>
      <c r="BM1154" s="54"/>
      <c r="BN1154" s="53"/>
      <c r="BO1154" s="4"/>
      <c r="BQ1154" s="5"/>
      <c r="BR1154" s="56" t="s">
        <v>43</v>
      </c>
      <c r="BS1154" s="55">
        <f t="shared" ref="BS1154" si="9716">(98.25%*BU1181)+BV1182+(IF(BU1156&lt;&gt;"",BV1156,BO1168))</f>
        <v>1992.8417322000003</v>
      </c>
      <c r="BT1154" s="54"/>
      <c r="BU1154" s="54"/>
      <c r="BV1154" s="53"/>
      <c r="BW1154" s="4"/>
      <c r="BY1154" s="5"/>
      <c r="BZ1154" s="56" t="s">
        <v>43</v>
      </c>
      <c r="CA1154" s="55">
        <f t="shared" ref="CA1154" si="9717">(98.25%*CC1181)+CD1182+(IF(CC1156&lt;&gt;"",CD1156,BW1168))</f>
        <v>1992.8417322000003</v>
      </c>
      <c r="CB1154" s="54"/>
      <c r="CC1154" s="54"/>
      <c r="CD1154" s="53"/>
      <c r="CE1154" s="4"/>
      <c r="CG1154" s="5"/>
      <c r="CH1154" s="56" t="s">
        <v>43</v>
      </c>
      <c r="CI1154" s="55">
        <f t="shared" ref="CI1154" si="9718">(98.25%*CK1181)+CL1182+(IF(CK1156&lt;&gt;"",CL1156,CE1168))</f>
        <v>1992.8417322000003</v>
      </c>
      <c r="CJ1154" s="54"/>
      <c r="CK1154" s="54"/>
      <c r="CL1154" s="53"/>
      <c r="CM1154" s="4"/>
      <c r="CO1154" s="5"/>
      <c r="CP1154" s="56" t="s">
        <v>43</v>
      </c>
      <c r="CQ1154" s="55">
        <f t="shared" ref="CQ1154" si="9719">(98.25%*CS1181)+CT1182+(IF(CS1156&lt;&gt;"",CT1156,CM1168))</f>
        <v>1992.8417322000003</v>
      </c>
      <c r="CR1154" s="54"/>
      <c r="CS1154" s="54"/>
      <c r="CT1154" s="53"/>
      <c r="CU1154" s="4"/>
    </row>
    <row r="1155" spans="4:99" x14ac:dyDescent="0.25">
      <c r="D1155" s="4"/>
      <c r="E1155" s="5"/>
      <c r="F1155" s="52" t="s">
        <v>42</v>
      </c>
      <c r="G1155" s="51"/>
      <c r="H1155" s="50" t="s">
        <v>41</v>
      </c>
      <c r="I1155" s="49">
        <f t="shared" ref="I1155:I1186" si="9720">G1155/151.67</f>
        <v>0</v>
      </c>
      <c r="J1155" s="48"/>
      <c r="K1155" s="4"/>
      <c r="M1155" s="5"/>
      <c r="N1155" s="52" t="s">
        <v>42</v>
      </c>
      <c r="O1155" s="51"/>
      <c r="P1155" s="50" t="s">
        <v>41</v>
      </c>
      <c r="Q1155" s="49">
        <f t="shared" ref="Q1155:Q1186" si="9721">O1155/151.67</f>
        <v>0</v>
      </c>
      <c r="R1155" s="48"/>
      <c r="S1155" s="4"/>
      <c r="U1155" s="5"/>
      <c r="V1155" s="52" t="s">
        <v>42</v>
      </c>
      <c r="W1155" s="51"/>
      <c r="X1155" s="50" t="s">
        <v>41</v>
      </c>
      <c r="Y1155" s="49">
        <f t="shared" ref="Y1155:Y1186" si="9722">W1155/151.67</f>
        <v>0</v>
      </c>
      <c r="Z1155" s="48"/>
      <c r="AA1155" s="4"/>
      <c r="AC1155" s="5"/>
      <c r="AD1155" s="52" t="s">
        <v>42</v>
      </c>
      <c r="AE1155" s="51"/>
      <c r="AF1155" s="50" t="s">
        <v>41</v>
      </c>
      <c r="AG1155" s="49">
        <f t="shared" ref="AG1155:AG1186" si="9723">AE1155/151.67</f>
        <v>0</v>
      </c>
      <c r="AH1155" s="48"/>
      <c r="AI1155" s="4"/>
      <c r="AK1155" s="5"/>
      <c r="AL1155" s="52" t="s">
        <v>42</v>
      </c>
      <c r="AM1155" s="51"/>
      <c r="AN1155" s="50" t="s">
        <v>41</v>
      </c>
      <c r="AO1155" s="49">
        <f t="shared" ref="AO1155:AO1186" si="9724">AM1155/151.67</f>
        <v>0</v>
      </c>
      <c r="AP1155" s="48"/>
      <c r="AQ1155" s="4"/>
      <c r="AS1155" s="5"/>
      <c r="AT1155" s="52" t="s">
        <v>42</v>
      </c>
      <c r="AU1155" s="51"/>
      <c r="AV1155" s="50" t="s">
        <v>41</v>
      </c>
      <c r="AW1155" s="49">
        <f t="shared" ref="AW1155:AW1186" si="9725">AU1155/151.67</f>
        <v>0</v>
      </c>
      <c r="AX1155" s="48"/>
      <c r="AY1155" s="4"/>
      <c r="BA1155" s="5"/>
      <c r="BB1155" s="52" t="s">
        <v>42</v>
      </c>
      <c r="BC1155" s="51"/>
      <c r="BD1155" s="50" t="s">
        <v>41</v>
      </c>
      <c r="BE1155" s="49">
        <f t="shared" ref="BE1155:BE1186" si="9726">BC1155/151.67</f>
        <v>0</v>
      </c>
      <c r="BF1155" s="48"/>
      <c r="BG1155" s="4"/>
      <c r="BI1155" s="5"/>
      <c r="BJ1155" s="52" t="s">
        <v>42</v>
      </c>
      <c r="BK1155" s="51"/>
      <c r="BL1155" s="50" t="s">
        <v>41</v>
      </c>
      <c r="BM1155" s="49">
        <f t="shared" ref="BM1155:BM1186" si="9727">BK1155/151.67</f>
        <v>0</v>
      </c>
      <c r="BN1155" s="48"/>
      <c r="BO1155" s="4"/>
      <c r="BQ1155" s="5"/>
      <c r="BR1155" s="52" t="s">
        <v>42</v>
      </c>
      <c r="BS1155" s="51"/>
      <c r="BT1155" s="50" t="s">
        <v>41</v>
      </c>
      <c r="BU1155" s="49">
        <f t="shared" ref="BU1155:BU1186" si="9728">BS1155/151.67</f>
        <v>0</v>
      </c>
      <c r="BV1155" s="48"/>
      <c r="BW1155" s="4"/>
      <c r="BY1155" s="5"/>
      <c r="BZ1155" s="52" t="s">
        <v>42</v>
      </c>
      <c r="CA1155" s="51"/>
      <c r="CB1155" s="50" t="s">
        <v>41</v>
      </c>
      <c r="CC1155" s="49">
        <f t="shared" ref="CC1155:CC1186" si="9729">CA1155/151.67</f>
        <v>0</v>
      </c>
      <c r="CD1155" s="48"/>
      <c r="CE1155" s="4"/>
      <c r="CG1155" s="5"/>
      <c r="CH1155" s="52" t="s">
        <v>42</v>
      </c>
      <c r="CI1155" s="51"/>
      <c r="CJ1155" s="50" t="s">
        <v>41</v>
      </c>
      <c r="CK1155" s="49">
        <f t="shared" ref="CK1155:CK1186" si="9730">CI1155/151.67</f>
        <v>0</v>
      </c>
      <c r="CL1155" s="48"/>
      <c r="CM1155" s="4"/>
      <c r="CO1155" s="5"/>
      <c r="CP1155" s="52" t="s">
        <v>42</v>
      </c>
      <c r="CQ1155" s="51"/>
      <c r="CR1155" s="50" t="s">
        <v>41</v>
      </c>
      <c r="CS1155" s="49">
        <f t="shared" ref="CS1155:CS1186" si="9731">CQ1155/151.67</f>
        <v>0</v>
      </c>
      <c r="CT1155" s="48"/>
      <c r="CU1155" s="4"/>
    </row>
    <row r="1156" spans="4:99" ht="15.75" thickBot="1" x14ac:dyDescent="0.3">
      <c r="D1156" s="4"/>
      <c r="E1156" s="5"/>
      <c r="F1156" s="47" t="s">
        <v>40</v>
      </c>
      <c r="G1156" s="46"/>
      <c r="H1156" s="45" t="s">
        <v>39</v>
      </c>
      <c r="I1156" s="44"/>
      <c r="J1156" s="43"/>
      <c r="K1156" s="4"/>
      <c r="M1156" s="5"/>
      <c r="N1156" s="47" t="s">
        <v>40</v>
      </c>
      <c r="O1156" s="46"/>
      <c r="P1156" s="45" t="s">
        <v>39</v>
      </c>
      <c r="Q1156" s="44"/>
      <c r="R1156" s="43"/>
      <c r="S1156" s="4"/>
      <c r="U1156" s="5"/>
      <c r="V1156" s="47" t="s">
        <v>40</v>
      </c>
      <c r="W1156" s="46"/>
      <c r="X1156" s="45" t="s">
        <v>39</v>
      </c>
      <c r="Y1156" s="44"/>
      <c r="Z1156" s="43"/>
      <c r="AA1156" s="4"/>
      <c r="AC1156" s="5"/>
      <c r="AD1156" s="47" t="s">
        <v>40</v>
      </c>
      <c r="AE1156" s="46"/>
      <c r="AF1156" s="45" t="s">
        <v>39</v>
      </c>
      <c r="AG1156" s="44"/>
      <c r="AH1156" s="43"/>
      <c r="AI1156" s="4"/>
      <c r="AK1156" s="5"/>
      <c r="AL1156" s="47" t="s">
        <v>40</v>
      </c>
      <c r="AM1156" s="46"/>
      <c r="AN1156" s="45" t="s">
        <v>39</v>
      </c>
      <c r="AO1156" s="44"/>
      <c r="AP1156" s="43"/>
      <c r="AQ1156" s="4"/>
      <c r="AS1156" s="5"/>
      <c r="AT1156" s="47" t="s">
        <v>40</v>
      </c>
      <c r="AU1156" s="46"/>
      <c r="AV1156" s="45" t="s">
        <v>39</v>
      </c>
      <c r="AW1156" s="44"/>
      <c r="AX1156" s="43"/>
      <c r="AY1156" s="4"/>
      <c r="BA1156" s="5"/>
      <c r="BB1156" s="47" t="s">
        <v>40</v>
      </c>
      <c r="BC1156" s="46"/>
      <c r="BD1156" s="45" t="s">
        <v>39</v>
      </c>
      <c r="BE1156" s="44"/>
      <c r="BF1156" s="43"/>
      <c r="BG1156" s="4"/>
      <c r="BI1156" s="5"/>
      <c r="BJ1156" s="47" t="s">
        <v>40</v>
      </c>
      <c r="BK1156" s="46"/>
      <c r="BL1156" s="45" t="s">
        <v>39</v>
      </c>
      <c r="BM1156" s="44"/>
      <c r="BN1156" s="43"/>
      <c r="BO1156" s="4"/>
      <c r="BQ1156" s="5"/>
      <c r="BR1156" s="47" t="s">
        <v>40</v>
      </c>
      <c r="BS1156" s="46"/>
      <c r="BT1156" s="45" t="s">
        <v>39</v>
      </c>
      <c r="BU1156" s="44"/>
      <c r="BV1156" s="43"/>
      <c r="BW1156" s="4"/>
      <c r="BY1156" s="5"/>
      <c r="BZ1156" s="47" t="s">
        <v>40</v>
      </c>
      <c r="CA1156" s="46"/>
      <c r="CB1156" s="45" t="s">
        <v>39</v>
      </c>
      <c r="CC1156" s="44"/>
      <c r="CD1156" s="43"/>
      <c r="CE1156" s="4"/>
      <c r="CG1156" s="5"/>
      <c r="CH1156" s="47" t="s">
        <v>40</v>
      </c>
      <c r="CI1156" s="46"/>
      <c r="CJ1156" s="45" t="s">
        <v>39</v>
      </c>
      <c r="CK1156" s="44"/>
      <c r="CL1156" s="43"/>
      <c r="CM1156" s="4"/>
      <c r="CO1156" s="5"/>
      <c r="CP1156" s="47" t="s">
        <v>40</v>
      </c>
      <c r="CQ1156" s="46"/>
      <c r="CR1156" s="45" t="s">
        <v>39</v>
      </c>
      <c r="CS1156" s="44"/>
      <c r="CT1156" s="43"/>
      <c r="CU1156" s="4"/>
    </row>
    <row r="1157" spans="4:99" ht="15.75" thickBot="1" x14ac:dyDescent="0.3">
      <c r="D1157" s="4"/>
      <c r="E1157" s="5"/>
      <c r="K1157" s="4"/>
      <c r="M1157" s="5"/>
      <c r="S1157" s="4"/>
      <c r="U1157" s="5"/>
      <c r="AA1157" s="4"/>
      <c r="AC1157" s="5"/>
      <c r="AI1157" s="4"/>
      <c r="AK1157" s="5"/>
      <c r="AQ1157" s="4"/>
      <c r="AS1157" s="5"/>
      <c r="AY1157" s="4"/>
      <c r="BA1157" s="5"/>
      <c r="BG1157" s="4"/>
      <c r="BI1157" s="5"/>
      <c r="BO1157" s="4"/>
      <c r="BQ1157" s="5"/>
      <c r="BW1157" s="4"/>
      <c r="BY1157" s="5"/>
      <c r="CE1157" s="4"/>
      <c r="CG1157" s="5"/>
      <c r="CM1157" s="4"/>
      <c r="CO1157" s="5"/>
      <c r="CU1157" s="4"/>
    </row>
    <row r="1158" spans="4:99" ht="21" x14ac:dyDescent="0.25">
      <c r="D1158" s="4"/>
      <c r="E1158" s="42">
        <f>DATE(annee_depart+$E1153,1,1)</f>
        <v>50771</v>
      </c>
      <c r="F1158" s="93" t="s">
        <v>38</v>
      </c>
      <c r="G1158" s="94"/>
      <c r="H1158" s="94"/>
      <c r="I1158" s="94"/>
      <c r="J1158" s="95"/>
      <c r="K1158" s="4"/>
      <c r="M1158" s="42">
        <f>DATE(annee_depart+$E1153,1,1)</f>
        <v>50771</v>
      </c>
      <c r="N1158" s="93" t="s">
        <v>38</v>
      </c>
      <c r="O1158" s="94"/>
      <c r="P1158" s="94"/>
      <c r="Q1158" s="94"/>
      <c r="R1158" s="95"/>
      <c r="S1158" s="4"/>
      <c r="U1158" s="42">
        <f>DATE(annee_depart+$E1153,1,1)</f>
        <v>50771</v>
      </c>
      <c r="V1158" s="93" t="s">
        <v>38</v>
      </c>
      <c r="W1158" s="94"/>
      <c r="X1158" s="94"/>
      <c r="Y1158" s="94"/>
      <c r="Z1158" s="95"/>
      <c r="AA1158" s="4"/>
      <c r="AC1158" s="42">
        <f>DATE(annee_depart+$E1153,1,1)</f>
        <v>50771</v>
      </c>
      <c r="AD1158" s="93" t="s">
        <v>38</v>
      </c>
      <c r="AE1158" s="94"/>
      <c r="AF1158" s="94"/>
      <c r="AG1158" s="94"/>
      <c r="AH1158" s="95"/>
      <c r="AI1158" s="4"/>
      <c r="AK1158" s="42">
        <f>DATE(annee_depart+$E1153,1,1)</f>
        <v>50771</v>
      </c>
      <c r="AL1158" s="93" t="s">
        <v>38</v>
      </c>
      <c r="AM1158" s="94"/>
      <c r="AN1158" s="94"/>
      <c r="AO1158" s="94"/>
      <c r="AP1158" s="95"/>
      <c r="AQ1158" s="4"/>
      <c r="AS1158" s="42">
        <f>DATE(annee_depart+$E1153,1,1)</f>
        <v>50771</v>
      </c>
      <c r="AT1158" s="93" t="s">
        <v>38</v>
      </c>
      <c r="AU1158" s="94"/>
      <c r="AV1158" s="94"/>
      <c r="AW1158" s="94"/>
      <c r="AX1158" s="95"/>
      <c r="AY1158" s="4"/>
      <c r="BA1158" s="42">
        <f>DATE(annee_depart+$E1153,1,1)</f>
        <v>50771</v>
      </c>
      <c r="BB1158" s="93" t="s">
        <v>38</v>
      </c>
      <c r="BC1158" s="94"/>
      <c r="BD1158" s="94"/>
      <c r="BE1158" s="94"/>
      <c r="BF1158" s="95"/>
      <c r="BG1158" s="4"/>
      <c r="BI1158" s="42">
        <f>DATE(annee_depart+$E1153,1,1)</f>
        <v>50771</v>
      </c>
      <c r="BJ1158" s="93" t="s">
        <v>38</v>
      </c>
      <c r="BK1158" s="94"/>
      <c r="BL1158" s="94"/>
      <c r="BM1158" s="94"/>
      <c r="BN1158" s="95"/>
      <c r="BO1158" s="4"/>
      <c r="BQ1158" s="42">
        <f>DATE(annee_depart+$E1153,1,1)</f>
        <v>50771</v>
      </c>
      <c r="BR1158" s="93" t="s">
        <v>38</v>
      </c>
      <c r="BS1158" s="94"/>
      <c r="BT1158" s="94"/>
      <c r="BU1158" s="94"/>
      <c r="BV1158" s="95"/>
      <c r="BW1158" s="4"/>
      <c r="BY1158" s="42">
        <f>DATE(annee_depart+$E1153,1,1)</f>
        <v>50771</v>
      </c>
      <c r="BZ1158" s="93" t="s">
        <v>38</v>
      </c>
      <c r="CA1158" s="94"/>
      <c r="CB1158" s="94"/>
      <c r="CC1158" s="94"/>
      <c r="CD1158" s="95"/>
      <c r="CE1158" s="4"/>
      <c r="CG1158" s="42">
        <f>DATE(annee_depart+$E1153,1,1)</f>
        <v>50771</v>
      </c>
      <c r="CH1158" s="93" t="s">
        <v>38</v>
      </c>
      <c r="CI1158" s="94"/>
      <c r="CJ1158" s="94"/>
      <c r="CK1158" s="94"/>
      <c r="CL1158" s="95"/>
      <c r="CM1158" s="4"/>
      <c r="CO1158" s="42">
        <f>DATE(annee_depart+$E1153,1,1)</f>
        <v>50771</v>
      </c>
      <c r="CP1158" s="93" t="s">
        <v>38</v>
      </c>
      <c r="CQ1158" s="94"/>
      <c r="CR1158" s="94"/>
      <c r="CS1158" s="94"/>
      <c r="CT1158" s="95"/>
      <c r="CU1158" s="4"/>
    </row>
    <row r="1159" spans="4:99" x14ac:dyDescent="0.25">
      <c r="D1159" s="4"/>
      <c r="E1159" s="5"/>
      <c r="F1159" s="41">
        <v>1</v>
      </c>
      <c r="G1159" s="91">
        <f>DATE(annee_depart,F1159,1)</f>
        <v>41640</v>
      </c>
      <c r="H1159" s="91"/>
      <c r="I1159" s="91"/>
      <c r="J1159" s="92"/>
      <c r="K1159" s="4"/>
      <c r="M1159" s="5"/>
      <c r="N1159" s="41">
        <v>2</v>
      </c>
      <c r="O1159" s="91">
        <f>DATE(annee_depart,N1159,1)</f>
        <v>41671</v>
      </c>
      <c r="P1159" s="91"/>
      <c r="Q1159" s="91"/>
      <c r="R1159" s="92"/>
      <c r="S1159" s="4"/>
      <c r="U1159" s="5"/>
      <c r="V1159" s="41">
        <v>3</v>
      </c>
      <c r="W1159" s="91">
        <f>DATE(annee_depart,V1159,1)</f>
        <v>41699</v>
      </c>
      <c r="X1159" s="91"/>
      <c r="Y1159" s="91"/>
      <c r="Z1159" s="92"/>
      <c r="AA1159" s="4"/>
      <c r="AC1159" s="5"/>
      <c r="AD1159" s="41">
        <v>4</v>
      </c>
      <c r="AE1159" s="91">
        <f>DATE(annee_depart,AD1159,1)</f>
        <v>41730</v>
      </c>
      <c r="AF1159" s="91"/>
      <c r="AG1159" s="91"/>
      <c r="AH1159" s="92"/>
      <c r="AI1159" s="4"/>
      <c r="AK1159" s="5"/>
      <c r="AL1159" s="41">
        <v>5</v>
      </c>
      <c r="AM1159" s="91">
        <f>DATE(annee_depart,AL1159,1)</f>
        <v>41760</v>
      </c>
      <c r="AN1159" s="91"/>
      <c r="AO1159" s="91"/>
      <c r="AP1159" s="92"/>
      <c r="AQ1159" s="4"/>
      <c r="AS1159" s="5"/>
      <c r="AT1159" s="41">
        <v>6</v>
      </c>
      <c r="AU1159" s="91">
        <f>DATE(annee_depart,AT1159,1)</f>
        <v>41791</v>
      </c>
      <c r="AV1159" s="91"/>
      <c r="AW1159" s="91"/>
      <c r="AX1159" s="92"/>
      <c r="AY1159" s="4"/>
      <c r="BA1159" s="5"/>
      <c r="BB1159" s="41">
        <v>7</v>
      </c>
      <c r="BC1159" s="91">
        <f>DATE(annee_depart,BB1159,1)</f>
        <v>41821</v>
      </c>
      <c r="BD1159" s="91"/>
      <c r="BE1159" s="91"/>
      <c r="BF1159" s="92"/>
      <c r="BG1159" s="4"/>
      <c r="BI1159" s="5"/>
      <c r="BJ1159" s="41">
        <v>8</v>
      </c>
      <c r="BK1159" s="91">
        <f>DATE(annee_depart,BJ1159,1)</f>
        <v>41852</v>
      </c>
      <c r="BL1159" s="91"/>
      <c r="BM1159" s="91"/>
      <c r="BN1159" s="92"/>
      <c r="BO1159" s="4"/>
      <c r="BQ1159" s="5"/>
      <c r="BR1159" s="41">
        <v>9</v>
      </c>
      <c r="BS1159" s="91">
        <f>DATE(annee_depart,BR1159,1)</f>
        <v>41883</v>
      </c>
      <c r="BT1159" s="91"/>
      <c r="BU1159" s="91"/>
      <c r="BV1159" s="92"/>
      <c r="BW1159" s="4"/>
      <c r="BY1159" s="5"/>
      <c r="BZ1159" s="41">
        <v>10</v>
      </c>
      <c r="CA1159" s="91">
        <f>DATE(annee_depart,BZ1159,1)</f>
        <v>41913</v>
      </c>
      <c r="CB1159" s="91"/>
      <c r="CC1159" s="91"/>
      <c r="CD1159" s="92"/>
      <c r="CE1159" s="4"/>
      <c r="CG1159" s="5"/>
      <c r="CH1159" s="41">
        <v>11</v>
      </c>
      <c r="CI1159" s="91">
        <f>DATE(annee_depart,CH1159,1)</f>
        <v>41944</v>
      </c>
      <c r="CJ1159" s="91"/>
      <c r="CK1159" s="91"/>
      <c r="CL1159" s="92"/>
      <c r="CM1159" s="4"/>
      <c r="CO1159" s="5"/>
      <c r="CP1159" s="41">
        <v>12</v>
      </c>
      <c r="CQ1159" s="91">
        <f>DATE(annee_depart,CP1159,1)</f>
        <v>41974</v>
      </c>
      <c r="CR1159" s="91"/>
      <c r="CS1159" s="91"/>
      <c r="CT1159" s="92"/>
      <c r="CU1159" s="4"/>
    </row>
    <row r="1160" spans="4:99" x14ac:dyDescent="0.25">
      <c r="D1160" s="4"/>
      <c r="E1160" s="5"/>
      <c r="F1160" s="40" t="s">
        <v>37</v>
      </c>
      <c r="G1160" s="38" t="s">
        <v>36</v>
      </c>
      <c r="H1160" s="38" t="s">
        <v>35</v>
      </c>
      <c r="I1160" s="89" t="s">
        <v>34</v>
      </c>
      <c r="J1160" s="90"/>
      <c r="K1160" s="4"/>
      <c r="M1160" s="5"/>
      <c r="N1160" s="40" t="s">
        <v>37</v>
      </c>
      <c r="O1160" s="38" t="s">
        <v>36</v>
      </c>
      <c r="P1160" s="38" t="s">
        <v>35</v>
      </c>
      <c r="Q1160" s="89" t="s">
        <v>34</v>
      </c>
      <c r="R1160" s="90"/>
      <c r="S1160" s="4"/>
      <c r="U1160" s="5"/>
      <c r="V1160" s="40" t="s">
        <v>37</v>
      </c>
      <c r="W1160" s="38" t="s">
        <v>36</v>
      </c>
      <c r="X1160" s="38" t="s">
        <v>35</v>
      </c>
      <c r="Y1160" s="89" t="s">
        <v>34</v>
      </c>
      <c r="Z1160" s="90"/>
      <c r="AA1160" s="4"/>
      <c r="AC1160" s="5"/>
      <c r="AD1160" s="40" t="s">
        <v>37</v>
      </c>
      <c r="AE1160" s="38" t="s">
        <v>36</v>
      </c>
      <c r="AF1160" s="38" t="s">
        <v>35</v>
      </c>
      <c r="AG1160" s="89" t="s">
        <v>34</v>
      </c>
      <c r="AH1160" s="90"/>
      <c r="AI1160" s="4"/>
      <c r="AK1160" s="5"/>
      <c r="AL1160" s="40" t="s">
        <v>37</v>
      </c>
      <c r="AM1160" s="38" t="s">
        <v>36</v>
      </c>
      <c r="AN1160" s="38" t="s">
        <v>35</v>
      </c>
      <c r="AO1160" s="89" t="s">
        <v>34</v>
      </c>
      <c r="AP1160" s="90"/>
      <c r="AQ1160" s="4"/>
      <c r="AS1160" s="5"/>
      <c r="AT1160" s="40" t="s">
        <v>37</v>
      </c>
      <c r="AU1160" s="38" t="s">
        <v>36</v>
      </c>
      <c r="AV1160" s="38" t="s">
        <v>35</v>
      </c>
      <c r="AW1160" s="89" t="s">
        <v>34</v>
      </c>
      <c r="AX1160" s="90"/>
      <c r="AY1160" s="4"/>
      <c r="BA1160" s="5"/>
      <c r="BB1160" s="40" t="s">
        <v>37</v>
      </c>
      <c r="BC1160" s="38" t="s">
        <v>36</v>
      </c>
      <c r="BD1160" s="38" t="s">
        <v>35</v>
      </c>
      <c r="BE1160" s="89" t="s">
        <v>34</v>
      </c>
      <c r="BF1160" s="90"/>
      <c r="BG1160" s="4"/>
      <c r="BI1160" s="5"/>
      <c r="BJ1160" s="40" t="s">
        <v>37</v>
      </c>
      <c r="BK1160" s="38" t="s">
        <v>36</v>
      </c>
      <c r="BL1160" s="38" t="s">
        <v>35</v>
      </c>
      <c r="BM1160" s="89" t="s">
        <v>34</v>
      </c>
      <c r="BN1160" s="90"/>
      <c r="BO1160" s="4"/>
      <c r="BQ1160" s="5"/>
      <c r="BR1160" s="40" t="s">
        <v>37</v>
      </c>
      <c r="BS1160" s="38" t="s">
        <v>36</v>
      </c>
      <c r="BT1160" s="38" t="s">
        <v>35</v>
      </c>
      <c r="BU1160" s="89" t="s">
        <v>34</v>
      </c>
      <c r="BV1160" s="90"/>
      <c r="BW1160" s="4"/>
      <c r="BY1160" s="5"/>
      <c r="BZ1160" s="40" t="s">
        <v>37</v>
      </c>
      <c r="CA1160" s="38" t="s">
        <v>36</v>
      </c>
      <c r="CB1160" s="38" t="s">
        <v>35</v>
      </c>
      <c r="CC1160" s="89" t="s">
        <v>34</v>
      </c>
      <c r="CD1160" s="90"/>
      <c r="CE1160" s="4"/>
      <c r="CG1160" s="5"/>
      <c r="CH1160" s="40" t="s">
        <v>37</v>
      </c>
      <c r="CI1160" s="38" t="s">
        <v>36</v>
      </c>
      <c r="CJ1160" s="38" t="s">
        <v>35</v>
      </c>
      <c r="CK1160" s="89" t="s">
        <v>34</v>
      </c>
      <c r="CL1160" s="90"/>
      <c r="CM1160" s="4"/>
      <c r="CO1160" s="5"/>
      <c r="CP1160" s="40" t="s">
        <v>37</v>
      </c>
      <c r="CQ1160" s="38" t="s">
        <v>36</v>
      </c>
      <c r="CR1160" s="38" t="s">
        <v>35</v>
      </c>
      <c r="CS1160" s="89" t="s">
        <v>34</v>
      </c>
      <c r="CT1160" s="90"/>
      <c r="CU1160" s="4"/>
    </row>
    <row r="1161" spans="4:99" x14ac:dyDescent="0.25">
      <c r="D1161" s="4"/>
      <c r="E1161" s="5"/>
      <c r="F1161" s="39"/>
      <c r="G1161" s="38"/>
      <c r="H1161" s="38"/>
      <c r="I1161" t="s">
        <v>33</v>
      </c>
      <c r="J1161" s="37" t="s">
        <v>32</v>
      </c>
      <c r="K1161" s="4"/>
      <c r="M1161" s="5"/>
      <c r="N1161" s="39"/>
      <c r="O1161" s="38"/>
      <c r="P1161" s="38"/>
      <c r="Q1161" t="s">
        <v>33</v>
      </c>
      <c r="R1161" s="37" t="s">
        <v>32</v>
      </c>
      <c r="S1161" s="4"/>
      <c r="U1161" s="5"/>
      <c r="V1161" s="39"/>
      <c r="W1161" s="38"/>
      <c r="X1161" s="38"/>
      <c r="Y1161" t="s">
        <v>33</v>
      </c>
      <c r="Z1161" s="37" t="s">
        <v>32</v>
      </c>
      <c r="AA1161" s="4"/>
      <c r="AC1161" s="5"/>
      <c r="AD1161" s="39"/>
      <c r="AE1161" s="38"/>
      <c r="AF1161" s="38"/>
      <c r="AG1161" t="s">
        <v>33</v>
      </c>
      <c r="AH1161" s="37" t="s">
        <v>32</v>
      </c>
      <c r="AI1161" s="4"/>
      <c r="AK1161" s="5"/>
      <c r="AL1161" s="39"/>
      <c r="AM1161" s="38"/>
      <c r="AN1161" s="38"/>
      <c r="AO1161" t="s">
        <v>33</v>
      </c>
      <c r="AP1161" s="37" t="s">
        <v>32</v>
      </c>
      <c r="AQ1161" s="4"/>
      <c r="AS1161" s="5"/>
      <c r="AT1161" s="39"/>
      <c r="AU1161" s="38"/>
      <c r="AV1161" s="38"/>
      <c r="AW1161" t="s">
        <v>33</v>
      </c>
      <c r="AX1161" s="37" t="s">
        <v>32</v>
      </c>
      <c r="AY1161" s="4"/>
      <c r="BA1161" s="5"/>
      <c r="BB1161" s="39"/>
      <c r="BC1161" s="38"/>
      <c r="BD1161" s="38"/>
      <c r="BE1161" t="s">
        <v>33</v>
      </c>
      <c r="BF1161" s="37" t="s">
        <v>32</v>
      </c>
      <c r="BG1161" s="4"/>
      <c r="BI1161" s="5"/>
      <c r="BJ1161" s="39"/>
      <c r="BK1161" s="38"/>
      <c r="BL1161" s="38"/>
      <c r="BM1161" t="s">
        <v>33</v>
      </c>
      <c r="BN1161" s="37" t="s">
        <v>32</v>
      </c>
      <c r="BO1161" s="4"/>
      <c r="BQ1161" s="5"/>
      <c r="BR1161" s="39"/>
      <c r="BS1161" s="38"/>
      <c r="BT1161" s="38"/>
      <c r="BU1161" t="s">
        <v>33</v>
      </c>
      <c r="BV1161" s="37" t="s">
        <v>32</v>
      </c>
      <c r="BW1161" s="4"/>
      <c r="BY1161" s="5"/>
      <c r="BZ1161" s="39"/>
      <c r="CA1161" s="38"/>
      <c r="CB1161" s="38"/>
      <c r="CC1161" t="s">
        <v>33</v>
      </c>
      <c r="CD1161" s="37" t="s">
        <v>32</v>
      </c>
      <c r="CE1161" s="4"/>
      <c r="CG1161" s="5"/>
      <c r="CH1161" s="39"/>
      <c r="CI1161" s="38"/>
      <c r="CJ1161" s="38"/>
      <c r="CK1161" t="s">
        <v>33</v>
      </c>
      <c r="CL1161" s="37" t="s">
        <v>32</v>
      </c>
      <c r="CM1161" s="4"/>
      <c r="CO1161" s="5"/>
      <c r="CP1161" s="39"/>
      <c r="CQ1161" s="38"/>
      <c r="CR1161" s="38"/>
      <c r="CS1161" t="s">
        <v>33</v>
      </c>
      <c r="CT1161" s="37" t="s">
        <v>32</v>
      </c>
      <c r="CU1161" s="4"/>
    </row>
    <row r="1162" spans="4:99" x14ac:dyDescent="0.25">
      <c r="D1162" s="4"/>
      <c r="E1162" s="5"/>
      <c r="F1162" s="26" t="s">
        <v>31</v>
      </c>
      <c r="H1162">
        <v>151.66999999999999</v>
      </c>
      <c r="I1162" s="36">
        <f t="shared" ref="I1162" si="9732">IF(G1155&lt;&gt;"",I1155,$B$15)</f>
        <v>12.536691501285688</v>
      </c>
      <c r="J1162" s="7">
        <f t="shared" ref="J1162:J1180" si="9733">(I1162*H1162)+I1162*G1162</f>
        <v>1901.44</v>
      </c>
      <c r="K1162" s="4"/>
      <c r="M1162" s="5"/>
      <c r="N1162" s="26" t="s">
        <v>31</v>
      </c>
      <c r="P1162">
        <v>151.66999999999999</v>
      </c>
      <c r="Q1162" s="36">
        <f t="shared" ref="Q1162" si="9734">IF(O1155&lt;&gt;"",Q1155,$B$15)</f>
        <v>12.536691501285688</v>
      </c>
      <c r="R1162" s="7">
        <f t="shared" ref="R1162:R1180" si="9735">(Q1162*P1162)+Q1162*O1162</f>
        <v>1901.44</v>
      </c>
      <c r="S1162" s="4"/>
      <c r="U1162" s="5"/>
      <c r="V1162" s="26" t="s">
        <v>31</v>
      </c>
      <c r="X1162">
        <v>151.66999999999999</v>
      </c>
      <c r="Y1162" s="36">
        <f t="shared" ref="Y1162" si="9736">IF(W1155&lt;&gt;"",Y1155,$B$15)</f>
        <v>12.536691501285688</v>
      </c>
      <c r="Z1162" s="7">
        <f t="shared" ref="Z1162:Z1180" si="9737">(Y1162*X1162)+Y1162*W1162</f>
        <v>1901.44</v>
      </c>
      <c r="AA1162" s="4"/>
      <c r="AC1162" s="5"/>
      <c r="AD1162" s="26" t="s">
        <v>31</v>
      </c>
      <c r="AF1162">
        <v>151.66999999999999</v>
      </c>
      <c r="AG1162" s="36">
        <f t="shared" ref="AG1162" si="9738">IF(AE1155&lt;&gt;"",AG1155,$B$15)</f>
        <v>12.536691501285688</v>
      </c>
      <c r="AH1162" s="7">
        <f t="shared" ref="AH1162:AH1180" si="9739">(AG1162*AF1162)+AG1162*AE1162</f>
        <v>1901.44</v>
      </c>
      <c r="AI1162" s="4"/>
      <c r="AK1162" s="5"/>
      <c r="AL1162" s="26" t="s">
        <v>31</v>
      </c>
      <c r="AN1162">
        <v>151.66999999999999</v>
      </c>
      <c r="AO1162" s="36">
        <f t="shared" ref="AO1162" si="9740">IF(AM1155&lt;&gt;"",AO1155,$B$15)</f>
        <v>12.536691501285688</v>
      </c>
      <c r="AP1162" s="7">
        <f t="shared" ref="AP1162:AP1180" si="9741">(AO1162*AN1162)+AO1162*AM1162</f>
        <v>1901.44</v>
      </c>
      <c r="AQ1162" s="4"/>
      <c r="AS1162" s="5"/>
      <c r="AT1162" s="26" t="s">
        <v>31</v>
      </c>
      <c r="AV1162">
        <v>151.66999999999999</v>
      </c>
      <c r="AW1162" s="36">
        <f t="shared" ref="AW1162" si="9742">IF(AU1155&lt;&gt;"",AW1155,$B$15)</f>
        <v>12.536691501285688</v>
      </c>
      <c r="AX1162" s="7">
        <f t="shared" ref="AX1162:AX1180" si="9743">(AW1162*AV1162)+AW1162*AU1162</f>
        <v>1901.44</v>
      </c>
      <c r="AY1162" s="4"/>
      <c r="BA1162" s="5"/>
      <c r="BB1162" s="26" t="s">
        <v>31</v>
      </c>
      <c r="BD1162">
        <v>151.66999999999999</v>
      </c>
      <c r="BE1162" s="36">
        <f t="shared" ref="BE1162" si="9744">IF(BC1155&lt;&gt;"",BE1155,$B$15)</f>
        <v>12.536691501285688</v>
      </c>
      <c r="BF1162" s="7">
        <f t="shared" ref="BF1162:BF1180" si="9745">(BE1162*BD1162)+BE1162*BC1162</f>
        <v>1901.44</v>
      </c>
      <c r="BG1162" s="4"/>
      <c r="BI1162" s="5"/>
      <c r="BJ1162" s="26" t="s">
        <v>31</v>
      </c>
      <c r="BL1162">
        <v>151.66999999999999</v>
      </c>
      <c r="BM1162" s="36">
        <f t="shared" ref="BM1162" si="9746">IF(BK1155&lt;&gt;"",BM1155,$B$15)</f>
        <v>12.536691501285688</v>
      </c>
      <c r="BN1162" s="7">
        <f t="shared" ref="BN1162:BN1180" si="9747">(BM1162*BL1162)+BM1162*BK1162</f>
        <v>1901.44</v>
      </c>
      <c r="BO1162" s="4"/>
      <c r="BQ1162" s="5"/>
      <c r="BR1162" s="26" t="s">
        <v>31</v>
      </c>
      <c r="BT1162">
        <v>151.66999999999999</v>
      </c>
      <c r="BU1162" s="36">
        <f t="shared" ref="BU1162" si="9748">IF(BS1155&lt;&gt;"",BU1155,$B$15)</f>
        <v>12.536691501285688</v>
      </c>
      <c r="BV1162" s="7">
        <f t="shared" ref="BV1162:BV1180" si="9749">(BU1162*BT1162)+BU1162*BS1162</f>
        <v>1901.44</v>
      </c>
      <c r="BW1162" s="4"/>
      <c r="BY1162" s="5"/>
      <c r="BZ1162" s="26" t="s">
        <v>31</v>
      </c>
      <c r="CB1162">
        <v>151.66999999999999</v>
      </c>
      <c r="CC1162" s="36">
        <f t="shared" ref="CC1162" si="9750">IF(CA1155&lt;&gt;"",CC1155,$B$15)</f>
        <v>12.536691501285688</v>
      </c>
      <c r="CD1162" s="7">
        <f t="shared" ref="CD1162:CD1180" si="9751">(CC1162*CB1162)+CC1162*CA1162</f>
        <v>1901.44</v>
      </c>
      <c r="CE1162" s="4"/>
      <c r="CG1162" s="5"/>
      <c r="CH1162" s="26" t="s">
        <v>31</v>
      </c>
      <c r="CJ1162">
        <v>151.66999999999999</v>
      </c>
      <c r="CK1162" s="36">
        <f t="shared" ref="CK1162" si="9752">IF(CI1155&lt;&gt;"",CK1155,$B$15)</f>
        <v>12.536691501285688</v>
      </c>
      <c r="CL1162" s="7">
        <f t="shared" ref="CL1162:CL1180" si="9753">(CK1162*CJ1162)+CK1162*CI1162</f>
        <v>1901.44</v>
      </c>
      <c r="CM1162" s="4"/>
      <c r="CO1162" s="5"/>
      <c r="CP1162" s="26" t="s">
        <v>31</v>
      </c>
      <c r="CR1162">
        <v>151.66999999999999</v>
      </c>
      <c r="CS1162" s="36">
        <f t="shared" ref="CS1162" si="9754">IF(CQ1155&lt;&gt;"",CS1155,$B$15)</f>
        <v>12.536691501285688</v>
      </c>
      <c r="CT1162" s="7">
        <f t="shared" ref="CT1162:CT1180" si="9755">(CS1162*CR1162)+CS1162*CQ1162</f>
        <v>1901.44</v>
      </c>
      <c r="CU1162" s="4"/>
    </row>
    <row r="1163" spans="4:99" x14ac:dyDescent="0.25">
      <c r="D1163" s="4"/>
      <c r="E1163" s="5"/>
      <c r="F1163" s="26" t="s">
        <v>30</v>
      </c>
      <c r="H1163">
        <f t="shared" ref="H1163:H1194" si="9756">J1162</f>
        <v>1901.44</v>
      </c>
      <c r="I1163" s="35">
        <f t="shared" ref="I1163:I1194" si="9757">$B$16</f>
        <v>0.05</v>
      </c>
      <c r="J1163" s="7">
        <f t="shared" si="9733"/>
        <v>95.072000000000003</v>
      </c>
      <c r="K1163" s="4"/>
      <c r="M1163" s="5"/>
      <c r="N1163" s="26" t="s">
        <v>30</v>
      </c>
      <c r="P1163">
        <f t="shared" ref="P1163:P1194" si="9758">R1162</f>
        <v>1901.44</v>
      </c>
      <c r="Q1163" s="35">
        <f t="shared" ref="Q1163:Q1194" si="9759">$B$16</f>
        <v>0.05</v>
      </c>
      <c r="R1163" s="7">
        <f t="shared" si="9735"/>
        <v>95.072000000000003</v>
      </c>
      <c r="S1163" s="4"/>
      <c r="U1163" s="5"/>
      <c r="V1163" s="26" t="s">
        <v>30</v>
      </c>
      <c r="X1163">
        <f t="shared" ref="X1163:X1194" si="9760">Z1162</f>
        <v>1901.44</v>
      </c>
      <c r="Y1163" s="35">
        <f t="shared" ref="Y1163:Y1194" si="9761">$B$16</f>
        <v>0.05</v>
      </c>
      <c r="Z1163" s="7">
        <f t="shared" si="9737"/>
        <v>95.072000000000003</v>
      </c>
      <c r="AA1163" s="4"/>
      <c r="AC1163" s="5"/>
      <c r="AD1163" s="26" t="s">
        <v>30</v>
      </c>
      <c r="AF1163">
        <f t="shared" ref="AF1163:AF1194" si="9762">AH1162</f>
        <v>1901.44</v>
      </c>
      <c r="AG1163" s="35">
        <f t="shared" ref="AG1163:AG1194" si="9763">$B$16</f>
        <v>0.05</v>
      </c>
      <c r="AH1163" s="7">
        <f t="shared" si="9739"/>
        <v>95.072000000000003</v>
      </c>
      <c r="AI1163" s="4"/>
      <c r="AK1163" s="5"/>
      <c r="AL1163" s="26" t="s">
        <v>30</v>
      </c>
      <c r="AN1163">
        <f t="shared" ref="AN1163:AN1194" si="9764">AP1162</f>
        <v>1901.44</v>
      </c>
      <c r="AO1163" s="35">
        <f t="shared" ref="AO1163:AO1194" si="9765">$B$16</f>
        <v>0.05</v>
      </c>
      <c r="AP1163" s="7">
        <f t="shared" si="9741"/>
        <v>95.072000000000003</v>
      </c>
      <c r="AQ1163" s="4"/>
      <c r="AS1163" s="5"/>
      <c r="AT1163" s="26" t="s">
        <v>30</v>
      </c>
      <c r="AV1163">
        <f t="shared" ref="AV1163:AV1194" si="9766">AX1162</f>
        <v>1901.44</v>
      </c>
      <c r="AW1163" s="35">
        <f t="shared" ref="AW1163:AW1194" si="9767">$B$16</f>
        <v>0.05</v>
      </c>
      <c r="AX1163" s="7">
        <f t="shared" si="9743"/>
        <v>95.072000000000003</v>
      </c>
      <c r="AY1163" s="4"/>
      <c r="BA1163" s="5"/>
      <c r="BB1163" s="26" t="s">
        <v>30</v>
      </c>
      <c r="BD1163">
        <f t="shared" ref="BD1163:BD1194" si="9768">BF1162</f>
        <v>1901.44</v>
      </c>
      <c r="BE1163" s="35">
        <f t="shared" ref="BE1163:BE1194" si="9769">$B$16</f>
        <v>0.05</v>
      </c>
      <c r="BF1163" s="7">
        <f t="shared" si="9745"/>
        <v>95.072000000000003</v>
      </c>
      <c r="BG1163" s="4"/>
      <c r="BI1163" s="5"/>
      <c r="BJ1163" s="26" t="s">
        <v>30</v>
      </c>
      <c r="BL1163">
        <f t="shared" ref="BL1163:BL1194" si="9770">BN1162</f>
        <v>1901.44</v>
      </c>
      <c r="BM1163" s="35">
        <f t="shared" ref="BM1163:BM1194" si="9771">$B$16</f>
        <v>0.05</v>
      </c>
      <c r="BN1163" s="7">
        <f t="shared" si="9747"/>
        <v>95.072000000000003</v>
      </c>
      <c r="BO1163" s="4"/>
      <c r="BQ1163" s="5"/>
      <c r="BR1163" s="26" t="s">
        <v>30</v>
      </c>
      <c r="BT1163">
        <f t="shared" ref="BT1163:BT1194" si="9772">BV1162</f>
        <v>1901.44</v>
      </c>
      <c r="BU1163" s="35">
        <f t="shared" ref="BU1163:BU1194" si="9773">$B$16</f>
        <v>0.05</v>
      </c>
      <c r="BV1163" s="7">
        <f t="shared" si="9749"/>
        <v>95.072000000000003</v>
      </c>
      <c r="BW1163" s="4"/>
      <c r="BY1163" s="5"/>
      <c r="BZ1163" s="26" t="s">
        <v>30</v>
      </c>
      <c r="CB1163">
        <f t="shared" ref="CB1163:CB1194" si="9774">CD1162</f>
        <v>1901.44</v>
      </c>
      <c r="CC1163" s="35">
        <f t="shared" ref="CC1163:CC1194" si="9775">$B$16</f>
        <v>0.05</v>
      </c>
      <c r="CD1163" s="7">
        <f t="shared" si="9751"/>
        <v>95.072000000000003</v>
      </c>
      <c r="CE1163" s="4"/>
      <c r="CG1163" s="5"/>
      <c r="CH1163" s="26" t="s">
        <v>30</v>
      </c>
      <c r="CJ1163">
        <f t="shared" ref="CJ1163:CJ1194" si="9776">CL1162</f>
        <v>1901.44</v>
      </c>
      <c r="CK1163" s="35">
        <f t="shared" ref="CK1163:CK1194" si="9777">$B$16</f>
        <v>0.05</v>
      </c>
      <c r="CL1163" s="7">
        <f t="shared" si="9753"/>
        <v>95.072000000000003</v>
      </c>
      <c r="CM1163" s="4"/>
      <c r="CO1163" s="5"/>
      <c r="CP1163" s="26" t="s">
        <v>30</v>
      </c>
      <c r="CR1163">
        <f t="shared" ref="CR1163:CR1194" si="9778">CT1162</f>
        <v>1901.44</v>
      </c>
      <c r="CS1163" s="35">
        <f t="shared" ref="CS1163:CS1194" si="9779">$B$16</f>
        <v>0.05</v>
      </c>
      <c r="CT1163" s="7">
        <f t="shared" si="9755"/>
        <v>95.072000000000003</v>
      </c>
      <c r="CU1163" s="4"/>
    </row>
    <row r="1164" spans="4:99" x14ac:dyDescent="0.25">
      <c r="D1164" s="4"/>
      <c r="E1164" s="5"/>
      <c r="F1164" s="26" t="s">
        <v>29</v>
      </c>
      <c r="H1164" s="25">
        <f t="shared" ref="H1164" si="9780">H1162-(G1175*5.06)</f>
        <v>151.66999999999999</v>
      </c>
      <c r="I1164" s="33">
        <f t="shared" ref="I1164:I1195" si="9781">19.82/151.67</f>
        <v>0.13067844662754666</v>
      </c>
      <c r="J1164" s="7">
        <f t="shared" si="9733"/>
        <v>19.82</v>
      </c>
      <c r="K1164" s="4"/>
      <c r="L1164" s="34"/>
      <c r="M1164" s="5"/>
      <c r="N1164" s="26" t="s">
        <v>29</v>
      </c>
      <c r="P1164" s="25">
        <f t="shared" ref="P1164" si="9782">P1162-(O1175*5.06)</f>
        <v>151.66999999999999</v>
      </c>
      <c r="Q1164" s="33">
        <f t="shared" ref="Q1164:Q1195" si="9783">19.82/151.67</f>
        <v>0.13067844662754666</v>
      </c>
      <c r="R1164" s="7">
        <f t="shared" si="9735"/>
        <v>19.82</v>
      </c>
      <c r="S1164" s="4"/>
      <c r="T1164" s="34"/>
      <c r="U1164" s="5"/>
      <c r="V1164" s="26" t="s">
        <v>29</v>
      </c>
      <c r="X1164" s="25">
        <f t="shared" ref="X1164" si="9784">X1162-(W1175*5.06)</f>
        <v>151.66999999999999</v>
      </c>
      <c r="Y1164" s="33">
        <f t="shared" ref="Y1164:Y1195" si="9785">19.82/151.67</f>
        <v>0.13067844662754666</v>
      </c>
      <c r="Z1164" s="7">
        <f t="shared" si="9737"/>
        <v>19.82</v>
      </c>
      <c r="AA1164" s="4"/>
      <c r="AB1164" s="34"/>
      <c r="AC1164" s="5"/>
      <c r="AD1164" s="26" t="s">
        <v>29</v>
      </c>
      <c r="AF1164" s="25">
        <f t="shared" ref="AF1164" si="9786">AF1162-(AE1175*5.06)</f>
        <v>151.66999999999999</v>
      </c>
      <c r="AG1164" s="33">
        <f t="shared" ref="AG1164:AG1195" si="9787">19.82/151.67</f>
        <v>0.13067844662754666</v>
      </c>
      <c r="AH1164" s="7">
        <f t="shared" si="9739"/>
        <v>19.82</v>
      </c>
      <c r="AI1164" s="4"/>
      <c r="AJ1164" s="34"/>
      <c r="AK1164" s="5"/>
      <c r="AL1164" s="26" t="s">
        <v>29</v>
      </c>
      <c r="AN1164" s="25">
        <f t="shared" ref="AN1164" si="9788">AN1162-(AM1175*5.06)</f>
        <v>151.66999999999999</v>
      </c>
      <c r="AO1164" s="33">
        <f t="shared" ref="AO1164:AO1195" si="9789">19.82/151.67</f>
        <v>0.13067844662754666</v>
      </c>
      <c r="AP1164" s="7">
        <f t="shared" si="9741"/>
        <v>19.82</v>
      </c>
      <c r="AQ1164" s="4"/>
      <c r="AR1164" s="34"/>
      <c r="AS1164" s="5"/>
      <c r="AT1164" s="26" t="s">
        <v>29</v>
      </c>
      <c r="AV1164" s="25">
        <f t="shared" ref="AV1164" si="9790">AV1162-(AU1175*5.06)</f>
        <v>151.66999999999999</v>
      </c>
      <c r="AW1164" s="33">
        <f t="shared" ref="AW1164:AW1195" si="9791">19.82/151.67</f>
        <v>0.13067844662754666</v>
      </c>
      <c r="AX1164" s="7">
        <f t="shared" si="9743"/>
        <v>19.82</v>
      </c>
      <c r="AY1164" s="4"/>
      <c r="AZ1164" s="34"/>
      <c r="BA1164" s="5"/>
      <c r="BB1164" s="26" t="s">
        <v>29</v>
      </c>
      <c r="BD1164" s="25">
        <f t="shared" ref="BD1164" si="9792">BD1162-(BC1175*5.06)</f>
        <v>151.66999999999999</v>
      </c>
      <c r="BE1164" s="33">
        <f t="shared" ref="BE1164:BE1195" si="9793">19.82/151.67</f>
        <v>0.13067844662754666</v>
      </c>
      <c r="BF1164" s="7">
        <f t="shared" si="9745"/>
        <v>19.82</v>
      </c>
      <c r="BG1164" s="4"/>
      <c r="BH1164" s="34"/>
      <c r="BI1164" s="5"/>
      <c r="BJ1164" s="26" t="s">
        <v>29</v>
      </c>
      <c r="BL1164" s="25">
        <f t="shared" ref="BL1164" si="9794">BL1162-(BK1175*5.06)</f>
        <v>151.66999999999999</v>
      </c>
      <c r="BM1164" s="33">
        <f t="shared" ref="BM1164:BM1195" si="9795">19.82/151.67</f>
        <v>0.13067844662754666</v>
      </c>
      <c r="BN1164" s="7">
        <f t="shared" si="9747"/>
        <v>19.82</v>
      </c>
      <c r="BO1164" s="4"/>
      <c r="BP1164" s="34"/>
      <c r="BQ1164" s="5"/>
      <c r="BR1164" s="26" t="s">
        <v>29</v>
      </c>
      <c r="BT1164" s="25">
        <f t="shared" ref="BT1164" si="9796">BT1162-(BS1175*5.06)</f>
        <v>151.66999999999999</v>
      </c>
      <c r="BU1164" s="33">
        <f t="shared" ref="BU1164:BU1195" si="9797">19.82/151.67</f>
        <v>0.13067844662754666</v>
      </c>
      <c r="BV1164" s="7">
        <f t="shared" si="9749"/>
        <v>19.82</v>
      </c>
      <c r="BW1164" s="4"/>
      <c r="BX1164" s="34"/>
      <c r="BY1164" s="5"/>
      <c r="BZ1164" s="26" t="s">
        <v>29</v>
      </c>
      <c r="CB1164" s="25">
        <f t="shared" ref="CB1164" si="9798">CB1162-(CA1175*5.06)</f>
        <v>151.66999999999999</v>
      </c>
      <c r="CC1164" s="33">
        <f t="shared" ref="CC1164:CC1195" si="9799">19.82/151.67</f>
        <v>0.13067844662754666</v>
      </c>
      <c r="CD1164" s="7">
        <f t="shared" si="9751"/>
        <v>19.82</v>
      </c>
      <c r="CE1164" s="4"/>
      <c r="CF1164" s="34"/>
      <c r="CG1164" s="5"/>
      <c r="CH1164" s="26" t="s">
        <v>29</v>
      </c>
      <c r="CJ1164" s="25">
        <f t="shared" ref="CJ1164" si="9800">CJ1162-(CI1175*5.06)</f>
        <v>151.66999999999999</v>
      </c>
      <c r="CK1164" s="33">
        <f t="shared" ref="CK1164:CK1195" si="9801">19.82/151.67</f>
        <v>0.13067844662754666</v>
      </c>
      <c r="CL1164" s="7">
        <f t="shared" si="9753"/>
        <v>19.82</v>
      </c>
      <c r="CM1164" s="4"/>
      <c r="CN1164" s="34"/>
      <c r="CO1164" s="5"/>
      <c r="CP1164" s="26" t="s">
        <v>29</v>
      </c>
      <c r="CR1164" s="25">
        <f t="shared" ref="CR1164" si="9802">CR1162-(CQ1175*5.06)</f>
        <v>151.66999999999999</v>
      </c>
      <c r="CS1164" s="33">
        <f t="shared" ref="CS1164:CS1195" si="9803">19.82/151.67</f>
        <v>0.13067844662754666</v>
      </c>
      <c r="CT1164" s="7">
        <f t="shared" si="9755"/>
        <v>19.82</v>
      </c>
      <c r="CU1164" s="4"/>
    </row>
    <row r="1165" spans="4:99" x14ac:dyDescent="0.25">
      <c r="D1165" s="4"/>
      <c r="E1165" s="5"/>
      <c r="F1165" s="26" t="s">
        <v>28</v>
      </c>
      <c r="G1165" s="31"/>
      <c r="H1165" s="13"/>
      <c r="I1165" s="11"/>
      <c r="J1165" s="7">
        <f t="shared" si="9733"/>
        <v>0</v>
      </c>
      <c r="K1165" s="4"/>
      <c r="M1165" s="5"/>
      <c r="N1165" s="26" t="s">
        <v>28</v>
      </c>
      <c r="O1165" s="31"/>
      <c r="P1165" s="13"/>
      <c r="Q1165" s="11"/>
      <c r="R1165" s="7">
        <f t="shared" si="9735"/>
        <v>0</v>
      </c>
      <c r="S1165" s="4"/>
      <c r="U1165" s="5"/>
      <c r="V1165" s="26" t="s">
        <v>28</v>
      </c>
      <c r="W1165" s="31"/>
      <c r="X1165" s="13"/>
      <c r="Y1165" s="11"/>
      <c r="Z1165" s="7">
        <f t="shared" si="9737"/>
        <v>0</v>
      </c>
      <c r="AA1165" s="4"/>
      <c r="AC1165" s="5"/>
      <c r="AD1165" s="26" t="s">
        <v>28</v>
      </c>
      <c r="AE1165" s="31"/>
      <c r="AF1165" s="13"/>
      <c r="AG1165" s="11"/>
      <c r="AH1165" s="7">
        <f t="shared" si="9739"/>
        <v>0</v>
      </c>
      <c r="AI1165" s="4"/>
      <c r="AK1165" s="5"/>
      <c r="AL1165" s="26" t="s">
        <v>28</v>
      </c>
      <c r="AM1165" s="31"/>
      <c r="AN1165" s="13"/>
      <c r="AO1165" s="11"/>
      <c r="AP1165" s="7">
        <f t="shared" si="9741"/>
        <v>0</v>
      </c>
      <c r="AQ1165" s="4"/>
      <c r="AS1165" s="5"/>
      <c r="AT1165" s="26" t="s">
        <v>28</v>
      </c>
      <c r="AU1165" s="31"/>
      <c r="AV1165" s="13"/>
      <c r="AW1165" s="11"/>
      <c r="AX1165" s="7">
        <f t="shared" si="9743"/>
        <v>0</v>
      </c>
      <c r="AY1165" s="4"/>
      <c r="BA1165" s="5"/>
      <c r="BB1165" s="26" t="s">
        <v>28</v>
      </c>
      <c r="BC1165" s="31"/>
      <c r="BD1165" s="13"/>
      <c r="BE1165" s="11"/>
      <c r="BF1165" s="7">
        <f t="shared" si="9745"/>
        <v>0</v>
      </c>
      <c r="BG1165" s="4"/>
      <c r="BI1165" s="5"/>
      <c r="BJ1165" s="26" t="s">
        <v>28</v>
      </c>
      <c r="BK1165" s="31"/>
      <c r="BL1165" s="13"/>
      <c r="BM1165" s="11"/>
      <c r="BN1165" s="7">
        <f t="shared" si="9747"/>
        <v>0</v>
      </c>
      <c r="BO1165" s="4"/>
      <c r="BQ1165" s="5"/>
      <c r="BR1165" s="26" t="s">
        <v>28</v>
      </c>
      <c r="BS1165" s="31"/>
      <c r="BT1165" s="13"/>
      <c r="BU1165" s="11"/>
      <c r="BV1165" s="7">
        <f t="shared" si="9749"/>
        <v>0</v>
      </c>
      <c r="BW1165" s="4"/>
      <c r="BY1165" s="5"/>
      <c r="BZ1165" s="26" t="s">
        <v>28</v>
      </c>
      <c r="CA1165" s="31"/>
      <c r="CB1165" s="13"/>
      <c r="CC1165" s="11"/>
      <c r="CD1165" s="7">
        <f t="shared" si="9751"/>
        <v>0</v>
      </c>
      <c r="CE1165" s="4"/>
      <c r="CG1165" s="5"/>
      <c r="CH1165" s="26" t="s">
        <v>28</v>
      </c>
      <c r="CI1165" s="31"/>
      <c r="CJ1165" s="13"/>
      <c r="CK1165" s="11"/>
      <c r="CL1165" s="7">
        <f t="shared" si="9753"/>
        <v>0</v>
      </c>
      <c r="CM1165" s="4"/>
      <c r="CO1165" s="5"/>
      <c r="CP1165" s="26" t="s">
        <v>28</v>
      </c>
      <c r="CQ1165" s="31"/>
      <c r="CR1165" s="13"/>
      <c r="CS1165" s="11"/>
      <c r="CT1165" s="7">
        <f t="shared" si="9755"/>
        <v>0</v>
      </c>
      <c r="CU1165" s="4"/>
    </row>
    <row r="1166" spans="4:99" x14ac:dyDescent="0.25">
      <c r="D1166" s="4"/>
      <c r="E1166" s="5"/>
      <c r="F1166" s="26" t="s">
        <v>27</v>
      </c>
      <c r="G1166" s="13"/>
      <c r="H1166" s="32"/>
      <c r="I1166" s="21">
        <f t="shared" ref="I1166" si="9804">IF(G1156&lt;&gt;"",G1156,B1167)</f>
        <v>0</v>
      </c>
      <c r="J1166" s="7">
        <f t="shared" si="9733"/>
        <v>0</v>
      </c>
      <c r="K1166" s="4"/>
      <c r="M1166" s="5"/>
      <c r="N1166" s="26" t="s">
        <v>27</v>
      </c>
      <c r="O1166" s="13"/>
      <c r="P1166" s="32"/>
      <c r="Q1166" s="21">
        <f t="shared" ref="Q1166" si="9805">IF(O1156&lt;&gt;"",O1156,J1167)</f>
        <v>0</v>
      </c>
      <c r="R1166" s="7">
        <f t="shared" si="9735"/>
        <v>0</v>
      </c>
      <c r="S1166" s="4"/>
      <c r="U1166" s="5"/>
      <c r="V1166" s="26" t="s">
        <v>27</v>
      </c>
      <c r="W1166" s="13"/>
      <c r="X1166" s="32"/>
      <c r="Y1166" s="21">
        <f t="shared" ref="Y1166" si="9806">IF(W1156&lt;&gt;"",W1156,R1167)</f>
        <v>0</v>
      </c>
      <c r="Z1166" s="7">
        <f t="shared" si="9737"/>
        <v>0</v>
      </c>
      <c r="AA1166" s="4"/>
      <c r="AC1166" s="5"/>
      <c r="AD1166" s="26" t="s">
        <v>27</v>
      </c>
      <c r="AE1166" s="13"/>
      <c r="AF1166" s="32"/>
      <c r="AG1166" s="21">
        <f t="shared" ref="AG1166" si="9807">IF(AE1156&lt;&gt;"",AE1156,Z1167)</f>
        <v>0</v>
      </c>
      <c r="AH1166" s="7">
        <f t="shared" si="9739"/>
        <v>0</v>
      </c>
      <c r="AI1166" s="4"/>
      <c r="AK1166" s="5"/>
      <c r="AL1166" s="26" t="s">
        <v>27</v>
      </c>
      <c r="AM1166" s="13"/>
      <c r="AN1166" s="32"/>
      <c r="AO1166" s="21">
        <f t="shared" ref="AO1166" si="9808">IF(AM1156&lt;&gt;"",AM1156,AH1167)</f>
        <v>0</v>
      </c>
      <c r="AP1166" s="7">
        <f t="shared" si="9741"/>
        <v>0</v>
      </c>
      <c r="AQ1166" s="4"/>
      <c r="AS1166" s="5"/>
      <c r="AT1166" s="26" t="s">
        <v>27</v>
      </c>
      <c r="AU1166" s="13"/>
      <c r="AV1166" s="32"/>
      <c r="AW1166" s="21">
        <f t="shared" ref="AW1166" si="9809">IF(AU1156&lt;&gt;"",AU1156,AP1167)</f>
        <v>0</v>
      </c>
      <c r="AX1166" s="7">
        <f t="shared" si="9743"/>
        <v>0</v>
      </c>
      <c r="AY1166" s="4"/>
      <c r="BA1166" s="5"/>
      <c r="BB1166" s="26" t="s">
        <v>27</v>
      </c>
      <c r="BC1166" s="13"/>
      <c r="BD1166" s="32"/>
      <c r="BE1166" s="21">
        <f t="shared" ref="BE1166" si="9810">IF(BC1156&lt;&gt;"",BC1156,AX1167)</f>
        <v>0</v>
      </c>
      <c r="BF1166" s="7">
        <f t="shared" si="9745"/>
        <v>0</v>
      </c>
      <c r="BG1166" s="4"/>
      <c r="BI1166" s="5"/>
      <c r="BJ1166" s="26" t="s">
        <v>27</v>
      </c>
      <c r="BK1166" s="13"/>
      <c r="BL1166" s="32"/>
      <c r="BM1166" s="21">
        <f t="shared" ref="BM1166" si="9811">IF(BK1156&lt;&gt;"",BK1156,BF1167)</f>
        <v>0</v>
      </c>
      <c r="BN1166" s="7">
        <f t="shared" si="9747"/>
        <v>0</v>
      </c>
      <c r="BO1166" s="4"/>
      <c r="BQ1166" s="5"/>
      <c r="BR1166" s="26" t="s">
        <v>27</v>
      </c>
      <c r="BS1166" s="13"/>
      <c r="BT1166" s="32"/>
      <c r="BU1166" s="21">
        <f t="shared" ref="BU1166" si="9812">IF(BS1156&lt;&gt;"",BS1156,BN1167)</f>
        <v>0</v>
      </c>
      <c r="BV1166" s="7">
        <f t="shared" si="9749"/>
        <v>0</v>
      </c>
      <c r="BW1166" s="4"/>
      <c r="BY1166" s="5"/>
      <c r="BZ1166" s="26" t="s">
        <v>27</v>
      </c>
      <c r="CA1166" s="13"/>
      <c r="CB1166" s="32"/>
      <c r="CC1166" s="21">
        <f t="shared" ref="CC1166" si="9813">IF(CA1156&lt;&gt;"",CA1156,BV1167)</f>
        <v>0</v>
      </c>
      <c r="CD1166" s="7">
        <f t="shared" si="9751"/>
        <v>0</v>
      </c>
      <c r="CE1166" s="4"/>
      <c r="CG1166" s="5"/>
      <c r="CH1166" s="26" t="s">
        <v>27</v>
      </c>
      <c r="CI1166" s="13"/>
      <c r="CJ1166" s="32"/>
      <c r="CK1166" s="21">
        <f t="shared" ref="CK1166" si="9814">IF(CI1156&lt;&gt;"",CI1156,CD1167)</f>
        <v>0</v>
      </c>
      <c r="CL1166" s="7">
        <f t="shared" si="9753"/>
        <v>0</v>
      </c>
      <c r="CM1166" s="4"/>
      <c r="CO1166" s="5"/>
      <c r="CP1166" s="26" t="s">
        <v>27</v>
      </c>
      <c r="CQ1166" s="13"/>
      <c r="CR1166" s="32"/>
      <c r="CS1166" s="21">
        <f t="shared" ref="CS1166" si="9815">IF(CQ1156&lt;&gt;"",CQ1156,CL1167)</f>
        <v>0</v>
      </c>
      <c r="CT1166" s="7">
        <f t="shared" si="9755"/>
        <v>0</v>
      </c>
      <c r="CU1166" s="4"/>
    </row>
    <row r="1167" spans="4:99" x14ac:dyDescent="0.25">
      <c r="D1167" s="4"/>
      <c r="E1167" s="5"/>
      <c r="F1167" s="26" t="s">
        <v>26</v>
      </c>
      <c r="G1167" s="31"/>
      <c r="H1167" s="13"/>
      <c r="I1167" s="11"/>
      <c r="J1167" s="7">
        <f t="shared" si="9733"/>
        <v>0</v>
      </c>
      <c r="K1167" s="4"/>
      <c r="M1167" s="5"/>
      <c r="N1167" s="26" t="s">
        <v>26</v>
      </c>
      <c r="O1167" s="31"/>
      <c r="P1167" s="13"/>
      <c r="Q1167" s="11"/>
      <c r="R1167" s="7">
        <f t="shared" si="9735"/>
        <v>0</v>
      </c>
      <c r="S1167" s="4"/>
      <c r="U1167" s="5"/>
      <c r="V1167" s="26" t="s">
        <v>26</v>
      </c>
      <c r="W1167" s="31"/>
      <c r="X1167" s="13"/>
      <c r="Y1167" s="11"/>
      <c r="Z1167" s="7">
        <f t="shared" si="9737"/>
        <v>0</v>
      </c>
      <c r="AA1167" s="4"/>
      <c r="AC1167" s="5"/>
      <c r="AD1167" s="26" t="s">
        <v>26</v>
      </c>
      <c r="AE1167" s="31"/>
      <c r="AF1167" s="13"/>
      <c r="AG1167" s="11"/>
      <c r="AH1167" s="7">
        <f t="shared" si="9739"/>
        <v>0</v>
      </c>
      <c r="AI1167" s="4"/>
      <c r="AK1167" s="5"/>
      <c r="AL1167" s="26" t="s">
        <v>26</v>
      </c>
      <c r="AM1167" s="31"/>
      <c r="AN1167" s="13"/>
      <c r="AO1167" s="11"/>
      <c r="AP1167" s="7">
        <f t="shared" si="9741"/>
        <v>0</v>
      </c>
      <c r="AQ1167" s="4"/>
      <c r="AS1167" s="5"/>
      <c r="AT1167" s="26" t="s">
        <v>26</v>
      </c>
      <c r="AU1167" s="31"/>
      <c r="AV1167" s="13"/>
      <c r="AW1167" s="11"/>
      <c r="AX1167" s="7">
        <f t="shared" si="9743"/>
        <v>0</v>
      </c>
      <c r="AY1167" s="4"/>
      <c r="BA1167" s="5"/>
      <c r="BB1167" s="26" t="s">
        <v>26</v>
      </c>
      <c r="BC1167" s="31"/>
      <c r="BD1167" s="13"/>
      <c r="BE1167" s="11"/>
      <c r="BF1167" s="7">
        <f t="shared" si="9745"/>
        <v>0</v>
      </c>
      <c r="BG1167" s="4"/>
      <c r="BI1167" s="5"/>
      <c r="BJ1167" s="26" t="s">
        <v>26</v>
      </c>
      <c r="BK1167" s="31"/>
      <c r="BL1167" s="13"/>
      <c r="BM1167" s="11"/>
      <c r="BN1167" s="7">
        <f t="shared" si="9747"/>
        <v>0</v>
      </c>
      <c r="BO1167" s="4"/>
      <c r="BQ1167" s="5"/>
      <c r="BR1167" s="26" t="s">
        <v>26</v>
      </c>
      <c r="BS1167" s="31"/>
      <c r="BT1167" s="13"/>
      <c r="BU1167" s="11"/>
      <c r="BV1167" s="7">
        <f t="shared" si="9749"/>
        <v>0</v>
      </c>
      <c r="BW1167" s="4"/>
      <c r="BY1167" s="5"/>
      <c r="BZ1167" s="26" t="s">
        <v>26</v>
      </c>
      <c r="CA1167" s="31"/>
      <c r="CB1167" s="13"/>
      <c r="CC1167" s="11"/>
      <c r="CD1167" s="7">
        <f t="shared" si="9751"/>
        <v>0</v>
      </c>
      <c r="CE1167" s="4"/>
      <c r="CG1167" s="5"/>
      <c r="CH1167" s="26" t="s">
        <v>26</v>
      </c>
      <c r="CI1167" s="31"/>
      <c r="CJ1167" s="13"/>
      <c r="CK1167" s="11"/>
      <c r="CL1167" s="7">
        <f t="shared" si="9753"/>
        <v>0</v>
      </c>
      <c r="CM1167" s="4"/>
      <c r="CO1167" s="5"/>
      <c r="CP1167" s="26" t="s">
        <v>26</v>
      </c>
      <c r="CQ1167" s="31"/>
      <c r="CR1167" s="13"/>
      <c r="CS1167" s="11"/>
      <c r="CT1167" s="7">
        <f t="shared" si="9755"/>
        <v>0</v>
      </c>
      <c r="CU1167" s="4"/>
    </row>
    <row r="1168" spans="4:99" x14ac:dyDescent="0.25">
      <c r="D1168" s="4"/>
      <c r="E1168" s="5"/>
      <c r="F1168" s="26" t="s">
        <v>25</v>
      </c>
      <c r="G1168" s="31"/>
      <c r="H1168" s="13"/>
      <c r="I1168" s="30">
        <f t="shared" ref="I1168" si="9816">I1162</f>
        <v>12.536691501285688</v>
      </c>
      <c r="J1168" s="7">
        <f t="shared" si="9733"/>
        <v>0</v>
      </c>
      <c r="K1168" s="4"/>
      <c r="M1168" s="5"/>
      <c r="N1168" s="26" t="s">
        <v>25</v>
      </c>
      <c r="O1168" s="31"/>
      <c r="P1168" s="13"/>
      <c r="Q1168" s="30">
        <f t="shared" ref="Q1168" si="9817">Q1162</f>
        <v>12.536691501285688</v>
      </c>
      <c r="R1168" s="7">
        <f t="shared" si="9735"/>
        <v>0</v>
      </c>
      <c r="S1168" s="4"/>
      <c r="U1168" s="5"/>
      <c r="V1168" s="26" t="s">
        <v>25</v>
      </c>
      <c r="W1168" s="31"/>
      <c r="X1168" s="13"/>
      <c r="Y1168" s="30">
        <f t="shared" ref="Y1168" si="9818">Y1162</f>
        <v>12.536691501285688</v>
      </c>
      <c r="Z1168" s="7">
        <f t="shared" si="9737"/>
        <v>0</v>
      </c>
      <c r="AA1168" s="4"/>
      <c r="AC1168" s="5"/>
      <c r="AD1168" s="26" t="s">
        <v>25</v>
      </c>
      <c r="AE1168" s="31"/>
      <c r="AF1168" s="13"/>
      <c r="AG1168" s="30">
        <f t="shared" ref="AG1168" si="9819">AG1162</f>
        <v>12.536691501285688</v>
      </c>
      <c r="AH1168" s="7">
        <f t="shared" si="9739"/>
        <v>0</v>
      </c>
      <c r="AI1168" s="4"/>
      <c r="AK1168" s="5"/>
      <c r="AL1168" s="26" t="s">
        <v>25</v>
      </c>
      <c r="AM1168" s="31"/>
      <c r="AN1168" s="13"/>
      <c r="AO1168" s="30">
        <f t="shared" ref="AO1168" si="9820">AO1162</f>
        <v>12.536691501285688</v>
      </c>
      <c r="AP1168" s="7">
        <f t="shared" si="9741"/>
        <v>0</v>
      </c>
      <c r="AQ1168" s="4"/>
      <c r="AS1168" s="5"/>
      <c r="AT1168" s="26" t="s">
        <v>25</v>
      </c>
      <c r="AU1168" s="31"/>
      <c r="AV1168" s="13"/>
      <c r="AW1168" s="30">
        <f t="shared" ref="AW1168" si="9821">AW1162</f>
        <v>12.536691501285688</v>
      </c>
      <c r="AX1168" s="7">
        <f t="shared" si="9743"/>
        <v>0</v>
      </c>
      <c r="AY1168" s="4"/>
      <c r="BA1168" s="5"/>
      <c r="BB1168" s="26" t="s">
        <v>25</v>
      </c>
      <c r="BC1168" s="31"/>
      <c r="BD1168" s="13"/>
      <c r="BE1168" s="30">
        <f t="shared" ref="BE1168" si="9822">BE1162</f>
        <v>12.536691501285688</v>
      </c>
      <c r="BF1168" s="7">
        <f t="shared" si="9745"/>
        <v>0</v>
      </c>
      <c r="BG1168" s="4"/>
      <c r="BI1168" s="5"/>
      <c r="BJ1168" s="26" t="s">
        <v>25</v>
      </c>
      <c r="BK1168" s="31"/>
      <c r="BL1168" s="13"/>
      <c r="BM1168" s="30">
        <f t="shared" ref="BM1168" si="9823">BM1162</f>
        <v>12.536691501285688</v>
      </c>
      <c r="BN1168" s="7">
        <f t="shared" si="9747"/>
        <v>0</v>
      </c>
      <c r="BO1168" s="4"/>
      <c r="BQ1168" s="5"/>
      <c r="BR1168" s="26" t="s">
        <v>25</v>
      </c>
      <c r="BS1168" s="31"/>
      <c r="BT1168" s="13"/>
      <c r="BU1168" s="30">
        <f t="shared" ref="BU1168" si="9824">BU1162</f>
        <v>12.536691501285688</v>
      </c>
      <c r="BV1168" s="7">
        <f t="shared" si="9749"/>
        <v>0</v>
      </c>
      <c r="BW1168" s="4"/>
      <c r="BY1168" s="5"/>
      <c r="BZ1168" s="26" t="s">
        <v>25</v>
      </c>
      <c r="CA1168" s="31"/>
      <c r="CB1168" s="13"/>
      <c r="CC1168" s="30">
        <f t="shared" ref="CC1168" si="9825">CC1162</f>
        <v>12.536691501285688</v>
      </c>
      <c r="CD1168" s="7">
        <f t="shared" si="9751"/>
        <v>0</v>
      </c>
      <c r="CE1168" s="4"/>
      <c r="CG1168" s="5"/>
      <c r="CH1168" s="26" t="s">
        <v>25</v>
      </c>
      <c r="CI1168" s="31"/>
      <c r="CJ1168" s="13"/>
      <c r="CK1168" s="30">
        <f t="shared" ref="CK1168" si="9826">CK1162</f>
        <v>12.536691501285688</v>
      </c>
      <c r="CL1168" s="7">
        <f t="shared" si="9753"/>
        <v>0</v>
      </c>
      <c r="CM1168" s="4"/>
      <c r="CO1168" s="5"/>
      <c r="CP1168" s="26" t="s">
        <v>25</v>
      </c>
      <c r="CQ1168" s="31"/>
      <c r="CR1168" s="13"/>
      <c r="CS1168" s="30">
        <f t="shared" ref="CS1168" si="9827">CS1162</f>
        <v>12.536691501285688</v>
      </c>
      <c r="CT1168" s="7">
        <f t="shared" si="9755"/>
        <v>0</v>
      </c>
      <c r="CU1168" s="4"/>
    </row>
    <row r="1169" spans="4:99" x14ac:dyDescent="0.25">
      <c r="D1169" s="4"/>
      <c r="E1169" s="5"/>
      <c r="F1169" s="26" t="s">
        <v>24</v>
      </c>
      <c r="G1169" s="13"/>
      <c r="H1169" s="13"/>
      <c r="I1169" s="29">
        <f t="shared" ref="I1169" si="9828">I1162*125%</f>
        <v>15.67086437660711</v>
      </c>
      <c r="J1169" s="7">
        <f t="shared" si="9733"/>
        <v>0</v>
      </c>
      <c r="K1169" s="4"/>
      <c r="M1169" s="5"/>
      <c r="N1169" s="26" t="s">
        <v>24</v>
      </c>
      <c r="O1169" s="13"/>
      <c r="P1169" s="13"/>
      <c r="Q1169" s="29">
        <f t="shared" ref="Q1169" si="9829">Q1162*125%</f>
        <v>15.67086437660711</v>
      </c>
      <c r="R1169" s="7">
        <f t="shared" si="9735"/>
        <v>0</v>
      </c>
      <c r="S1169" s="4"/>
      <c r="U1169" s="5"/>
      <c r="V1169" s="26" t="s">
        <v>24</v>
      </c>
      <c r="W1169" s="13"/>
      <c r="X1169" s="13"/>
      <c r="Y1169" s="29">
        <f t="shared" ref="Y1169" si="9830">Y1162*125%</f>
        <v>15.67086437660711</v>
      </c>
      <c r="Z1169" s="7">
        <f t="shared" si="9737"/>
        <v>0</v>
      </c>
      <c r="AA1169" s="4"/>
      <c r="AC1169" s="5"/>
      <c r="AD1169" s="26" t="s">
        <v>24</v>
      </c>
      <c r="AE1169" s="13"/>
      <c r="AF1169" s="13"/>
      <c r="AG1169" s="29">
        <f t="shared" ref="AG1169" si="9831">AG1162*125%</f>
        <v>15.67086437660711</v>
      </c>
      <c r="AH1169" s="7">
        <f t="shared" si="9739"/>
        <v>0</v>
      </c>
      <c r="AI1169" s="4"/>
      <c r="AK1169" s="5"/>
      <c r="AL1169" s="26" t="s">
        <v>24</v>
      </c>
      <c r="AM1169" s="13"/>
      <c r="AN1169" s="13"/>
      <c r="AO1169" s="29">
        <f t="shared" ref="AO1169" si="9832">AO1162*125%</f>
        <v>15.67086437660711</v>
      </c>
      <c r="AP1169" s="7">
        <f t="shared" si="9741"/>
        <v>0</v>
      </c>
      <c r="AQ1169" s="4"/>
      <c r="AS1169" s="5"/>
      <c r="AT1169" s="26" t="s">
        <v>24</v>
      </c>
      <c r="AU1169" s="13"/>
      <c r="AV1169" s="13"/>
      <c r="AW1169" s="29">
        <f t="shared" ref="AW1169" si="9833">AW1162*125%</f>
        <v>15.67086437660711</v>
      </c>
      <c r="AX1169" s="7">
        <f t="shared" si="9743"/>
        <v>0</v>
      </c>
      <c r="AY1169" s="4"/>
      <c r="BA1169" s="5"/>
      <c r="BB1169" s="26" t="s">
        <v>24</v>
      </c>
      <c r="BC1169" s="13"/>
      <c r="BD1169" s="13"/>
      <c r="BE1169" s="29">
        <f t="shared" ref="BE1169" si="9834">BE1162*125%</f>
        <v>15.67086437660711</v>
      </c>
      <c r="BF1169" s="7">
        <f t="shared" si="9745"/>
        <v>0</v>
      </c>
      <c r="BG1169" s="4"/>
      <c r="BI1169" s="5"/>
      <c r="BJ1169" s="26" t="s">
        <v>24</v>
      </c>
      <c r="BK1169" s="13"/>
      <c r="BL1169" s="13"/>
      <c r="BM1169" s="29">
        <f t="shared" ref="BM1169" si="9835">BM1162*125%</f>
        <v>15.67086437660711</v>
      </c>
      <c r="BN1169" s="7">
        <f t="shared" si="9747"/>
        <v>0</v>
      </c>
      <c r="BO1169" s="4"/>
      <c r="BQ1169" s="5"/>
      <c r="BR1169" s="26" t="s">
        <v>24</v>
      </c>
      <c r="BS1169" s="13"/>
      <c r="BT1169" s="13"/>
      <c r="BU1169" s="29">
        <f t="shared" ref="BU1169" si="9836">BU1162*125%</f>
        <v>15.67086437660711</v>
      </c>
      <c r="BV1169" s="7">
        <f t="shared" si="9749"/>
        <v>0</v>
      </c>
      <c r="BW1169" s="4"/>
      <c r="BY1169" s="5"/>
      <c r="BZ1169" s="26" t="s">
        <v>24</v>
      </c>
      <c r="CA1169" s="13"/>
      <c r="CB1169" s="13"/>
      <c r="CC1169" s="29">
        <f t="shared" ref="CC1169" si="9837">CC1162*125%</f>
        <v>15.67086437660711</v>
      </c>
      <c r="CD1169" s="7">
        <f t="shared" si="9751"/>
        <v>0</v>
      </c>
      <c r="CE1169" s="4"/>
      <c r="CG1169" s="5"/>
      <c r="CH1169" s="26" t="s">
        <v>24</v>
      </c>
      <c r="CI1169" s="13"/>
      <c r="CJ1169" s="13"/>
      <c r="CK1169" s="29">
        <f t="shared" ref="CK1169" si="9838">CK1162*125%</f>
        <v>15.67086437660711</v>
      </c>
      <c r="CL1169" s="7">
        <f t="shared" si="9753"/>
        <v>0</v>
      </c>
      <c r="CM1169" s="4"/>
      <c r="CO1169" s="5"/>
      <c r="CP1169" s="26" t="s">
        <v>24</v>
      </c>
      <c r="CQ1169" s="13"/>
      <c r="CR1169" s="13"/>
      <c r="CS1169" s="29">
        <f t="shared" ref="CS1169" si="9839">CS1162*125%</f>
        <v>15.67086437660711</v>
      </c>
      <c r="CT1169" s="7">
        <f t="shared" si="9755"/>
        <v>0</v>
      </c>
      <c r="CU1169" s="4"/>
    </row>
    <row r="1170" spans="4:99" x14ac:dyDescent="0.25">
      <c r="D1170" s="4"/>
      <c r="E1170" s="5"/>
      <c r="F1170" s="26" t="s">
        <v>23</v>
      </c>
      <c r="G1170" s="13">
        <f>SUMPRODUCT((MONTH([1]planning!$C$7:$C$11435)=(MONTH(E1158)-1)&amp;(YEAR([1]planning!$C$7:$C$11435)=YEAR(E1158)))*([1]planning!G1157:G12585))</f>
        <v>0</v>
      </c>
      <c r="I1170" s="28">
        <f t="shared" ref="I1170" si="9840">I1162*0.1</f>
        <v>1.2536691501285688</v>
      </c>
      <c r="J1170" s="7">
        <f t="shared" si="9733"/>
        <v>0</v>
      </c>
      <c r="K1170" s="4"/>
      <c r="M1170" s="5"/>
      <c r="N1170" s="26" t="s">
        <v>23</v>
      </c>
      <c r="O1170" s="13">
        <f>SUMPRODUCT((MONTH([1]planning!$C$7:$C$11435)=(MONTH(M1158)-1)&amp;(YEAR([1]planning!$C$7:$C$11435)=YEAR(M1158)))*([1]planning!O1157:O12585))</f>
        <v>0</v>
      </c>
      <c r="Q1170" s="28">
        <f t="shared" ref="Q1170" si="9841">Q1162*0.1</f>
        <v>1.2536691501285688</v>
      </c>
      <c r="R1170" s="7">
        <f t="shared" si="9735"/>
        <v>0</v>
      </c>
      <c r="S1170" s="4"/>
      <c r="U1170" s="5"/>
      <c r="V1170" s="26" t="s">
        <v>23</v>
      </c>
      <c r="W1170" s="13">
        <f>SUMPRODUCT((MONTH([1]planning!$C$7:$C$11435)=(MONTH(U1158)-1)&amp;(YEAR([1]planning!$C$7:$C$11435)=YEAR(U1158)))*([1]planning!W1157:W12585))</f>
        <v>0</v>
      </c>
      <c r="Y1170" s="28">
        <f t="shared" ref="Y1170" si="9842">Y1162*0.1</f>
        <v>1.2536691501285688</v>
      </c>
      <c r="Z1170" s="7">
        <f t="shared" si="9737"/>
        <v>0</v>
      </c>
      <c r="AA1170" s="4"/>
      <c r="AC1170" s="5"/>
      <c r="AD1170" s="26" t="s">
        <v>23</v>
      </c>
      <c r="AE1170" s="13">
        <f>SUMPRODUCT((MONTH([1]planning!$C$7:$C$11435)=(MONTH(AC1158)-1)&amp;(YEAR([1]planning!$C$7:$C$11435)=YEAR(AC1158)))*([1]planning!AE1157:AE12585))</f>
        <v>0</v>
      </c>
      <c r="AG1170" s="28">
        <f t="shared" ref="AG1170" si="9843">AG1162*0.1</f>
        <v>1.2536691501285688</v>
      </c>
      <c r="AH1170" s="7">
        <f t="shared" si="9739"/>
        <v>0</v>
      </c>
      <c r="AI1170" s="4"/>
      <c r="AK1170" s="5"/>
      <c r="AL1170" s="26" t="s">
        <v>23</v>
      </c>
      <c r="AM1170" s="13">
        <f>SUMPRODUCT((MONTH([1]planning!$C$7:$C$11435)=(MONTH(AK1158)-1)&amp;(YEAR([1]planning!$C$7:$C$11435)=YEAR(AK1158)))*([1]planning!AM1157:AM12585))</f>
        <v>0</v>
      </c>
      <c r="AO1170" s="28">
        <f t="shared" ref="AO1170" si="9844">AO1162*0.1</f>
        <v>1.2536691501285688</v>
      </c>
      <c r="AP1170" s="7">
        <f t="shared" si="9741"/>
        <v>0</v>
      </c>
      <c r="AQ1170" s="4"/>
      <c r="AS1170" s="5"/>
      <c r="AT1170" s="26" t="s">
        <v>23</v>
      </c>
      <c r="AU1170" s="13">
        <f>SUMPRODUCT((MONTH([1]planning!$C$7:$C$11435)=(MONTH(AS1158)-1)&amp;(YEAR([1]planning!$C$7:$C$11435)=YEAR(AS1158)))*([1]planning!AU1157:AU12585))</f>
        <v>0</v>
      </c>
      <c r="AW1170" s="28">
        <f t="shared" ref="AW1170" si="9845">AW1162*0.1</f>
        <v>1.2536691501285688</v>
      </c>
      <c r="AX1170" s="7">
        <f t="shared" si="9743"/>
        <v>0</v>
      </c>
      <c r="AY1170" s="4"/>
      <c r="BA1170" s="5"/>
      <c r="BB1170" s="26" t="s">
        <v>23</v>
      </c>
      <c r="BC1170" s="13">
        <f>SUMPRODUCT((MONTH([1]planning!$C$7:$C$11435)=(MONTH(BA1158)-1)&amp;(YEAR([1]planning!$C$7:$C$11435)=YEAR(BA1158)))*([1]planning!BC1157:BC12585))</f>
        <v>0</v>
      </c>
      <c r="BE1170" s="28">
        <f t="shared" ref="BE1170" si="9846">BE1162*0.1</f>
        <v>1.2536691501285688</v>
      </c>
      <c r="BF1170" s="7">
        <f t="shared" si="9745"/>
        <v>0</v>
      </c>
      <c r="BG1170" s="4"/>
      <c r="BI1170" s="5"/>
      <c r="BJ1170" s="26" t="s">
        <v>23</v>
      </c>
      <c r="BK1170" s="13">
        <f>SUMPRODUCT((MONTH([1]planning!$C$7:$C$11435)=(MONTH(BI1158)-1)&amp;(YEAR([1]planning!$C$7:$C$11435)=YEAR(BI1158)))*([1]planning!BK1157:BK12585))</f>
        <v>0</v>
      </c>
      <c r="BM1170" s="28">
        <f t="shared" ref="BM1170" si="9847">BM1162*0.1</f>
        <v>1.2536691501285688</v>
      </c>
      <c r="BN1170" s="7">
        <f t="shared" si="9747"/>
        <v>0</v>
      </c>
      <c r="BO1170" s="4"/>
      <c r="BQ1170" s="5"/>
      <c r="BR1170" s="26" t="s">
        <v>23</v>
      </c>
      <c r="BS1170" s="13">
        <f>SUMPRODUCT((MONTH([1]planning!$C$7:$C$11435)=(MONTH(BQ1158)-1)&amp;(YEAR([1]planning!$C$7:$C$11435)=YEAR(BQ1158)))*([1]planning!BS1157:BS12585))</f>
        <v>0</v>
      </c>
      <c r="BU1170" s="28">
        <f t="shared" ref="BU1170" si="9848">BU1162*0.1</f>
        <v>1.2536691501285688</v>
      </c>
      <c r="BV1170" s="7">
        <f t="shared" si="9749"/>
        <v>0</v>
      </c>
      <c r="BW1170" s="4"/>
      <c r="BY1170" s="5"/>
      <c r="BZ1170" s="26" t="s">
        <v>23</v>
      </c>
      <c r="CA1170" s="13">
        <f>SUMPRODUCT((MONTH([1]planning!$C$7:$C$11435)=(MONTH(BY1158)-1)&amp;(YEAR([1]planning!$C$7:$C$11435)=YEAR(BY1158)))*([1]planning!CA1157:CA12585))</f>
        <v>0</v>
      </c>
      <c r="CC1170" s="28">
        <f t="shared" ref="CC1170" si="9849">CC1162*0.1</f>
        <v>1.2536691501285688</v>
      </c>
      <c r="CD1170" s="7">
        <f t="shared" si="9751"/>
        <v>0</v>
      </c>
      <c r="CE1170" s="4"/>
      <c r="CG1170" s="5"/>
      <c r="CH1170" s="26" t="s">
        <v>23</v>
      </c>
      <c r="CI1170" s="13">
        <f>SUMPRODUCT((MONTH([1]planning!$C$7:$C$11435)=(MONTH(CG1158)-1)&amp;(YEAR([1]planning!$C$7:$C$11435)=YEAR(CG1158)))*([1]planning!CI1157:CI12585))</f>
        <v>0</v>
      </c>
      <c r="CK1170" s="28">
        <f t="shared" ref="CK1170" si="9850">CK1162*0.1</f>
        <v>1.2536691501285688</v>
      </c>
      <c r="CL1170" s="7">
        <f t="shared" si="9753"/>
        <v>0</v>
      </c>
      <c r="CM1170" s="4"/>
      <c r="CO1170" s="5"/>
      <c r="CP1170" s="26" t="s">
        <v>23</v>
      </c>
      <c r="CQ1170" s="13">
        <f>SUMPRODUCT((MONTH([1]planning!$C$7:$C$11435)=(MONTH(CO1158)-1)&amp;(YEAR([1]planning!$C$7:$C$11435)=YEAR(CO1158)))*([1]planning!CQ1157:CQ12585))</f>
        <v>0</v>
      </c>
      <c r="CS1170" s="28">
        <f t="shared" ref="CS1170" si="9851">CS1162*0.1</f>
        <v>1.2536691501285688</v>
      </c>
      <c r="CT1170" s="7">
        <f t="shared" si="9755"/>
        <v>0</v>
      </c>
      <c r="CU1170" s="4"/>
    </row>
    <row r="1171" spans="4:99" x14ac:dyDescent="0.25">
      <c r="D1171" s="4"/>
      <c r="E1171" s="5"/>
      <c r="F1171" s="26" t="s">
        <v>22</v>
      </c>
      <c r="G1171" s="13">
        <f>SUMPRODUCT((MONTH([1]planning!$C$7:$C$11435)=(MONTH(E1158)-1)&amp;(YEAR([1]planning!$C$7:$C$11435)=YEAR(E1158)))*([1]planning!$J$7:$J$11435))</f>
        <v>0</v>
      </c>
      <c r="I1171" s="28">
        <f t="shared" ref="I1171" si="9852">I1162*0.1</f>
        <v>1.2536691501285688</v>
      </c>
      <c r="J1171" s="7">
        <f t="shared" si="9733"/>
        <v>0</v>
      </c>
      <c r="K1171" s="4"/>
      <c r="M1171" s="5"/>
      <c r="N1171" s="26" t="s">
        <v>22</v>
      </c>
      <c r="O1171" s="13">
        <f>SUMPRODUCT((MONTH([1]planning!$C$7:$C$11435)=(MONTH(M1158)-1)&amp;(YEAR([1]planning!$C$7:$C$11435)=YEAR(M1158)))*([1]planning!$J$7:$J$11435))</f>
        <v>0</v>
      </c>
      <c r="Q1171" s="28">
        <f t="shared" ref="Q1171" si="9853">Q1162*0.1</f>
        <v>1.2536691501285688</v>
      </c>
      <c r="R1171" s="7">
        <f t="shared" si="9735"/>
        <v>0</v>
      </c>
      <c r="S1171" s="4"/>
      <c r="U1171" s="5"/>
      <c r="V1171" s="26" t="s">
        <v>22</v>
      </c>
      <c r="W1171" s="13">
        <f>SUMPRODUCT((MONTH([1]planning!$C$7:$C$11435)=(MONTH(U1158)-1)&amp;(YEAR([1]planning!$C$7:$C$11435)=YEAR(U1158)))*([1]planning!$J$7:$J$11435))</f>
        <v>0</v>
      </c>
      <c r="Y1171" s="28">
        <f t="shared" ref="Y1171" si="9854">Y1162*0.1</f>
        <v>1.2536691501285688</v>
      </c>
      <c r="Z1171" s="7">
        <f t="shared" si="9737"/>
        <v>0</v>
      </c>
      <c r="AA1171" s="4"/>
      <c r="AC1171" s="5"/>
      <c r="AD1171" s="26" t="s">
        <v>22</v>
      </c>
      <c r="AE1171" s="13">
        <f>SUMPRODUCT((MONTH([1]planning!$C$7:$C$11435)=(MONTH(AC1158)-1)&amp;(YEAR([1]planning!$C$7:$C$11435)=YEAR(AC1158)))*([1]planning!$J$7:$J$11435))</f>
        <v>0</v>
      </c>
      <c r="AG1171" s="28">
        <f t="shared" ref="AG1171" si="9855">AG1162*0.1</f>
        <v>1.2536691501285688</v>
      </c>
      <c r="AH1171" s="7">
        <f t="shared" si="9739"/>
        <v>0</v>
      </c>
      <c r="AI1171" s="4"/>
      <c r="AK1171" s="5"/>
      <c r="AL1171" s="26" t="s">
        <v>22</v>
      </c>
      <c r="AM1171" s="13">
        <f>SUMPRODUCT((MONTH([1]planning!$C$7:$C$11435)=(MONTH(AK1158)-1)&amp;(YEAR([1]planning!$C$7:$C$11435)=YEAR(AK1158)))*([1]planning!$J$7:$J$11435))</f>
        <v>0</v>
      </c>
      <c r="AO1171" s="28">
        <f t="shared" ref="AO1171" si="9856">AO1162*0.1</f>
        <v>1.2536691501285688</v>
      </c>
      <c r="AP1171" s="7">
        <f t="shared" si="9741"/>
        <v>0</v>
      </c>
      <c r="AQ1171" s="4"/>
      <c r="AS1171" s="5"/>
      <c r="AT1171" s="26" t="s">
        <v>22</v>
      </c>
      <c r="AU1171" s="13">
        <f>SUMPRODUCT((MONTH([1]planning!$C$7:$C$11435)=(MONTH(AS1158)-1)&amp;(YEAR([1]planning!$C$7:$C$11435)=YEAR(AS1158)))*([1]planning!$J$7:$J$11435))</f>
        <v>0</v>
      </c>
      <c r="AW1171" s="28">
        <f t="shared" ref="AW1171" si="9857">AW1162*0.1</f>
        <v>1.2536691501285688</v>
      </c>
      <c r="AX1171" s="7">
        <f t="shared" si="9743"/>
        <v>0</v>
      </c>
      <c r="AY1171" s="4"/>
      <c r="BA1171" s="5"/>
      <c r="BB1171" s="26" t="s">
        <v>22</v>
      </c>
      <c r="BC1171" s="13">
        <f>SUMPRODUCT((MONTH([1]planning!$C$7:$C$11435)=(MONTH(BA1158)-1)&amp;(YEAR([1]planning!$C$7:$C$11435)=YEAR(BA1158)))*([1]planning!$J$7:$J$11435))</f>
        <v>0</v>
      </c>
      <c r="BE1171" s="28">
        <f t="shared" ref="BE1171" si="9858">BE1162*0.1</f>
        <v>1.2536691501285688</v>
      </c>
      <c r="BF1171" s="7">
        <f t="shared" si="9745"/>
        <v>0</v>
      </c>
      <c r="BG1171" s="4"/>
      <c r="BI1171" s="5"/>
      <c r="BJ1171" s="26" t="s">
        <v>22</v>
      </c>
      <c r="BK1171" s="13">
        <f>SUMPRODUCT((MONTH([1]planning!$C$7:$C$11435)=(MONTH(BI1158)-1)&amp;(YEAR([1]planning!$C$7:$C$11435)=YEAR(BI1158)))*([1]planning!$J$7:$J$11435))</f>
        <v>0</v>
      </c>
      <c r="BM1171" s="28">
        <f t="shared" ref="BM1171" si="9859">BM1162*0.1</f>
        <v>1.2536691501285688</v>
      </c>
      <c r="BN1171" s="7">
        <f t="shared" si="9747"/>
        <v>0</v>
      </c>
      <c r="BO1171" s="4"/>
      <c r="BQ1171" s="5"/>
      <c r="BR1171" s="26" t="s">
        <v>22</v>
      </c>
      <c r="BS1171" s="13">
        <f>SUMPRODUCT((MONTH([1]planning!$C$7:$C$11435)=(MONTH(BQ1158)-1)&amp;(YEAR([1]planning!$C$7:$C$11435)=YEAR(BQ1158)))*([1]planning!$J$7:$J$11435))</f>
        <v>0</v>
      </c>
      <c r="BU1171" s="28">
        <f t="shared" ref="BU1171" si="9860">BU1162*0.1</f>
        <v>1.2536691501285688</v>
      </c>
      <c r="BV1171" s="7">
        <f t="shared" si="9749"/>
        <v>0</v>
      </c>
      <c r="BW1171" s="4"/>
      <c r="BY1171" s="5"/>
      <c r="BZ1171" s="26" t="s">
        <v>22</v>
      </c>
      <c r="CA1171" s="13">
        <f>SUMPRODUCT((MONTH([1]planning!$C$7:$C$11435)=(MONTH(BY1158)-1)&amp;(YEAR([1]planning!$C$7:$C$11435)=YEAR(BY1158)))*([1]planning!$J$7:$J$11435))</f>
        <v>0</v>
      </c>
      <c r="CC1171" s="28">
        <f t="shared" ref="CC1171" si="9861">CC1162*0.1</f>
        <v>1.2536691501285688</v>
      </c>
      <c r="CD1171" s="7">
        <f t="shared" si="9751"/>
        <v>0</v>
      </c>
      <c r="CE1171" s="4"/>
      <c r="CG1171" s="5"/>
      <c r="CH1171" s="26" t="s">
        <v>22</v>
      </c>
      <c r="CI1171" s="13">
        <f>SUMPRODUCT((MONTH([1]planning!$C$7:$C$11435)=(MONTH(CG1158)-1)&amp;(YEAR([1]planning!$C$7:$C$11435)=YEAR(CG1158)))*([1]planning!$J$7:$J$11435))</f>
        <v>0</v>
      </c>
      <c r="CK1171" s="28">
        <f t="shared" ref="CK1171" si="9862">CK1162*0.1</f>
        <v>1.2536691501285688</v>
      </c>
      <c r="CL1171" s="7">
        <f t="shared" si="9753"/>
        <v>0</v>
      </c>
      <c r="CM1171" s="4"/>
      <c r="CO1171" s="5"/>
      <c r="CP1171" s="26" t="s">
        <v>22</v>
      </c>
      <c r="CQ1171" s="13">
        <f>SUMPRODUCT((MONTH([1]planning!$C$7:$C$11435)=(MONTH(CO1158)-1)&amp;(YEAR([1]planning!$C$7:$C$11435)=YEAR(CO1158)))*([1]planning!$J$7:$J$11435))</f>
        <v>0</v>
      </c>
      <c r="CS1171" s="28">
        <f t="shared" ref="CS1171" si="9863">CS1162*0.1</f>
        <v>1.2536691501285688</v>
      </c>
      <c r="CT1171" s="7">
        <f t="shared" si="9755"/>
        <v>0</v>
      </c>
      <c r="CU1171" s="4"/>
    </row>
    <row r="1172" spans="4:99" x14ac:dyDescent="0.25">
      <c r="D1172" s="4"/>
      <c r="E1172" s="5"/>
      <c r="F1172" s="26" t="s">
        <v>21</v>
      </c>
      <c r="G1172" s="13">
        <f>SUMPRODUCT((MONTH([1]planning!$C$7:$C$11435)=(MONTH(E1158)-1)&amp;(YEAR([1]planning!$C$7:$C$11435)=YEAR(E1158)))*([1]planning!K1157:K12585))</f>
        <v>0</v>
      </c>
      <c r="I1172" s="28">
        <f t="shared" ref="I1172" si="9864">I1162</f>
        <v>12.536691501285688</v>
      </c>
      <c r="J1172" s="7">
        <f t="shared" si="9733"/>
        <v>0</v>
      </c>
      <c r="K1172" s="4"/>
      <c r="M1172" s="5"/>
      <c r="N1172" s="26" t="s">
        <v>21</v>
      </c>
      <c r="O1172" s="13">
        <f>SUMPRODUCT((MONTH([1]planning!$C$7:$C$11435)=(MONTH(M1158)-1)&amp;(YEAR([1]planning!$C$7:$C$11435)=YEAR(M1158)))*([1]planning!S1157:S12585))</f>
        <v>0</v>
      </c>
      <c r="Q1172" s="28">
        <f t="shared" ref="Q1172" si="9865">Q1162</f>
        <v>12.536691501285688</v>
      </c>
      <c r="R1172" s="7">
        <f t="shared" si="9735"/>
        <v>0</v>
      </c>
      <c r="S1172" s="4"/>
      <c r="U1172" s="5"/>
      <c r="V1172" s="26" t="s">
        <v>21</v>
      </c>
      <c r="W1172" s="13">
        <f>SUMPRODUCT((MONTH([1]planning!$C$7:$C$11435)=(MONTH(U1158)-1)&amp;(YEAR([1]planning!$C$7:$C$11435)=YEAR(U1158)))*([1]planning!AA1157:AA12585))</f>
        <v>0</v>
      </c>
      <c r="Y1172" s="28">
        <f t="shared" ref="Y1172" si="9866">Y1162</f>
        <v>12.536691501285688</v>
      </c>
      <c r="Z1172" s="7">
        <f t="shared" si="9737"/>
        <v>0</v>
      </c>
      <c r="AA1172" s="4"/>
      <c r="AC1172" s="5"/>
      <c r="AD1172" s="26" t="s">
        <v>21</v>
      </c>
      <c r="AE1172" s="13">
        <f>SUMPRODUCT((MONTH([1]planning!$C$7:$C$11435)=(MONTH(AC1158)-1)&amp;(YEAR([1]planning!$C$7:$C$11435)=YEAR(AC1158)))*([1]planning!AI1157:AI12585))</f>
        <v>0</v>
      </c>
      <c r="AG1172" s="28">
        <f t="shared" ref="AG1172" si="9867">AG1162</f>
        <v>12.536691501285688</v>
      </c>
      <c r="AH1172" s="7">
        <f t="shared" si="9739"/>
        <v>0</v>
      </c>
      <c r="AI1172" s="4"/>
      <c r="AK1172" s="5"/>
      <c r="AL1172" s="26" t="s">
        <v>21</v>
      </c>
      <c r="AM1172" s="13">
        <f>SUMPRODUCT((MONTH([1]planning!$C$7:$C$11435)=(MONTH(AK1158)-1)&amp;(YEAR([1]planning!$C$7:$C$11435)=YEAR(AK1158)))*([1]planning!AQ1157:AQ12585))</f>
        <v>0</v>
      </c>
      <c r="AO1172" s="28">
        <f t="shared" ref="AO1172" si="9868">AO1162</f>
        <v>12.536691501285688</v>
      </c>
      <c r="AP1172" s="7">
        <f t="shared" si="9741"/>
        <v>0</v>
      </c>
      <c r="AQ1172" s="4"/>
      <c r="AS1172" s="5"/>
      <c r="AT1172" s="26" t="s">
        <v>21</v>
      </c>
      <c r="AU1172" s="13">
        <f>SUMPRODUCT((MONTH([1]planning!$C$7:$C$11435)=(MONTH(AS1158)-1)&amp;(YEAR([1]planning!$C$7:$C$11435)=YEAR(AS1158)))*([1]planning!AY1157:AY12585))</f>
        <v>0</v>
      </c>
      <c r="AW1172" s="28">
        <f t="shared" ref="AW1172" si="9869">AW1162</f>
        <v>12.536691501285688</v>
      </c>
      <c r="AX1172" s="7">
        <f t="shared" si="9743"/>
        <v>0</v>
      </c>
      <c r="AY1172" s="4"/>
      <c r="BA1172" s="5"/>
      <c r="BB1172" s="26" t="s">
        <v>21</v>
      </c>
      <c r="BC1172" s="13">
        <f>SUMPRODUCT((MONTH([1]planning!$C$7:$C$11435)=(MONTH(BA1158)-1)&amp;(YEAR([1]planning!$C$7:$C$11435)=YEAR(BA1158)))*([1]planning!BG1157:BG12585))</f>
        <v>0</v>
      </c>
      <c r="BE1172" s="28">
        <f t="shared" ref="BE1172" si="9870">BE1162</f>
        <v>12.536691501285688</v>
      </c>
      <c r="BF1172" s="7">
        <f t="shared" si="9745"/>
        <v>0</v>
      </c>
      <c r="BG1172" s="4"/>
      <c r="BI1172" s="5"/>
      <c r="BJ1172" s="26" t="s">
        <v>21</v>
      </c>
      <c r="BK1172" s="13">
        <f>SUMPRODUCT((MONTH([1]planning!$C$7:$C$11435)=(MONTH(BI1158)-1)&amp;(YEAR([1]planning!$C$7:$C$11435)=YEAR(BI1158)))*([1]planning!BO1157:BO12585))</f>
        <v>0</v>
      </c>
      <c r="BM1172" s="28">
        <f t="shared" ref="BM1172" si="9871">BM1162</f>
        <v>12.536691501285688</v>
      </c>
      <c r="BN1172" s="7">
        <f t="shared" si="9747"/>
        <v>0</v>
      </c>
      <c r="BO1172" s="4"/>
      <c r="BQ1172" s="5"/>
      <c r="BR1172" s="26" t="s">
        <v>21</v>
      </c>
      <c r="BS1172" s="13">
        <f>SUMPRODUCT((MONTH([1]planning!$C$7:$C$11435)=(MONTH(BQ1158)-1)&amp;(YEAR([1]planning!$C$7:$C$11435)=YEAR(BQ1158)))*([1]planning!BW1157:BW12585))</f>
        <v>0</v>
      </c>
      <c r="BU1172" s="28">
        <f t="shared" ref="BU1172" si="9872">BU1162</f>
        <v>12.536691501285688</v>
      </c>
      <c r="BV1172" s="7">
        <f t="shared" si="9749"/>
        <v>0</v>
      </c>
      <c r="BW1172" s="4"/>
      <c r="BY1172" s="5"/>
      <c r="BZ1172" s="26" t="s">
        <v>21</v>
      </c>
      <c r="CA1172" s="13">
        <f>SUMPRODUCT((MONTH([1]planning!$C$7:$C$11435)=(MONTH(BY1158)-1)&amp;(YEAR([1]planning!$C$7:$C$11435)=YEAR(BY1158)))*([1]planning!CE1157:CE12585))</f>
        <v>0</v>
      </c>
      <c r="CC1172" s="28">
        <f t="shared" ref="CC1172" si="9873">CC1162</f>
        <v>12.536691501285688</v>
      </c>
      <c r="CD1172" s="7">
        <f t="shared" si="9751"/>
        <v>0</v>
      </c>
      <c r="CE1172" s="4"/>
      <c r="CG1172" s="5"/>
      <c r="CH1172" s="26" t="s">
        <v>21</v>
      </c>
      <c r="CI1172" s="13">
        <f>SUMPRODUCT((MONTH([1]planning!$C$7:$C$11435)=(MONTH(CG1158)-1)&amp;(YEAR([1]planning!$C$7:$C$11435)=YEAR(CG1158)))*([1]planning!CM1157:CM12585))</f>
        <v>0</v>
      </c>
      <c r="CK1172" s="28">
        <f t="shared" ref="CK1172" si="9874">CK1162</f>
        <v>12.536691501285688</v>
      </c>
      <c r="CL1172" s="7">
        <f t="shared" si="9753"/>
        <v>0</v>
      </c>
      <c r="CM1172" s="4"/>
      <c r="CO1172" s="5"/>
      <c r="CP1172" s="26" t="s">
        <v>21</v>
      </c>
      <c r="CQ1172" s="13">
        <f>SUMPRODUCT((MONTH([1]planning!$C$7:$C$11435)=(MONTH(CO1158)-1)&amp;(YEAR([1]planning!$C$7:$C$11435)=YEAR(CO1158)))*([1]planning!CU1157:CU12585))</f>
        <v>0</v>
      </c>
      <c r="CS1172" s="28">
        <f t="shared" ref="CS1172" si="9875">CS1162</f>
        <v>12.536691501285688</v>
      </c>
      <c r="CT1172" s="7">
        <f t="shared" si="9755"/>
        <v>0</v>
      </c>
      <c r="CU1172" s="4"/>
    </row>
    <row r="1173" spans="4:99" x14ac:dyDescent="0.25">
      <c r="D1173" s="4"/>
      <c r="E1173" s="5"/>
      <c r="F1173" s="27"/>
      <c r="G1173" s="13"/>
      <c r="J1173" s="7">
        <f t="shared" si="9733"/>
        <v>0</v>
      </c>
      <c r="K1173" s="4"/>
      <c r="M1173" s="5"/>
      <c r="N1173" s="27"/>
      <c r="O1173" s="13"/>
      <c r="R1173" s="7">
        <f t="shared" si="9735"/>
        <v>0</v>
      </c>
      <c r="S1173" s="4"/>
      <c r="U1173" s="5"/>
      <c r="V1173" s="27"/>
      <c r="W1173" s="13"/>
      <c r="Z1173" s="7">
        <f t="shared" si="9737"/>
        <v>0</v>
      </c>
      <c r="AA1173" s="4"/>
      <c r="AC1173" s="5"/>
      <c r="AD1173" s="27"/>
      <c r="AE1173" s="13"/>
      <c r="AH1173" s="7">
        <f t="shared" si="9739"/>
        <v>0</v>
      </c>
      <c r="AI1173" s="4"/>
      <c r="AK1173" s="5"/>
      <c r="AL1173" s="27"/>
      <c r="AM1173" s="13"/>
      <c r="AP1173" s="7">
        <f t="shared" si="9741"/>
        <v>0</v>
      </c>
      <c r="AQ1173" s="4"/>
      <c r="AS1173" s="5"/>
      <c r="AT1173" s="27"/>
      <c r="AU1173" s="13"/>
      <c r="AX1173" s="7">
        <f t="shared" si="9743"/>
        <v>0</v>
      </c>
      <c r="AY1173" s="4"/>
      <c r="BA1173" s="5"/>
      <c r="BB1173" s="27"/>
      <c r="BC1173" s="13"/>
      <c r="BF1173" s="7">
        <f t="shared" si="9745"/>
        <v>0</v>
      </c>
      <c r="BG1173" s="4"/>
      <c r="BI1173" s="5"/>
      <c r="BJ1173" s="27"/>
      <c r="BK1173" s="13"/>
      <c r="BN1173" s="7">
        <f t="shared" si="9747"/>
        <v>0</v>
      </c>
      <c r="BO1173" s="4"/>
      <c r="BQ1173" s="5"/>
      <c r="BR1173" s="27"/>
      <c r="BS1173" s="13"/>
      <c r="BV1173" s="7">
        <f t="shared" si="9749"/>
        <v>0</v>
      </c>
      <c r="BW1173" s="4"/>
      <c r="BY1173" s="5"/>
      <c r="BZ1173" s="27"/>
      <c r="CA1173" s="13"/>
      <c r="CD1173" s="7">
        <f t="shared" si="9751"/>
        <v>0</v>
      </c>
      <c r="CE1173" s="4"/>
      <c r="CG1173" s="5"/>
      <c r="CH1173" s="27"/>
      <c r="CI1173" s="13"/>
      <c r="CL1173" s="7">
        <f t="shared" si="9753"/>
        <v>0</v>
      </c>
      <c r="CM1173" s="4"/>
      <c r="CO1173" s="5"/>
      <c r="CP1173" s="27"/>
      <c r="CQ1173" s="13"/>
      <c r="CT1173" s="7">
        <f t="shared" si="9755"/>
        <v>0</v>
      </c>
      <c r="CU1173" s="4"/>
    </row>
    <row r="1174" spans="4:99" x14ac:dyDescent="0.25">
      <c r="D1174" s="4"/>
      <c r="E1174" s="5"/>
      <c r="F1174" s="27"/>
      <c r="J1174" s="7">
        <f t="shared" si="9733"/>
        <v>0</v>
      </c>
      <c r="K1174" s="4"/>
      <c r="M1174" s="5"/>
      <c r="N1174" s="27"/>
      <c r="R1174" s="7">
        <f t="shared" si="9735"/>
        <v>0</v>
      </c>
      <c r="S1174" s="4"/>
      <c r="U1174" s="5"/>
      <c r="V1174" s="27"/>
      <c r="Z1174" s="7">
        <f t="shared" si="9737"/>
        <v>0</v>
      </c>
      <c r="AA1174" s="4"/>
      <c r="AC1174" s="5"/>
      <c r="AD1174" s="27"/>
      <c r="AH1174" s="7">
        <f t="shared" si="9739"/>
        <v>0</v>
      </c>
      <c r="AI1174" s="4"/>
      <c r="AK1174" s="5"/>
      <c r="AL1174" s="27"/>
      <c r="AP1174" s="7">
        <f t="shared" si="9741"/>
        <v>0</v>
      </c>
      <c r="AQ1174" s="4"/>
      <c r="AS1174" s="5"/>
      <c r="AT1174" s="27"/>
      <c r="AX1174" s="7">
        <f t="shared" si="9743"/>
        <v>0</v>
      </c>
      <c r="AY1174" s="4"/>
      <c r="BA1174" s="5"/>
      <c r="BB1174" s="27"/>
      <c r="BF1174" s="7">
        <f t="shared" si="9745"/>
        <v>0</v>
      </c>
      <c r="BG1174" s="4"/>
      <c r="BI1174" s="5"/>
      <c r="BJ1174" s="27"/>
      <c r="BN1174" s="7">
        <f t="shared" si="9747"/>
        <v>0</v>
      </c>
      <c r="BO1174" s="4"/>
      <c r="BQ1174" s="5"/>
      <c r="BR1174" s="27"/>
      <c r="BV1174" s="7">
        <f t="shared" si="9749"/>
        <v>0</v>
      </c>
      <c r="BW1174" s="4"/>
      <c r="BY1174" s="5"/>
      <c r="BZ1174" s="27"/>
      <c r="CD1174" s="7">
        <f t="shared" si="9751"/>
        <v>0</v>
      </c>
      <c r="CE1174" s="4"/>
      <c r="CG1174" s="5"/>
      <c r="CH1174" s="27"/>
      <c r="CL1174" s="7">
        <f t="shared" si="9753"/>
        <v>0</v>
      </c>
      <c r="CM1174" s="4"/>
      <c r="CO1174" s="5"/>
      <c r="CP1174" s="27"/>
      <c r="CT1174" s="7">
        <f t="shared" si="9755"/>
        <v>0</v>
      </c>
      <c r="CU1174" s="4"/>
    </row>
    <row r="1175" spans="4:99" x14ac:dyDescent="0.25">
      <c r="D1175" s="4"/>
      <c r="E1175" s="5"/>
      <c r="F1175" s="26" t="s">
        <v>20</v>
      </c>
      <c r="G1175" s="13">
        <f>SUMPRODUCT((MONTH([1]planning!$C$7:$C$11435)=(MONTH(E1158)-1)&amp;(YEAR([1]planning!$C$7:$C$11435)=YEAR(E1158)))*([1]planning!$D$7:$D$11435="AT"))</f>
        <v>0</v>
      </c>
      <c r="H1175" s="25"/>
      <c r="I1175" s="25"/>
      <c r="J1175" s="7">
        <f t="shared" si="9733"/>
        <v>0</v>
      </c>
      <c r="K1175" s="4"/>
      <c r="M1175" s="5"/>
      <c r="N1175" s="26" t="s">
        <v>20</v>
      </c>
      <c r="O1175" s="13">
        <f>SUMPRODUCT((MONTH([1]planning!$C$7:$C$11435)=(MONTH(M1158)-1)&amp;(YEAR([1]planning!$C$7:$C$11435)=YEAR(M1158)))*([1]planning!$D$7:$D$11435="AT"))</f>
        <v>0</v>
      </c>
      <c r="P1175" s="25"/>
      <c r="Q1175" s="25"/>
      <c r="R1175" s="7">
        <f t="shared" si="9735"/>
        <v>0</v>
      </c>
      <c r="S1175" s="4"/>
      <c r="U1175" s="5"/>
      <c r="V1175" s="26" t="s">
        <v>20</v>
      </c>
      <c r="W1175" s="13">
        <f>SUMPRODUCT((MONTH([1]planning!$C$7:$C$11435)=(MONTH(U1158)-1)&amp;(YEAR([1]planning!$C$7:$C$11435)=YEAR(U1158)))*([1]planning!$D$7:$D$11435="AT"))</f>
        <v>0</v>
      </c>
      <c r="X1175" s="25"/>
      <c r="Y1175" s="25"/>
      <c r="Z1175" s="7">
        <f t="shared" si="9737"/>
        <v>0</v>
      </c>
      <c r="AA1175" s="4"/>
      <c r="AC1175" s="5"/>
      <c r="AD1175" s="26" t="s">
        <v>20</v>
      </c>
      <c r="AE1175" s="13">
        <f>SUMPRODUCT((MONTH([1]planning!$C$7:$C$11435)=(MONTH(AC1158)-1)&amp;(YEAR([1]planning!$C$7:$C$11435)=YEAR(AC1158)))*([1]planning!$D$7:$D$11435="AT"))</f>
        <v>0</v>
      </c>
      <c r="AF1175" s="25"/>
      <c r="AG1175" s="25"/>
      <c r="AH1175" s="7">
        <f t="shared" si="9739"/>
        <v>0</v>
      </c>
      <c r="AI1175" s="4"/>
      <c r="AK1175" s="5"/>
      <c r="AL1175" s="26" t="s">
        <v>20</v>
      </c>
      <c r="AM1175" s="13">
        <f>SUMPRODUCT((MONTH([1]planning!$C$7:$C$11435)=(MONTH(AK1158)-1)&amp;(YEAR([1]planning!$C$7:$C$11435)=YEAR(AK1158)))*([1]planning!$D$7:$D$11435="AT"))</f>
        <v>0</v>
      </c>
      <c r="AN1175" s="25"/>
      <c r="AO1175" s="25"/>
      <c r="AP1175" s="7">
        <f t="shared" si="9741"/>
        <v>0</v>
      </c>
      <c r="AQ1175" s="4"/>
      <c r="AS1175" s="5"/>
      <c r="AT1175" s="26" t="s">
        <v>20</v>
      </c>
      <c r="AU1175" s="13">
        <f>SUMPRODUCT((MONTH([1]planning!$C$7:$C$11435)=(MONTH(AS1158)-1)&amp;(YEAR([1]planning!$C$7:$C$11435)=YEAR(AS1158)))*([1]planning!$D$7:$D$11435="AT"))</f>
        <v>0</v>
      </c>
      <c r="AV1175" s="25"/>
      <c r="AW1175" s="25"/>
      <c r="AX1175" s="7">
        <f t="shared" si="9743"/>
        <v>0</v>
      </c>
      <c r="AY1175" s="4"/>
      <c r="BA1175" s="5"/>
      <c r="BB1175" s="26" t="s">
        <v>20</v>
      </c>
      <c r="BC1175" s="13">
        <f>SUMPRODUCT((MONTH([1]planning!$C$7:$C$11435)=(MONTH(BA1158)-1)&amp;(YEAR([1]planning!$C$7:$C$11435)=YEAR(BA1158)))*([1]planning!$D$7:$D$11435="AT"))</f>
        <v>0</v>
      </c>
      <c r="BD1175" s="25"/>
      <c r="BE1175" s="25"/>
      <c r="BF1175" s="7">
        <f t="shared" si="9745"/>
        <v>0</v>
      </c>
      <c r="BG1175" s="4"/>
      <c r="BI1175" s="5"/>
      <c r="BJ1175" s="26" t="s">
        <v>20</v>
      </c>
      <c r="BK1175" s="13">
        <f>SUMPRODUCT((MONTH([1]planning!$C$7:$C$11435)=(MONTH(BI1158)-1)&amp;(YEAR([1]planning!$C$7:$C$11435)=YEAR(BI1158)))*([1]planning!$D$7:$D$11435="AT"))</f>
        <v>0</v>
      </c>
      <c r="BL1175" s="25"/>
      <c r="BM1175" s="25"/>
      <c r="BN1175" s="7">
        <f t="shared" si="9747"/>
        <v>0</v>
      </c>
      <c r="BO1175" s="4"/>
      <c r="BQ1175" s="5"/>
      <c r="BR1175" s="26" t="s">
        <v>20</v>
      </c>
      <c r="BS1175" s="13">
        <f>SUMPRODUCT((MONTH([1]planning!$C$7:$C$11435)=(MONTH(BQ1158)-1)&amp;(YEAR([1]planning!$C$7:$C$11435)=YEAR(BQ1158)))*([1]planning!$D$7:$D$11435="AT"))</f>
        <v>0</v>
      </c>
      <c r="BT1175" s="25"/>
      <c r="BU1175" s="25"/>
      <c r="BV1175" s="7">
        <f t="shared" si="9749"/>
        <v>0</v>
      </c>
      <c r="BW1175" s="4"/>
      <c r="BY1175" s="5"/>
      <c r="BZ1175" s="26" t="s">
        <v>20</v>
      </c>
      <c r="CA1175" s="13">
        <f>SUMPRODUCT((MONTH([1]planning!$C$7:$C$11435)=(MONTH(BY1158)-1)&amp;(YEAR([1]planning!$C$7:$C$11435)=YEAR(BY1158)))*([1]planning!$D$7:$D$11435="AT"))</f>
        <v>0</v>
      </c>
      <c r="CB1175" s="25"/>
      <c r="CC1175" s="25"/>
      <c r="CD1175" s="7">
        <f t="shared" si="9751"/>
        <v>0</v>
      </c>
      <c r="CE1175" s="4"/>
      <c r="CG1175" s="5"/>
      <c r="CH1175" s="26" t="s">
        <v>20</v>
      </c>
      <c r="CI1175" s="13">
        <f>SUMPRODUCT((MONTH([1]planning!$C$7:$C$11435)=(MONTH(CG1158)-1)&amp;(YEAR([1]planning!$C$7:$C$11435)=YEAR(CG1158)))*([1]planning!$D$7:$D$11435="AT"))</f>
        <v>0</v>
      </c>
      <c r="CJ1175" s="25"/>
      <c r="CK1175" s="25"/>
      <c r="CL1175" s="7">
        <f t="shared" si="9753"/>
        <v>0</v>
      </c>
      <c r="CM1175" s="4"/>
      <c r="CO1175" s="5"/>
      <c r="CP1175" s="26" t="s">
        <v>20</v>
      </c>
      <c r="CQ1175" s="13">
        <f>SUMPRODUCT((MONTH([1]planning!$C$7:$C$11435)=(MONTH(CO1158)-1)&amp;(YEAR([1]planning!$C$7:$C$11435)=YEAR(CO1158)))*([1]planning!$D$7:$D$11435="AT"))</f>
        <v>0</v>
      </c>
      <c r="CR1175" s="25"/>
      <c r="CS1175" s="25"/>
      <c r="CT1175" s="7">
        <f t="shared" si="9755"/>
        <v>0</v>
      </c>
      <c r="CU1175" s="4"/>
    </row>
    <row r="1176" spans="4:99" x14ac:dyDescent="0.25">
      <c r="D1176" s="4"/>
      <c r="E1176" s="5"/>
      <c r="F1176" s="26" t="s">
        <v>19</v>
      </c>
      <c r="G1176" s="25">
        <f t="shared" ref="G1176:G1207" si="9876">G1175</f>
        <v>0</v>
      </c>
      <c r="H1176" s="25"/>
      <c r="I1176" s="25"/>
      <c r="J1176" s="7">
        <f t="shared" si="9733"/>
        <v>0</v>
      </c>
      <c r="K1176" s="4"/>
      <c r="M1176" s="5"/>
      <c r="N1176" s="26" t="s">
        <v>19</v>
      </c>
      <c r="O1176" s="25">
        <f t="shared" ref="O1176:O1207" si="9877">O1175</f>
        <v>0</v>
      </c>
      <c r="P1176" s="25"/>
      <c r="Q1176" s="25"/>
      <c r="R1176" s="7">
        <f t="shared" si="9735"/>
        <v>0</v>
      </c>
      <c r="S1176" s="4"/>
      <c r="U1176" s="5"/>
      <c r="V1176" s="26" t="s">
        <v>19</v>
      </c>
      <c r="W1176" s="25">
        <f t="shared" ref="W1176:W1207" si="9878">W1175</f>
        <v>0</v>
      </c>
      <c r="X1176" s="25"/>
      <c r="Y1176" s="25"/>
      <c r="Z1176" s="7">
        <f t="shared" si="9737"/>
        <v>0</v>
      </c>
      <c r="AA1176" s="4"/>
      <c r="AC1176" s="5"/>
      <c r="AD1176" s="26" t="s">
        <v>19</v>
      </c>
      <c r="AE1176" s="25">
        <f t="shared" ref="AE1176:AE1207" si="9879">AE1175</f>
        <v>0</v>
      </c>
      <c r="AF1176" s="25"/>
      <c r="AG1176" s="25"/>
      <c r="AH1176" s="7">
        <f t="shared" si="9739"/>
        <v>0</v>
      </c>
      <c r="AI1176" s="4"/>
      <c r="AK1176" s="5"/>
      <c r="AL1176" s="26" t="s">
        <v>19</v>
      </c>
      <c r="AM1176" s="25">
        <f t="shared" ref="AM1176:AM1207" si="9880">AM1175</f>
        <v>0</v>
      </c>
      <c r="AN1176" s="25"/>
      <c r="AO1176" s="25"/>
      <c r="AP1176" s="7">
        <f t="shared" si="9741"/>
        <v>0</v>
      </c>
      <c r="AQ1176" s="4"/>
      <c r="AS1176" s="5"/>
      <c r="AT1176" s="26" t="s">
        <v>19</v>
      </c>
      <c r="AU1176" s="25">
        <f t="shared" ref="AU1176:AU1207" si="9881">AU1175</f>
        <v>0</v>
      </c>
      <c r="AV1176" s="25"/>
      <c r="AW1176" s="25"/>
      <c r="AX1176" s="7">
        <f t="shared" si="9743"/>
        <v>0</v>
      </c>
      <c r="AY1176" s="4"/>
      <c r="BA1176" s="5"/>
      <c r="BB1176" s="26" t="s">
        <v>19</v>
      </c>
      <c r="BC1176" s="25">
        <f t="shared" ref="BC1176:BC1207" si="9882">BC1175</f>
        <v>0</v>
      </c>
      <c r="BD1176" s="25"/>
      <c r="BE1176" s="25"/>
      <c r="BF1176" s="7">
        <f t="shared" si="9745"/>
        <v>0</v>
      </c>
      <c r="BG1176" s="4"/>
      <c r="BI1176" s="5"/>
      <c r="BJ1176" s="26" t="s">
        <v>19</v>
      </c>
      <c r="BK1176" s="25">
        <f t="shared" ref="BK1176:BK1207" si="9883">BK1175</f>
        <v>0</v>
      </c>
      <c r="BL1176" s="25"/>
      <c r="BM1176" s="25"/>
      <c r="BN1176" s="7">
        <f t="shared" si="9747"/>
        <v>0</v>
      </c>
      <c r="BO1176" s="4"/>
      <c r="BQ1176" s="5"/>
      <c r="BR1176" s="26" t="s">
        <v>19</v>
      </c>
      <c r="BS1176" s="25">
        <f t="shared" ref="BS1176:BS1207" si="9884">BS1175</f>
        <v>0</v>
      </c>
      <c r="BT1176" s="25"/>
      <c r="BU1176" s="25"/>
      <c r="BV1176" s="7">
        <f t="shared" si="9749"/>
        <v>0</v>
      </c>
      <c r="BW1176" s="4"/>
      <c r="BY1176" s="5"/>
      <c r="BZ1176" s="26" t="s">
        <v>19</v>
      </c>
      <c r="CA1176" s="25">
        <f t="shared" ref="CA1176:CA1207" si="9885">CA1175</f>
        <v>0</v>
      </c>
      <c r="CB1176" s="25"/>
      <c r="CC1176" s="25"/>
      <c r="CD1176" s="7">
        <f t="shared" si="9751"/>
        <v>0</v>
      </c>
      <c r="CE1176" s="4"/>
      <c r="CG1176" s="5"/>
      <c r="CH1176" s="26" t="s">
        <v>19</v>
      </c>
      <c r="CI1176" s="25">
        <f t="shared" ref="CI1176:CI1207" si="9886">CI1175</f>
        <v>0</v>
      </c>
      <c r="CJ1176" s="25"/>
      <c r="CK1176" s="25"/>
      <c r="CL1176" s="7">
        <f t="shared" si="9753"/>
        <v>0</v>
      </c>
      <c r="CM1176" s="4"/>
      <c r="CO1176" s="5"/>
      <c r="CP1176" s="26" t="s">
        <v>19</v>
      </c>
      <c r="CQ1176" s="25">
        <f t="shared" ref="CQ1176:CQ1207" si="9887">CQ1175</f>
        <v>0</v>
      </c>
      <c r="CR1176" s="25"/>
      <c r="CS1176" s="25"/>
      <c r="CT1176" s="7">
        <f t="shared" si="9755"/>
        <v>0</v>
      </c>
      <c r="CU1176" s="4"/>
    </row>
    <row r="1177" spans="4:99" x14ac:dyDescent="0.25">
      <c r="D1177" s="4"/>
      <c r="E1177" s="5"/>
      <c r="F1177" s="26" t="s">
        <v>18</v>
      </c>
      <c r="G1177" s="13">
        <f>SUMPRODUCT((MONTH([1]planning!$C$7:$C$11435)=(MONTH(E1158)-1)&amp;(YEAR([1]planning!$C$7:$C$11435)=YEAR(E1158)))*([1]planning!$D$7:$D$11435="CE"))</f>
        <v>0</v>
      </c>
      <c r="H1177" s="25"/>
      <c r="I1177" s="25"/>
      <c r="J1177" s="7">
        <f t="shared" si="9733"/>
        <v>0</v>
      </c>
      <c r="K1177" s="4"/>
      <c r="M1177" s="5"/>
      <c r="N1177" s="26" t="s">
        <v>18</v>
      </c>
      <c r="O1177" s="13">
        <f>SUMPRODUCT((MONTH([1]planning!$C$7:$C$11435)=(MONTH(M1158)-1)&amp;(YEAR([1]planning!$C$7:$C$11435)=YEAR(M1158)))*([1]planning!$D$7:$D$11435="CE"))</f>
        <v>0</v>
      </c>
      <c r="P1177" s="25"/>
      <c r="Q1177" s="25"/>
      <c r="R1177" s="7">
        <f t="shared" si="9735"/>
        <v>0</v>
      </c>
      <c r="S1177" s="4"/>
      <c r="U1177" s="5"/>
      <c r="V1177" s="26" t="s">
        <v>18</v>
      </c>
      <c r="W1177" s="13">
        <f>SUMPRODUCT((MONTH([1]planning!$C$7:$C$11435)=(MONTH(U1158)-1)&amp;(YEAR([1]planning!$C$7:$C$11435)=YEAR(U1158)))*([1]planning!$D$7:$D$11435="CE"))</f>
        <v>0</v>
      </c>
      <c r="X1177" s="25"/>
      <c r="Y1177" s="25"/>
      <c r="Z1177" s="7">
        <f t="shared" si="9737"/>
        <v>0</v>
      </c>
      <c r="AA1177" s="4"/>
      <c r="AC1177" s="5"/>
      <c r="AD1177" s="26" t="s">
        <v>18</v>
      </c>
      <c r="AE1177" s="13">
        <f>SUMPRODUCT((MONTH([1]planning!$C$7:$C$11435)=(MONTH(AC1158)-1)&amp;(YEAR([1]planning!$C$7:$C$11435)=YEAR(AC1158)))*([1]planning!$D$7:$D$11435="CE"))</f>
        <v>0</v>
      </c>
      <c r="AF1177" s="25"/>
      <c r="AG1177" s="25"/>
      <c r="AH1177" s="7">
        <f t="shared" si="9739"/>
        <v>0</v>
      </c>
      <c r="AI1177" s="4"/>
      <c r="AK1177" s="5"/>
      <c r="AL1177" s="26" t="s">
        <v>18</v>
      </c>
      <c r="AM1177" s="13">
        <f>SUMPRODUCT((MONTH([1]planning!$C$7:$C$11435)=(MONTH(AK1158)-1)&amp;(YEAR([1]planning!$C$7:$C$11435)=YEAR(AK1158)))*([1]planning!$D$7:$D$11435="CE"))</f>
        <v>0</v>
      </c>
      <c r="AN1177" s="25"/>
      <c r="AO1177" s="25"/>
      <c r="AP1177" s="7">
        <f t="shared" si="9741"/>
        <v>0</v>
      </c>
      <c r="AQ1177" s="4"/>
      <c r="AS1177" s="5"/>
      <c r="AT1177" s="26" t="s">
        <v>18</v>
      </c>
      <c r="AU1177" s="13">
        <f>SUMPRODUCT((MONTH([1]planning!$C$7:$C$11435)=(MONTH(AS1158)-1)&amp;(YEAR([1]planning!$C$7:$C$11435)=YEAR(AS1158)))*([1]planning!$D$7:$D$11435="CE"))</f>
        <v>0</v>
      </c>
      <c r="AV1177" s="25"/>
      <c r="AW1177" s="25"/>
      <c r="AX1177" s="7">
        <f t="shared" si="9743"/>
        <v>0</v>
      </c>
      <c r="AY1177" s="4"/>
      <c r="BA1177" s="5"/>
      <c r="BB1177" s="26" t="s">
        <v>18</v>
      </c>
      <c r="BC1177" s="13">
        <f>SUMPRODUCT((MONTH([1]planning!$C$7:$C$11435)=(MONTH(BA1158)-1)&amp;(YEAR([1]planning!$C$7:$C$11435)=YEAR(BA1158)))*([1]planning!$D$7:$D$11435="CE"))</f>
        <v>0</v>
      </c>
      <c r="BD1177" s="25"/>
      <c r="BE1177" s="25"/>
      <c r="BF1177" s="7">
        <f t="shared" si="9745"/>
        <v>0</v>
      </c>
      <c r="BG1177" s="4"/>
      <c r="BI1177" s="5"/>
      <c r="BJ1177" s="26" t="s">
        <v>18</v>
      </c>
      <c r="BK1177" s="13">
        <f>SUMPRODUCT((MONTH([1]planning!$C$7:$C$11435)=(MONTH(BI1158)-1)&amp;(YEAR([1]planning!$C$7:$C$11435)=YEAR(BI1158)))*([1]planning!$D$7:$D$11435="CE"))</f>
        <v>0</v>
      </c>
      <c r="BL1177" s="25"/>
      <c r="BM1177" s="25"/>
      <c r="BN1177" s="7">
        <f t="shared" si="9747"/>
        <v>0</v>
      </c>
      <c r="BO1177" s="4"/>
      <c r="BQ1177" s="5"/>
      <c r="BR1177" s="26" t="s">
        <v>18</v>
      </c>
      <c r="BS1177" s="13">
        <f>SUMPRODUCT((MONTH([1]planning!$C$7:$C$11435)=(MONTH(BQ1158)-1)&amp;(YEAR([1]planning!$C$7:$C$11435)=YEAR(BQ1158)))*([1]planning!$D$7:$D$11435="CE"))</f>
        <v>0</v>
      </c>
      <c r="BT1177" s="25"/>
      <c r="BU1177" s="25"/>
      <c r="BV1177" s="7">
        <f t="shared" si="9749"/>
        <v>0</v>
      </c>
      <c r="BW1177" s="4"/>
      <c r="BY1177" s="5"/>
      <c r="BZ1177" s="26" t="s">
        <v>18</v>
      </c>
      <c r="CA1177" s="13">
        <f>SUMPRODUCT((MONTH([1]planning!$C$7:$C$11435)=(MONTH(BY1158)-1)&amp;(YEAR([1]planning!$C$7:$C$11435)=YEAR(BY1158)))*([1]planning!$D$7:$D$11435="CE"))</f>
        <v>0</v>
      </c>
      <c r="CB1177" s="25"/>
      <c r="CC1177" s="25"/>
      <c r="CD1177" s="7">
        <f t="shared" si="9751"/>
        <v>0</v>
      </c>
      <c r="CE1177" s="4"/>
      <c r="CG1177" s="5"/>
      <c r="CH1177" s="26" t="s">
        <v>18</v>
      </c>
      <c r="CI1177" s="13">
        <f>SUMPRODUCT((MONTH([1]planning!$C$7:$C$11435)=(MONTH(CG1158)-1)&amp;(YEAR([1]planning!$C$7:$C$11435)=YEAR(CG1158)))*([1]planning!$D$7:$D$11435="CE"))</f>
        <v>0</v>
      </c>
      <c r="CJ1177" s="25"/>
      <c r="CK1177" s="25"/>
      <c r="CL1177" s="7">
        <f t="shared" si="9753"/>
        <v>0</v>
      </c>
      <c r="CM1177" s="4"/>
      <c r="CO1177" s="5"/>
      <c r="CP1177" s="26" t="s">
        <v>18</v>
      </c>
      <c r="CQ1177" s="13">
        <f>SUMPRODUCT((MONTH([1]planning!$C$7:$C$11435)=(MONTH(CO1158)-1)&amp;(YEAR([1]planning!$C$7:$C$11435)=YEAR(CO1158)))*([1]planning!$D$7:$D$11435="CE"))</f>
        <v>0</v>
      </c>
      <c r="CR1177" s="25"/>
      <c r="CS1177" s="25"/>
      <c r="CT1177" s="7">
        <f t="shared" si="9755"/>
        <v>0</v>
      </c>
      <c r="CU1177" s="4"/>
    </row>
    <row r="1178" spans="4:99" x14ac:dyDescent="0.25">
      <c r="D1178" s="4"/>
      <c r="E1178" s="5"/>
      <c r="F1178" s="26" t="s">
        <v>17</v>
      </c>
      <c r="G1178" s="25">
        <f t="shared" ref="G1178:G1209" si="9888">G1177</f>
        <v>0</v>
      </c>
      <c r="H1178" s="25"/>
      <c r="I1178" s="25"/>
      <c r="J1178" s="7">
        <f t="shared" si="9733"/>
        <v>0</v>
      </c>
      <c r="K1178" s="4"/>
      <c r="M1178" s="5"/>
      <c r="N1178" s="26" t="s">
        <v>17</v>
      </c>
      <c r="O1178" s="25">
        <f t="shared" ref="O1178:O1209" si="9889">O1177</f>
        <v>0</v>
      </c>
      <c r="P1178" s="25"/>
      <c r="Q1178" s="25"/>
      <c r="R1178" s="7">
        <f t="shared" si="9735"/>
        <v>0</v>
      </c>
      <c r="S1178" s="4"/>
      <c r="U1178" s="5"/>
      <c r="V1178" s="26" t="s">
        <v>17</v>
      </c>
      <c r="W1178" s="25">
        <f t="shared" ref="W1178:W1209" si="9890">W1177</f>
        <v>0</v>
      </c>
      <c r="X1178" s="25"/>
      <c r="Y1178" s="25"/>
      <c r="Z1178" s="7">
        <f t="shared" si="9737"/>
        <v>0</v>
      </c>
      <c r="AA1178" s="4"/>
      <c r="AC1178" s="5"/>
      <c r="AD1178" s="26" t="s">
        <v>17</v>
      </c>
      <c r="AE1178" s="25">
        <f t="shared" ref="AE1178:AE1209" si="9891">AE1177</f>
        <v>0</v>
      </c>
      <c r="AF1178" s="25"/>
      <c r="AG1178" s="25"/>
      <c r="AH1178" s="7">
        <f t="shared" si="9739"/>
        <v>0</v>
      </c>
      <c r="AI1178" s="4"/>
      <c r="AK1178" s="5"/>
      <c r="AL1178" s="26" t="s">
        <v>17</v>
      </c>
      <c r="AM1178" s="25">
        <f t="shared" ref="AM1178:AM1209" si="9892">AM1177</f>
        <v>0</v>
      </c>
      <c r="AN1178" s="25"/>
      <c r="AO1178" s="25"/>
      <c r="AP1178" s="7">
        <f t="shared" si="9741"/>
        <v>0</v>
      </c>
      <c r="AQ1178" s="4"/>
      <c r="AS1178" s="5"/>
      <c r="AT1178" s="26" t="s">
        <v>17</v>
      </c>
      <c r="AU1178" s="25">
        <f t="shared" ref="AU1178:AU1209" si="9893">AU1177</f>
        <v>0</v>
      </c>
      <c r="AV1178" s="25"/>
      <c r="AW1178" s="25"/>
      <c r="AX1178" s="7">
        <f t="shared" si="9743"/>
        <v>0</v>
      </c>
      <c r="AY1178" s="4"/>
      <c r="BA1178" s="5"/>
      <c r="BB1178" s="26" t="s">
        <v>17</v>
      </c>
      <c r="BC1178" s="25">
        <f t="shared" ref="BC1178:BC1209" si="9894">BC1177</f>
        <v>0</v>
      </c>
      <c r="BD1178" s="25"/>
      <c r="BE1178" s="25"/>
      <c r="BF1178" s="7">
        <f t="shared" si="9745"/>
        <v>0</v>
      </c>
      <c r="BG1178" s="4"/>
      <c r="BI1178" s="5"/>
      <c r="BJ1178" s="26" t="s">
        <v>17</v>
      </c>
      <c r="BK1178" s="25">
        <f t="shared" ref="BK1178:BK1209" si="9895">BK1177</f>
        <v>0</v>
      </c>
      <c r="BL1178" s="25"/>
      <c r="BM1178" s="25"/>
      <c r="BN1178" s="7">
        <f t="shared" si="9747"/>
        <v>0</v>
      </c>
      <c r="BO1178" s="4"/>
      <c r="BQ1178" s="5"/>
      <c r="BR1178" s="26" t="s">
        <v>17</v>
      </c>
      <c r="BS1178" s="25">
        <f t="shared" ref="BS1178:BS1209" si="9896">BS1177</f>
        <v>0</v>
      </c>
      <c r="BT1178" s="25"/>
      <c r="BU1178" s="25"/>
      <c r="BV1178" s="7">
        <f t="shared" si="9749"/>
        <v>0</v>
      </c>
      <c r="BW1178" s="4"/>
      <c r="BY1178" s="5"/>
      <c r="BZ1178" s="26" t="s">
        <v>17</v>
      </c>
      <c r="CA1178" s="25">
        <f t="shared" ref="CA1178:CA1209" si="9897">CA1177</f>
        <v>0</v>
      </c>
      <c r="CB1178" s="25"/>
      <c r="CC1178" s="25"/>
      <c r="CD1178" s="7">
        <f t="shared" si="9751"/>
        <v>0</v>
      </c>
      <c r="CE1178" s="4"/>
      <c r="CG1178" s="5"/>
      <c r="CH1178" s="26" t="s">
        <v>17</v>
      </c>
      <c r="CI1178" s="25">
        <f t="shared" ref="CI1178:CI1209" si="9898">CI1177</f>
        <v>0</v>
      </c>
      <c r="CJ1178" s="25"/>
      <c r="CK1178" s="25"/>
      <c r="CL1178" s="7">
        <f t="shared" si="9753"/>
        <v>0</v>
      </c>
      <c r="CM1178" s="4"/>
      <c r="CO1178" s="5"/>
      <c r="CP1178" s="26" t="s">
        <v>17</v>
      </c>
      <c r="CQ1178" s="25">
        <f t="shared" ref="CQ1178:CQ1209" si="9899">CQ1177</f>
        <v>0</v>
      </c>
      <c r="CR1178" s="25"/>
      <c r="CS1178" s="25"/>
      <c r="CT1178" s="7">
        <f t="shared" si="9755"/>
        <v>0</v>
      </c>
      <c r="CU1178" s="4"/>
    </row>
    <row r="1179" spans="4:99" x14ac:dyDescent="0.25">
      <c r="D1179" s="4"/>
      <c r="E1179" s="5"/>
      <c r="F1179" s="26" t="s">
        <v>16</v>
      </c>
      <c r="G1179" s="13">
        <f>SUMPRODUCT((MONTH([1]planning!$C$7:$C$11435)=(MONTH(E1158)-1)&amp;(YEAR([1]planning!$C$7:$C$11435)=YEAR(E1158)))*([1]planning!$D$7:$D$11435="CP"))</f>
        <v>0</v>
      </c>
      <c r="H1179" s="25"/>
      <c r="I1179" s="24"/>
      <c r="J1179" s="7">
        <f t="shared" si="9733"/>
        <v>0</v>
      </c>
      <c r="K1179" s="4"/>
      <c r="M1179" s="5"/>
      <c r="N1179" s="26" t="s">
        <v>16</v>
      </c>
      <c r="O1179" s="13">
        <f>SUMPRODUCT((MONTH([1]planning!$C$7:$C$11435)=(MONTH(M1158)-1)&amp;(YEAR([1]planning!$C$7:$C$11435)=YEAR(M1158)))*([1]planning!$D$7:$D$11435="CP"))</f>
        <v>0</v>
      </c>
      <c r="P1179" s="25"/>
      <c r="Q1179" s="24"/>
      <c r="R1179" s="7">
        <f t="shared" si="9735"/>
        <v>0</v>
      </c>
      <c r="S1179" s="4"/>
      <c r="U1179" s="5"/>
      <c r="V1179" s="26" t="s">
        <v>16</v>
      </c>
      <c r="W1179" s="13">
        <f>SUMPRODUCT((MONTH([1]planning!$C$7:$C$11435)=(MONTH(U1158)-1)&amp;(YEAR([1]planning!$C$7:$C$11435)=YEAR(U1158)))*([1]planning!$D$7:$D$11435="CP"))</f>
        <v>0</v>
      </c>
      <c r="X1179" s="25"/>
      <c r="Y1179" s="24"/>
      <c r="Z1179" s="7">
        <f t="shared" si="9737"/>
        <v>0</v>
      </c>
      <c r="AA1179" s="4"/>
      <c r="AC1179" s="5"/>
      <c r="AD1179" s="26" t="s">
        <v>16</v>
      </c>
      <c r="AE1179" s="13">
        <f>SUMPRODUCT((MONTH([1]planning!$C$7:$C$11435)=(MONTH(AC1158)-1)&amp;(YEAR([1]planning!$C$7:$C$11435)=YEAR(AC1158)))*([1]planning!$D$7:$D$11435="CP"))</f>
        <v>0</v>
      </c>
      <c r="AF1179" s="25"/>
      <c r="AG1179" s="24"/>
      <c r="AH1179" s="7">
        <f t="shared" si="9739"/>
        <v>0</v>
      </c>
      <c r="AI1179" s="4"/>
      <c r="AK1179" s="5"/>
      <c r="AL1179" s="26" t="s">
        <v>16</v>
      </c>
      <c r="AM1179" s="13">
        <f>SUMPRODUCT((MONTH([1]planning!$C$7:$C$11435)=(MONTH(AK1158)-1)&amp;(YEAR([1]planning!$C$7:$C$11435)=YEAR(AK1158)))*([1]planning!$D$7:$D$11435="CP"))</f>
        <v>0</v>
      </c>
      <c r="AN1179" s="25"/>
      <c r="AO1179" s="24"/>
      <c r="AP1179" s="7">
        <f t="shared" si="9741"/>
        <v>0</v>
      </c>
      <c r="AQ1179" s="4"/>
      <c r="AS1179" s="5"/>
      <c r="AT1179" s="26" t="s">
        <v>16</v>
      </c>
      <c r="AU1179" s="13">
        <f>SUMPRODUCT((MONTH([1]planning!$C$7:$C$11435)=(MONTH(AS1158)-1)&amp;(YEAR([1]planning!$C$7:$C$11435)=YEAR(AS1158)))*([1]planning!$D$7:$D$11435="CP"))</f>
        <v>0</v>
      </c>
      <c r="AV1179" s="25"/>
      <c r="AW1179" s="24"/>
      <c r="AX1179" s="7">
        <f t="shared" si="9743"/>
        <v>0</v>
      </c>
      <c r="AY1179" s="4"/>
      <c r="BA1179" s="5"/>
      <c r="BB1179" s="26" t="s">
        <v>16</v>
      </c>
      <c r="BC1179" s="13">
        <f>SUMPRODUCT((MONTH([1]planning!$C$7:$C$11435)=(MONTH(BA1158)-1)&amp;(YEAR([1]planning!$C$7:$C$11435)=YEAR(BA1158)))*([1]planning!$D$7:$D$11435="CP"))</f>
        <v>0</v>
      </c>
      <c r="BD1179" s="25"/>
      <c r="BE1179" s="24"/>
      <c r="BF1179" s="7">
        <f t="shared" si="9745"/>
        <v>0</v>
      </c>
      <c r="BG1179" s="4"/>
      <c r="BI1179" s="5"/>
      <c r="BJ1179" s="26" t="s">
        <v>16</v>
      </c>
      <c r="BK1179" s="13">
        <f>SUMPRODUCT((MONTH([1]planning!$C$7:$C$11435)=(MONTH(BI1158)-1)&amp;(YEAR([1]planning!$C$7:$C$11435)=YEAR(BI1158)))*([1]planning!$D$7:$D$11435="CP"))</f>
        <v>0</v>
      </c>
      <c r="BL1179" s="25"/>
      <c r="BM1179" s="24"/>
      <c r="BN1179" s="7">
        <f t="shared" si="9747"/>
        <v>0</v>
      </c>
      <c r="BO1179" s="4"/>
      <c r="BQ1179" s="5"/>
      <c r="BR1179" s="26" t="s">
        <v>16</v>
      </c>
      <c r="BS1179" s="13">
        <f>SUMPRODUCT((MONTH([1]planning!$C$7:$C$11435)=(MONTH(BQ1158)-1)&amp;(YEAR([1]planning!$C$7:$C$11435)=YEAR(BQ1158)))*([1]planning!$D$7:$D$11435="CP"))</f>
        <v>0</v>
      </c>
      <c r="BT1179" s="25"/>
      <c r="BU1179" s="24"/>
      <c r="BV1179" s="7">
        <f t="shared" si="9749"/>
        <v>0</v>
      </c>
      <c r="BW1179" s="4"/>
      <c r="BY1179" s="5"/>
      <c r="BZ1179" s="26" t="s">
        <v>16</v>
      </c>
      <c r="CA1179" s="13">
        <f>SUMPRODUCT((MONTH([1]planning!$C$7:$C$11435)=(MONTH(BY1158)-1)&amp;(YEAR([1]planning!$C$7:$C$11435)=YEAR(BY1158)))*([1]planning!$D$7:$D$11435="CP"))</f>
        <v>0</v>
      </c>
      <c r="CB1179" s="25"/>
      <c r="CC1179" s="24"/>
      <c r="CD1179" s="7">
        <f t="shared" si="9751"/>
        <v>0</v>
      </c>
      <c r="CE1179" s="4"/>
      <c r="CG1179" s="5"/>
      <c r="CH1179" s="26" t="s">
        <v>16</v>
      </c>
      <c r="CI1179" s="13">
        <f>SUMPRODUCT((MONTH([1]planning!$C$7:$C$11435)=(MONTH(CG1158)-1)&amp;(YEAR([1]planning!$C$7:$C$11435)=YEAR(CG1158)))*([1]planning!$D$7:$D$11435="CP"))</f>
        <v>0</v>
      </c>
      <c r="CJ1179" s="25"/>
      <c r="CK1179" s="24"/>
      <c r="CL1179" s="7">
        <f t="shared" si="9753"/>
        <v>0</v>
      </c>
      <c r="CM1179" s="4"/>
      <c r="CO1179" s="5"/>
      <c r="CP1179" s="26" t="s">
        <v>16</v>
      </c>
      <c r="CQ1179" s="13">
        <f>SUMPRODUCT((MONTH([1]planning!$C$7:$C$11435)=(MONTH(CO1158)-1)&amp;(YEAR([1]planning!$C$7:$C$11435)=YEAR(CO1158)))*([1]planning!$D$7:$D$11435="CP"))</f>
        <v>0</v>
      </c>
      <c r="CR1179" s="25"/>
      <c r="CS1179" s="24"/>
      <c r="CT1179" s="7">
        <f t="shared" si="9755"/>
        <v>0</v>
      </c>
      <c r="CU1179" s="4"/>
    </row>
    <row r="1180" spans="4:99" x14ac:dyDescent="0.25">
      <c r="D1180" s="4"/>
      <c r="E1180" s="5"/>
      <c r="F1180" s="26" t="s">
        <v>15</v>
      </c>
      <c r="G1180" s="25">
        <f t="shared" ref="G1180:G1211" si="9900">G1179</f>
        <v>0</v>
      </c>
      <c r="H1180" s="25"/>
      <c r="I1180" s="24"/>
      <c r="J1180" s="7">
        <f t="shared" si="9733"/>
        <v>0</v>
      </c>
      <c r="K1180" s="4"/>
      <c r="M1180" s="5"/>
      <c r="N1180" s="26" t="s">
        <v>15</v>
      </c>
      <c r="O1180" s="25">
        <f t="shared" ref="O1180:O1211" si="9901">O1179</f>
        <v>0</v>
      </c>
      <c r="P1180" s="25"/>
      <c r="Q1180" s="24"/>
      <c r="R1180" s="7">
        <f t="shared" si="9735"/>
        <v>0</v>
      </c>
      <c r="S1180" s="4"/>
      <c r="U1180" s="5"/>
      <c r="V1180" s="26" t="s">
        <v>15</v>
      </c>
      <c r="W1180" s="25">
        <f t="shared" ref="W1180:W1211" si="9902">W1179</f>
        <v>0</v>
      </c>
      <c r="X1180" s="25"/>
      <c r="Y1180" s="24"/>
      <c r="Z1180" s="7">
        <f t="shared" si="9737"/>
        <v>0</v>
      </c>
      <c r="AA1180" s="4"/>
      <c r="AC1180" s="5"/>
      <c r="AD1180" s="26" t="s">
        <v>15</v>
      </c>
      <c r="AE1180" s="25">
        <f t="shared" ref="AE1180:AE1211" si="9903">AE1179</f>
        <v>0</v>
      </c>
      <c r="AF1180" s="25"/>
      <c r="AG1180" s="24"/>
      <c r="AH1180" s="7">
        <f t="shared" si="9739"/>
        <v>0</v>
      </c>
      <c r="AI1180" s="4"/>
      <c r="AK1180" s="5"/>
      <c r="AL1180" s="26" t="s">
        <v>15</v>
      </c>
      <c r="AM1180" s="25">
        <f t="shared" ref="AM1180:AM1211" si="9904">AM1179</f>
        <v>0</v>
      </c>
      <c r="AN1180" s="25"/>
      <c r="AO1180" s="24"/>
      <c r="AP1180" s="7">
        <f t="shared" si="9741"/>
        <v>0</v>
      </c>
      <c r="AQ1180" s="4"/>
      <c r="AS1180" s="5"/>
      <c r="AT1180" s="26" t="s">
        <v>15</v>
      </c>
      <c r="AU1180" s="25">
        <f t="shared" ref="AU1180:AU1211" si="9905">AU1179</f>
        <v>0</v>
      </c>
      <c r="AV1180" s="25"/>
      <c r="AW1180" s="24"/>
      <c r="AX1180" s="7">
        <f t="shared" si="9743"/>
        <v>0</v>
      </c>
      <c r="AY1180" s="4"/>
      <c r="BA1180" s="5"/>
      <c r="BB1180" s="26" t="s">
        <v>15</v>
      </c>
      <c r="BC1180" s="25">
        <f t="shared" ref="BC1180:BC1211" si="9906">BC1179</f>
        <v>0</v>
      </c>
      <c r="BD1180" s="25"/>
      <c r="BE1180" s="24"/>
      <c r="BF1180" s="7">
        <f t="shared" si="9745"/>
        <v>0</v>
      </c>
      <c r="BG1180" s="4"/>
      <c r="BI1180" s="5"/>
      <c r="BJ1180" s="26" t="s">
        <v>15</v>
      </c>
      <c r="BK1180" s="25">
        <f t="shared" ref="BK1180:BK1211" si="9907">BK1179</f>
        <v>0</v>
      </c>
      <c r="BL1180" s="25"/>
      <c r="BM1180" s="24"/>
      <c r="BN1180" s="7">
        <f t="shared" si="9747"/>
        <v>0</v>
      </c>
      <c r="BO1180" s="4"/>
      <c r="BQ1180" s="5"/>
      <c r="BR1180" s="26" t="s">
        <v>15</v>
      </c>
      <c r="BS1180" s="25">
        <f t="shared" ref="BS1180:BS1211" si="9908">BS1179</f>
        <v>0</v>
      </c>
      <c r="BT1180" s="25"/>
      <c r="BU1180" s="24"/>
      <c r="BV1180" s="7">
        <f t="shared" si="9749"/>
        <v>0</v>
      </c>
      <c r="BW1180" s="4"/>
      <c r="BY1180" s="5"/>
      <c r="BZ1180" s="26" t="s">
        <v>15</v>
      </c>
      <c r="CA1180" s="25">
        <f t="shared" ref="CA1180:CA1211" si="9909">CA1179</f>
        <v>0</v>
      </c>
      <c r="CB1180" s="25"/>
      <c r="CC1180" s="24"/>
      <c r="CD1180" s="7">
        <f t="shared" si="9751"/>
        <v>0</v>
      </c>
      <c r="CE1180" s="4"/>
      <c r="CG1180" s="5"/>
      <c r="CH1180" s="26" t="s">
        <v>15</v>
      </c>
      <c r="CI1180" s="25">
        <f t="shared" ref="CI1180:CI1211" si="9910">CI1179</f>
        <v>0</v>
      </c>
      <c r="CJ1180" s="25"/>
      <c r="CK1180" s="24"/>
      <c r="CL1180" s="7">
        <f t="shared" si="9753"/>
        <v>0</v>
      </c>
      <c r="CM1180" s="4"/>
      <c r="CO1180" s="5"/>
      <c r="CP1180" s="26" t="s">
        <v>15</v>
      </c>
      <c r="CQ1180" s="25">
        <f t="shared" ref="CQ1180:CQ1211" si="9911">CQ1179</f>
        <v>0</v>
      </c>
      <c r="CR1180" s="25"/>
      <c r="CS1180" s="24"/>
      <c r="CT1180" s="7">
        <f t="shared" si="9755"/>
        <v>0</v>
      </c>
      <c r="CU1180" s="4"/>
    </row>
    <row r="1181" spans="4:99" x14ac:dyDescent="0.25">
      <c r="D1181" s="4"/>
      <c r="E1181" s="5"/>
      <c r="F1181" s="83" t="s">
        <v>14</v>
      </c>
      <c r="G1181" s="84"/>
      <c r="H1181" s="84"/>
      <c r="I1181" s="98">
        <f t="shared" ref="I1181" si="9912">SUM(J1162:J1174)-J1179-J1175+J1176-J1177+J1178+J1180</f>
        <v>2016.3320000000001</v>
      </c>
      <c r="J1181" s="99"/>
      <c r="K1181" s="4"/>
      <c r="M1181" s="5"/>
      <c r="N1181" s="83" t="s">
        <v>14</v>
      </c>
      <c r="O1181" s="84"/>
      <c r="P1181" s="84"/>
      <c r="Q1181" s="98">
        <f t="shared" ref="Q1181" si="9913">SUM(R1162:R1174)-R1179-R1175+R1176-R1177+R1178+R1180</f>
        <v>2016.3320000000001</v>
      </c>
      <c r="R1181" s="99"/>
      <c r="S1181" s="4"/>
      <c r="U1181" s="5"/>
      <c r="V1181" s="83" t="s">
        <v>14</v>
      </c>
      <c r="W1181" s="84"/>
      <c r="X1181" s="84"/>
      <c r="Y1181" s="98">
        <f t="shared" ref="Y1181" si="9914">SUM(Z1162:Z1174)-Z1179-Z1175+Z1176-Z1177+Z1178+Z1180</f>
        <v>2016.3320000000001</v>
      </c>
      <c r="Z1181" s="99"/>
      <c r="AA1181" s="4"/>
      <c r="AC1181" s="5"/>
      <c r="AD1181" s="83" t="s">
        <v>14</v>
      </c>
      <c r="AE1181" s="84"/>
      <c r="AF1181" s="84"/>
      <c r="AG1181" s="98">
        <f t="shared" ref="AG1181" si="9915">SUM(AH1162:AH1174)-AH1179-AH1175+AH1176-AH1177+AH1178+AH1180</f>
        <v>2016.3320000000001</v>
      </c>
      <c r="AH1181" s="99"/>
      <c r="AI1181" s="4"/>
      <c r="AK1181" s="5"/>
      <c r="AL1181" s="83" t="s">
        <v>14</v>
      </c>
      <c r="AM1181" s="84"/>
      <c r="AN1181" s="84"/>
      <c r="AO1181" s="98">
        <f t="shared" ref="AO1181" si="9916">SUM(AP1162:AP1174)-AP1179-AP1175+AP1176-AP1177+AP1178+AP1180</f>
        <v>2016.3320000000001</v>
      </c>
      <c r="AP1181" s="99"/>
      <c r="AQ1181" s="4"/>
      <c r="AS1181" s="5"/>
      <c r="AT1181" s="83" t="s">
        <v>14</v>
      </c>
      <c r="AU1181" s="84"/>
      <c r="AV1181" s="84"/>
      <c r="AW1181" s="98">
        <f t="shared" ref="AW1181" si="9917">SUM(AX1162:AX1174)-AX1179-AX1175+AX1176-AX1177+AX1178+AX1180</f>
        <v>2016.3320000000001</v>
      </c>
      <c r="AX1181" s="99"/>
      <c r="AY1181" s="4"/>
      <c r="BA1181" s="5"/>
      <c r="BB1181" s="83" t="s">
        <v>14</v>
      </c>
      <c r="BC1181" s="84"/>
      <c r="BD1181" s="84"/>
      <c r="BE1181" s="98">
        <f t="shared" ref="BE1181" si="9918">SUM(BF1162:BF1174)-BF1179-BF1175+BF1176-BF1177+BF1178+BF1180</f>
        <v>2016.3320000000001</v>
      </c>
      <c r="BF1181" s="99"/>
      <c r="BG1181" s="4"/>
      <c r="BI1181" s="5"/>
      <c r="BJ1181" s="83" t="s">
        <v>14</v>
      </c>
      <c r="BK1181" s="84"/>
      <c r="BL1181" s="84"/>
      <c r="BM1181" s="98">
        <f t="shared" ref="BM1181" si="9919">SUM(BN1162:BN1174)-BN1179-BN1175+BN1176-BN1177+BN1178+BN1180</f>
        <v>2016.3320000000001</v>
      </c>
      <c r="BN1181" s="99"/>
      <c r="BO1181" s="4"/>
      <c r="BQ1181" s="5"/>
      <c r="BR1181" s="83" t="s">
        <v>14</v>
      </c>
      <c r="BS1181" s="84"/>
      <c r="BT1181" s="84"/>
      <c r="BU1181" s="98">
        <f t="shared" ref="BU1181" si="9920">SUM(BV1162:BV1174)-BV1179-BV1175+BV1176-BV1177+BV1178+BV1180</f>
        <v>2016.3320000000001</v>
      </c>
      <c r="BV1181" s="99"/>
      <c r="BW1181" s="4"/>
      <c r="BY1181" s="5"/>
      <c r="BZ1181" s="83" t="s">
        <v>14</v>
      </c>
      <c r="CA1181" s="84"/>
      <c r="CB1181" s="84"/>
      <c r="CC1181" s="98">
        <f t="shared" ref="CC1181" si="9921">SUM(CD1162:CD1174)-CD1179-CD1175+CD1176-CD1177+CD1178+CD1180</f>
        <v>2016.3320000000001</v>
      </c>
      <c r="CD1181" s="99"/>
      <c r="CE1181" s="4"/>
      <c r="CG1181" s="5"/>
      <c r="CH1181" s="83" t="s">
        <v>14</v>
      </c>
      <c r="CI1181" s="84"/>
      <c r="CJ1181" s="84"/>
      <c r="CK1181" s="98">
        <f t="shared" ref="CK1181" si="9922">SUM(CL1162:CL1174)-CL1179-CL1175+CL1176-CL1177+CL1178+CL1180</f>
        <v>2016.3320000000001</v>
      </c>
      <c r="CL1181" s="99"/>
      <c r="CM1181" s="4"/>
      <c r="CO1181" s="5"/>
      <c r="CP1181" s="83" t="s">
        <v>14</v>
      </c>
      <c r="CQ1181" s="84"/>
      <c r="CR1181" s="84"/>
      <c r="CS1181" s="98">
        <f t="shared" ref="CS1181" si="9923">SUM(CT1162:CT1174)-CT1179-CT1175+CT1176-CT1177+CT1178+CT1180</f>
        <v>2016.3320000000001</v>
      </c>
      <c r="CT1181" s="99"/>
      <c r="CU1181" s="4"/>
    </row>
    <row r="1182" spans="4:99" x14ac:dyDescent="0.25">
      <c r="D1182" s="4"/>
      <c r="E1182" s="5"/>
      <c r="F1182" s="9" t="s">
        <v>13</v>
      </c>
      <c r="H1182" s="21">
        <f t="shared" ref="H1182:H1213" si="9924">I1181</f>
        <v>2016.3320000000001</v>
      </c>
      <c r="I1182" s="19">
        <v>5.8500000000000002E-3</v>
      </c>
      <c r="J1182" s="7">
        <f t="shared" ref="J1182:J1189" si="9925">(I1182*H1182)+I1182*G1182</f>
        <v>11.795542200000002</v>
      </c>
      <c r="K1182" s="4"/>
      <c r="L1182" s="23"/>
      <c r="M1182" s="5"/>
      <c r="N1182" s="9" t="s">
        <v>13</v>
      </c>
      <c r="P1182" s="21">
        <f t="shared" ref="P1182:P1213" si="9926">Q1181</f>
        <v>2016.3320000000001</v>
      </c>
      <c r="Q1182" s="19">
        <v>5.8500000000000002E-3</v>
      </c>
      <c r="R1182" s="7">
        <f t="shared" ref="R1182:R1189" si="9927">(Q1182*P1182)+Q1182*O1182</f>
        <v>11.795542200000002</v>
      </c>
      <c r="S1182" s="4"/>
      <c r="T1182" s="23"/>
      <c r="U1182" s="5"/>
      <c r="V1182" s="9" t="s">
        <v>13</v>
      </c>
      <c r="X1182" s="21">
        <f t="shared" ref="X1182:X1213" si="9928">Y1181</f>
        <v>2016.3320000000001</v>
      </c>
      <c r="Y1182" s="19">
        <v>5.8500000000000002E-3</v>
      </c>
      <c r="Z1182" s="7">
        <f t="shared" ref="Z1182:Z1189" si="9929">(Y1182*X1182)+Y1182*W1182</f>
        <v>11.795542200000002</v>
      </c>
      <c r="AA1182" s="4"/>
      <c r="AB1182" s="23"/>
      <c r="AC1182" s="5"/>
      <c r="AD1182" s="9" t="s">
        <v>13</v>
      </c>
      <c r="AF1182" s="21">
        <f t="shared" ref="AF1182:AF1213" si="9930">AG1181</f>
        <v>2016.3320000000001</v>
      </c>
      <c r="AG1182" s="19">
        <v>5.8500000000000002E-3</v>
      </c>
      <c r="AH1182" s="7">
        <f t="shared" ref="AH1182:AH1189" si="9931">(AG1182*AF1182)+AG1182*AE1182</f>
        <v>11.795542200000002</v>
      </c>
      <c r="AI1182" s="4"/>
      <c r="AJ1182" s="23"/>
      <c r="AK1182" s="5"/>
      <c r="AL1182" s="9" t="s">
        <v>13</v>
      </c>
      <c r="AN1182" s="21">
        <f t="shared" ref="AN1182:AN1213" si="9932">AO1181</f>
        <v>2016.3320000000001</v>
      </c>
      <c r="AO1182" s="19">
        <v>5.8500000000000002E-3</v>
      </c>
      <c r="AP1182" s="7">
        <f t="shared" ref="AP1182:AP1189" si="9933">(AO1182*AN1182)+AO1182*AM1182</f>
        <v>11.795542200000002</v>
      </c>
      <c r="AQ1182" s="4"/>
      <c r="AR1182" s="23"/>
      <c r="AS1182" s="5"/>
      <c r="AT1182" s="9" t="s">
        <v>13</v>
      </c>
      <c r="AV1182" s="21">
        <f t="shared" ref="AV1182:AV1213" si="9934">AW1181</f>
        <v>2016.3320000000001</v>
      </c>
      <c r="AW1182" s="19">
        <v>5.8500000000000002E-3</v>
      </c>
      <c r="AX1182" s="7">
        <f t="shared" ref="AX1182:AX1189" si="9935">(AW1182*AV1182)+AW1182*AU1182</f>
        <v>11.795542200000002</v>
      </c>
      <c r="AY1182" s="4"/>
      <c r="AZ1182" s="23"/>
      <c r="BA1182" s="5"/>
      <c r="BB1182" s="9" t="s">
        <v>13</v>
      </c>
      <c r="BD1182" s="21">
        <f t="shared" ref="BD1182:BD1213" si="9936">BE1181</f>
        <v>2016.3320000000001</v>
      </c>
      <c r="BE1182" s="19">
        <v>5.8500000000000002E-3</v>
      </c>
      <c r="BF1182" s="7">
        <f t="shared" ref="BF1182:BF1189" si="9937">(BE1182*BD1182)+BE1182*BC1182</f>
        <v>11.795542200000002</v>
      </c>
      <c r="BG1182" s="4"/>
      <c r="BH1182" s="23"/>
      <c r="BI1182" s="5"/>
      <c r="BJ1182" s="9" t="s">
        <v>13</v>
      </c>
      <c r="BL1182" s="21">
        <f t="shared" ref="BL1182:BL1213" si="9938">BM1181</f>
        <v>2016.3320000000001</v>
      </c>
      <c r="BM1182" s="19">
        <v>5.8500000000000002E-3</v>
      </c>
      <c r="BN1182" s="7">
        <f t="shared" ref="BN1182:BN1189" si="9939">(BM1182*BL1182)+BM1182*BK1182</f>
        <v>11.795542200000002</v>
      </c>
      <c r="BO1182" s="4"/>
      <c r="BP1182" s="23"/>
      <c r="BQ1182" s="5"/>
      <c r="BR1182" s="9" t="s">
        <v>13</v>
      </c>
      <c r="BT1182" s="21">
        <f t="shared" ref="BT1182:BT1213" si="9940">BU1181</f>
        <v>2016.3320000000001</v>
      </c>
      <c r="BU1182" s="19">
        <v>5.8500000000000002E-3</v>
      </c>
      <c r="BV1182" s="7">
        <f t="shared" ref="BV1182:BV1189" si="9941">(BU1182*BT1182)+BU1182*BS1182</f>
        <v>11.795542200000002</v>
      </c>
      <c r="BW1182" s="4"/>
      <c r="BX1182" s="23"/>
      <c r="BY1182" s="5"/>
      <c r="BZ1182" s="9" t="s">
        <v>13</v>
      </c>
      <c r="CB1182" s="21">
        <f t="shared" ref="CB1182:CB1213" si="9942">CC1181</f>
        <v>2016.3320000000001</v>
      </c>
      <c r="CC1182" s="19">
        <v>5.8500000000000002E-3</v>
      </c>
      <c r="CD1182" s="7">
        <f t="shared" ref="CD1182:CD1189" si="9943">(CC1182*CB1182)+CC1182*CA1182</f>
        <v>11.795542200000002</v>
      </c>
      <c r="CE1182" s="4"/>
      <c r="CF1182" s="23"/>
      <c r="CG1182" s="5"/>
      <c r="CH1182" s="9" t="s">
        <v>13</v>
      </c>
      <c r="CJ1182" s="21">
        <f t="shared" ref="CJ1182:CJ1213" si="9944">CK1181</f>
        <v>2016.3320000000001</v>
      </c>
      <c r="CK1182" s="19">
        <v>5.8500000000000002E-3</v>
      </c>
      <c r="CL1182" s="7">
        <f t="shared" ref="CL1182:CL1189" si="9945">(CK1182*CJ1182)+CK1182*CI1182</f>
        <v>11.795542200000002</v>
      </c>
      <c r="CM1182" s="4"/>
      <c r="CN1182" s="23"/>
      <c r="CO1182" s="5"/>
      <c r="CP1182" s="9" t="s">
        <v>13</v>
      </c>
      <c r="CR1182" s="21">
        <f t="shared" ref="CR1182:CR1213" si="9946">CS1181</f>
        <v>2016.3320000000001</v>
      </c>
      <c r="CS1182" s="19">
        <v>5.8500000000000002E-3</v>
      </c>
      <c r="CT1182" s="7">
        <f t="shared" ref="CT1182:CT1189" si="9947">(CS1182*CR1182)+CS1182*CQ1182</f>
        <v>11.795542200000002</v>
      </c>
      <c r="CU1182" s="4"/>
    </row>
    <row r="1183" spans="4:99" x14ac:dyDescent="0.25">
      <c r="D1183" s="4"/>
      <c r="E1183" s="5"/>
      <c r="F1183" s="9" t="s">
        <v>12</v>
      </c>
      <c r="H1183" s="22">
        <f t="shared" ref="H1183" si="9948">IF(I1156&lt;&gt;"",I1156,$B$18)</f>
        <v>11.1</v>
      </c>
      <c r="I1183">
        <v>1</v>
      </c>
      <c r="J1183" s="7">
        <f t="shared" si="9925"/>
        <v>11.1</v>
      </c>
      <c r="K1183" s="4"/>
      <c r="M1183" s="5"/>
      <c r="N1183" s="9" t="s">
        <v>12</v>
      </c>
      <c r="P1183" s="22">
        <f t="shared" ref="P1183" si="9949">IF(Q1156&lt;&gt;"",Q1156,$B$18)</f>
        <v>11.1</v>
      </c>
      <c r="Q1183">
        <v>1</v>
      </c>
      <c r="R1183" s="7">
        <f t="shared" si="9927"/>
        <v>11.1</v>
      </c>
      <c r="S1183" s="4"/>
      <c r="U1183" s="5"/>
      <c r="V1183" s="9" t="s">
        <v>12</v>
      </c>
      <c r="X1183" s="22">
        <f t="shared" ref="X1183" si="9950">IF(Y1156&lt;&gt;"",Y1156,$B$18)</f>
        <v>11.1</v>
      </c>
      <c r="Y1183">
        <v>1</v>
      </c>
      <c r="Z1183" s="7">
        <f t="shared" si="9929"/>
        <v>11.1</v>
      </c>
      <c r="AA1183" s="4"/>
      <c r="AC1183" s="5"/>
      <c r="AD1183" s="9" t="s">
        <v>12</v>
      </c>
      <c r="AF1183" s="22">
        <f t="shared" ref="AF1183" si="9951">IF(AG1156&lt;&gt;"",AG1156,$B$18)</f>
        <v>11.1</v>
      </c>
      <c r="AG1183">
        <v>1</v>
      </c>
      <c r="AH1183" s="7">
        <f t="shared" si="9931"/>
        <v>11.1</v>
      </c>
      <c r="AI1183" s="4"/>
      <c r="AK1183" s="5"/>
      <c r="AL1183" s="9" t="s">
        <v>12</v>
      </c>
      <c r="AN1183" s="22">
        <f t="shared" ref="AN1183" si="9952">IF(AO1156&lt;&gt;"",AO1156,$B$18)</f>
        <v>11.1</v>
      </c>
      <c r="AO1183">
        <v>1</v>
      </c>
      <c r="AP1183" s="7">
        <f t="shared" si="9933"/>
        <v>11.1</v>
      </c>
      <c r="AQ1183" s="4"/>
      <c r="AS1183" s="5"/>
      <c r="AT1183" s="9" t="s">
        <v>12</v>
      </c>
      <c r="AV1183" s="22">
        <f t="shared" ref="AV1183" si="9953">IF(AW1156&lt;&gt;"",AW1156,$B$18)</f>
        <v>11.1</v>
      </c>
      <c r="AW1183">
        <v>1</v>
      </c>
      <c r="AX1183" s="7">
        <f t="shared" si="9935"/>
        <v>11.1</v>
      </c>
      <c r="AY1183" s="4"/>
      <c r="BA1183" s="5"/>
      <c r="BB1183" s="9" t="s">
        <v>12</v>
      </c>
      <c r="BD1183" s="22">
        <f t="shared" ref="BD1183" si="9954">IF(BE1156&lt;&gt;"",BE1156,$B$18)</f>
        <v>11.1</v>
      </c>
      <c r="BE1183">
        <v>1</v>
      </c>
      <c r="BF1183" s="7">
        <f t="shared" si="9937"/>
        <v>11.1</v>
      </c>
      <c r="BG1183" s="4"/>
      <c r="BI1183" s="5"/>
      <c r="BJ1183" s="9" t="s">
        <v>12</v>
      </c>
      <c r="BL1183" s="22">
        <f t="shared" ref="BL1183" si="9955">IF(BM1156&lt;&gt;"",BM1156,$B$18)</f>
        <v>11.1</v>
      </c>
      <c r="BM1183">
        <v>1</v>
      </c>
      <c r="BN1183" s="7">
        <f t="shared" si="9939"/>
        <v>11.1</v>
      </c>
      <c r="BO1183" s="4"/>
      <c r="BQ1183" s="5"/>
      <c r="BR1183" s="9" t="s">
        <v>12</v>
      </c>
      <c r="BT1183" s="22">
        <f t="shared" ref="BT1183" si="9956">IF(BU1156&lt;&gt;"",BU1156,$B$18)</f>
        <v>11.1</v>
      </c>
      <c r="BU1183">
        <v>1</v>
      </c>
      <c r="BV1183" s="7">
        <f t="shared" si="9941"/>
        <v>11.1</v>
      </c>
      <c r="BW1183" s="4"/>
      <c r="BY1183" s="5"/>
      <c r="BZ1183" s="9" t="s">
        <v>12</v>
      </c>
      <c r="CB1183" s="22">
        <f t="shared" ref="CB1183" si="9957">IF(CC1156&lt;&gt;"",CC1156,$B$18)</f>
        <v>11.1</v>
      </c>
      <c r="CC1183">
        <v>1</v>
      </c>
      <c r="CD1183" s="7">
        <f t="shared" si="9943"/>
        <v>11.1</v>
      </c>
      <c r="CE1183" s="4"/>
      <c r="CG1183" s="5"/>
      <c r="CH1183" s="9" t="s">
        <v>12</v>
      </c>
      <c r="CJ1183" s="22">
        <f t="shared" ref="CJ1183" si="9958">IF(CK1156&lt;&gt;"",CK1156,$B$18)</f>
        <v>11.1</v>
      </c>
      <c r="CK1183">
        <v>1</v>
      </c>
      <c r="CL1183" s="7">
        <f t="shared" si="9945"/>
        <v>11.1</v>
      </c>
      <c r="CM1183" s="4"/>
      <c r="CO1183" s="5"/>
      <c r="CP1183" s="9" t="s">
        <v>12</v>
      </c>
      <c r="CR1183" s="22">
        <f t="shared" ref="CR1183" si="9959">IF(CS1156&lt;&gt;"",CS1156,$B$18)</f>
        <v>11.1</v>
      </c>
      <c r="CS1183">
        <v>1</v>
      </c>
      <c r="CT1183" s="7">
        <f t="shared" si="9947"/>
        <v>11.1</v>
      </c>
      <c r="CU1183" s="4"/>
    </row>
    <row r="1184" spans="4:99" x14ac:dyDescent="0.25">
      <c r="D1184" s="4"/>
      <c r="E1184" s="5"/>
      <c r="F1184" s="9" t="s">
        <v>11</v>
      </c>
      <c r="H1184" s="21">
        <f t="shared" ref="H1184" si="9960">H1182</f>
        <v>2016.3320000000001</v>
      </c>
      <c r="I1184" s="19">
        <v>6.9000000000000006E-2</v>
      </c>
      <c r="J1184" s="7">
        <f t="shared" si="9925"/>
        <v>139.12690800000001</v>
      </c>
      <c r="K1184" s="4"/>
      <c r="M1184" s="5"/>
      <c r="N1184" s="9" t="s">
        <v>11</v>
      </c>
      <c r="P1184" s="21">
        <f t="shared" ref="P1184" si="9961">P1182</f>
        <v>2016.3320000000001</v>
      </c>
      <c r="Q1184" s="19">
        <v>6.9000000000000006E-2</v>
      </c>
      <c r="R1184" s="7">
        <f t="shared" si="9927"/>
        <v>139.12690800000001</v>
      </c>
      <c r="S1184" s="4"/>
      <c r="U1184" s="5"/>
      <c r="V1184" s="9" t="s">
        <v>11</v>
      </c>
      <c r="X1184" s="21">
        <f t="shared" ref="X1184" si="9962">X1182</f>
        <v>2016.3320000000001</v>
      </c>
      <c r="Y1184" s="19">
        <v>6.9000000000000006E-2</v>
      </c>
      <c r="Z1184" s="7">
        <f t="shared" si="9929"/>
        <v>139.12690800000001</v>
      </c>
      <c r="AA1184" s="4"/>
      <c r="AC1184" s="5"/>
      <c r="AD1184" s="9" t="s">
        <v>11</v>
      </c>
      <c r="AF1184" s="21">
        <f t="shared" ref="AF1184" si="9963">AF1182</f>
        <v>2016.3320000000001</v>
      </c>
      <c r="AG1184" s="19">
        <v>6.9000000000000006E-2</v>
      </c>
      <c r="AH1184" s="7">
        <f t="shared" si="9931"/>
        <v>139.12690800000001</v>
      </c>
      <c r="AI1184" s="4"/>
      <c r="AK1184" s="5"/>
      <c r="AL1184" s="9" t="s">
        <v>11</v>
      </c>
      <c r="AN1184" s="21">
        <f t="shared" ref="AN1184" si="9964">AN1182</f>
        <v>2016.3320000000001</v>
      </c>
      <c r="AO1184" s="19">
        <v>6.9000000000000006E-2</v>
      </c>
      <c r="AP1184" s="7">
        <f t="shared" si="9933"/>
        <v>139.12690800000001</v>
      </c>
      <c r="AQ1184" s="4"/>
      <c r="AS1184" s="5"/>
      <c r="AT1184" s="9" t="s">
        <v>11</v>
      </c>
      <c r="AV1184" s="21">
        <f t="shared" ref="AV1184" si="9965">AV1182</f>
        <v>2016.3320000000001</v>
      </c>
      <c r="AW1184" s="19">
        <v>6.9000000000000006E-2</v>
      </c>
      <c r="AX1184" s="7">
        <f t="shared" si="9935"/>
        <v>139.12690800000001</v>
      </c>
      <c r="AY1184" s="4"/>
      <c r="BA1184" s="5"/>
      <c r="BB1184" s="9" t="s">
        <v>11</v>
      </c>
      <c r="BD1184" s="21">
        <f t="shared" ref="BD1184" si="9966">BD1182</f>
        <v>2016.3320000000001</v>
      </c>
      <c r="BE1184" s="19">
        <v>6.9000000000000006E-2</v>
      </c>
      <c r="BF1184" s="7">
        <f t="shared" si="9937"/>
        <v>139.12690800000001</v>
      </c>
      <c r="BG1184" s="4"/>
      <c r="BI1184" s="5"/>
      <c r="BJ1184" s="9" t="s">
        <v>11</v>
      </c>
      <c r="BL1184" s="21">
        <f t="shared" ref="BL1184" si="9967">BL1182</f>
        <v>2016.3320000000001</v>
      </c>
      <c r="BM1184" s="19">
        <v>6.9000000000000006E-2</v>
      </c>
      <c r="BN1184" s="7">
        <f t="shared" si="9939"/>
        <v>139.12690800000001</v>
      </c>
      <c r="BO1184" s="4"/>
      <c r="BQ1184" s="5"/>
      <c r="BR1184" s="9" t="s">
        <v>11</v>
      </c>
      <c r="BT1184" s="21">
        <f t="shared" ref="BT1184" si="9968">BT1182</f>
        <v>2016.3320000000001</v>
      </c>
      <c r="BU1184" s="19">
        <v>6.9000000000000006E-2</v>
      </c>
      <c r="BV1184" s="7">
        <f t="shared" si="9941"/>
        <v>139.12690800000001</v>
      </c>
      <c r="BW1184" s="4"/>
      <c r="BY1184" s="5"/>
      <c r="BZ1184" s="9" t="s">
        <v>11</v>
      </c>
      <c r="CB1184" s="21">
        <f t="shared" ref="CB1184" si="9969">CB1182</f>
        <v>2016.3320000000001</v>
      </c>
      <c r="CC1184" s="19">
        <v>6.9000000000000006E-2</v>
      </c>
      <c r="CD1184" s="7">
        <f t="shared" si="9943"/>
        <v>139.12690800000001</v>
      </c>
      <c r="CE1184" s="4"/>
      <c r="CG1184" s="5"/>
      <c r="CH1184" s="9" t="s">
        <v>11</v>
      </c>
      <c r="CJ1184" s="21">
        <f t="shared" ref="CJ1184" si="9970">CJ1182</f>
        <v>2016.3320000000001</v>
      </c>
      <c r="CK1184" s="19">
        <v>6.9000000000000006E-2</v>
      </c>
      <c r="CL1184" s="7">
        <f t="shared" si="9945"/>
        <v>139.12690800000001</v>
      </c>
      <c r="CM1184" s="4"/>
      <c r="CO1184" s="5"/>
      <c r="CP1184" s="9" t="s">
        <v>11</v>
      </c>
      <c r="CR1184" s="21">
        <f t="shared" ref="CR1184" si="9971">CR1182</f>
        <v>2016.3320000000001</v>
      </c>
      <c r="CS1184" s="19">
        <v>6.9000000000000006E-2</v>
      </c>
      <c r="CT1184" s="7">
        <f t="shared" si="9947"/>
        <v>139.12690800000001</v>
      </c>
      <c r="CU1184" s="4"/>
    </row>
    <row r="1185" spans="4:99" x14ac:dyDescent="0.25">
      <c r="D1185" s="4"/>
      <c r="E1185" s="5"/>
      <c r="F1185" s="9" t="s">
        <v>10</v>
      </c>
      <c r="H1185" s="21">
        <f t="shared" ref="H1185" si="9972">H1182</f>
        <v>2016.3320000000001</v>
      </c>
      <c r="I1185" s="19">
        <v>4.0000000000000001E-3</v>
      </c>
      <c r="J1185" s="7">
        <f t="shared" si="9925"/>
        <v>8.0653280000000009</v>
      </c>
      <c r="K1185" s="4"/>
      <c r="M1185" s="5"/>
      <c r="N1185" s="9" t="s">
        <v>10</v>
      </c>
      <c r="P1185" s="21">
        <f t="shared" ref="P1185" si="9973">P1182</f>
        <v>2016.3320000000001</v>
      </c>
      <c r="Q1185" s="19">
        <v>4.0000000000000001E-3</v>
      </c>
      <c r="R1185" s="7">
        <f t="shared" si="9927"/>
        <v>8.0653280000000009</v>
      </c>
      <c r="S1185" s="4"/>
      <c r="U1185" s="5"/>
      <c r="V1185" s="9" t="s">
        <v>10</v>
      </c>
      <c r="X1185" s="21">
        <f t="shared" ref="X1185" si="9974">X1182</f>
        <v>2016.3320000000001</v>
      </c>
      <c r="Y1185" s="19">
        <v>4.0000000000000001E-3</v>
      </c>
      <c r="Z1185" s="7">
        <f t="shared" si="9929"/>
        <v>8.0653280000000009</v>
      </c>
      <c r="AA1185" s="4"/>
      <c r="AC1185" s="5"/>
      <c r="AD1185" s="9" t="s">
        <v>10</v>
      </c>
      <c r="AF1185" s="21">
        <f t="shared" ref="AF1185" si="9975">AF1182</f>
        <v>2016.3320000000001</v>
      </c>
      <c r="AG1185" s="19">
        <v>4.0000000000000001E-3</v>
      </c>
      <c r="AH1185" s="7">
        <f t="shared" si="9931"/>
        <v>8.0653280000000009</v>
      </c>
      <c r="AI1185" s="4"/>
      <c r="AK1185" s="5"/>
      <c r="AL1185" s="9" t="s">
        <v>10</v>
      </c>
      <c r="AN1185" s="21">
        <f t="shared" ref="AN1185" si="9976">AN1182</f>
        <v>2016.3320000000001</v>
      </c>
      <c r="AO1185" s="19">
        <v>4.0000000000000001E-3</v>
      </c>
      <c r="AP1185" s="7">
        <f t="shared" si="9933"/>
        <v>8.0653280000000009</v>
      </c>
      <c r="AQ1185" s="4"/>
      <c r="AS1185" s="5"/>
      <c r="AT1185" s="9" t="s">
        <v>10</v>
      </c>
      <c r="AV1185" s="21">
        <f t="shared" ref="AV1185" si="9977">AV1182</f>
        <v>2016.3320000000001</v>
      </c>
      <c r="AW1185" s="19">
        <v>4.0000000000000001E-3</v>
      </c>
      <c r="AX1185" s="7">
        <f t="shared" si="9935"/>
        <v>8.0653280000000009</v>
      </c>
      <c r="AY1185" s="4"/>
      <c r="BA1185" s="5"/>
      <c r="BB1185" s="9" t="s">
        <v>10</v>
      </c>
      <c r="BD1185" s="21">
        <f t="shared" ref="BD1185" si="9978">BD1182</f>
        <v>2016.3320000000001</v>
      </c>
      <c r="BE1185" s="19">
        <v>4.0000000000000001E-3</v>
      </c>
      <c r="BF1185" s="7">
        <f t="shared" si="9937"/>
        <v>8.0653280000000009</v>
      </c>
      <c r="BG1185" s="4"/>
      <c r="BI1185" s="5"/>
      <c r="BJ1185" s="9" t="s">
        <v>10</v>
      </c>
      <c r="BL1185" s="21">
        <f t="shared" ref="BL1185" si="9979">BL1182</f>
        <v>2016.3320000000001</v>
      </c>
      <c r="BM1185" s="19">
        <v>4.0000000000000001E-3</v>
      </c>
      <c r="BN1185" s="7">
        <f t="shared" si="9939"/>
        <v>8.0653280000000009</v>
      </c>
      <c r="BO1185" s="4"/>
      <c r="BQ1185" s="5"/>
      <c r="BR1185" s="9" t="s">
        <v>10</v>
      </c>
      <c r="BT1185" s="21">
        <f t="shared" ref="BT1185" si="9980">BT1182</f>
        <v>2016.3320000000001</v>
      </c>
      <c r="BU1185" s="19">
        <v>4.0000000000000001E-3</v>
      </c>
      <c r="BV1185" s="7">
        <f t="shared" si="9941"/>
        <v>8.0653280000000009</v>
      </c>
      <c r="BW1185" s="4"/>
      <c r="BY1185" s="5"/>
      <c r="BZ1185" s="9" t="s">
        <v>10</v>
      </c>
      <c r="CB1185" s="21">
        <f t="shared" ref="CB1185" si="9981">CB1182</f>
        <v>2016.3320000000001</v>
      </c>
      <c r="CC1185" s="19">
        <v>4.0000000000000001E-3</v>
      </c>
      <c r="CD1185" s="7">
        <f t="shared" si="9943"/>
        <v>8.0653280000000009</v>
      </c>
      <c r="CE1185" s="4"/>
      <c r="CG1185" s="5"/>
      <c r="CH1185" s="9" t="s">
        <v>10</v>
      </c>
      <c r="CJ1185" s="21">
        <f t="shared" ref="CJ1185" si="9982">CJ1182</f>
        <v>2016.3320000000001</v>
      </c>
      <c r="CK1185" s="19">
        <v>4.0000000000000001E-3</v>
      </c>
      <c r="CL1185" s="7">
        <f t="shared" si="9945"/>
        <v>8.0653280000000009</v>
      </c>
      <c r="CM1185" s="4"/>
      <c r="CO1185" s="5"/>
      <c r="CP1185" s="9" t="s">
        <v>10</v>
      </c>
      <c r="CR1185" s="21">
        <f t="shared" ref="CR1185" si="9983">CR1182</f>
        <v>2016.3320000000001</v>
      </c>
      <c r="CS1185" s="19">
        <v>4.0000000000000001E-3</v>
      </c>
      <c r="CT1185" s="7">
        <f t="shared" si="9947"/>
        <v>8.0653280000000009</v>
      </c>
      <c r="CU1185" s="4"/>
    </row>
    <row r="1186" spans="4:99" x14ac:dyDescent="0.25">
      <c r="D1186" s="4"/>
      <c r="E1186" s="5"/>
      <c r="F1186" s="9" t="s">
        <v>46</v>
      </c>
      <c r="H1186" s="21">
        <f t="shared" ref="H1186" si="9984">H1182</f>
        <v>2016.3320000000001</v>
      </c>
      <c r="I1186" s="19">
        <v>4.0099999999999997E-2</v>
      </c>
      <c r="J1186" s="7">
        <f t="shared" si="9925"/>
        <v>80.854913199999999</v>
      </c>
      <c r="K1186" s="4"/>
      <c r="M1186" s="5"/>
      <c r="N1186" s="9" t="s">
        <v>46</v>
      </c>
      <c r="P1186" s="21">
        <f t="shared" ref="P1186" si="9985">P1182</f>
        <v>2016.3320000000001</v>
      </c>
      <c r="Q1186" s="19">
        <v>4.0099999999999997E-2</v>
      </c>
      <c r="R1186" s="7">
        <f t="shared" si="9927"/>
        <v>80.854913199999999</v>
      </c>
      <c r="S1186" s="4"/>
      <c r="U1186" s="5"/>
      <c r="V1186" s="9" t="s">
        <v>46</v>
      </c>
      <c r="X1186" s="21">
        <f t="shared" ref="X1186" si="9986">X1182</f>
        <v>2016.3320000000001</v>
      </c>
      <c r="Y1186" s="19">
        <v>4.0099999999999997E-2</v>
      </c>
      <c r="Z1186" s="7">
        <f t="shared" si="9929"/>
        <v>80.854913199999999</v>
      </c>
      <c r="AA1186" s="4"/>
      <c r="AC1186" s="5"/>
      <c r="AD1186" s="9" t="s">
        <v>46</v>
      </c>
      <c r="AF1186" s="21">
        <f t="shared" ref="AF1186" si="9987">AF1182</f>
        <v>2016.3320000000001</v>
      </c>
      <c r="AG1186" s="19">
        <v>4.0099999999999997E-2</v>
      </c>
      <c r="AH1186" s="7">
        <f t="shared" si="9931"/>
        <v>80.854913199999999</v>
      </c>
      <c r="AI1186" s="4"/>
      <c r="AK1186" s="5"/>
      <c r="AL1186" s="9" t="s">
        <v>46</v>
      </c>
      <c r="AN1186" s="21">
        <f t="shared" ref="AN1186" si="9988">AN1182</f>
        <v>2016.3320000000001</v>
      </c>
      <c r="AO1186" s="19">
        <v>4.0099999999999997E-2</v>
      </c>
      <c r="AP1186" s="7">
        <f t="shared" si="9933"/>
        <v>80.854913199999999</v>
      </c>
      <c r="AQ1186" s="4"/>
      <c r="AS1186" s="5"/>
      <c r="AT1186" s="9" t="s">
        <v>46</v>
      </c>
      <c r="AV1186" s="21">
        <f t="shared" ref="AV1186" si="9989">AV1182</f>
        <v>2016.3320000000001</v>
      </c>
      <c r="AW1186" s="19">
        <v>4.0099999999999997E-2</v>
      </c>
      <c r="AX1186" s="7">
        <f t="shared" si="9935"/>
        <v>80.854913199999999</v>
      </c>
      <c r="AY1186" s="4"/>
      <c r="BA1186" s="5"/>
      <c r="BB1186" s="9" t="s">
        <v>46</v>
      </c>
      <c r="BD1186" s="21">
        <f t="shared" ref="BD1186" si="9990">BD1182</f>
        <v>2016.3320000000001</v>
      </c>
      <c r="BE1186" s="19">
        <v>4.0099999999999997E-2</v>
      </c>
      <c r="BF1186" s="7">
        <f t="shared" si="9937"/>
        <v>80.854913199999999</v>
      </c>
      <c r="BG1186" s="4"/>
      <c r="BI1186" s="5"/>
      <c r="BJ1186" s="9" t="s">
        <v>46</v>
      </c>
      <c r="BL1186" s="21">
        <f t="shared" ref="BL1186" si="9991">BL1182</f>
        <v>2016.3320000000001</v>
      </c>
      <c r="BM1186" s="19">
        <v>4.0099999999999997E-2</v>
      </c>
      <c r="BN1186" s="7">
        <f t="shared" si="9939"/>
        <v>80.854913199999999</v>
      </c>
      <c r="BO1186" s="4"/>
      <c r="BQ1186" s="5"/>
      <c r="BR1186" s="9" t="s">
        <v>46</v>
      </c>
      <c r="BT1186" s="21">
        <f t="shared" ref="BT1186" si="9992">BT1182</f>
        <v>2016.3320000000001</v>
      </c>
      <c r="BU1186" s="19">
        <v>4.0099999999999997E-2</v>
      </c>
      <c r="BV1186" s="7">
        <f t="shared" si="9941"/>
        <v>80.854913199999999</v>
      </c>
      <c r="BW1186" s="4"/>
      <c r="BY1186" s="5"/>
      <c r="BZ1186" s="9" t="s">
        <v>46</v>
      </c>
      <c r="CB1186" s="21">
        <f t="shared" ref="CB1186" si="9993">CB1182</f>
        <v>2016.3320000000001</v>
      </c>
      <c r="CC1186" s="19">
        <v>4.0099999999999997E-2</v>
      </c>
      <c r="CD1186" s="7">
        <f t="shared" si="9943"/>
        <v>80.854913199999999</v>
      </c>
      <c r="CE1186" s="4"/>
      <c r="CG1186" s="5"/>
      <c r="CH1186" s="9" t="s">
        <v>46</v>
      </c>
      <c r="CJ1186" s="21">
        <f t="shared" ref="CJ1186" si="9994">CJ1182</f>
        <v>2016.3320000000001</v>
      </c>
      <c r="CK1186" s="19">
        <v>4.0099999999999997E-2</v>
      </c>
      <c r="CL1186" s="7">
        <f t="shared" si="9945"/>
        <v>80.854913199999999</v>
      </c>
      <c r="CM1186" s="4"/>
      <c r="CO1186" s="5"/>
      <c r="CP1186" s="9" t="s">
        <v>46</v>
      </c>
      <c r="CR1186" s="21">
        <f t="shared" ref="CR1186" si="9995">CR1182</f>
        <v>2016.3320000000001</v>
      </c>
      <c r="CS1186" s="19">
        <v>4.0099999999999997E-2</v>
      </c>
      <c r="CT1186" s="7">
        <f t="shared" si="9947"/>
        <v>80.854913199999999</v>
      </c>
      <c r="CU1186" s="4"/>
    </row>
    <row r="1187" spans="4:99" x14ac:dyDescent="0.25">
      <c r="D1187" s="4"/>
      <c r="E1187" s="5"/>
      <c r="F1187" s="9" t="s">
        <v>9</v>
      </c>
      <c r="H1187" s="20">
        <f t="shared" ref="H1187" si="9996">G1154</f>
        <v>1992.8417322000003</v>
      </c>
      <c r="I1187" s="19">
        <v>6.8000000000000005E-2</v>
      </c>
      <c r="J1187" s="7">
        <f t="shared" si="9925"/>
        <v>135.51323778960003</v>
      </c>
      <c r="K1187" s="4"/>
      <c r="M1187" s="5"/>
      <c r="N1187" s="9" t="s">
        <v>9</v>
      </c>
      <c r="P1187" s="20">
        <f t="shared" ref="P1187" si="9997">O1154</f>
        <v>1992.8417322000003</v>
      </c>
      <c r="Q1187" s="19">
        <v>6.8000000000000005E-2</v>
      </c>
      <c r="R1187" s="7">
        <f t="shared" si="9927"/>
        <v>135.51323778960003</v>
      </c>
      <c r="S1187" s="4"/>
      <c r="U1187" s="5"/>
      <c r="V1187" s="9" t="s">
        <v>9</v>
      </c>
      <c r="X1187" s="20">
        <f t="shared" ref="X1187" si="9998">W1154</f>
        <v>1992.8417322000003</v>
      </c>
      <c r="Y1187" s="19">
        <v>6.8000000000000005E-2</v>
      </c>
      <c r="Z1187" s="7">
        <f t="shared" si="9929"/>
        <v>135.51323778960003</v>
      </c>
      <c r="AA1187" s="4"/>
      <c r="AC1187" s="5"/>
      <c r="AD1187" s="9" t="s">
        <v>9</v>
      </c>
      <c r="AF1187" s="20">
        <f t="shared" ref="AF1187" si="9999">AE1154</f>
        <v>1992.8417322000003</v>
      </c>
      <c r="AG1187" s="19">
        <v>6.8000000000000005E-2</v>
      </c>
      <c r="AH1187" s="7">
        <f t="shared" si="9931"/>
        <v>135.51323778960003</v>
      </c>
      <c r="AI1187" s="4"/>
      <c r="AK1187" s="5"/>
      <c r="AL1187" s="9" t="s">
        <v>9</v>
      </c>
      <c r="AN1187" s="20">
        <f t="shared" ref="AN1187" si="10000">AM1154</f>
        <v>1992.8417322000003</v>
      </c>
      <c r="AO1187" s="19">
        <v>6.8000000000000005E-2</v>
      </c>
      <c r="AP1187" s="7">
        <f t="shared" si="9933"/>
        <v>135.51323778960003</v>
      </c>
      <c r="AQ1187" s="4"/>
      <c r="AS1187" s="5"/>
      <c r="AT1187" s="9" t="s">
        <v>9</v>
      </c>
      <c r="AV1187" s="20">
        <f t="shared" ref="AV1187" si="10001">AU1154</f>
        <v>1992.8417322000003</v>
      </c>
      <c r="AW1187" s="19">
        <v>6.8000000000000005E-2</v>
      </c>
      <c r="AX1187" s="7">
        <f t="shared" si="9935"/>
        <v>135.51323778960003</v>
      </c>
      <c r="AY1187" s="4"/>
      <c r="BA1187" s="5"/>
      <c r="BB1187" s="9" t="s">
        <v>9</v>
      </c>
      <c r="BD1187" s="20">
        <f t="shared" ref="BD1187" si="10002">BC1154</f>
        <v>1992.8417322000003</v>
      </c>
      <c r="BE1187" s="19">
        <v>6.8000000000000005E-2</v>
      </c>
      <c r="BF1187" s="7">
        <f t="shared" si="9937"/>
        <v>135.51323778960003</v>
      </c>
      <c r="BG1187" s="4"/>
      <c r="BI1187" s="5"/>
      <c r="BJ1187" s="9" t="s">
        <v>9</v>
      </c>
      <c r="BL1187" s="20">
        <f t="shared" ref="BL1187" si="10003">BK1154</f>
        <v>1992.8417322000003</v>
      </c>
      <c r="BM1187" s="19">
        <v>6.8000000000000005E-2</v>
      </c>
      <c r="BN1187" s="7">
        <f t="shared" si="9939"/>
        <v>135.51323778960003</v>
      </c>
      <c r="BO1187" s="4"/>
      <c r="BQ1187" s="5"/>
      <c r="BR1187" s="9" t="s">
        <v>9</v>
      </c>
      <c r="BT1187" s="20">
        <f t="shared" ref="BT1187" si="10004">BS1154</f>
        <v>1992.8417322000003</v>
      </c>
      <c r="BU1187" s="19">
        <v>6.8000000000000005E-2</v>
      </c>
      <c r="BV1187" s="7">
        <f t="shared" si="9941"/>
        <v>135.51323778960003</v>
      </c>
      <c r="BW1187" s="4"/>
      <c r="BY1187" s="5"/>
      <c r="BZ1187" s="9" t="s">
        <v>9</v>
      </c>
      <c r="CB1187" s="20">
        <f t="shared" ref="CB1187" si="10005">CA1154</f>
        <v>1992.8417322000003</v>
      </c>
      <c r="CC1187" s="19">
        <v>6.8000000000000005E-2</v>
      </c>
      <c r="CD1187" s="7">
        <f t="shared" si="9943"/>
        <v>135.51323778960003</v>
      </c>
      <c r="CE1187" s="4"/>
      <c r="CG1187" s="5"/>
      <c r="CH1187" s="9" t="s">
        <v>9</v>
      </c>
      <c r="CJ1187" s="20">
        <f t="shared" ref="CJ1187" si="10006">CI1154</f>
        <v>1992.8417322000003</v>
      </c>
      <c r="CK1187" s="19">
        <v>6.8000000000000005E-2</v>
      </c>
      <c r="CL1187" s="7">
        <f t="shared" si="9945"/>
        <v>135.51323778960003</v>
      </c>
      <c r="CM1187" s="4"/>
      <c r="CO1187" s="5"/>
      <c r="CP1187" s="9" t="s">
        <v>9</v>
      </c>
      <c r="CR1187" s="20">
        <f t="shared" ref="CR1187" si="10007">CQ1154</f>
        <v>1992.8417322000003</v>
      </c>
      <c r="CS1187" s="19">
        <v>6.8000000000000005E-2</v>
      </c>
      <c r="CT1187" s="7">
        <f t="shared" si="9947"/>
        <v>135.51323778960003</v>
      </c>
      <c r="CU1187" s="4"/>
    </row>
    <row r="1188" spans="4:99" x14ac:dyDescent="0.25">
      <c r="D1188" s="4"/>
      <c r="E1188" s="5"/>
      <c r="F1188" s="9" t="s">
        <v>8</v>
      </c>
      <c r="H1188" s="10">
        <f t="shared" ref="H1188" si="10008">G1154</f>
        <v>1992.8417322000003</v>
      </c>
      <c r="I1188" s="19">
        <v>2.9000000000000001E-2</v>
      </c>
      <c r="J1188" s="7">
        <f t="shared" si="9925"/>
        <v>57.792410233800013</v>
      </c>
      <c r="K1188" s="4"/>
      <c r="M1188" s="5"/>
      <c r="N1188" s="9" t="s">
        <v>8</v>
      </c>
      <c r="P1188" s="10">
        <f t="shared" ref="P1188" si="10009">O1154</f>
        <v>1992.8417322000003</v>
      </c>
      <c r="Q1188" s="19">
        <v>2.9000000000000001E-2</v>
      </c>
      <c r="R1188" s="7">
        <f t="shared" si="9927"/>
        <v>57.792410233800013</v>
      </c>
      <c r="S1188" s="4"/>
      <c r="U1188" s="5"/>
      <c r="V1188" s="9" t="s">
        <v>8</v>
      </c>
      <c r="X1188" s="10">
        <f t="shared" ref="X1188" si="10010">W1154</f>
        <v>1992.8417322000003</v>
      </c>
      <c r="Y1188" s="19">
        <v>2.9000000000000001E-2</v>
      </c>
      <c r="Z1188" s="7">
        <f t="shared" si="9929"/>
        <v>57.792410233800013</v>
      </c>
      <c r="AA1188" s="4"/>
      <c r="AC1188" s="5"/>
      <c r="AD1188" s="9" t="s">
        <v>8</v>
      </c>
      <c r="AF1188" s="10">
        <f t="shared" ref="AF1188" si="10011">AE1154</f>
        <v>1992.8417322000003</v>
      </c>
      <c r="AG1188" s="19">
        <v>2.9000000000000001E-2</v>
      </c>
      <c r="AH1188" s="7">
        <f t="shared" si="9931"/>
        <v>57.792410233800013</v>
      </c>
      <c r="AI1188" s="4"/>
      <c r="AK1188" s="5"/>
      <c r="AL1188" s="9" t="s">
        <v>8</v>
      </c>
      <c r="AN1188" s="10">
        <f t="shared" ref="AN1188" si="10012">AM1154</f>
        <v>1992.8417322000003</v>
      </c>
      <c r="AO1188" s="19">
        <v>2.9000000000000001E-2</v>
      </c>
      <c r="AP1188" s="7">
        <f t="shared" si="9933"/>
        <v>57.792410233800013</v>
      </c>
      <c r="AQ1188" s="4"/>
      <c r="AS1188" s="5"/>
      <c r="AT1188" s="9" t="s">
        <v>8</v>
      </c>
      <c r="AV1188" s="10">
        <f t="shared" ref="AV1188" si="10013">AU1154</f>
        <v>1992.8417322000003</v>
      </c>
      <c r="AW1188" s="19">
        <v>2.9000000000000001E-2</v>
      </c>
      <c r="AX1188" s="7">
        <f t="shared" si="9935"/>
        <v>57.792410233800013</v>
      </c>
      <c r="AY1188" s="4"/>
      <c r="BA1188" s="5"/>
      <c r="BB1188" s="9" t="s">
        <v>8</v>
      </c>
      <c r="BD1188" s="10">
        <f t="shared" ref="BD1188" si="10014">BC1154</f>
        <v>1992.8417322000003</v>
      </c>
      <c r="BE1188" s="19">
        <v>2.9000000000000001E-2</v>
      </c>
      <c r="BF1188" s="7">
        <f t="shared" si="9937"/>
        <v>57.792410233800013</v>
      </c>
      <c r="BG1188" s="4"/>
      <c r="BI1188" s="5"/>
      <c r="BJ1188" s="9" t="s">
        <v>8</v>
      </c>
      <c r="BL1188" s="10">
        <f t="shared" ref="BL1188" si="10015">BK1154</f>
        <v>1992.8417322000003</v>
      </c>
      <c r="BM1188" s="19">
        <v>2.9000000000000001E-2</v>
      </c>
      <c r="BN1188" s="7">
        <f t="shared" si="9939"/>
        <v>57.792410233800013</v>
      </c>
      <c r="BO1188" s="4"/>
      <c r="BQ1188" s="5"/>
      <c r="BR1188" s="9" t="s">
        <v>8</v>
      </c>
      <c r="BT1188" s="10">
        <f t="shared" ref="BT1188" si="10016">BS1154</f>
        <v>1992.8417322000003</v>
      </c>
      <c r="BU1188" s="19">
        <v>2.9000000000000001E-2</v>
      </c>
      <c r="BV1188" s="7">
        <f t="shared" si="9941"/>
        <v>57.792410233800013</v>
      </c>
      <c r="BW1188" s="4"/>
      <c r="BY1188" s="5"/>
      <c r="BZ1188" s="9" t="s">
        <v>8</v>
      </c>
      <c r="CB1188" s="10">
        <f t="shared" ref="CB1188" si="10017">CA1154</f>
        <v>1992.8417322000003</v>
      </c>
      <c r="CC1188" s="19">
        <v>2.9000000000000001E-2</v>
      </c>
      <c r="CD1188" s="7">
        <f t="shared" si="9943"/>
        <v>57.792410233800013</v>
      </c>
      <c r="CE1188" s="4"/>
      <c r="CG1188" s="5"/>
      <c r="CH1188" s="9" t="s">
        <v>8</v>
      </c>
      <c r="CJ1188" s="10">
        <f t="shared" ref="CJ1188" si="10018">CI1154</f>
        <v>1992.8417322000003</v>
      </c>
      <c r="CK1188" s="19">
        <v>2.9000000000000001E-2</v>
      </c>
      <c r="CL1188" s="7">
        <f t="shared" si="9945"/>
        <v>57.792410233800013</v>
      </c>
      <c r="CM1188" s="4"/>
      <c r="CO1188" s="5"/>
      <c r="CP1188" s="9" t="s">
        <v>8</v>
      </c>
      <c r="CR1188" s="10">
        <f t="shared" ref="CR1188" si="10019">CQ1154</f>
        <v>1992.8417322000003</v>
      </c>
      <c r="CS1188" s="19">
        <v>2.9000000000000001E-2</v>
      </c>
      <c r="CT1188" s="7">
        <f t="shared" si="9947"/>
        <v>57.792410233800013</v>
      </c>
      <c r="CU1188" s="4"/>
    </row>
    <row r="1189" spans="4:99" x14ac:dyDescent="0.25">
      <c r="D1189" s="4"/>
      <c r="E1189" s="5"/>
      <c r="F1189" s="9" t="s">
        <v>7</v>
      </c>
      <c r="H1189" s="18"/>
      <c r="I1189" s="17">
        <v>9.7000000000000003E-2</v>
      </c>
      <c r="J1189" s="7">
        <f t="shared" si="9925"/>
        <v>0</v>
      </c>
      <c r="K1189" s="4"/>
      <c r="M1189" s="5"/>
      <c r="N1189" s="9" t="s">
        <v>7</v>
      </c>
      <c r="P1189" s="18"/>
      <c r="Q1189" s="17">
        <v>9.7000000000000003E-2</v>
      </c>
      <c r="R1189" s="7">
        <f t="shared" si="9927"/>
        <v>0</v>
      </c>
      <c r="S1189" s="4"/>
      <c r="U1189" s="5"/>
      <c r="V1189" s="9" t="s">
        <v>7</v>
      </c>
      <c r="X1189" s="18"/>
      <c r="Y1189" s="17">
        <v>9.7000000000000003E-2</v>
      </c>
      <c r="Z1189" s="7">
        <f t="shared" si="9929"/>
        <v>0</v>
      </c>
      <c r="AA1189" s="4"/>
      <c r="AC1189" s="5"/>
      <c r="AD1189" s="9" t="s">
        <v>7</v>
      </c>
      <c r="AF1189" s="18"/>
      <c r="AG1189" s="17">
        <v>9.7000000000000003E-2</v>
      </c>
      <c r="AH1189" s="7">
        <f t="shared" si="9931"/>
        <v>0</v>
      </c>
      <c r="AI1189" s="4"/>
      <c r="AK1189" s="5"/>
      <c r="AL1189" s="9" t="s">
        <v>7</v>
      </c>
      <c r="AN1189" s="18"/>
      <c r="AO1189" s="17">
        <v>9.7000000000000003E-2</v>
      </c>
      <c r="AP1189" s="7">
        <f t="shared" si="9933"/>
        <v>0</v>
      </c>
      <c r="AQ1189" s="4"/>
      <c r="AS1189" s="5"/>
      <c r="AT1189" s="9" t="s">
        <v>7</v>
      </c>
      <c r="AV1189" s="18"/>
      <c r="AW1189" s="17">
        <v>9.7000000000000003E-2</v>
      </c>
      <c r="AX1189" s="7">
        <f t="shared" si="9935"/>
        <v>0</v>
      </c>
      <c r="AY1189" s="4"/>
      <c r="BA1189" s="5"/>
      <c r="BB1189" s="9" t="s">
        <v>7</v>
      </c>
      <c r="BD1189" s="18"/>
      <c r="BE1189" s="17">
        <v>9.7000000000000003E-2</v>
      </c>
      <c r="BF1189" s="7">
        <f t="shared" si="9937"/>
        <v>0</v>
      </c>
      <c r="BG1189" s="4"/>
      <c r="BI1189" s="5"/>
      <c r="BJ1189" s="9" t="s">
        <v>7</v>
      </c>
      <c r="BL1189" s="18"/>
      <c r="BM1189" s="17">
        <v>9.7000000000000003E-2</v>
      </c>
      <c r="BN1189" s="7">
        <f t="shared" si="9939"/>
        <v>0</v>
      </c>
      <c r="BO1189" s="4"/>
      <c r="BQ1189" s="5"/>
      <c r="BR1189" s="9" t="s">
        <v>7</v>
      </c>
      <c r="BT1189" s="18"/>
      <c r="BU1189" s="17">
        <v>9.7000000000000003E-2</v>
      </c>
      <c r="BV1189" s="7">
        <f t="shared" si="9941"/>
        <v>0</v>
      </c>
      <c r="BW1189" s="4"/>
      <c r="BY1189" s="5"/>
      <c r="BZ1189" s="9" t="s">
        <v>7</v>
      </c>
      <c r="CB1189" s="18"/>
      <c r="CC1189" s="17">
        <v>9.7000000000000003E-2</v>
      </c>
      <c r="CD1189" s="7">
        <f t="shared" si="9943"/>
        <v>0</v>
      </c>
      <c r="CE1189" s="4"/>
      <c r="CG1189" s="5"/>
      <c r="CH1189" s="9" t="s">
        <v>7</v>
      </c>
      <c r="CJ1189" s="18"/>
      <c r="CK1189" s="17">
        <v>9.7000000000000003E-2</v>
      </c>
      <c r="CL1189" s="7">
        <f t="shared" si="9945"/>
        <v>0</v>
      </c>
      <c r="CM1189" s="4"/>
      <c r="CO1189" s="5"/>
      <c r="CP1189" s="9" t="s">
        <v>7</v>
      </c>
      <c r="CR1189" s="18"/>
      <c r="CS1189" s="17">
        <v>9.7000000000000003E-2</v>
      </c>
      <c r="CT1189" s="7">
        <f t="shared" si="9947"/>
        <v>0</v>
      </c>
      <c r="CU1189" s="4"/>
    </row>
    <row r="1190" spans="4:99" x14ac:dyDescent="0.25">
      <c r="D1190" s="4"/>
      <c r="E1190" s="5"/>
      <c r="F1190" s="16" t="s">
        <v>6</v>
      </c>
      <c r="G1190" s="13"/>
      <c r="H1190" s="13"/>
      <c r="I1190" s="14">
        <f t="shared" ref="I1190" si="10020">SUM(J1182:J1189)</f>
        <v>444.24833942340007</v>
      </c>
      <c r="J1190" s="15"/>
      <c r="K1190" s="4"/>
      <c r="M1190" s="5"/>
      <c r="N1190" s="16" t="s">
        <v>6</v>
      </c>
      <c r="O1190" s="13"/>
      <c r="P1190" s="13"/>
      <c r="Q1190" s="14">
        <f t="shared" ref="Q1190" si="10021">SUM(R1182:R1189)</f>
        <v>444.24833942340007</v>
      </c>
      <c r="R1190" s="15"/>
      <c r="S1190" s="4"/>
      <c r="U1190" s="5"/>
      <c r="V1190" s="16" t="s">
        <v>6</v>
      </c>
      <c r="W1190" s="13"/>
      <c r="X1190" s="13"/>
      <c r="Y1190" s="14">
        <f t="shared" ref="Y1190" si="10022">SUM(Z1182:Z1189)</f>
        <v>444.24833942340007</v>
      </c>
      <c r="Z1190" s="15"/>
      <c r="AA1190" s="4"/>
      <c r="AC1190" s="5"/>
      <c r="AD1190" s="16" t="s">
        <v>6</v>
      </c>
      <c r="AE1190" s="13"/>
      <c r="AF1190" s="13"/>
      <c r="AG1190" s="14">
        <f t="shared" ref="AG1190" si="10023">SUM(AH1182:AH1189)</f>
        <v>444.24833942340007</v>
      </c>
      <c r="AH1190" s="15"/>
      <c r="AI1190" s="4"/>
      <c r="AK1190" s="5"/>
      <c r="AL1190" s="16" t="s">
        <v>6</v>
      </c>
      <c r="AM1190" s="13"/>
      <c r="AN1190" s="13"/>
      <c r="AO1190" s="14">
        <f t="shared" ref="AO1190" si="10024">SUM(AP1182:AP1189)</f>
        <v>444.24833942340007</v>
      </c>
      <c r="AP1190" s="15"/>
      <c r="AQ1190" s="4"/>
      <c r="AS1190" s="5"/>
      <c r="AT1190" s="16" t="s">
        <v>6</v>
      </c>
      <c r="AU1190" s="13"/>
      <c r="AV1190" s="13"/>
      <c r="AW1190" s="14">
        <f t="shared" ref="AW1190" si="10025">SUM(AX1182:AX1189)</f>
        <v>444.24833942340007</v>
      </c>
      <c r="AX1190" s="15"/>
      <c r="AY1190" s="4"/>
      <c r="BA1190" s="5"/>
      <c r="BB1190" s="16" t="s">
        <v>6</v>
      </c>
      <c r="BC1190" s="13"/>
      <c r="BD1190" s="13"/>
      <c r="BE1190" s="14">
        <f t="shared" ref="BE1190" si="10026">SUM(BF1182:BF1189)</f>
        <v>444.24833942340007</v>
      </c>
      <c r="BF1190" s="15"/>
      <c r="BG1190" s="4"/>
      <c r="BI1190" s="5"/>
      <c r="BJ1190" s="16" t="s">
        <v>6</v>
      </c>
      <c r="BK1190" s="13"/>
      <c r="BL1190" s="13"/>
      <c r="BM1190" s="14">
        <f t="shared" ref="BM1190" si="10027">SUM(BN1182:BN1189)</f>
        <v>444.24833942340007</v>
      </c>
      <c r="BN1190" s="15"/>
      <c r="BO1190" s="4"/>
      <c r="BQ1190" s="5"/>
      <c r="BR1190" s="16" t="s">
        <v>6</v>
      </c>
      <c r="BS1190" s="13"/>
      <c r="BT1190" s="13"/>
      <c r="BU1190" s="14">
        <f t="shared" ref="BU1190" si="10028">SUM(BV1182:BV1189)</f>
        <v>444.24833942340007</v>
      </c>
      <c r="BV1190" s="15"/>
      <c r="BW1190" s="4"/>
      <c r="BY1190" s="5"/>
      <c r="BZ1190" s="16" t="s">
        <v>6</v>
      </c>
      <c r="CA1190" s="13"/>
      <c r="CB1190" s="13"/>
      <c r="CC1190" s="14">
        <f t="shared" ref="CC1190" si="10029">SUM(CD1182:CD1189)</f>
        <v>444.24833942340007</v>
      </c>
      <c r="CD1190" s="15"/>
      <c r="CE1190" s="4"/>
      <c r="CG1190" s="5"/>
      <c r="CH1190" s="16" t="s">
        <v>6</v>
      </c>
      <c r="CI1190" s="13"/>
      <c r="CJ1190" s="13"/>
      <c r="CK1190" s="14">
        <f t="shared" ref="CK1190" si="10030">SUM(CL1182:CL1189)</f>
        <v>444.24833942340007</v>
      </c>
      <c r="CL1190" s="15"/>
      <c r="CM1190" s="4"/>
      <c r="CO1190" s="5"/>
      <c r="CP1190" s="16" t="s">
        <v>6</v>
      </c>
      <c r="CQ1190" s="13"/>
      <c r="CR1190" s="13"/>
      <c r="CS1190" s="14">
        <f t="shared" ref="CS1190" si="10031">SUM(CT1182:CT1189)</f>
        <v>444.24833942340007</v>
      </c>
      <c r="CT1190" s="15"/>
      <c r="CU1190" s="4"/>
    </row>
    <row r="1191" spans="4:99" x14ac:dyDescent="0.25">
      <c r="D1191" s="4"/>
      <c r="E1191" s="5"/>
      <c r="F1191" s="9" t="s">
        <v>5</v>
      </c>
      <c r="G1191" s="13"/>
      <c r="H1191" s="13"/>
      <c r="I1191" s="14"/>
      <c r="J1191" s="12">
        <f t="shared" ref="J1191" si="10032">(I1191*H1191)+I1191*G1191</f>
        <v>0</v>
      </c>
      <c r="K1191" s="4"/>
      <c r="M1191" s="5"/>
      <c r="N1191" s="9" t="s">
        <v>5</v>
      </c>
      <c r="O1191" s="13"/>
      <c r="P1191" s="13"/>
      <c r="Q1191" s="14"/>
      <c r="R1191" s="12">
        <f t="shared" ref="R1191" si="10033">(Q1191*P1191)+Q1191*O1191</f>
        <v>0</v>
      </c>
      <c r="S1191" s="4"/>
      <c r="U1191" s="5"/>
      <c r="V1191" s="9" t="s">
        <v>5</v>
      </c>
      <c r="W1191" s="13"/>
      <c r="X1191" s="13"/>
      <c r="Y1191" s="14"/>
      <c r="Z1191" s="12">
        <f t="shared" ref="Z1191" si="10034">(Y1191*X1191)+Y1191*W1191</f>
        <v>0</v>
      </c>
      <c r="AA1191" s="4"/>
      <c r="AC1191" s="5"/>
      <c r="AD1191" s="9" t="s">
        <v>5</v>
      </c>
      <c r="AE1191" s="13"/>
      <c r="AF1191" s="13"/>
      <c r="AG1191" s="14"/>
      <c r="AH1191" s="12">
        <f t="shared" ref="AH1191" si="10035">(AG1191*AF1191)+AG1191*AE1191</f>
        <v>0</v>
      </c>
      <c r="AI1191" s="4"/>
      <c r="AK1191" s="5"/>
      <c r="AL1191" s="9" t="s">
        <v>5</v>
      </c>
      <c r="AM1191" s="13"/>
      <c r="AN1191" s="13"/>
      <c r="AO1191" s="14"/>
      <c r="AP1191" s="12">
        <f t="shared" ref="AP1191" si="10036">(AO1191*AN1191)+AO1191*AM1191</f>
        <v>0</v>
      </c>
      <c r="AQ1191" s="4"/>
      <c r="AS1191" s="5"/>
      <c r="AT1191" s="9" t="s">
        <v>5</v>
      </c>
      <c r="AU1191" s="13"/>
      <c r="AV1191" s="13"/>
      <c r="AW1191" s="14"/>
      <c r="AX1191" s="12">
        <f t="shared" ref="AX1191" si="10037">(AW1191*AV1191)+AW1191*AU1191</f>
        <v>0</v>
      </c>
      <c r="AY1191" s="4"/>
      <c r="BA1191" s="5"/>
      <c r="BB1191" s="9" t="s">
        <v>5</v>
      </c>
      <c r="BC1191" s="13"/>
      <c r="BD1191" s="13"/>
      <c r="BE1191" s="14"/>
      <c r="BF1191" s="12">
        <f t="shared" ref="BF1191" si="10038">(BE1191*BD1191)+BE1191*BC1191</f>
        <v>0</v>
      </c>
      <c r="BG1191" s="4"/>
      <c r="BI1191" s="5"/>
      <c r="BJ1191" s="9" t="s">
        <v>5</v>
      </c>
      <c r="BK1191" s="13"/>
      <c r="BL1191" s="13"/>
      <c r="BM1191" s="14"/>
      <c r="BN1191" s="12">
        <f t="shared" ref="BN1191" si="10039">(BM1191*BL1191)+BM1191*BK1191</f>
        <v>0</v>
      </c>
      <c r="BO1191" s="4"/>
      <c r="BQ1191" s="5"/>
      <c r="BR1191" s="9" t="s">
        <v>5</v>
      </c>
      <c r="BS1191" s="13"/>
      <c r="BT1191" s="13"/>
      <c r="BU1191" s="14"/>
      <c r="BV1191" s="12">
        <f t="shared" ref="BV1191" si="10040">(BU1191*BT1191)+BU1191*BS1191</f>
        <v>0</v>
      </c>
      <c r="BW1191" s="4"/>
      <c r="BY1191" s="5"/>
      <c r="BZ1191" s="9" t="s">
        <v>5</v>
      </c>
      <c r="CA1191" s="13"/>
      <c r="CB1191" s="13"/>
      <c r="CC1191" s="14"/>
      <c r="CD1191" s="12">
        <f t="shared" ref="CD1191" si="10041">(CC1191*CB1191)+CC1191*CA1191</f>
        <v>0</v>
      </c>
      <c r="CE1191" s="4"/>
      <c r="CG1191" s="5"/>
      <c r="CH1191" s="9" t="s">
        <v>5</v>
      </c>
      <c r="CI1191" s="13"/>
      <c r="CJ1191" s="13"/>
      <c r="CK1191" s="14"/>
      <c r="CL1191" s="12">
        <f t="shared" ref="CL1191" si="10042">(CK1191*CJ1191)+CK1191*CI1191</f>
        <v>0</v>
      </c>
      <c r="CM1191" s="4"/>
      <c r="CO1191" s="5"/>
      <c r="CP1191" s="9" t="s">
        <v>5</v>
      </c>
      <c r="CQ1191" s="13"/>
      <c r="CR1191" s="13"/>
      <c r="CS1191" s="14"/>
      <c r="CT1191" s="12">
        <f t="shared" ref="CT1191" si="10043">(CS1191*CR1191)+CS1191*CQ1191</f>
        <v>0</v>
      </c>
      <c r="CU1191" s="4"/>
    </row>
    <row r="1192" spans="4:99" x14ac:dyDescent="0.25">
      <c r="D1192" s="4"/>
      <c r="E1192" s="5"/>
      <c r="F1192" s="9"/>
      <c r="G1192" s="13"/>
      <c r="H1192" s="13"/>
      <c r="I1192" s="13"/>
      <c r="J1192" s="12"/>
      <c r="K1192" s="4"/>
      <c r="M1192" s="5"/>
      <c r="N1192" s="9"/>
      <c r="O1192" s="13"/>
      <c r="P1192" s="13"/>
      <c r="Q1192" s="13"/>
      <c r="R1192" s="12"/>
      <c r="S1192" s="4"/>
      <c r="U1192" s="5"/>
      <c r="V1192" s="9"/>
      <c r="W1192" s="13"/>
      <c r="X1192" s="13"/>
      <c r="Y1192" s="13"/>
      <c r="Z1192" s="12"/>
      <c r="AA1192" s="4"/>
      <c r="AC1192" s="5"/>
      <c r="AD1192" s="9"/>
      <c r="AE1192" s="13"/>
      <c r="AF1192" s="13"/>
      <c r="AG1192" s="13"/>
      <c r="AH1192" s="12"/>
      <c r="AI1192" s="4"/>
      <c r="AK1192" s="5"/>
      <c r="AL1192" s="9"/>
      <c r="AM1192" s="13"/>
      <c r="AN1192" s="13"/>
      <c r="AO1192" s="13"/>
      <c r="AP1192" s="12"/>
      <c r="AQ1192" s="4"/>
      <c r="AS1192" s="5"/>
      <c r="AT1192" s="9"/>
      <c r="AU1192" s="13"/>
      <c r="AV1192" s="13"/>
      <c r="AW1192" s="13"/>
      <c r="AX1192" s="12"/>
      <c r="AY1192" s="4"/>
      <c r="BA1192" s="5"/>
      <c r="BB1192" s="9"/>
      <c r="BC1192" s="13"/>
      <c r="BD1192" s="13"/>
      <c r="BE1192" s="13"/>
      <c r="BF1192" s="12"/>
      <c r="BG1192" s="4"/>
      <c r="BI1192" s="5"/>
      <c r="BJ1192" s="9"/>
      <c r="BK1192" s="13"/>
      <c r="BL1192" s="13"/>
      <c r="BM1192" s="13"/>
      <c r="BN1192" s="12"/>
      <c r="BO1192" s="4"/>
      <c r="BQ1192" s="5"/>
      <c r="BR1192" s="9"/>
      <c r="BS1192" s="13"/>
      <c r="BT1192" s="13"/>
      <c r="BU1192" s="13"/>
      <c r="BV1192" s="12"/>
      <c r="BW1192" s="4"/>
      <c r="BY1192" s="5"/>
      <c r="BZ1192" s="9"/>
      <c r="CA1192" s="13"/>
      <c r="CB1192" s="13"/>
      <c r="CC1192" s="13"/>
      <c r="CD1192" s="12"/>
      <c r="CE1192" s="4"/>
      <c r="CG1192" s="5"/>
      <c r="CH1192" s="9"/>
      <c r="CI1192" s="13"/>
      <c r="CJ1192" s="13"/>
      <c r="CK1192" s="13"/>
      <c r="CL1192" s="12"/>
      <c r="CM1192" s="4"/>
      <c r="CO1192" s="5"/>
      <c r="CP1192" s="9"/>
      <c r="CQ1192" s="13"/>
      <c r="CR1192" s="13"/>
      <c r="CS1192" s="13"/>
      <c r="CT1192" s="12"/>
      <c r="CU1192" s="4"/>
    </row>
    <row r="1193" spans="4:99" x14ac:dyDescent="0.25">
      <c r="D1193" s="4"/>
      <c r="E1193" s="5"/>
      <c r="F1193" s="9" t="s">
        <v>4</v>
      </c>
      <c r="G1193" s="11"/>
      <c r="H1193" s="11"/>
      <c r="I1193" s="10"/>
      <c r="J1193" s="7">
        <f t="shared" ref="J1193:J1195" si="10044">(I1193*H1193)+I1193*G1193</f>
        <v>0</v>
      </c>
      <c r="K1193" s="4"/>
      <c r="M1193" s="5"/>
      <c r="N1193" s="9" t="s">
        <v>4</v>
      </c>
      <c r="O1193" s="11"/>
      <c r="P1193" s="11"/>
      <c r="Q1193" s="10"/>
      <c r="R1193" s="7">
        <f t="shared" ref="R1193:R1195" si="10045">(Q1193*P1193)+Q1193*O1193</f>
        <v>0</v>
      </c>
      <c r="S1193" s="4"/>
      <c r="U1193" s="5"/>
      <c r="V1193" s="9" t="s">
        <v>4</v>
      </c>
      <c r="W1193" s="11"/>
      <c r="X1193" s="11"/>
      <c r="Y1193" s="10"/>
      <c r="Z1193" s="7">
        <f t="shared" ref="Z1193:Z1195" si="10046">(Y1193*X1193)+Y1193*W1193</f>
        <v>0</v>
      </c>
      <c r="AA1193" s="4"/>
      <c r="AC1193" s="5"/>
      <c r="AD1193" s="9" t="s">
        <v>4</v>
      </c>
      <c r="AE1193" s="11"/>
      <c r="AF1193" s="11"/>
      <c r="AG1193" s="10"/>
      <c r="AH1193" s="7">
        <f t="shared" ref="AH1193:AH1195" si="10047">(AG1193*AF1193)+AG1193*AE1193</f>
        <v>0</v>
      </c>
      <c r="AI1193" s="4"/>
      <c r="AK1193" s="5"/>
      <c r="AL1193" s="9" t="s">
        <v>4</v>
      </c>
      <c r="AM1193" s="11"/>
      <c r="AN1193" s="11"/>
      <c r="AO1193" s="10"/>
      <c r="AP1193" s="7">
        <f t="shared" ref="AP1193:AP1195" si="10048">(AO1193*AN1193)+AO1193*AM1193</f>
        <v>0</v>
      </c>
      <c r="AQ1193" s="4"/>
      <c r="AS1193" s="5"/>
      <c r="AT1193" s="9" t="s">
        <v>4</v>
      </c>
      <c r="AU1193" s="11"/>
      <c r="AV1193" s="11"/>
      <c r="AW1193" s="10"/>
      <c r="AX1193" s="7">
        <f t="shared" ref="AX1193:AX1195" si="10049">(AW1193*AV1193)+AW1193*AU1193</f>
        <v>0</v>
      </c>
      <c r="AY1193" s="4"/>
      <c r="BA1193" s="5"/>
      <c r="BB1193" s="9" t="s">
        <v>4</v>
      </c>
      <c r="BC1193" s="11"/>
      <c r="BD1193" s="11"/>
      <c r="BE1193" s="10"/>
      <c r="BF1193" s="7">
        <f t="shared" ref="BF1193:BF1195" si="10050">(BE1193*BD1193)+BE1193*BC1193</f>
        <v>0</v>
      </c>
      <c r="BG1193" s="4"/>
      <c r="BI1193" s="5"/>
      <c r="BJ1193" s="9" t="s">
        <v>4</v>
      </c>
      <c r="BK1193" s="11"/>
      <c r="BL1193" s="11"/>
      <c r="BM1193" s="10"/>
      <c r="BN1193" s="7">
        <f t="shared" ref="BN1193:BN1195" si="10051">(BM1193*BL1193)+BM1193*BK1193</f>
        <v>0</v>
      </c>
      <c r="BO1193" s="4"/>
      <c r="BQ1193" s="5"/>
      <c r="BR1193" s="9" t="s">
        <v>4</v>
      </c>
      <c r="BS1193" s="11"/>
      <c r="BT1193" s="11"/>
      <c r="BU1193" s="10"/>
      <c r="BV1193" s="7">
        <f t="shared" ref="BV1193:BV1195" si="10052">(BU1193*BT1193)+BU1193*BS1193</f>
        <v>0</v>
      </c>
      <c r="BW1193" s="4"/>
      <c r="BY1193" s="5"/>
      <c r="BZ1193" s="9" t="s">
        <v>4</v>
      </c>
      <c r="CA1193" s="11"/>
      <c r="CB1193" s="11"/>
      <c r="CC1193" s="10"/>
      <c r="CD1193" s="7">
        <f t="shared" ref="CD1193:CD1195" si="10053">(CC1193*CB1193)+CC1193*CA1193</f>
        <v>0</v>
      </c>
      <c r="CE1193" s="4"/>
      <c r="CG1193" s="5"/>
      <c r="CH1193" s="9" t="s">
        <v>4</v>
      </c>
      <c r="CI1193" s="11"/>
      <c r="CJ1193" s="11"/>
      <c r="CK1193" s="10"/>
      <c r="CL1193" s="7">
        <f t="shared" ref="CL1193:CL1195" si="10054">(CK1193*CJ1193)+CK1193*CI1193</f>
        <v>0</v>
      </c>
      <c r="CM1193" s="4"/>
      <c r="CO1193" s="5"/>
      <c r="CP1193" s="9" t="s">
        <v>4</v>
      </c>
      <c r="CQ1193" s="11"/>
      <c r="CR1193" s="11"/>
      <c r="CS1193" s="10"/>
      <c r="CT1193" s="7">
        <f t="shared" ref="CT1193:CT1195" si="10055">(CS1193*CR1193)+CS1193*CQ1193</f>
        <v>0</v>
      </c>
      <c r="CU1193" s="4"/>
    </row>
    <row r="1194" spans="4:99" x14ac:dyDescent="0.25">
      <c r="D1194" s="4"/>
      <c r="E1194" s="5"/>
      <c r="F1194" s="9" t="s">
        <v>3</v>
      </c>
      <c r="G1194">
        <f>SUMPRODUCT((MONTH([1]planning!$C$7:$C$11435)=(MONTH(E1158)-1)&amp;(YEAR([1]planning!$C$7:$C$11435)=YEAR(E1158)))*([1]planning!$Y$7:$Y$11435))</f>
        <v>0</v>
      </c>
      <c r="I1194" s="8">
        <v>3.5680000000000001</v>
      </c>
      <c r="J1194" s="7">
        <f t="shared" si="10044"/>
        <v>0</v>
      </c>
      <c r="K1194" s="4"/>
      <c r="M1194" s="5"/>
      <c r="N1194" s="9" t="s">
        <v>3</v>
      </c>
      <c r="O1194">
        <f>SUMPRODUCT((MONTH([1]planning!$C$7:$C$11435)=(MONTH(M1158)-1)&amp;(YEAR([1]planning!$C$7:$C$11435)=YEAR(M1158)))*([1]planning!$Y$7:$Y$11435))</f>
        <v>0</v>
      </c>
      <c r="Q1194" s="8">
        <v>3.5680000000000001</v>
      </c>
      <c r="R1194" s="7">
        <f t="shared" si="10045"/>
        <v>0</v>
      </c>
      <c r="S1194" s="4"/>
      <c r="U1194" s="5"/>
      <c r="V1194" s="9" t="s">
        <v>3</v>
      </c>
      <c r="W1194">
        <f>SUMPRODUCT((MONTH([1]planning!$C$7:$C$11435)=(MONTH(U1158)-1)&amp;(YEAR([1]planning!$C$7:$C$11435)=YEAR(U1158)))*([1]planning!$Y$7:$Y$11435))</f>
        <v>0</v>
      </c>
      <c r="Y1194" s="8">
        <v>3.5680000000000001</v>
      </c>
      <c r="Z1194" s="7">
        <f t="shared" si="10046"/>
        <v>0</v>
      </c>
      <c r="AA1194" s="4"/>
      <c r="AC1194" s="5"/>
      <c r="AD1194" s="9" t="s">
        <v>3</v>
      </c>
      <c r="AE1194">
        <f>SUMPRODUCT((MONTH([1]planning!$C$7:$C$11435)=(MONTH(AC1158)-1)&amp;(YEAR([1]planning!$C$7:$C$11435)=YEAR(AC1158)))*([1]planning!$Y$7:$Y$11435))</f>
        <v>0</v>
      </c>
      <c r="AG1194" s="8">
        <v>3.5680000000000001</v>
      </c>
      <c r="AH1194" s="7">
        <f t="shared" si="10047"/>
        <v>0</v>
      </c>
      <c r="AI1194" s="4"/>
      <c r="AK1194" s="5"/>
      <c r="AL1194" s="9" t="s">
        <v>3</v>
      </c>
      <c r="AM1194">
        <f>SUMPRODUCT((MONTH([1]planning!$C$7:$C$11435)=(MONTH(AK1158)-1)&amp;(YEAR([1]planning!$C$7:$C$11435)=YEAR(AK1158)))*([1]planning!$Y$7:$Y$11435))</f>
        <v>0</v>
      </c>
      <c r="AO1194" s="8">
        <v>3.5680000000000001</v>
      </c>
      <c r="AP1194" s="7">
        <f t="shared" si="10048"/>
        <v>0</v>
      </c>
      <c r="AQ1194" s="4"/>
      <c r="AS1194" s="5"/>
      <c r="AT1194" s="9" t="s">
        <v>3</v>
      </c>
      <c r="AU1194">
        <f>SUMPRODUCT((MONTH([1]planning!$C$7:$C$11435)=(MONTH(AS1158)-1)&amp;(YEAR([1]planning!$C$7:$C$11435)=YEAR(AS1158)))*([1]planning!$Y$7:$Y$11435))</f>
        <v>0</v>
      </c>
      <c r="AW1194" s="8">
        <v>3.5680000000000001</v>
      </c>
      <c r="AX1194" s="7">
        <f t="shared" si="10049"/>
        <v>0</v>
      </c>
      <c r="AY1194" s="4"/>
      <c r="BA1194" s="5"/>
      <c r="BB1194" s="9" t="s">
        <v>3</v>
      </c>
      <c r="BC1194">
        <f>SUMPRODUCT((MONTH([1]planning!$C$7:$C$11435)=(MONTH(BA1158)-1)&amp;(YEAR([1]planning!$C$7:$C$11435)=YEAR(BA1158)))*([1]planning!$Y$7:$Y$11435))</f>
        <v>0</v>
      </c>
      <c r="BE1194" s="8">
        <v>3.5680000000000001</v>
      </c>
      <c r="BF1194" s="7">
        <f t="shared" si="10050"/>
        <v>0</v>
      </c>
      <c r="BG1194" s="4"/>
      <c r="BI1194" s="5"/>
      <c r="BJ1194" s="9" t="s">
        <v>3</v>
      </c>
      <c r="BK1194">
        <f>SUMPRODUCT((MONTH([1]planning!$C$7:$C$11435)=(MONTH(BI1158)-1)&amp;(YEAR([1]planning!$C$7:$C$11435)=YEAR(BI1158)))*([1]planning!$Y$7:$Y$11435))</f>
        <v>0</v>
      </c>
      <c r="BM1194" s="8">
        <v>3.5680000000000001</v>
      </c>
      <c r="BN1194" s="7">
        <f t="shared" si="10051"/>
        <v>0</v>
      </c>
      <c r="BO1194" s="4"/>
      <c r="BQ1194" s="5"/>
      <c r="BR1194" s="9" t="s">
        <v>3</v>
      </c>
      <c r="BS1194">
        <f>SUMPRODUCT((MONTH([1]planning!$C$7:$C$11435)=(MONTH(BQ1158)-1)&amp;(YEAR([1]planning!$C$7:$C$11435)=YEAR(BQ1158)))*([1]planning!$Y$7:$Y$11435))</f>
        <v>0</v>
      </c>
      <c r="BU1194" s="8">
        <v>3.5680000000000001</v>
      </c>
      <c r="BV1194" s="7">
        <f t="shared" si="10052"/>
        <v>0</v>
      </c>
      <c r="BW1194" s="4"/>
      <c r="BY1194" s="5"/>
      <c r="BZ1194" s="9" t="s">
        <v>3</v>
      </c>
      <c r="CA1194">
        <f>SUMPRODUCT((MONTH([1]planning!$C$7:$C$11435)=(MONTH(BY1158)-1)&amp;(YEAR([1]planning!$C$7:$C$11435)=YEAR(BY1158)))*([1]planning!$Y$7:$Y$11435))</f>
        <v>0</v>
      </c>
      <c r="CC1194" s="8">
        <v>3.5680000000000001</v>
      </c>
      <c r="CD1194" s="7">
        <f t="shared" si="10053"/>
        <v>0</v>
      </c>
      <c r="CE1194" s="4"/>
      <c r="CG1194" s="5"/>
      <c r="CH1194" s="9" t="s">
        <v>3</v>
      </c>
      <c r="CI1194">
        <f>SUMPRODUCT((MONTH([1]planning!$C$7:$C$11435)=(MONTH(CG1158)-1)&amp;(YEAR([1]planning!$C$7:$C$11435)=YEAR(CG1158)))*([1]planning!$Y$7:$Y$11435))</f>
        <v>0</v>
      </c>
      <c r="CK1194" s="8">
        <v>3.5680000000000001</v>
      </c>
      <c r="CL1194" s="7">
        <f t="shared" si="10054"/>
        <v>0</v>
      </c>
      <c r="CM1194" s="4"/>
      <c r="CO1194" s="5"/>
      <c r="CP1194" s="9" t="s">
        <v>3</v>
      </c>
      <c r="CQ1194">
        <f>SUMPRODUCT((MONTH([1]planning!$C$7:$C$11435)=(MONTH(CO1158)-1)&amp;(YEAR([1]planning!$C$7:$C$11435)=YEAR(CO1158)))*([1]planning!$Y$7:$Y$11435))</f>
        <v>0</v>
      </c>
      <c r="CS1194" s="8">
        <v>3.5680000000000001</v>
      </c>
      <c r="CT1194" s="7">
        <f t="shared" si="10055"/>
        <v>0</v>
      </c>
      <c r="CU1194" s="4"/>
    </row>
    <row r="1195" spans="4:99" x14ac:dyDescent="0.25">
      <c r="D1195" s="4"/>
      <c r="E1195" s="5"/>
      <c r="F1195" s="9" t="s">
        <v>2</v>
      </c>
      <c r="H1195">
        <f t="shared" ref="H1195" si="10056">H1164</f>
        <v>151.66999999999999</v>
      </c>
      <c r="I1195" s="8">
        <v>4.5999999999999999E-2</v>
      </c>
      <c r="J1195" s="7">
        <f t="shared" si="10044"/>
        <v>6.9768199999999991</v>
      </c>
      <c r="K1195" s="4"/>
      <c r="M1195" s="5"/>
      <c r="N1195" s="9" t="s">
        <v>2</v>
      </c>
      <c r="P1195">
        <f t="shared" ref="P1195" si="10057">P1164</f>
        <v>151.66999999999999</v>
      </c>
      <c r="Q1195" s="8">
        <v>4.5999999999999999E-2</v>
      </c>
      <c r="R1195" s="7">
        <f t="shared" si="10045"/>
        <v>6.9768199999999991</v>
      </c>
      <c r="S1195" s="4"/>
      <c r="U1195" s="5"/>
      <c r="V1195" s="9" t="s">
        <v>2</v>
      </c>
      <c r="X1195">
        <f t="shared" ref="X1195" si="10058">X1164</f>
        <v>151.66999999999999</v>
      </c>
      <c r="Y1195" s="8">
        <v>4.5999999999999999E-2</v>
      </c>
      <c r="Z1195" s="7">
        <f t="shared" si="10046"/>
        <v>6.9768199999999991</v>
      </c>
      <c r="AA1195" s="4"/>
      <c r="AC1195" s="5"/>
      <c r="AD1195" s="9" t="s">
        <v>2</v>
      </c>
      <c r="AF1195">
        <f t="shared" ref="AF1195" si="10059">AF1164</f>
        <v>151.66999999999999</v>
      </c>
      <c r="AG1195" s="8">
        <v>4.5999999999999999E-2</v>
      </c>
      <c r="AH1195" s="7">
        <f t="shared" si="10047"/>
        <v>6.9768199999999991</v>
      </c>
      <c r="AI1195" s="4"/>
      <c r="AK1195" s="5"/>
      <c r="AL1195" s="9" t="s">
        <v>2</v>
      </c>
      <c r="AN1195">
        <f t="shared" ref="AN1195" si="10060">AN1164</f>
        <v>151.66999999999999</v>
      </c>
      <c r="AO1195" s="8">
        <v>4.5999999999999999E-2</v>
      </c>
      <c r="AP1195" s="7">
        <f t="shared" si="10048"/>
        <v>6.9768199999999991</v>
      </c>
      <c r="AQ1195" s="4"/>
      <c r="AS1195" s="5"/>
      <c r="AT1195" s="9" t="s">
        <v>2</v>
      </c>
      <c r="AV1195">
        <f t="shared" ref="AV1195" si="10061">AV1164</f>
        <v>151.66999999999999</v>
      </c>
      <c r="AW1195" s="8">
        <v>4.5999999999999999E-2</v>
      </c>
      <c r="AX1195" s="7">
        <f t="shared" si="10049"/>
        <v>6.9768199999999991</v>
      </c>
      <c r="AY1195" s="4"/>
      <c r="BA1195" s="5"/>
      <c r="BB1195" s="9" t="s">
        <v>2</v>
      </c>
      <c r="BD1195">
        <f t="shared" ref="BD1195" si="10062">BD1164</f>
        <v>151.66999999999999</v>
      </c>
      <c r="BE1195" s="8">
        <v>4.5999999999999999E-2</v>
      </c>
      <c r="BF1195" s="7">
        <f t="shared" si="10050"/>
        <v>6.9768199999999991</v>
      </c>
      <c r="BG1195" s="4"/>
      <c r="BI1195" s="5"/>
      <c r="BJ1195" s="9" t="s">
        <v>2</v>
      </c>
      <c r="BL1195">
        <f t="shared" ref="BL1195" si="10063">BL1164</f>
        <v>151.66999999999999</v>
      </c>
      <c r="BM1195" s="8">
        <v>4.5999999999999999E-2</v>
      </c>
      <c r="BN1195" s="7">
        <f t="shared" si="10051"/>
        <v>6.9768199999999991</v>
      </c>
      <c r="BO1195" s="4"/>
      <c r="BQ1195" s="5"/>
      <c r="BR1195" s="9" t="s">
        <v>2</v>
      </c>
      <c r="BT1195">
        <f t="shared" ref="BT1195" si="10064">BT1164</f>
        <v>151.66999999999999</v>
      </c>
      <c r="BU1195" s="8">
        <v>4.5999999999999999E-2</v>
      </c>
      <c r="BV1195" s="7">
        <f t="shared" si="10052"/>
        <v>6.9768199999999991</v>
      </c>
      <c r="BW1195" s="4"/>
      <c r="BY1195" s="5"/>
      <c r="BZ1195" s="9" t="s">
        <v>2</v>
      </c>
      <c r="CB1195">
        <f t="shared" ref="CB1195" si="10065">CB1164</f>
        <v>151.66999999999999</v>
      </c>
      <c r="CC1195" s="8">
        <v>4.5999999999999999E-2</v>
      </c>
      <c r="CD1195" s="7">
        <f t="shared" si="10053"/>
        <v>6.9768199999999991</v>
      </c>
      <c r="CE1195" s="4"/>
      <c r="CG1195" s="5"/>
      <c r="CH1195" s="9" t="s">
        <v>2</v>
      </c>
      <c r="CJ1195">
        <f t="shared" ref="CJ1195" si="10066">CJ1164</f>
        <v>151.66999999999999</v>
      </c>
      <c r="CK1195" s="8">
        <v>4.5999999999999999E-2</v>
      </c>
      <c r="CL1195" s="7">
        <f t="shared" si="10054"/>
        <v>6.9768199999999991</v>
      </c>
      <c r="CM1195" s="4"/>
      <c r="CO1195" s="5"/>
      <c r="CP1195" s="9" t="s">
        <v>2</v>
      </c>
      <c r="CR1195">
        <f t="shared" ref="CR1195" si="10067">CR1164</f>
        <v>151.66999999999999</v>
      </c>
      <c r="CS1195" s="8">
        <v>4.5999999999999999E-2</v>
      </c>
      <c r="CT1195" s="7">
        <f t="shared" si="10055"/>
        <v>6.9768199999999991</v>
      </c>
      <c r="CU1195" s="4"/>
    </row>
    <row r="1196" spans="4:99" x14ac:dyDescent="0.25">
      <c r="D1196" s="4"/>
      <c r="E1196" s="5"/>
      <c r="F1196" s="87" t="s">
        <v>1</v>
      </c>
      <c r="G1196" s="88"/>
      <c r="H1196" s="6">
        <f t="shared" ref="H1196:H1227" si="10068">$B$19</f>
        <v>0</v>
      </c>
      <c r="I1196" s="100">
        <f t="shared" ref="I1196" si="10069">I1181-I1190+J1191+J1193+J1194+J1195+J1192</f>
        <v>1579.0604805766002</v>
      </c>
      <c r="J1196" s="101"/>
      <c r="K1196" s="4"/>
      <c r="M1196" s="5"/>
      <c r="N1196" s="87" t="s">
        <v>1</v>
      </c>
      <c r="O1196" s="88"/>
      <c r="P1196" s="6">
        <f t="shared" ref="P1196:P1227" si="10070">$B$19</f>
        <v>0</v>
      </c>
      <c r="Q1196" s="100">
        <f t="shared" ref="Q1196" si="10071">Q1181-Q1190+R1191+R1193+R1194+R1195+R1192</f>
        <v>1579.0604805766002</v>
      </c>
      <c r="R1196" s="101"/>
      <c r="S1196" s="4"/>
      <c r="U1196" s="5"/>
      <c r="V1196" s="87" t="s">
        <v>1</v>
      </c>
      <c r="W1196" s="88"/>
      <c r="X1196" s="6">
        <f t="shared" ref="X1196:X1227" si="10072">$B$19</f>
        <v>0</v>
      </c>
      <c r="Y1196" s="100">
        <f t="shared" ref="Y1196" si="10073">Y1181-Y1190+Z1191+Z1193+Z1194+Z1195+Z1192</f>
        <v>1579.0604805766002</v>
      </c>
      <c r="Z1196" s="101"/>
      <c r="AA1196" s="4"/>
      <c r="AC1196" s="5"/>
      <c r="AD1196" s="87" t="s">
        <v>1</v>
      </c>
      <c r="AE1196" s="88"/>
      <c r="AF1196" s="6">
        <f t="shared" ref="AF1196:AF1227" si="10074">$B$19</f>
        <v>0</v>
      </c>
      <c r="AG1196" s="100">
        <f t="shared" ref="AG1196" si="10075">AG1181-AG1190+AH1191+AH1193+AH1194+AH1195+AH1192</f>
        <v>1579.0604805766002</v>
      </c>
      <c r="AH1196" s="101"/>
      <c r="AI1196" s="4"/>
      <c r="AK1196" s="5"/>
      <c r="AL1196" s="87" t="s">
        <v>1</v>
      </c>
      <c r="AM1196" s="88"/>
      <c r="AN1196" s="6">
        <f t="shared" ref="AN1196:AN1227" si="10076">$B$19</f>
        <v>0</v>
      </c>
      <c r="AO1196" s="100">
        <f t="shared" ref="AO1196" si="10077">AO1181-AO1190+AP1191+AP1193+AP1194+AP1195+AP1192</f>
        <v>1579.0604805766002</v>
      </c>
      <c r="AP1196" s="101"/>
      <c r="AQ1196" s="4"/>
      <c r="AS1196" s="5"/>
      <c r="AT1196" s="87" t="s">
        <v>1</v>
      </c>
      <c r="AU1196" s="88"/>
      <c r="AV1196" s="6">
        <f t="shared" ref="AV1196:AV1227" si="10078">$B$19</f>
        <v>0</v>
      </c>
      <c r="AW1196" s="100">
        <f t="shared" ref="AW1196" si="10079">AW1181-AW1190+AX1191+AX1193+AX1194+AX1195+AX1192</f>
        <v>1579.0604805766002</v>
      </c>
      <c r="AX1196" s="101"/>
      <c r="AY1196" s="4"/>
      <c r="BA1196" s="5"/>
      <c r="BB1196" s="87" t="s">
        <v>1</v>
      </c>
      <c r="BC1196" s="88"/>
      <c r="BD1196" s="6">
        <f t="shared" ref="BD1196:BD1227" si="10080">$B$19</f>
        <v>0</v>
      </c>
      <c r="BE1196" s="100">
        <f t="shared" ref="BE1196" si="10081">BE1181-BE1190+BF1191+BF1193+BF1194+BF1195+BF1192</f>
        <v>1579.0604805766002</v>
      </c>
      <c r="BF1196" s="101"/>
      <c r="BG1196" s="4"/>
      <c r="BI1196" s="5"/>
      <c r="BJ1196" s="87" t="s">
        <v>1</v>
      </c>
      <c r="BK1196" s="88"/>
      <c r="BL1196" s="6">
        <f t="shared" ref="BL1196:BL1227" si="10082">$B$19</f>
        <v>0</v>
      </c>
      <c r="BM1196" s="100">
        <f t="shared" ref="BM1196" si="10083">BM1181-BM1190+BN1191+BN1193+BN1194+BN1195+BN1192</f>
        <v>1579.0604805766002</v>
      </c>
      <c r="BN1196" s="101"/>
      <c r="BO1196" s="4"/>
      <c r="BQ1196" s="5"/>
      <c r="BR1196" s="87" t="s">
        <v>1</v>
      </c>
      <c r="BS1196" s="88"/>
      <c r="BT1196" s="6">
        <f t="shared" ref="BT1196:BT1227" si="10084">$B$19</f>
        <v>0</v>
      </c>
      <c r="BU1196" s="100">
        <f t="shared" ref="BU1196" si="10085">BU1181-BU1190+BV1191+BV1193+BV1194+BV1195+BV1192</f>
        <v>1579.0604805766002</v>
      </c>
      <c r="BV1196" s="101"/>
      <c r="BW1196" s="4"/>
      <c r="BY1196" s="5"/>
      <c r="BZ1196" s="87" t="s">
        <v>1</v>
      </c>
      <c r="CA1196" s="88"/>
      <c r="CB1196" s="6">
        <f t="shared" ref="CB1196:CB1227" si="10086">$B$19</f>
        <v>0</v>
      </c>
      <c r="CC1196" s="100">
        <f t="shared" ref="CC1196" si="10087">CC1181-CC1190+CD1191+CD1193+CD1194+CD1195+CD1192</f>
        <v>1579.0604805766002</v>
      </c>
      <c r="CD1196" s="101"/>
      <c r="CE1196" s="4"/>
      <c r="CG1196" s="5"/>
      <c r="CH1196" s="87" t="s">
        <v>1</v>
      </c>
      <c r="CI1196" s="88"/>
      <c r="CJ1196" s="6">
        <f t="shared" ref="CJ1196:CJ1227" si="10088">$B$19</f>
        <v>0</v>
      </c>
      <c r="CK1196" s="100">
        <f t="shared" ref="CK1196" si="10089">CK1181-CK1190+CL1191+CL1193+CL1194+CL1195+CL1192</f>
        <v>1579.0604805766002</v>
      </c>
      <c r="CL1196" s="101"/>
      <c r="CM1196" s="4"/>
      <c r="CO1196" s="5"/>
      <c r="CP1196" s="87" t="s">
        <v>1</v>
      </c>
      <c r="CQ1196" s="88"/>
      <c r="CR1196" s="6">
        <f t="shared" ref="CR1196:CR1227" si="10090">$B$19</f>
        <v>0</v>
      </c>
      <c r="CS1196" s="100">
        <f t="shared" ref="CS1196" si="10091">CS1181-CS1190+CT1191+CT1193+CT1194+CT1195+CT1192</f>
        <v>1579.0604805766002</v>
      </c>
      <c r="CT1196" s="101"/>
      <c r="CU1196" s="4"/>
    </row>
    <row r="1197" spans="4:99" ht="15.75" thickBot="1" x14ac:dyDescent="0.3">
      <c r="D1197" s="4"/>
      <c r="E1197" s="5"/>
      <c r="F1197" s="85" t="s">
        <v>0</v>
      </c>
      <c r="G1197" s="86"/>
      <c r="H1197" s="86"/>
      <c r="I1197" s="102">
        <f t="shared" ref="I1197:I1244" si="10092">I1196-(I1196*H1196)</f>
        <v>1579.0604805766002</v>
      </c>
      <c r="J1197" s="103"/>
      <c r="K1197" s="4"/>
      <c r="M1197" s="5"/>
      <c r="N1197" s="85" t="s">
        <v>0</v>
      </c>
      <c r="O1197" s="86"/>
      <c r="P1197" s="86"/>
      <c r="Q1197" s="102">
        <f t="shared" ref="Q1197:Q1244" si="10093">Q1196-(Q1196*P1196)</f>
        <v>1579.0604805766002</v>
      </c>
      <c r="R1197" s="103"/>
      <c r="S1197" s="4"/>
      <c r="U1197" s="5"/>
      <c r="V1197" s="85" t="s">
        <v>0</v>
      </c>
      <c r="W1197" s="86"/>
      <c r="X1197" s="86"/>
      <c r="Y1197" s="102">
        <f t="shared" ref="Y1197:Y1244" si="10094">Y1196-(Y1196*X1196)</f>
        <v>1579.0604805766002</v>
      </c>
      <c r="Z1197" s="103"/>
      <c r="AA1197" s="4"/>
      <c r="AC1197" s="5"/>
      <c r="AD1197" s="85" t="s">
        <v>0</v>
      </c>
      <c r="AE1197" s="86"/>
      <c r="AF1197" s="86"/>
      <c r="AG1197" s="102">
        <f t="shared" ref="AG1197:AG1244" si="10095">AG1196-(AG1196*AF1196)</f>
        <v>1579.0604805766002</v>
      </c>
      <c r="AH1197" s="103"/>
      <c r="AI1197" s="4"/>
      <c r="AK1197" s="5"/>
      <c r="AL1197" s="85" t="s">
        <v>0</v>
      </c>
      <c r="AM1197" s="86"/>
      <c r="AN1197" s="86"/>
      <c r="AO1197" s="102">
        <f t="shared" ref="AO1197:AO1244" si="10096">AO1196-(AO1196*AN1196)</f>
        <v>1579.0604805766002</v>
      </c>
      <c r="AP1197" s="103"/>
      <c r="AQ1197" s="4"/>
      <c r="AS1197" s="5"/>
      <c r="AT1197" s="85" t="s">
        <v>0</v>
      </c>
      <c r="AU1197" s="86"/>
      <c r="AV1197" s="86"/>
      <c r="AW1197" s="102">
        <f t="shared" ref="AW1197:AW1244" si="10097">AW1196-(AW1196*AV1196)</f>
        <v>1579.0604805766002</v>
      </c>
      <c r="AX1197" s="103"/>
      <c r="AY1197" s="4"/>
      <c r="BA1197" s="5"/>
      <c r="BB1197" s="85" t="s">
        <v>0</v>
      </c>
      <c r="BC1197" s="86"/>
      <c r="BD1197" s="86"/>
      <c r="BE1197" s="102">
        <f t="shared" ref="BE1197:BE1244" si="10098">BE1196-(BE1196*BD1196)</f>
        <v>1579.0604805766002</v>
      </c>
      <c r="BF1197" s="103"/>
      <c r="BG1197" s="4"/>
      <c r="BI1197" s="5"/>
      <c r="BJ1197" s="85" t="s">
        <v>0</v>
      </c>
      <c r="BK1197" s="86"/>
      <c r="BL1197" s="86"/>
      <c r="BM1197" s="102">
        <f t="shared" ref="BM1197:BM1244" si="10099">BM1196-(BM1196*BL1196)</f>
        <v>1579.0604805766002</v>
      </c>
      <c r="BN1197" s="103"/>
      <c r="BO1197" s="4"/>
      <c r="BQ1197" s="5"/>
      <c r="BR1197" s="85" t="s">
        <v>0</v>
      </c>
      <c r="BS1197" s="86"/>
      <c r="BT1197" s="86"/>
      <c r="BU1197" s="102">
        <f t="shared" ref="BU1197:BU1244" si="10100">BU1196-(BU1196*BT1196)</f>
        <v>1579.0604805766002</v>
      </c>
      <c r="BV1197" s="103"/>
      <c r="BW1197" s="4"/>
      <c r="BY1197" s="5"/>
      <c r="BZ1197" s="85" t="s">
        <v>0</v>
      </c>
      <c r="CA1197" s="86"/>
      <c r="CB1197" s="86"/>
      <c r="CC1197" s="102">
        <f t="shared" ref="CC1197:CC1244" si="10101">CC1196-(CC1196*CB1196)</f>
        <v>1579.0604805766002</v>
      </c>
      <c r="CD1197" s="103"/>
      <c r="CE1197" s="4"/>
      <c r="CG1197" s="5"/>
      <c r="CH1197" s="85" t="s">
        <v>0</v>
      </c>
      <c r="CI1197" s="86"/>
      <c r="CJ1197" s="86"/>
      <c r="CK1197" s="102">
        <f t="shared" ref="CK1197:CK1244" si="10102">CK1196-(CK1196*CJ1196)</f>
        <v>1579.0604805766002</v>
      </c>
      <c r="CL1197" s="103"/>
      <c r="CM1197" s="4"/>
      <c r="CO1197" s="5"/>
      <c r="CP1197" s="85" t="s">
        <v>0</v>
      </c>
      <c r="CQ1197" s="86"/>
      <c r="CR1197" s="86"/>
      <c r="CS1197" s="102">
        <f t="shared" ref="CS1197:CS1244" si="10103">CS1196-(CS1196*CR1196)</f>
        <v>1579.0604805766002</v>
      </c>
      <c r="CT1197" s="103"/>
      <c r="CU1197" s="4"/>
    </row>
    <row r="1198" spans="4:99" ht="15.75" thickBot="1" x14ac:dyDescent="0.3">
      <c r="D1198" s="4"/>
      <c r="E1198" s="3"/>
      <c r="F1198" s="2"/>
      <c r="G1198" s="2"/>
      <c r="H1198" s="2"/>
      <c r="I1198" s="2"/>
      <c r="J1198" s="2"/>
      <c r="K1198" s="1"/>
      <c r="M1198" s="3"/>
      <c r="N1198" s="2"/>
      <c r="O1198" s="2"/>
      <c r="P1198" s="2"/>
      <c r="Q1198" s="2"/>
      <c r="R1198" s="2"/>
      <c r="S1198" s="1"/>
      <c r="U1198" s="3"/>
      <c r="V1198" s="2"/>
      <c r="W1198" s="2"/>
      <c r="X1198" s="2"/>
      <c r="Y1198" s="2"/>
      <c r="Z1198" s="2"/>
      <c r="AA1198" s="1"/>
      <c r="AC1198" s="3"/>
      <c r="AD1198" s="2"/>
      <c r="AE1198" s="2"/>
      <c r="AF1198" s="2"/>
      <c r="AG1198" s="2"/>
      <c r="AH1198" s="2"/>
      <c r="AI1198" s="1"/>
      <c r="AK1198" s="3"/>
      <c r="AL1198" s="2"/>
      <c r="AM1198" s="2"/>
      <c r="AN1198" s="2"/>
      <c r="AO1198" s="2"/>
      <c r="AP1198" s="2"/>
      <c r="AQ1198" s="1"/>
      <c r="AS1198" s="3"/>
      <c r="AT1198" s="2"/>
      <c r="AU1198" s="2"/>
      <c r="AV1198" s="2"/>
      <c r="AW1198" s="2"/>
      <c r="AX1198" s="2"/>
      <c r="AY1198" s="1"/>
      <c r="BA1198" s="3"/>
      <c r="BB1198" s="2"/>
      <c r="BC1198" s="2"/>
      <c r="BD1198" s="2"/>
      <c r="BE1198" s="2"/>
      <c r="BF1198" s="2"/>
      <c r="BG1198" s="1"/>
      <c r="BI1198" s="3"/>
      <c r="BJ1198" s="2"/>
      <c r="BK1198" s="2"/>
      <c r="BL1198" s="2"/>
      <c r="BM1198" s="2"/>
      <c r="BN1198" s="2"/>
      <c r="BO1198" s="1"/>
      <c r="BQ1198" s="3"/>
      <c r="BR1198" s="2"/>
      <c r="BS1198" s="2"/>
      <c r="BT1198" s="2"/>
      <c r="BU1198" s="2"/>
      <c r="BV1198" s="2"/>
      <c r="BW1198" s="1"/>
      <c r="BY1198" s="3"/>
      <c r="BZ1198" s="2"/>
      <c r="CA1198" s="2"/>
      <c r="CB1198" s="2"/>
      <c r="CC1198" s="2"/>
      <c r="CD1198" s="2"/>
      <c r="CE1198" s="1"/>
      <c r="CG1198" s="3"/>
      <c r="CH1198" s="2"/>
      <c r="CI1198" s="2"/>
      <c r="CJ1198" s="2"/>
      <c r="CK1198" s="2"/>
      <c r="CL1198" s="2"/>
      <c r="CM1198" s="1"/>
      <c r="CO1198" s="3"/>
      <c r="CP1198" s="2"/>
      <c r="CQ1198" s="2"/>
      <c r="CR1198" s="2"/>
      <c r="CS1198" s="2"/>
      <c r="CT1198" s="2"/>
      <c r="CU1198" s="1"/>
    </row>
    <row r="1199" spans="4:99" ht="16.5" thickTop="1" thickBot="1" x14ac:dyDescent="0.3">
      <c r="D1199" s="4"/>
      <c r="E1199" s="60">
        <v>26</v>
      </c>
      <c r="F1199" s="58">
        <f>annee_depart+$E1199</f>
        <v>2040</v>
      </c>
      <c r="G1199" s="59">
        <f t="shared" ref="G1199" si="10104">G1205</f>
        <v>41640</v>
      </c>
      <c r="H1199" s="58"/>
      <c r="I1199" s="58"/>
      <c r="J1199" s="58"/>
      <c r="K1199" s="57"/>
      <c r="M1199" s="60">
        <v>0</v>
      </c>
      <c r="N1199" s="58">
        <f t="shared" ref="N1199:N1244" si="10105">$F1199</f>
        <v>2040</v>
      </c>
      <c r="O1199" s="59">
        <f t="shared" ref="O1199" si="10106">O1205</f>
        <v>41671</v>
      </c>
      <c r="P1199" s="58"/>
      <c r="Q1199" s="58"/>
      <c r="R1199" s="58"/>
      <c r="S1199" s="57"/>
      <c r="U1199" s="60">
        <v>0</v>
      </c>
      <c r="V1199" s="58">
        <f t="shared" ref="V1199:V1244" si="10107">$F1199</f>
        <v>2040</v>
      </c>
      <c r="W1199" s="59">
        <f t="shared" ref="W1199" si="10108">W1205</f>
        <v>41699</v>
      </c>
      <c r="X1199" s="58"/>
      <c r="Y1199" s="58"/>
      <c r="Z1199" s="58"/>
      <c r="AA1199" s="57"/>
      <c r="AC1199" s="60">
        <v>0</v>
      </c>
      <c r="AD1199" s="58">
        <f t="shared" ref="AD1199:AD1244" si="10109">$F1199</f>
        <v>2040</v>
      </c>
      <c r="AE1199" s="59">
        <f t="shared" ref="AE1199" si="10110">AE1205</f>
        <v>41730</v>
      </c>
      <c r="AF1199" s="58"/>
      <c r="AG1199" s="58"/>
      <c r="AH1199" s="58"/>
      <c r="AI1199" s="57"/>
      <c r="AK1199" s="60">
        <v>0</v>
      </c>
      <c r="AL1199" s="58">
        <f t="shared" ref="AL1199:AL1244" si="10111">$F1199</f>
        <v>2040</v>
      </c>
      <c r="AM1199" s="59">
        <f t="shared" ref="AM1199" si="10112">AM1205</f>
        <v>41760</v>
      </c>
      <c r="AN1199" s="58"/>
      <c r="AO1199" s="58"/>
      <c r="AP1199" s="58"/>
      <c r="AQ1199" s="57"/>
      <c r="AS1199" s="60">
        <v>0</v>
      </c>
      <c r="AT1199" s="58">
        <f t="shared" ref="AT1199:AT1244" si="10113">$F1199</f>
        <v>2040</v>
      </c>
      <c r="AU1199" s="59">
        <f t="shared" ref="AU1199" si="10114">AU1205</f>
        <v>41791</v>
      </c>
      <c r="AV1199" s="58"/>
      <c r="AW1199" s="58"/>
      <c r="AX1199" s="58"/>
      <c r="AY1199" s="57"/>
      <c r="BA1199" s="60">
        <v>0</v>
      </c>
      <c r="BB1199" s="58">
        <f t="shared" ref="BB1199:BB1244" si="10115">$F1199</f>
        <v>2040</v>
      </c>
      <c r="BC1199" s="59">
        <f t="shared" ref="BC1199" si="10116">BC1205</f>
        <v>41821</v>
      </c>
      <c r="BD1199" s="58"/>
      <c r="BE1199" s="58"/>
      <c r="BF1199" s="58"/>
      <c r="BG1199" s="57"/>
      <c r="BI1199" s="60">
        <v>0</v>
      </c>
      <c r="BJ1199" s="58">
        <f t="shared" ref="BJ1199:BJ1244" si="10117">$F1199</f>
        <v>2040</v>
      </c>
      <c r="BK1199" s="59">
        <f t="shared" ref="BK1199" si="10118">BK1205</f>
        <v>41852</v>
      </c>
      <c r="BL1199" s="58"/>
      <c r="BM1199" s="58"/>
      <c r="BN1199" s="58"/>
      <c r="BO1199" s="57"/>
      <c r="BQ1199" s="60">
        <v>0</v>
      </c>
      <c r="BR1199" s="58">
        <f t="shared" ref="BR1199:BR1244" si="10119">$F1199</f>
        <v>2040</v>
      </c>
      <c r="BS1199" s="59">
        <f t="shared" ref="BS1199" si="10120">BS1205</f>
        <v>41883</v>
      </c>
      <c r="BT1199" s="58"/>
      <c r="BU1199" s="58"/>
      <c r="BV1199" s="58"/>
      <c r="BW1199" s="57"/>
      <c r="BY1199" s="60">
        <v>0</v>
      </c>
      <c r="BZ1199" s="58">
        <f t="shared" ref="BZ1199:BZ1244" si="10121">$F1199</f>
        <v>2040</v>
      </c>
      <c r="CA1199" s="59">
        <f t="shared" ref="CA1199" si="10122">CA1205</f>
        <v>41913</v>
      </c>
      <c r="CB1199" s="58"/>
      <c r="CC1199" s="58"/>
      <c r="CD1199" s="58"/>
      <c r="CE1199" s="57"/>
      <c r="CG1199" s="60">
        <v>0</v>
      </c>
      <c r="CH1199" s="58">
        <f t="shared" ref="CH1199:CH1244" si="10123">$F1199</f>
        <v>2040</v>
      </c>
      <c r="CI1199" s="59">
        <f t="shared" ref="CI1199" si="10124">CI1205</f>
        <v>41944</v>
      </c>
      <c r="CJ1199" s="58"/>
      <c r="CK1199" s="58"/>
      <c r="CL1199" s="58"/>
      <c r="CM1199" s="57"/>
      <c r="CO1199" s="60">
        <v>0</v>
      </c>
      <c r="CP1199" s="58">
        <f t="shared" ref="CP1199:CP1244" si="10125">$F1199</f>
        <v>2040</v>
      </c>
      <c r="CQ1199" s="59">
        <f t="shared" ref="CQ1199" si="10126">CQ1205</f>
        <v>41974</v>
      </c>
      <c r="CR1199" s="58"/>
      <c r="CS1199" s="58"/>
      <c r="CT1199" s="58"/>
      <c r="CU1199" s="57"/>
    </row>
    <row r="1200" spans="4:99" ht="19.5" x14ac:dyDescent="0.25">
      <c r="D1200" s="4"/>
      <c r="E1200" s="5"/>
      <c r="F1200" s="56" t="s">
        <v>43</v>
      </c>
      <c r="G1200" s="55">
        <f t="shared" ref="G1200" si="10127">(98.25%*I1227)+J1228+(IF(I1202&lt;&gt;"",J1202,C1214))</f>
        <v>1992.8417322000003</v>
      </c>
      <c r="H1200" s="54"/>
      <c r="I1200" s="54"/>
      <c r="J1200" s="53"/>
      <c r="K1200" s="4"/>
      <c r="M1200" s="5"/>
      <c r="N1200" s="56" t="s">
        <v>43</v>
      </c>
      <c r="O1200" s="55">
        <f t="shared" ref="O1200" si="10128">(98.25%*Q1227)+R1228+(IF(Q1202&lt;&gt;"",R1202,K1214))</f>
        <v>1992.8417322000003</v>
      </c>
      <c r="P1200" s="54"/>
      <c r="Q1200" s="54"/>
      <c r="R1200" s="53"/>
      <c r="S1200" s="4"/>
      <c r="U1200" s="5"/>
      <c r="V1200" s="56" t="s">
        <v>43</v>
      </c>
      <c r="W1200" s="55">
        <f t="shared" ref="W1200" si="10129">(98.25%*Y1227)+Z1228+(IF(Y1202&lt;&gt;"",Z1202,S1214))</f>
        <v>1992.8417322000003</v>
      </c>
      <c r="X1200" s="54"/>
      <c r="Y1200" s="54"/>
      <c r="Z1200" s="53"/>
      <c r="AA1200" s="4"/>
      <c r="AC1200" s="5"/>
      <c r="AD1200" s="56" t="s">
        <v>43</v>
      </c>
      <c r="AE1200" s="55">
        <f t="shared" ref="AE1200" si="10130">(98.25%*AG1227)+AH1228+(IF(AG1202&lt;&gt;"",AH1202,AA1214))</f>
        <v>1992.8417322000003</v>
      </c>
      <c r="AF1200" s="54"/>
      <c r="AG1200" s="54"/>
      <c r="AH1200" s="53"/>
      <c r="AI1200" s="4"/>
      <c r="AK1200" s="5"/>
      <c r="AL1200" s="56" t="s">
        <v>43</v>
      </c>
      <c r="AM1200" s="55">
        <f t="shared" ref="AM1200" si="10131">(98.25%*AO1227)+AP1228+(IF(AO1202&lt;&gt;"",AP1202,AI1214))</f>
        <v>1992.8417322000003</v>
      </c>
      <c r="AN1200" s="54"/>
      <c r="AO1200" s="54"/>
      <c r="AP1200" s="53"/>
      <c r="AQ1200" s="4"/>
      <c r="AS1200" s="5"/>
      <c r="AT1200" s="56" t="s">
        <v>43</v>
      </c>
      <c r="AU1200" s="55">
        <f t="shared" ref="AU1200" si="10132">(98.25%*AW1227)+AX1228+(IF(AW1202&lt;&gt;"",AX1202,AQ1214))</f>
        <v>1992.8417322000003</v>
      </c>
      <c r="AV1200" s="54"/>
      <c r="AW1200" s="54"/>
      <c r="AX1200" s="53"/>
      <c r="AY1200" s="4"/>
      <c r="BA1200" s="5"/>
      <c r="BB1200" s="56" t="s">
        <v>43</v>
      </c>
      <c r="BC1200" s="55">
        <f t="shared" ref="BC1200" si="10133">(98.25%*BE1227)+BF1228+(IF(BE1202&lt;&gt;"",BF1202,AY1214))</f>
        <v>1992.8417322000003</v>
      </c>
      <c r="BD1200" s="54"/>
      <c r="BE1200" s="54"/>
      <c r="BF1200" s="53"/>
      <c r="BG1200" s="4"/>
      <c r="BI1200" s="5"/>
      <c r="BJ1200" s="56" t="s">
        <v>43</v>
      </c>
      <c r="BK1200" s="55">
        <f t="shared" ref="BK1200" si="10134">(98.25%*BM1227)+BN1228+(IF(BM1202&lt;&gt;"",BN1202,BG1214))</f>
        <v>1992.8417322000003</v>
      </c>
      <c r="BL1200" s="54"/>
      <c r="BM1200" s="54"/>
      <c r="BN1200" s="53"/>
      <c r="BO1200" s="4"/>
      <c r="BQ1200" s="5"/>
      <c r="BR1200" s="56" t="s">
        <v>43</v>
      </c>
      <c r="BS1200" s="55">
        <f t="shared" ref="BS1200" si="10135">(98.25%*BU1227)+BV1228+(IF(BU1202&lt;&gt;"",BV1202,BO1214))</f>
        <v>1992.8417322000003</v>
      </c>
      <c r="BT1200" s="54"/>
      <c r="BU1200" s="54"/>
      <c r="BV1200" s="53"/>
      <c r="BW1200" s="4"/>
      <c r="BY1200" s="5"/>
      <c r="BZ1200" s="56" t="s">
        <v>43</v>
      </c>
      <c r="CA1200" s="55">
        <f t="shared" ref="CA1200" si="10136">(98.25%*CC1227)+CD1228+(IF(CC1202&lt;&gt;"",CD1202,BW1214))</f>
        <v>1992.8417322000003</v>
      </c>
      <c r="CB1200" s="54"/>
      <c r="CC1200" s="54"/>
      <c r="CD1200" s="53"/>
      <c r="CE1200" s="4"/>
      <c r="CG1200" s="5"/>
      <c r="CH1200" s="56" t="s">
        <v>43</v>
      </c>
      <c r="CI1200" s="55">
        <f t="shared" ref="CI1200" si="10137">(98.25%*CK1227)+CL1228+(IF(CK1202&lt;&gt;"",CL1202,CE1214))</f>
        <v>1992.8417322000003</v>
      </c>
      <c r="CJ1200" s="54"/>
      <c r="CK1200" s="54"/>
      <c r="CL1200" s="53"/>
      <c r="CM1200" s="4"/>
      <c r="CO1200" s="5"/>
      <c r="CP1200" s="56" t="s">
        <v>43</v>
      </c>
      <c r="CQ1200" s="55">
        <f t="shared" ref="CQ1200" si="10138">(98.25%*CS1227)+CT1228+(IF(CS1202&lt;&gt;"",CT1202,CM1214))</f>
        <v>1992.8417322000003</v>
      </c>
      <c r="CR1200" s="54"/>
      <c r="CS1200" s="54"/>
      <c r="CT1200" s="53"/>
      <c r="CU1200" s="4"/>
    </row>
    <row r="1201" spans="4:99" x14ac:dyDescent="0.25">
      <c r="D1201" s="4"/>
      <c r="E1201" s="5"/>
      <c r="F1201" s="52" t="s">
        <v>42</v>
      </c>
      <c r="G1201" s="51"/>
      <c r="H1201" s="50" t="s">
        <v>41</v>
      </c>
      <c r="I1201" s="49">
        <f t="shared" ref="I1201:I1244" si="10139">G1201/151.67</f>
        <v>0</v>
      </c>
      <c r="J1201" s="48"/>
      <c r="K1201" s="4"/>
      <c r="M1201" s="5"/>
      <c r="N1201" s="52" t="s">
        <v>42</v>
      </c>
      <c r="O1201" s="51"/>
      <c r="P1201" s="50" t="s">
        <v>41</v>
      </c>
      <c r="Q1201" s="49">
        <f t="shared" ref="Q1201:Q1244" si="10140">O1201/151.67</f>
        <v>0</v>
      </c>
      <c r="R1201" s="48"/>
      <c r="S1201" s="4"/>
      <c r="U1201" s="5"/>
      <c r="V1201" s="52" t="s">
        <v>42</v>
      </c>
      <c r="W1201" s="51"/>
      <c r="X1201" s="50" t="s">
        <v>41</v>
      </c>
      <c r="Y1201" s="49">
        <f t="shared" ref="Y1201:Y1244" si="10141">W1201/151.67</f>
        <v>0</v>
      </c>
      <c r="Z1201" s="48"/>
      <c r="AA1201" s="4"/>
      <c r="AC1201" s="5"/>
      <c r="AD1201" s="52" t="s">
        <v>42</v>
      </c>
      <c r="AE1201" s="51"/>
      <c r="AF1201" s="50" t="s">
        <v>41</v>
      </c>
      <c r="AG1201" s="49">
        <f t="shared" ref="AG1201:AG1244" si="10142">AE1201/151.67</f>
        <v>0</v>
      </c>
      <c r="AH1201" s="48"/>
      <c r="AI1201" s="4"/>
      <c r="AK1201" s="5"/>
      <c r="AL1201" s="52" t="s">
        <v>42</v>
      </c>
      <c r="AM1201" s="51"/>
      <c r="AN1201" s="50" t="s">
        <v>41</v>
      </c>
      <c r="AO1201" s="49">
        <f t="shared" ref="AO1201:AO1244" si="10143">AM1201/151.67</f>
        <v>0</v>
      </c>
      <c r="AP1201" s="48"/>
      <c r="AQ1201" s="4"/>
      <c r="AS1201" s="5"/>
      <c r="AT1201" s="52" t="s">
        <v>42</v>
      </c>
      <c r="AU1201" s="51"/>
      <c r="AV1201" s="50" t="s">
        <v>41</v>
      </c>
      <c r="AW1201" s="49">
        <f t="shared" ref="AW1201:AW1244" si="10144">AU1201/151.67</f>
        <v>0</v>
      </c>
      <c r="AX1201" s="48"/>
      <c r="AY1201" s="4"/>
      <c r="BA1201" s="5"/>
      <c r="BB1201" s="52" t="s">
        <v>42</v>
      </c>
      <c r="BC1201" s="51"/>
      <c r="BD1201" s="50" t="s">
        <v>41</v>
      </c>
      <c r="BE1201" s="49">
        <f t="shared" ref="BE1201:BE1244" si="10145">BC1201/151.67</f>
        <v>0</v>
      </c>
      <c r="BF1201" s="48"/>
      <c r="BG1201" s="4"/>
      <c r="BI1201" s="5"/>
      <c r="BJ1201" s="52" t="s">
        <v>42</v>
      </c>
      <c r="BK1201" s="51"/>
      <c r="BL1201" s="50" t="s">
        <v>41</v>
      </c>
      <c r="BM1201" s="49">
        <f t="shared" ref="BM1201:BM1244" si="10146">BK1201/151.67</f>
        <v>0</v>
      </c>
      <c r="BN1201" s="48"/>
      <c r="BO1201" s="4"/>
      <c r="BQ1201" s="5"/>
      <c r="BR1201" s="52" t="s">
        <v>42</v>
      </c>
      <c r="BS1201" s="51"/>
      <c r="BT1201" s="50" t="s">
        <v>41</v>
      </c>
      <c r="BU1201" s="49">
        <f t="shared" ref="BU1201:BU1244" si="10147">BS1201/151.67</f>
        <v>0</v>
      </c>
      <c r="BV1201" s="48"/>
      <c r="BW1201" s="4"/>
      <c r="BY1201" s="5"/>
      <c r="BZ1201" s="52" t="s">
        <v>42</v>
      </c>
      <c r="CA1201" s="51"/>
      <c r="CB1201" s="50" t="s">
        <v>41</v>
      </c>
      <c r="CC1201" s="49">
        <f t="shared" ref="CC1201:CC1244" si="10148">CA1201/151.67</f>
        <v>0</v>
      </c>
      <c r="CD1201" s="48"/>
      <c r="CE1201" s="4"/>
      <c r="CG1201" s="5"/>
      <c r="CH1201" s="52" t="s">
        <v>42</v>
      </c>
      <c r="CI1201" s="51"/>
      <c r="CJ1201" s="50" t="s">
        <v>41</v>
      </c>
      <c r="CK1201" s="49">
        <f t="shared" ref="CK1201:CK1244" si="10149">CI1201/151.67</f>
        <v>0</v>
      </c>
      <c r="CL1201" s="48"/>
      <c r="CM1201" s="4"/>
      <c r="CO1201" s="5"/>
      <c r="CP1201" s="52" t="s">
        <v>42</v>
      </c>
      <c r="CQ1201" s="51"/>
      <c r="CR1201" s="50" t="s">
        <v>41</v>
      </c>
      <c r="CS1201" s="49">
        <f t="shared" ref="CS1201:CS1244" si="10150">CQ1201/151.67</f>
        <v>0</v>
      </c>
      <c r="CT1201" s="48"/>
      <c r="CU1201" s="4"/>
    </row>
    <row r="1202" spans="4:99" ht="15.75" thickBot="1" x14ac:dyDescent="0.3">
      <c r="D1202" s="4"/>
      <c r="E1202" s="5"/>
      <c r="F1202" s="47" t="s">
        <v>40</v>
      </c>
      <c r="G1202" s="46"/>
      <c r="H1202" s="45" t="s">
        <v>39</v>
      </c>
      <c r="I1202" s="44"/>
      <c r="J1202" s="43"/>
      <c r="K1202" s="4"/>
      <c r="M1202" s="5"/>
      <c r="N1202" s="47" t="s">
        <v>40</v>
      </c>
      <c r="O1202" s="46"/>
      <c r="P1202" s="45" t="s">
        <v>39</v>
      </c>
      <c r="Q1202" s="44"/>
      <c r="R1202" s="43"/>
      <c r="S1202" s="4"/>
      <c r="U1202" s="5"/>
      <c r="V1202" s="47" t="s">
        <v>40</v>
      </c>
      <c r="W1202" s="46"/>
      <c r="X1202" s="45" t="s">
        <v>39</v>
      </c>
      <c r="Y1202" s="44"/>
      <c r="Z1202" s="43"/>
      <c r="AA1202" s="4"/>
      <c r="AC1202" s="5"/>
      <c r="AD1202" s="47" t="s">
        <v>40</v>
      </c>
      <c r="AE1202" s="46"/>
      <c r="AF1202" s="45" t="s">
        <v>39</v>
      </c>
      <c r="AG1202" s="44"/>
      <c r="AH1202" s="43"/>
      <c r="AI1202" s="4"/>
      <c r="AK1202" s="5"/>
      <c r="AL1202" s="47" t="s">
        <v>40</v>
      </c>
      <c r="AM1202" s="46"/>
      <c r="AN1202" s="45" t="s">
        <v>39</v>
      </c>
      <c r="AO1202" s="44"/>
      <c r="AP1202" s="43"/>
      <c r="AQ1202" s="4"/>
      <c r="AS1202" s="5"/>
      <c r="AT1202" s="47" t="s">
        <v>40</v>
      </c>
      <c r="AU1202" s="46"/>
      <c r="AV1202" s="45" t="s">
        <v>39</v>
      </c>
      <c r="AW1202" s="44"/>
      <c r="AX1202" s="43"/>
      <c r="AY1202" s="4"/>
      <c r="BA1202" s="5"/>
      <c r="BB1202" s="47" t="s">
        <v>40</v>
      </c>
      <c r="BC1202" s="46"/>
      <c r="BD1202" s="45" t="s">
        <v>39</v>
      </c>
      <c r="BE1202" s="44"/>
      <c r="BF1202" s="43"/>
      <c r="BG1202" s="4"/>
      <c r="BI1202" s="5"/>
      <c r="BJ1202" s="47" t="s">
        <v>40</v>
      </c>
      <c r="BK1202" s="46"/>
      <c r="BL1202" s="45" t="s">
        <v>39</v>
      </c>
      <c r="BM1202" s="44"/>
      <c r="BN1202" s="43"/>
      <c r="BO1202" s="4"/>
      <c r="BQ1202" s="5"/>
      <c r="BR1202" s="47" t="s">
        <v>40</v>
      </c>
      <c r="BS1202" s="46"/>
      <c r="BT1202" s="45" t="s">
        <v>39</v>
      </c>
      <c r="BU1202" s="44"/>
      <c r="BV1202" s="43"/>
      <c r="BW1202" s="4"/>
      <c r="BY1202" s="5"/>
      <c r="BZ1202" s="47" t="s">
        <v>40</v>
      </c>
      <c r="CA1202" s="46"/>
      <c r="CB1202" s="45" t="s">
        <v>39</v>
      </c>
      <c r="CC1202" s="44"/>
      <c r="CD1202" s="43"/>
      <c r="CE1202" s="4"/>
      <c r="CG1202" s="5"/>
      <c r="CH1202" s="47" t="s">
        <v>40</v>
      </c>
      <c r="CI1202" s="46"/>
      <c r="CJ1202" s="45" t="s">
        <v>39</v>
      </c>
      <c r="CK1202" s="44"/>
      <c r="CL1202" s="43"/>
      <c r="CM1202" s="4"/>
      <c r="CO1202" s="5"/>
      <c r="CP1202" s="47" t="s">
        <v>40</v>
      </c>
      <c r="CQ1202" s="46"/>
      <c r="CR1202" s="45" t="s">
        <v>39</v>
      </c>
      <c r="CS1202" s="44"/>
      <c r="CT1202" s="43"/>
      <c r="CU1202" s="4"/>
    </row>
    <row r="1203" spans="4:99" ht="15.75" thickBot="1" x14ac:dyDescent="0.3">
      <c r="D1203" s="4"/>
      <c r="E1203" s="5"/>
      <c r="K1203" s="4"/>
      <c r="M1203" s="5"/>
      <c r="S1203" s="4"/>
      <c r="U1203" s="5"/>
      <c r="AA1203" s="4"/>
      <c r="AC1203" s="5"/>
      <c r="AI1203" s="4"/>
      <c r="AK1203" s="5"/>
      <c r="AQ1203" s="4"/>
      <c r="AS1203" s="5"/>
      <c r="AY1203" s="4"/>
      <c r="BA1203" s="5"/>
      <c r="BG1203" s="4"/>
      <c r="BI1203" s="5"/>
      <c r="BO1203" s="4"/>
      <c r="BQ1203" s="5"/>
      <c r="BW1203" s="4"/>
      <c r="BY1203" s="5"/>
      <c r="CE1203" s="4"/>
      <c r="CG1203" s="5"/>
      <c r="CM1203" s="4"/>
      <c r="CO1203" s="5"/>
      <c r="CU1203" s="4"/>
    </row>
    <row r="1204" spans="4:99" ht="21" x14ac:dyDescent="0.25">
      <c r="D1204" s="4"/>
      <c r="E1204" s="42">
        <f>DATE(annee_depart+$E1199,1,1)</f>
        <v>51136</v>
      </c>
      <c r="F1204" s="93" t="s">
        <v>38</v>
      </c>
      <c r="G1204" s="94"/>
      <c r="H1204" s="94"/>
      <c r="I1204" s="94"/>
      <c r="J1204" s="95"/>
      <c r="K1204" s="4"/>
      <c r="M1204" s="42">
        <f>DATE(annee_depart+$E1199,1,1)</f>
        <v>51136</v>
      </c>
      <c r="N1204" s="93" t="s">
        <v>38</v>
      </c>
      <c r="O1204" s="94"/>
      <c r="P1204" s="94"/>
      <c r="Q1204" s="94"/>
      <c r="R1204" s="95"/>
      <c r="S1204" s="4"/>
      <c r="U1204" s="42">
        <f>DATE(annee_depart+$E1199,1,1)</f>
        <v>51136</v>
      </c>
      <c r="V1204" s="93" t="s">
        <v>38</v>
      </c>
      <c r="W1204" s="94"/>
      <c r="X1204" s="94"/>
      <c r="Y1204" s="94"/>
      <c r="Z1204" s="95"/>
      <c r="AA1204" s="4"/>
      <c r="AC1204" s="42">
        <f>DATE(annee_depart+$E1199,1,1)</f>
        <v>51136</v>
      </c>
      <c r="AD1204" s="93" t="s">
        <v>38</v>
      </c>
      <c r="AE1204" s="94"/>
      <c r="AF1204" s="94"/>
      <c r="AG1204" s="94"/>
      <c r="AH1204" s="95"/>
      <c r="AI1204" s="4"/>
      <c r="AK1204" s="42">
        <f>DATE(annee_depart+$E1199,1,1)</f>
        <v>51136</v>
      </c>
      <c r="AL1204" s="93" t="s">
        <v>38</v>
      </c>
      <c r="AM1204" s="94"/>
      <c r="AN1204" s="94"/>
      <c r="AO1204" s="94"/>
      <c r="AP1204" s="95"/>
      <c r="AQ1204" s="4"/>
      <c r="AS1204" s="42">
        <f>DATE(annee_depart+$E1199,1,1)</f>
        <v>51136</v>
      </c>
      <c r="AT1204" s="93" t="s">
        <v>38</v>
      </c>
      <c r="AU1204" s="94"/>
      <c r="AV1204" s="94"/>
      <c r="AW1204" s="94"/>
      <c r="AX1204" s="95"/>
      <c r="AY1204" s="4"/>
      <c r="BA1204" s="42">
        <f>DATE(annee_depart+$E1199,1,1)</f>
        <v>51136</v>
      </c>
      <c r="BB1204" s="93" t="s">
        <v>38</v>
      </c>
      <c r="BC1204" s="94"/>
      <c r="BD1204" s="94"/>
      <c r="BE1204" s="94"/>
      <c r="BF1204" s="95"/>
      <c r="BG1204" s="4"/>
      <c r="BI1204" s="42">
        <f>DATE(annee_depart+$E1199,1,1)</f>
        <v>51136</v>
      </c>
      <c r="BJ1204" s="93" t="s">
        <v>38</v>
      </c>
      <c r="BK1204" s="94"/>
      <c r="BL1204" s="94"/>
      <c r="BM1204" s="94"/>
      <c r="BN1204" s="95"/>
      <c r="BO1204" s="4"/>
      <c r="BQ1204" s="42">
        <f>DATE(annee_depart+$E1199,1,1)</f>
        <v>51136</v>
      </c>
      <c r="BR1204" s="93" t="s">
        <v>38</v>
      </c>
      <c r="BS1204" s="94"/>
      <c r="BT1204" s="94"/>
      <c r="BU1204" s="94"/>
      <c r="BV1204" s="95"/>
      <c r="BW1204" s="4"/>
      <c r="BY1204" s="42">
        <f>DATE(annee_depart+$E1199,1,1)</f>
        <v>51136</v>
      </c>
      <c r="BZ1204" s="93" t="s">
        <v>38</v>
      </c>
      <c r="CA1204" s="94"/>
      <c r="CB1204" s="94"/>
      <c r="CC1204" s="94"/>
      <c r="CD1204" s="95"/>
      <c r="CE1204" s="4"/>
      <c r="CG1204" s="42">
        <f>DATE(annee_depart+$E1199,1,1)</f>
        <v>51136</v>
      </c>
      <c r="CH1204" s="93" t="s">
        <v>38</v>
      </c>
      <c r="CI1204" s="94"/>
      <c r="CJ1204" s="94"/>
      <c r="CK1204" s="94"/>
      <c r="CL1204" s="95"/>
      <c r="CM1204" s="4"/>
      <c r="CO1204" s="42">
        <f>DATE(annee_depart+$E1199,1,1)</f>
        <v>51136</v>
      </c>
      <c r="CP1204" s="93" t="s">
        <v>38</v>
      </c>
      <c r="CQ1204" s="94"/>
      <c r="CR1204" s="94"/>
      <c r="CS1204" s="94"/>
      <c r="CT1204" s="95"/>
      <c r="CU1204" s="4"/>
    </row>
    <row r="1205" spans="4:99" x14ac:dyDescent="0.25">
      <c r="D1205" s="4"/>
      <c r="E1205" s="5"/>
      <c r="F1205" s="41">
        <v>1</v>
      </c>
      <c r="G1205" s="91">
        <f>DATE(annee_depart,F1205,1)</f>
        <v>41640</v>
      </c>
      <c r="H1205" s="91"/>
      <c r="I1205" s="91"/>
      <c r="J1205" s="92"/>
      <c r="K1205" s="4"/>
      <c r="M1205" s="5"/>
      <c r="N1205" s="41">
        <v>2</v>
      </c>
      <c r="O1205" s="91">
        <f>DATE(annee_depart,N1205,1)</f>
        <v>41671</v>
      </c>
      <c r="P1205" s="91"/>
      <c r="Q1205" s="91"/>
      <c r="R1205" s="92"/>
      <c r="S1205" s="4"/>
      <c r="U1205" s="5"/>
      <c r="V1205" s="41">
        <v>3</v>
      </c>
      <c r="W1205" s="91">
        <f>DATE(annee_depart,V1205,1)</f>
        <v>41699</v>
      </c>
      <c r="X1205" s="91"/>
      <c r="Y1205" s="91"/>
      <c r="Z1205" s="92"/>
      <c r="AA1205" s="4"/>
      <c r="AC1205" s="5"/>
      <c r="AD1205" s="41">
        <v>4</v>
      </c>
      <c r="AE1205" s="91">
        <f>DATE(annee_depart,AD1205,1)</f>
        <v>41730</v>
      </c>
      <c r="AF1205" s="91"/>
      <c r="AG1205" s="91"/>
      <c r="AH1205" s="92"/>
      <c r="AI1205" s="4"/>
      <c r="AK1205" s="5"/>
      <c r="AL1205" s="41">
        <v>5</v>
      </c>
      <c r="AM1205" s="91">
        <f>DATE(annee_depart,AL1205,1)</f>
        <v>41760</v>
      </c>
      <c r="AN1205" s="91"/>
      <c r="AO1205" s="91"/>
      <c r="AP1205" s="92"/>
      <c r="AQ1205" s="4"/>
      <c r="AS1205" s="5"/>
      <c r="AT1205" s="41">
        <v>6</v>
      </c>
      <c r="AU1205" s="91">
        <f>DATE(annee_depart,AT1205,1)</f>
        <v>41791</v>
      </c>
      <c r="AV1205" s="91"/>
      <c r="AW1205" s="91"/>
      <c r="AX1205" s="92"/>
      <c r="AY1205" s="4"/>
      <c r="BA1205" s="5"/>
      <c r="BB1205" s="41">
        <v>7</v>
      </c>
      <c r="BC1205" s="91">
        <f>DATE(annee_depart,BB1205,1)</f>
        <v>41821</v>
      </c>
      <c r="BD1205" s="91"/>
      <c r="BE1205" s="91"/>
      <c r="BF1205" s="92"/>
      <c r="BG1205" s="4"/>
      <c r="BI1205" s="5"/>
      <c r="BJ1205" s="41">
        <v>8</v>
      </c>
      <c r="BK1205" s="91">
        <f>DATE(annee_depart,BJ1205,1)</f>
        <v>41852</v>
      </c>
      <c r="BL1205" s="91"/>
      <c r="BM1205" s="91"/>
      <c r="BN1205" s="92"/>
      <c r="BO1205" s="4"/>
      <c r="BQ1205" s="5"/>
      <c r="BR1205" s="41">
        <v>9</v>
      </c>
      <c r="BS1205" s="91">
        <f>DATE(annee_depart,BR1205,1)</f>
        <v>41883</v>
      </c>
      <c r="BT1205" s="91"/>
      <c r="BU1205" s="91"/>
      <c r="BV1205" s="92"/>
      <c r="BW1205" s="4"/>
      <c r="BY1205" s="5"/>
      <c r="BZ1205" s="41">
        <v>10</v>
      </c>
      <c r="CA1205" s="91">
        <f>DATE(annee_depart,BZ1205,1)</f>
        <v>41913</v>
      </c>
      <c r="CB1205" s="91"/>
      <c r="CC1205" s="91"/>
      <c r="CD1205" s="92"/>
      <c r="CE1205" s="4"/>
      <c r="CG1205" s="5"/>
      <c r="CH1205" s="41">
        <v>11</v>
      </c>
      <c r="CI1205" s="91">
        <f>DATE(annee_depart,CH1205,1)</f>
        <v>41944</v>
      </c>
      <c r="CJ1205" s="91"/>
      <c r="CK1205" s="91"/>
      <c r="CL1205" s="92"/>
      <c r="CM1205" s="4"/>
      <c r="CO1205" s="5"/>
      <c r="CP1205" s="41">
        <v>12</v>
      </c>
      <c r="CQ1205" s="91">
        <f>DATE(annee_depart,CP1205,1)</f>
        <v>41974</v>
      </c>
      <c r="CR1205" s="91"/>
      <c r="CS1205" s="91"/>
      <c r="CT1205" s="92"/>
      <c r="CU1205" s="4"/>
    </row>
    <row r="1206" spans="4:99" x14ac:dyDescent="0.25">
      <c r="D1206" s="4"/>
      <c r="E1206" s="5"/>
      <c r="F1206" s="40" t="s">
        <v>37</v>
      </c>
      <c r="G1206" s="38" t="s">
        <v>36</v>
      </c>
      <c r="H1206" s="38" t="s">
        <v>35</v>
      </c>
      <c r="I1206" s="89" t="s">
        <v>34</v>
      </c>
      <c r="J1206" s="90"/>
      <c r="K1206" s="4"/>
      <c r="M1206" s="5"/>
      <c r="N1206" s="40" t="s">
        <v>37</v>
      </c>
      <c r="O1206" s="38" t="s">
        <v>36</v>
      </c>
      <c r="P1206" s="38" t="s">
        <v>35</v>
      </c>
      <c r="Q1206" s="89" t="s">
        <v>34</v>
      </c>
      <c r="R1206" s="90"/>
      <c r="S1206" s="4"/>
      <c r="U1206" s="5"/>
      <c r="V1206" s="40" t="s">
        <v>37</v>
      </c>
      <c r="W1206" s="38" t="s">
        <v>36</v>
      </c>
      <c r="X1206" s="38" t="s">
        <v>35</v>
      </c>
      <c r="Y1206" s="89" t="s">
        <v>34</v>
      </c>
      <c r="Z1206" s="90"/>
      <c r="AA1206" s="4"/>
      <c r="AC1206" s="5"/>
      <c r="AD1206" s="40" t="s">
        <v>37</v>
      </c>
      <c r="AE1206" s="38" t="s">
        <v>36</v>
      </c>
      <c r="AF1206" s="38" t="s">
        <v>35</v>
      </c>
      <c r="AG1206" s="89" t="s">
        <v>34</v>
      </c>
      <c r="AH1206" s="90"/>
      <c r="AI1206" s="4"/>
      <c r="AK1206" s="5"/>
      <c r="AL1206" s="40" t="s">
        <v>37</v>
      </c>
      <c r="AM1206" s="38" t="s">
        <v>36</v>
      </c>
      <c r="AN1206" s="38" t="s">
        <v>35</v>
      </c>
      <c r="AO1206" s="89" t="s">
        <v>34</v>
      </c>
      <c r="AP1206" s="90"/>
      <c r="AQ1206" s="4"/>
      <c r="AS1206" s="5"/>
      <c r="AT1206" s="40" t="s">
        <v>37</v>
      </c>
      <c r="AU1206" s="38" t="s">
        <v>36</v>
      </c>
      <c r="AV1206" s="38" t="s">
        <v>35</v>
      </c>
      <c r="AW1206" s="89" t="s">
        <v>34</v>
      </c>
      <c r="AX1206" s="90"/>
      <c r="AY1206" s="4"/>
      <c r="BA1206" s="5"/>
      <c r="BB1206" s="40" t="s">
        <v>37</v>
      </c>
      <c r="BC1206" s="38" t="s">
        <v>36</v>
      </c>
      <c r="BD1206" s="38" t="s">
        <v>35</v>
      </c>
      <c r="BE1206" s="89" t="s">
        <v>34</v>
      </c>
      <c r="BF1206" s="90"/>
      <c r="BG1206" s="4"/>
      <c r="BI1206" s="5"/>
      <c r="BJ1206" s="40" t="s">
        <v>37</v>
      </c>
      <c r="BK1206" s="38" t="s">
        <v>36</v>
      </c>
      <c r="BL1206" s="38" t="s">
        <v>35</v>
      </c>
      <c r="BM1206" s="89" t="s">
        <v>34</v>
      </c>
      <c r="BN1206" s="90"/>
      <c r="BO1206" s="4"/>
      <c r="BQ1206" s="5"/>
      <c r="BR1206" s="40" t="s">
        <v>37</v>
      </c>
      <c r="BS1206" s="38" t="s">
        <v>36</v>
      </c>
      <c r="BT1206" s="38" t="s">
        <v>35</v>
      </c>
      <c r="BU1206" s="89" t="s">
        <v>34</v>
      </c>
      <c r="BV1206" s="90"/>
      <c r="BW1206" s="4"/>
      <c r="BY1206" s="5"/>
      <c r="BZ1206" s="40" t="s">
        <v>37</v>
      </c>
      <c r="CA1206" s="38" t="s">
        <v>36</v>
      </c>
      <c r="CB1206" s="38" t="s">
        <v>35</v>
      </c>
      <c r="CC1206" s="89" t="s">
        <v>34</v>
      </c>
      <c r="CD1206" s="90"/>
      <c r="CE1206" s="4"/>
      <c r="CG1206" s="5"/>
      <c r="CH1206" s="40" t="s">
        <v>37</v>
      </c>
      <c r="CI1206" s="38" t="s">
        <v>36</v>
      </c>
      <c r="CJ1206" s="38" t="s">
        <v>35</v>
      </c>
      <c r="CK1206" s="89" t="s">
        <v>34</v>
      </c>
      <c r="CL1206" s="90"/>
      <c r="CM1206" s="4"/>
      <c r="CO1206" s="5"/>
      <c r="CP1206" s="40" t="s">
        <v>37</v>
      </c>
      <c r="CQ1206" s="38" t="s">
        <v>36</v>
      </c>
      <c r="CR1206" s="38" t="s">
        <v>35</v>
      </c>
      <c r="CS1206" s="89" t="s">
        <v>34</v>
      </c>
      <c r="CT1206" s="90"/>
      <c r="CU1206" s="4"/>
    </row>
    <row r="1207" spans="4:99" x14ac:dyDescent="0.25">
      <c r="D1207" s="4"/>
      <c r="E1207" s="5"/>
      <c r="F1207" s="39"/>
      <c r="G1207" s="38"/>
      <c r="H1207" s="38"/>
      <c r="I1207" t="s">
        <v>33</v>
      </c>
      <c r="J1207" s="37" t="s">
        <v>32</v>
      </c>
      <c r="K1207" s="4"/>
      <c r="M1207" s="5"/>
      <c r="N1207" s="39"/>
      <c r="O1207" s="38"/>
      <c r="P1207" s="38"/>
      <c r="Q1207" t="s">
        <v>33</v>
      </c>
      <c r="R1207" s="37" t="s">
        <v>32</v>
      </c>
      <c r="S1207" s="4"/>
      <c r="U1207" s="5"/>
      <c r="V1207" s="39"/>
      <c r="W1207" s="38"/>
      <c r="X1207" s="38"/>
      <c r="Y1207" t="s">
        <v>33</v>
      </c>
      <c r="Z1207" s="37" t="s">
        <v>32</v>
      </c>
      <c r="AA1207" s="4"/>
      <c r="AC1207" s="5"/>
      <c r="AD1207" s="39"/>
      <c r="AE1207" s="38"/>
      <c r="AF1207" s="38"/>
      <c r="AG1207" t="s">
        <v>33</v>
      </c>
      <c r="AH1207" s="37" t="s">
        <v>32</v>
      </c>
      <c r="AI1207" s="4"/>
      <c r="AK1207" s="5"/>
      <c r="AL1207" s="39"/>
      <c r="AM1207" s="38"/>
      <c r="AN1207" s="38"/>
      <c r="AO1207" t="s">
        <v>33</v>
      </c>
      <c r="AP1207" s="37" t="s">
        <v>32</v>
      </c>
      <c r="AQ1207" s="4"/>
      <c r="AS1207" s="5"/>
      <c r="AT1207" s="39"/>
      <c r="AU1207" s="38"/>
      <c r="AV1207" s="38"/>
      <c r="AW1207" t="s">
        <v>33</v>
      </c>
      <c r="AX1207" s="37" t="s">
        <v>32</v>
      </c>
      <c r="AY1207" s="4"/>
      <c r="BA1207" s="5"/>
      <c r="BB1207" s="39"/>
      <c r="BC1207" s="38"/>
      <c r="BD1207" s="38"/>
      <c r="BE1207" t="s">
        <v>33</v>
      </c>
      <c r="BF1207" s="37" t="s">
        <v>32</v>
      </c>
      <c r="BG1207" s="4"/>
      <c r="BI1207" s="5"/>
      <c r="BJ1207" s="39"/>
      <c r="BK1207" s="38"/>
      <c r="BL1207" s="38"/>
      <c r="BM1207" t="s">
        <v>33</v>
      </c>
      <c r="BN1207" s="37" t="s">
        <v>32</v>
      </c>
      <c r="BO1207" s="4"/>
      <c r="BQ1207" s="5"/>
      <c r="BR1207" s="39"/>
      <c r="BS1207" s="38"/>
      <c r="BT1207" s="38"/>
      <c r="BU1207" t="s">
        <v>33</v>
      </c>
      <c r="BV1207" s="37" t="s">
        <v>32</v>
      </c>
      <c r="BW1207" s="4"/>
      <c r="BY1207" s="5"/>
      <c r="BZ1207" s="39"/>
      <c r="CA1207" s="38"/>
      <c r="CB1207" s="38"/>
      <c r="CC1207" t="s">
        <v>33</v>
      </c>
      <c r="CD1207" s="37" t="s">
        <v>32</v>
      </c>
      <c r="CE1207" s="4"/>
      <c r="CG1207" s="5"/>
      <c r="CH1207" s="39"/>
      <c r="CI1207" s="38"/>
      <c r="CJ1207" s="38"/>
      <c r="CK1207" t="s">
        <v>33</v>
      </c>
      <c r="CL1207" s="37" t="s">
        <v>32</v>
      </c>
      <c r="CM1207" s="4"/>
      <c r="CO1207" s="5"/>
      <c r="CP1207" s="39"/>
      <c r="CQ1207" s="38"/>
      <c r="CR1207" s="38"/>
      <c r="CS1207" t="s">
        <v>33</v>
      </c>
      <c r="CT1207" s="37" t="s">
        <v>32</v>
      </c>
      <c r="CU1207" s="4"/>
    </row>
    <row r="1208" spans="4:99" x14ac:dyDescent="0.25">
      <c r="D1208" s="4"/>
      <c r="E1208" s="5"/>
      <c r="F1208" s="26" t="s">
        <v>31</v>
      </c>
      <c r="H1208">
        <v>151.66999999999999</v>
      </c>
      <c r="I1208" s="36">
        <f t="shared" ref="I1208" si="10151">IF(G1201&lt;&gt;"",I1201,$B$15)</f>
        <v>12.536691501285688</v>
      </c>
      <c r="J1208" s="7">
        <f t="shared" ref="J1208:J1226" si="10152">(I1208*H1208)+I1208*G1208</f>
        <v>1901.44</v>
      </c>
      <c r="K1208" s="4"/>
      <c r="M1208" s="5"/>
      <c r="N1208" s="26" t="s">
        <v>31</v>
      </c>
      <c r="P1208">
        <v>151.66999999999999</v>
      </c>
      <c r="Q1208" s="36">
        <f t="shared" ref="Q1208" si="10153">IF(O1201&lt;&gt;"",Q1201,$B$15)</f>
        <v>12.536691501285688</v>
      </c>
      <c r="R1208" s="7">
        <f t="shared" ref="R1208:R1226" si="10154">(Q1208*P1208)+Q1208*O1208</f>
        <v>1901.44</v>
      </c>
      <c r="S1208" s="4"/>
      <c r="U1208" s="5"/>
      <c r="V1208" s="26" t="s">
        <v>31</v>
      </c>
      <c r="X1208">
        <v>151.66999999999999</v>
      </c>
      <c r="Y1208" s="36">
        <f t="shared" ref="Y1208" si="10155">IF(W1201&lt;&gt;"",Y1201,$B$15)</f>
        <v>12.536691501285688</v>
      </c>
      <c r="Z1208" s="7">
        <f t="shared" ref="Z1208:Z1226" si="10156">(Y1208*X1208)+Y1208*W1208</f>
        <v>1901.44</v>
      </c>
      <c r="AA1208" s="4"/>
      <c r="AC1208" s="5"/>
      <c r="AD1208" s="26" t="s">
        <v>31</v>
      </c>
      <c r="AF1208">
        <v>151.66999999999999</v>
      </c>
      <c r="AG1208" s="36">
        <f t="shared" ref="AG1208" si="10157">IF(AE1201&lt;&gt;"",AG1201,$B$15)</f>
        <v>12.536691501285688</v>
      </c>
      <c r="AH1208" s="7">
        <f t="shared" ref="AH1208:AH1226" si="10158">(AG1208*AF1208)+AG1208*AE1208</f>
        <v>1901.44</v>
      </c>
      <c r="AI1208" s="4"/>
      <c r="AK1208" s="5"/>
      <c r="AL1208" s="26" t="s">
        <v>31</v>
      </c>
      <c r="AN1208">
        <v>151.66999999999999</v>
      </c>
      <c r="AO1208" s="36">
        <f t="shared" ref="AO1208" si="10159">IF(AM1201&lt;&gt;"",AO1201,$B$15)</f>
        <v>12.536691501285688</v>
      </c>
      <c r="AP1208" s="7">
        <f t="shared" ref="AP1208:AP1226" si="10160">(AO1208*AN1208)+AO1208*AM1208</f>
        <v>1901.44</v>
      </c>
      <c r="AQ1208" s="4"/>
      <c r="AS1208" s="5"/>
      <c r="AT1208" s="26" t="s">
        <v>31</v>
      </c>
      <c r="AV1208">
        <v>151.66999999999999</v>
      </c>
      <c r="AW1208" s="36">
        <f t="shared" ref="AW1208" si="10161">IF(AU1201&lt;&gt;"",AW1201,$B$15)</f>
        <v>12.536691501285688</v>
      </c>
      <c r="AX1208" s="7">
        <f t="shared" ref="AX1208:AX1226" si="10162">(AW1208*AV1208)+AW1208*AU1208</f>
        <v>1901.44</v>
      </c>
      <c r="AY1208" s="4"/>
      <c r="BA1208" s="5"/>
      <c r="BB1208" s="26" t="s">
        <v>31</v>
      </c>
      <c r="BD1208">
        <v>151.66999999999999</v>
      </c>
      <c r="BE1208" s="36">
        <f t="shared" ref="BE1208" si="10163">IF(BC1201&lt;&gt;"",BE1201,$B$15)</f>
        <v>12.536691501285688</v>
      </c>
      <c r="BF1208" s="7">
        <f t="shared" ref="BF1208:BF1226" si="10164">(BE1208*BD1208)+BE1208*BC1208</f>
        <v>1901.44</v>
      </c>
      <c r="BG1208" s="4"/>
      <c r="BI1208" s="5"/>
      <c r="BJ1208" s="26" t="s">
        <v>31</v>
      </c>
      <c r="BL1208">
        <v>151.66999999999999</v>
      </c>
      <c r="BM1208" s="36">
        <f t="shared" ref="BM1208" si="10165">IF(BK1201&lt;&gt;"",BM1201,$B$15)</f>
        <v>12.536691501285688</v>
      </c>
      <c r="BN1208" s="7">
        <f t="shared" ref="BN1208:BN1226" si="10166">(BM1208*BL1208)+BM1208*BK1208</f>
        <v>1901.44</v>
      </c>
      <c r="BO1208" s="4"/>
      <c r="BQ1208" s="5"/>
      <c r="BR1208" s="26" t="s">
        <v>31</v>
      </c>
      <c r="BT1208">
        <v>151.66999999999999</v>
      </c>
      <c r="BU1208" s="36">
        <f t="shared" ref="BU1208" si="10167">IF(BS1201&lt;&gt;"",BU1201,$B$15)</f>
        <v>12.536691501285688</v>
      </c>
      <c r="BV1208" s="7">
        <f t="shared" ref="BV1208:BV1226" si="10168">(BU1208*BT1208)+BU1208*BS1208</f>
        <v>1901.44</v>
      </c>
      <c r="BW1208" s="4"/>
      <c r="BY1208" s="5"/>
      <c r="BZ1208" s="26" t="s">
        <v>31</v>
      </c>
      <c r="CB1208">
        <v>151.66999999999999</v>
      </c>
      <c r="CC1208" s="36">
        <f t="shared" ref="CC1208" si="10169">IF(CA1201&lt;&gt;"",CC1201,$B$15)</f>
        <v>12.536691501285688</v>
      </c>
      <c r="CD1208" s="7">
        <f t="shared" ref="CD1208:CD1226" si="10170">(CC1208*CB1208)+CC1208*CA1208</f>
        <v>1901.44</v>
      </c>
      <c r="CE1208" s="4"/>
      <c r="CG1208" s="5"/>
      <c r="CH1208" s="26" t="s">
        <v>31</v>
      </c>
      <c r="CJ1208">
        <v>151.66999999999999</v>
      </c>
      <c r="CK1208" s="36">
        <f t="shared" ref="CK1208" si="10171">IF(CI1201&lt;&gt;"",CK1201,$B$15)</f>
        <v>12.536691501285688</v>
      </c>
      <c r="CL1208" s="7">
        <f t="shared" ref="CL1208:CL1226" si="10172">(CK1208*CJ1208)+CK1208*CI1208</f>
        <v>1901.44</v>
      </c>
      <c r="CM1208" s="4"/>
      <c r="CO1208" s="5"/>
      <c r="CP1208" s="26" t="s">
        <v>31</v>
      </c>
      <c r="CR1208">
        <v>151.66999999999999</v>
      </c>
      <c r="CS1208" s="36">
        <f t="shared" ref="CS1208" si="10173">IF(CQ1201&lt;&gt;"",CS1201,$B$15)</f>
        <v>12.536691501285688</v>
      </c>
      <c r="CT1208" s="7">
        <f t="shared" ref="CT1208:CT1226" si="10174">(CS1208*CR1208)+CS1208*CQ1208</f>
        <v>1901.44</v>
      </c>
      <c r="CU1208" s="4"/>
    </row>
    <row r="1209" spans="4:99" x14ac:dyDescent="0.25">
      <c r="D1209" s="4"/>
      <c r="E1209" s="5"/>
      <c r="F1209" s="26" t="s">
        <v>30</v>
      </c>
      <c r="H1209">
        <f t="shared" ref="H1209:H1244" si="10175">J1208</f>
        <v>1901.44</v>
      </c>
      <c r="I1209" s="35">
        <f t="shared" ref="I1209:I1244" si="10176">$B$16</f>
        <v>0.05</v>
      </c>
      <c r="J1209" s="7">
        <f t="shared" si="10152"/>
        <v>95.072000000000003</v>
      </c>
      <c r="K1209" s="4"/>
      <c r="M1209" s="5"/>
      <c r="N1209" s="26" t="s">
        <v>30</v>
      </c>
      <c r="P1209">
        <f t="shared" ref="P1209:P1244" si="10177">R1208</f>
        <v>1901.44</v>
      </c>
      <c r="Q1209" s="35">
        <f t="shared" ref="Q1209:Q1244" si="10178">$B$16</f>
        <v>0.05</v>
      </c>
      <c r="R1209" s="7">
        <f t="shared" si="10154"/>
        <v>95.072000000000003</v>
      </c>
      <c r="S1209" s="4"/>
      <c r="U1209" s="5"/>
      <c r="V1209" s="26" t="s">
        <v>30</v>
      </c>
      <c r="X1209">
        <f t="shared" ref="X1209:X1244" si="10179">Z1208</f>
        <v>1901.44</v>
      </c>
      <c r="Y1209" s="35">
        <f t="shared" ref="Y1209:Y1244" si="10180">$B$16</f>
        <v>0.05</v>
      </c>
      <c r="Z1209" s="7">
        <f t="shared" si="10156"/>
        <v>95.072000000000003</v>
      </c>
      <c r="AA1209" s="4"/>
      <c r="AC1209" s="5"/>
      <c r="AD1209" s="26" t="s">
        <v>30</v>
      </c>
      <c r="AF1209">
        <f t="shared" ref="AF1209:AF1244" si="10181">AH1208</f>
        <v>1901.44</v>
      </c>
      <c r="AG1209" s="35">
        <f t="shared" ref="AG1209:AG1244" si="10182">$B$16</f>
        <v>0.05</v>
      </c>
      <c r="AH1209" s="7">
        <f t="shared" si="10158"/>
        <v>95.072000000000003</v>
      </c>
      <c r="AI1209" s="4"/>
      <c r="AK1209" s="5"/>
      <c r="AL1209" s="26" t="s">
        <v>30</v>
      </c>
      <c r="AN1209">
        <f t="shared" ref="AN1209:AN1244" si="10183">AP1208</f>
        <v>1901.44</v>
      </c>
      <c r="AO1209" s="35">
        <f t="shared" ref="AO1209:AO1244" si="10184">$B$16</f>
        <v>0.05</v>
      </c>
      <c r="AP1209" s="7">
        <f t="shared" si="10160"/>
        <v>95.072000000000003</v>
      </c>
      <c r="AQ1209" s="4"/>
      <c r="AS1209" s="5"/>
      <c r="AT1209" s="26" t="s">
        <v>30</v>
      </c>
      <c r="AV1209">
        <f t="shared" ref="AV1209:AV1244" si="10185">AX1208</f>
        <v>1901.44</v>
      </c>
      <c r="AW1209" s="35">
        <f t="shared" ref="AW1209:AW1244" si="10186">$B$16</f>
        <v>0.05</v>
      </c>
      <c r="AX1209" s="7">
        <f t="shared" si="10162"/>
        <v>95.072000000000003</v>
      </c>
      <c r="AY1209" s="4"/>
      <c r="BA1209" s="5"/>
      <c r="BB1209" s="26" t="s">
        <v>30</v>
      </c>
      <c r="BD1209">
        <f t="shared" ref="BD1209:BD1244" si="10187">BF1208</f>
        <v>1901.44</v>
      </c>
      <c r="BE1209" s="35">
        <f t="shared" ref="BE1209:BE1244" si="10188">$B$16</f>
        <v>0.05</v>
      </c>
      <c r="BF1209" s="7">
        <f t="shared" si="10164"/>
        <v>95.072000000000003</v>
      </c>
      <c r="BG1209" s="4"/>
      <c r="BI1209" s="5"/>
      <c r="BJ1209" s="26" t="s">
        <v>30</v>
      </c>
      <c r="BL1209">
        <f t="shared" ref="BL1209:BL1244" si="10189">BN1208</f>
        <v>1901.44</v>
      </c>
      <c r="BM1209" s="35">
        <f t="shared" ref="BM1209:BM1244" si="10190">$B$16</f>
        <v>0.05</v>
      </c>
      <c r="BN1209" s="7">
        <f t="shared" si="10166"/>
        <v>95.072000000000003</v>
      </c>
      <c r="BO1209" s="4"/>
      <c r="BQ1209" s="5"/>
      <c r="BR1209" s="26" t="s">
        <v>30</v>
      </c>
      <c r="BT1209">
        <f t="shared" ref="BT1209:BT1244" si="10191">BV1208</f>
        <v>1901.44</v>
      </c>
      <c r="BU1209" s="35">
        <f t="shared" ref="BU1209:BU1244" si="10192">$B$16</f>
        <v>0.05</v>
      </c>
      <c r="BV1209" s="7">
        <f t="shared" si="10168"/>
        <v>95.072000000000003</v>
      </c>
      <c r="BW1209" s="4"/>
      <c r="BY1209" s="5"/>
      <c r="BZ1209" s="26" t="s">
        <v>30</v>
      </c>
      <c r="CB1209">
        <f t="shared" ref="CB1209:CB1244" si="10193">CD1208</f>
        <v>1901.44</v>
      </c>
      <c r="CC1209" s="35">
        <f t="shared" ref="CC1209:CC1244" si="10194">$B$16</f>
        <v>0.05</v>
      </c>
      <c r="CD1209" s="7">
        <f t="shared" si="10170"/>
        <v>95.072000000000003</v>
      </c>
      <c r="CE1209" s="4"/>
      <c r="CG1209" s="5"/>
      <c r="CH1209" s="26" t="s">
        <v>30</v>
      </c>
      <c r="CJ1209">
        <f t="shared" ref="CJ1209:CJ1244" si="10195">CL1208</f>
        <v>1901.44</v>
      </c>
      <c r="CK1209" s="35">
        <f t="shared" ref="CK1209:CK1244" si="10196">$B$16</f>
        <v>0.05</v>
      </c>
      <c r="CL1209" s="7">
        <f t="shared" si="10172"/>
        <v>95.072000000000003</v>
      </c>
      <c r="CM1209" s="4"/>
      <c r="CO1209" s="5"/>
      <c r="CP1209" s="26" t="s">
        <v>30</v>
      </c>
      <c r="CR1209">
        <f t="shared" ref="CR1209:CR1244" si="10197">CT1208</f>
        <v>1901.44</v>
      </c>
      <c r="CS1209" s="35">
        <f t="shared" ref="CS1209:CS1244" si="10198">$B$16</f>
        <v>0.05</v>
      </c>
      <c r="CT1209" s="7">
        <f t="shared" si="10174"/>
        <v>95.072000000000003</v>
      </c>
      <c r="CU1209" s="4"/>
    </row>
    <row r="1210" spans="4:99" x14ac:dyDescent="0.25">
      <c r="D1210" s="4"/>
      <c r="E1210" s="5"/>
      <c r="F1210" s="26" t="s">
        <v>29</v>
      </c>
      <c r="H1210" s="25">
        <f t="shared" ref="H1210" si="10199">H1208-(G1221*5.06)</f>
        <v>151.66999999999999</v>
      </c>
      <c r="I1210" s="33">
        <f t="shared" ref="I1210:I1244" si="10200">19.82/151.67</f>
        <v>0.13067844662754666</v>
      </c>
      <c r="J1210" s="7">
        <f t="shared" si="10152"/>
        <v>19.82</v>
      </c>
      <c r="K1210" s="4"/>
      <c r="L1210" s="34"/>
      <c r="M1210" s="5"/>
      <c r="N1210" s="26" t="s">
        <v>29</v>
      </c>
      <c r="P1210" s="25">
        <f t="shared" ref="P1210" si="10201">P1208-(O1221*5.06)</f>
        <v>151.66999999999999</v>
      </c>
      <c r="Q1210" s="33">
        <f t="shared" ref="Q1210:Q1244" si="10202">19.82/151.67</f>
        <v>0.13067844662754666</v>
      </c>
      <c r="R1210" s="7">
        <f t="shared" si="10154"/>
        <v>19.82</v>
      </c>
      <c r="S1210" s="4"/>
      <c r="T1210" s="34"/>
      <c r="U1210" s="5"/>
      <c r="V1210" s="26" t="s">
        <v>29</v>
      </c>
      <c r="X1210" s="25">
        <f t="shared" ref="X1210" si="10203">X1208-(W1221*5.06)</f>
        <v>151.66999999999999</v>
      </c>
      <c r="Y1210" s="33">
        <f t="shared" ref="Y1210:Y1244" si="10204">19.82/151.67</f>
        <v>0.13067844662754666</v>
      </c>
      <c r="Z1210" s="7">
        <f t="shared" si="10156"/>
        <v>19.82</v>
      </c>
      <c r="AA1210" s="4"/>
      <c r="AB1210" s="34"/>
      <c r="AC1210" s="5"/>
      <c r="AD1210" s="26" t="s">
        <v>29</v>
      </c>
      <c r="AF1210" s="25">
        <f t="shared" ref="AF1210" si="10205">AF1208-(AE1221*5.06)</f>
        <v>151.66999999999999</v>
      </c>
      <c r="AG1210" s="33">
        <f t="shared" ref="AG1210:AG1244" si="10206">19.82/151.67</f>
        <v>0.13067844662754666</v>
      </c>
      <c r="AH1210" s="7">
        <f t="shared" si="10158"/>
        <v>19.82</v>
      </c>
      <c r="AI1210" s="4"/>
      <c r="AJ1210" s="34"/>
      <c r="AK1210" s="5"/>
      <c r="AL1210" s="26" t="s">
        <v>29</v>
      </c>
      <c r="AN1210" s="25">
        <f t="shared" ref="AN1210" si="10207">AN1208-(AM1221*5.06)</f>
        <v>151.66999999999999</v>
      </c>
      <c r="AO1210" s="33">
        <f t="shared" ref="AO1210:AO1244" si="10208">19.82/151.67</f>
        <v>0.13067844662754666</v>
      </c>
      <c r="AP1210" s="7">
        <f t="shared" si="10160"/>
        <v>19.82</v>
      </c>
      <c r="AQ1210" s="4"/>
      <c r="AR1210" s="34"/>
      <c r="AS1210" s="5"/>
      <c r="AT1210" s="26" t="s">
        <v>29</v>
      </c>
      <c r="AV1210" s="25">
        <f t="shared" ref="AV1210" si="10209">AV1208-(AU1221*5.06)</f>
        <v>151.66999999999999</v>
      </c>
      <c r="AW1210" s="33">
        <f t="shared" ref="AW1210:AW1244" si="10210">19.82/151.67</f>
        <v>0.13067844662754666</v>
      </c>
      <c r="AX1210" s="7">
        <f t="shared" si="10162"/>
        <v>19.82</v>
      </c>
      <c r="AY1210" s="4"/>
      <c r="AZ1210" s="34"/>
      <c r="BA1210" s="5"/>
      <c r="BB1210" s="26" t="s">
        <v>29</v>
      </c>
      <c r="BD1210" s="25">
        <f t="shared" ref="BD1210" si="10211">BD1208-(BC1221*5.06)</f>
        <v>151.66999999999999</v>
      </c>
      <c r="BE1210" s="33">
        <f t="shared" ref="BE1210:BE1244" si="10212">19.82/151.67</f>
        <v>0.13067844662754666</v>
      </c>
      <c r="BF1210" s="7">
        <f t="shared" si="10164"/>
        <v>19.82</v>
      </c>
      <c r="BG1210" s="4"/>
      <c r="BH1210" s="34"/>
      <c r="BI1210" s="5"/>
      <c r="BJ1210" s="26" t="s">
        <v>29</v>
      </c>
      <c r="BL1210" s="25">
        <f t="shared" ref="BL1210" si="10213">BL1208-(BK1221*5.06)</f>
        <v>151.66999999999999</v>
      </c>
      <c r="BM1210" s="33">
        <f t="shared" ref="BM1210:BM1244" si="10214">19.82/151.67</f>
        <v>0.13067844662754666</v>
      </c>
      <c r="BN1210" s="7">
        <f t="shared" si="10166"/>
        <v>19.82</v>
      </c>
      <c r="BO1210" s="4"/>
      <c r="BP1210" s="34"/>
      <c r="BQ1210" s="5"/>
      <c r="BR1210" s="26" t="s">
        <v>29</v>
      </c>
      <c r="BT1210" s="25">
        <f t="shared" ref="BT1210" si="10215">BT1208-(BS1221*5.06)</f>
        <v>151.66999999999999</v>
      </c>
      <c r="BU1210" s="33">
        <f t="shared" ref="BU1210:BU1244" si="10216">19.82/151.67</f>
        <v>0.13067844662754666</v>
      </c>
      <c r="BV1210" s="7">
        <f t="shared" si="10168"/>
        <v>19.82</v>
      </c>
      <c r="BW1210" s="4"/>
      <c r="BX1210" s="34"/>
      <c r="BY1210" s="5"/>
      <c r="BZ1210" s="26" t="s">
        <v>29</v>
      </c>
      <c r="CB1210" s="25">
        <f t="shared" ref="CB1210" si="10217">CB1208-(CA1221*5.06)</f>
        <v>151.66999999999999</v>
      </c>
      <c r="CC1210" s="33">
        <f t="shared" ref="CC1210:CC1244" si="10218">19.82/151.67</f>
        <v>0.13067844662754666</v>
      </c>
      <c r="CD1210" s="7">
        <f t="shared" si="10170"/>
        <v>19.82</v>
      </c>
      <c r="CE1210" s="4"/>
      <c r="CF1210" s="34"/>
      <c r="CG1210" s="5"/>
      <c r="CH1210" s="26" t="s">
        <v>29</v>
      </c>
      <c r="CJ1210" s="25">
        <f t="shared" ref="CJ1210" si="10219">CJ1208-(CI1221*5.06)</f>
        <v>151.66999999999999</v>
      </c>
      <c r="CK1210" s="33">
        <f t="shared" ref="CK1210:CK1244" si="10220">19.82/151.67</f>
        <v>0.13067844662754666</v>
      </c>
      <c r="CL1210" s="7">
        <f t="shared" si="10172"/>
        <v>19.82</v>
      </c>
      <c r="CM1210" s="4"/>
      <c r="CN1210" s="34"/>
      <c r="CO1210" s="5"/>
      <c r="CP1210" s="26" t="s">
        <v>29</v>
      </c>
      <c r="CR1210" s="25">
        <f t="shared" ref="CR1210" si="10221">CR1208-(CQ1221*5.06)</f>
        <v>151.66999999999999</v>
      </c>
      <c r="CS1210" s="33">
        <f t="shared" ref="CS1210:CS1244" si="10222">19.82/151.67</f>
        <v>0.13067844662754666</v>
      </c>
      <c r="CT1210" s="7">
        <f t="shared" si="10174"/>
        <v>19.82</v>
      </c>
      <c r="CU1210" s="4"/>
    </row>
    <row r="1211" spans="4:99" x14ac:dyDescent="0.25">
      <c r="D1211" s="4"/>
      <c r="E1211" s="5"/>
      <c r="F1211" s="26" t="s">
        <v>28</v>
      </c>
      <c r="G1211" s="31"/>
      <c r="H1211" s="13"/>
      <c r="I1211" s="11"/>
      <c r="J1211" s="7">
        <f t="shared" si="10152"/>
        <v>0</v>
      </c>
      <c r="K1211" s="4"/>
      <c r="M1211" s="5"/>
      <c r="N1211" s="26" t="s">
        <v>28</v>
      </c>
      <c r="O1211" s="31"/>
      <c r="P1211" s="13"/>
      <c r="Q1211" s="11"/>
      <c r="R1211" s="7">
        <f t="shared" si="10154"/>
        <v>0</v>
      </c>
      <c r="S1211" s="4"/>
      <c r="U1211" s="5"/>
      <c r="V1211" s="26" t="s">
        <v>28</v>
      </c>
      <c r="W1211" s="31"/>
      <c r="X1211" s="13"/>
      <c r="Y1211" s="11"/>
      <c r="Z1211" s="7">
        <f t="shared" si="10156"/>
        <v>0</v>
      </c>
      <c r="AA1211" s="4"/>
      <c r="AC1211" s="5"/>
      <c r="AD1211" s="26" t="s">
        <v>28</v>
      </c>
      <c r="AE1211" s="31"/>
      <c r="AF1211" s="13"/>
      <c r="AG1211" s="11"/>
      <c r="AH1211" s="7">
        <f t="shared" si="10158"/>
        <v>0</v>
      </c>
      <c r="AI1211" s="4"/>
      <c r="AK1211" s="5"/>
      <c r="AL1211" s="26" t="s">
        <v>28</v>
      </c>
      <c r="AM1211" s="31"/>
      <c r="AN1211" s="13"/>
      <c r="AO1211" s="11"/>
      <c r="AP1211" s="7">
        <f t="shared" si="10160"/>
        <v>0</v>
      </c>
      <c r="AQ1211" s="4"/>
      <c r="AS1211" s="5"/>
      <c r="AT1211" s="26" t="s">
        <v>28</v>
      </c>
      <c r="AU1211" s="31"/>
      <c r="AV1211" s="13"/>
      <c r="AW1211" s="11"/>
      <c r="AX1211" s="7">
        <f t="shared" si="10162"/>
        <v>0</v>
      </c>
      <c r="AY1211" s="4"/>
      <c r="BA1211" s="5"/>
      <c r="BB1211" s="26" t="s">
        <v>28</v>
      </c>
      <c r="BC1211" s="31"/>
      <c r="BD1211" s="13"/>
      <c r="BE1211" s="11"/>
      <c r="BF1211" s="7">
        <f t="shared" si="10164"/>
        <v>0</v>
      </c>
      <c r="BG1211" s="4"/>
      <c r="BI1211" s="5"/>
      <c r="BJ1211" s="26" t="s">
        <v>28</v>
      </c>
      <c r="BK1211" s="31"/>
      <c r="BL1211" s="13"/>
      <c r="BM1211" s="11"/>
      <c r="BN1211" s="7">
        <f t="shared" si="10166"/>
        <v>0</v>
      </c>
      <c r="BO1211" s="4"/>
      <c r="BQ1211" s="5"/>
      <c r="BR1211" s="26" t="s">
        <v>28</v>
      </c>
      <c r="BS1211" s="31"/>
      <c r="BT1211" s="13"/>
      <c r="BU1211" s="11"/>
      <c r="BV1211" s="7">
        <f t="shared" si="10168"/>
        <v>0</v>
      </c>
      <c r="BW1211" s="4"/>
      <c r="BY1211" s="5"/>
      <c r="BZ1211" s="26" t="s">
        <v>28</v>
      </c>
      <c r="CA1211" s="31"/>
      <c r="CB1211" s="13"/>
      <c r="CC1211" s="11"/>
      <c r="CD1211" s="7">
        <f t="shared" si="10170"/>
        <v>0</v>
      </c>
      <c r="CE1211" s="4"/>
      <c r="CG1211" s="5"/>
      <c r="CH1211" s="26" t="s">
        <v>28</v>
      </c>
      <c r="CI1211" s="31"/>
      <c r="CJ1211" s="13"/>
      <c r="CK1211" s="11"/>
      <c r="CL1211" s="7">
        <f t="shared" si="10172"/>
        <v>0</v>
      </c>
      <c r="CM1211" s="4"/>
      <c r="CO1211" s="5"/>
      <c r="CP1211" s="26" t="s">
        <v>28</v>
      </c>
      <c r="CQ1211" s="31"/>
      <c r="CR1211" s="13"/>
      <c r="CS1211" s="11"/>
      <c r="CT1211" s="7">
        <f t="shared" si="10174"/>
        <v>0</v>
      </c>
      <c r="CU1211" s="4"/>
    </row>
    <row r="1212" spans="4:99" x14ac:dyDescent="0.25">
      <c r="D1212" s="4"/>
      <c r="E1212" s="5"/>
      <c r="F1212" s="26" t="s">
        <v>27</v>
      </c>
      <c r="G1212" s="13"/>
      <c r="H1212" s="32"/>
      <c r="I1212" s="21">
        <f t="shared" ref="I1212" si="10223">IF(G1202&lt;&gt;"",G1202,B1213)</f>
        <v>0</v>
      </c>
      <c r="J1212" s="7">
        <f t="shared" si="10152"/>
        <v>0</v>
      </c>
      <c r="K1212" s="4"/>
      <c r="M1212" s="5"/>
      <c r="N1212" s="26" t="s">
        <v>27</v>
      </c>
      <c r="O1212" s="13"/>
      <c r="P1212" s="32"/>
      <c r="Q1212" s="21">
        <f t="shared" ref="Q1212" si="10224">IF(O1202&lt;&gt;"",O1202,J1213)</f>
        <v>0</v>
      </c>
      <c r="R1212" s="7">
        <f t="shared" si="10154"/>
        <v>0</v>
      </c>
      <c r="S1212" s="4"/>
      <c r="U1212" s="5"/>
      <c r="V1212" s="26" t="s">
        <v>27</v>
      </c>
      <c r="W1212" s="13"/>
      <c r="X1212" s="32"/>
      <c r="Y1212" s="21">
        <f t="shared" ref="Y1212" si="10225">IF(W1202&lt;&gt;"",W1202,R1213)</f>
        <v>0</v>
      </c>
      <c r="Z1212" s="7">
        <f t="shared" si="10156"/>
        <v>0</v>
      </c>
      <c r="AA1212" s="4"/>
      <c r="AC1212" s="5"/>
      <c r="AD1212" s="26" t="s">
        <v>27</v>
      </c>
      <c r="AE1212" s="13"/>
      <c r="AF1212" s="32"/>
      <c r="AG1212" s="21">
        <f t="shared" ref="AG1212" si="10226">IF(AE1202&lt;&gt;"",AE1202,Z1213)</f>
        <v>0</v>
      </c>
      <c r="AH1212" s="7">
        <f t="shared" si="10158"/>
        <v>0</v>
      </c>
      <c r="AI1212" s="4"/>
      <c r="AK1212" s="5"/>
      <c r="AL1212" s="26" t="s">
        <v>27</v>
      </c>
      <c r="AM1212" s="13"/>
      <c r="AN1212" s="32"/>
      <c r="AO1212" s="21">
        <f t="shared" ref="AO1212" si="10227">IF(AM1202&lt;&gt;"",AM1202,AH1213)</f>
        <v>0</v>
      </c>
      <c r="AP1212" s="7">
        <f t="shared" si="10160"/>
        <v>0</v>
      </c>
      <c r="AQ1212" s="4"/>
      <c r="AS1212" s="5"/>
      <c r="AT1212" s="26" t="s">
        <v>27</v>
      </c>
      <c r="AU1212" s="13"/>
      <c r="AV1212" s="32"/>
      <c r="AW1212" s="21">
        <f t="shared" ref="AW1212" si="10228">IF(AU1202&lt;&gt;"",AU1202,AP1213)</f>
        <v>0</v>
      </c>
      <c r="AX1212" s="7">
        <f t="shared" si="10162"/>
        <v>0</v>
      </c>
      <c r="AY1212" s="4"/>
      <c r="BA1212" s="5"/>
      <c r="BB1212" s="26" t="s">
        <v>27</v>
      </c>
      <c r="BC1212" s="13"/>
      <c r="BD1212" s="32"/>
      <c r="BE1212" s="21">
        <f t="shared" ref="BE1212" si="10229">IF(BC1202&lt;&gt;"",BC1202,AX1213)</f>
        <v>0</v>
      </c>
      <c r="BF1212" s="7">
        <f t="shared" si="10164"/>
        <v>0</v>
      </c>
      <c r="BG1212" s="4"/>
      <c r="BI1212" s="5"/>
      <c r="BJ1212" s="26" t="s">
        <v>27</v>
      </c>
      <c r="BK1212" s="13"/>
      <c r="BL1212" s="32"/>
      <c r="BM1212" s="21">
        <f t="shared" ref="BM1212" si="10230">IF(BK1202&lt;&gt;"",BK1202,BF1213)</f>
        <v>0</v>
      </c>
      <c r="BN1212" s="7">
        <f t="shared" si="10166"/>
        <v>0</v>
      </c>
      <c r="BO1212" s="4"/>
      <c r="BQ1212" s="5"/>
      <c r="BR1212" s="26" t="s">
        <v>27</v>
      </c>
      <c r="BS1212" s="13"/>
      <c r="BT1212" s="32"/>
      <c r="BU1212" s="21">
        <f t="shared" ref="BU1212" si="10231">IF(BS1202&lt;&gt;"",BS1202,BN1213)</f>
        <v>0</v>
      </c>
      <c r="BV1212" s="7">
        <f t="shared" si="10168"/>
        <v>0</v>
      </c>
      <c r="BW1212" s="4"/>
      <c r="BY1212" s="5"/>
      <c r="BZ1212" s="26" t="s">
        <v>27</v>
      </c>
      <c r="CA1212" s="13"/>
      <c r="CB1212" s="32"/>
      <c r="CC1212" s="21">
        <f t="shared" ref="CC1212" si="10232">IF(CA1202&lt;&gt;"",CA1202,BV1213)</f>
        <v>0</v>
      </c>
      <c r="CD1212" s="7">
        <f t="shared" si="10170"/>
        <v>0</v>
      </c>
      <c r="CE1212" s="4"/>
      <c r="CG1212" s="5"/>
      <c r="CH1212" s="26" t="s">
        <v>27</v>
      </c>
      <c r="CI1212" s="13"/>
      <c r="CJ1212" s="32"/>
      <c r="CK1212" s="21">
        <f t="shared" ref="CK1212" si="10233">IF(CI1202&lt;&gt;"",CI1202,CD1213)</f>
        <v>0</v>
      </c>
      <c r="CL1212" s="7">
        <f t="shared" si="10172"/>
        <v>0</v>
      </c>
      <c r="CM1212" s="4"/>
      <c r="CO1212" s="5"/>
      <c r="CP1212" s="26" t="s">
        <v>27</v>
      </c>
      <c r="CQ1212" s="13"/>
      <c r="CR1212" s="32"/>
      <c r="CS1212" s="21">
        <f t="shared" ref="CS1212" si="10234">IF(CQ1202&lt;&gt;"",CQ1202,CL1213)</f>
        <v>0</v>
      </c>
      <c r="CT1212" s="7">
        <f t="shared" si="10174"/>
        <v>0</v>
      </c>
      <c r="CU1212" s="4"/>
    </row>
    <row r="1213" spans="4:99" x14ac:dyDescent="0.25">
      <c r="D1213" s="4"/>
      <c r="E1213" s="5"/>
      <c r="F1213" s="26" t="s">
        <v>26</v>
      </c>
      <c r="G1213" s="31"/>
      <c r="H1213" s="13"/>
      <c r="I1213" s="11"/>
      <c r="J1213" s="7">
        <f t="shared" si="10152"/>
        <v>0</v>
      </c>
      <c r="K1213" s="4"/>
      <c r="M1213" s="5"/>
      <c r="N1213" s="26" t="s">
        <v>26</v>
      </c>
      <c r="O1213" s="31"/>
      <c r="P1213" s="13"/>
      <c r="Q1213" s="11"/>
      <c r="R1213" s="7">
        <f t="shared" si="10154"/>
        <v>0</v>
      </c>
      <c r="S1213" s="4"/>
      <c r="U1213" s="5"/>
      <c r="V1213" s="26" t="s">
        <v>26</v>
      </c>
      <c r="W1213" s="31"/>
      <c r="X1213" s="13"/>
      <c r="Y1213" s="11"/>
      <c r="Z1213" s="7">
        <f t="shared" si="10156"/>
        <v>0</v>
      </c>
      <c r="AA1213" s="4"/>
      <c r="AC1213" s="5"/>
      <c r="AD1213" s="26" t="s">
        <v>26</v>
      </c>
      <c r="AE1213" s="31"/>
      <c r="AF1213" s="13"/>
      <c r="AG1213" s="11"/>
      <c r="AH1213" s="7">
        <f t="shared" si="10158"/>
        <v>0</v>
      </c>
      <c r="AI1213" s="4"/>
      <c r="AK1213" s="5"/>
      <c r="AL1213" s="26" t="s">
        <v>26</v>
      </c>
      <c r="AM1213" s="31"/>
      <c r="AN1213" s="13"/>
      <c r="AO1213" s="11"/>
      <c r="AP1213" s="7">
        <f t="shared" si="10160"/>
        <v>0</v>
      </c>
      <c r="AQ1213" s="4"/>
      <c r="AS1213" s="5"/>
      <c r="AT1213" s="26" t="s">
        <v>26</v>
      </c>
      <c r="AU1213" s="31"/>
      <c r="AV1213" s="13"/>
      <c r="AW1213" s="11"/>
      <c r="AX1213" s="7">
        <f t="shared" si="10162"/>
        <v>0</v>
      </c>
      <c r="AY1213" s="4"/>
      <c r="BA1213" s="5"/>
      <c r="BB1213" s="26" t="s">
        <v>26</v>
      </c>
      <c r="BC1213" s="31"/>
      <c r="BD1213" s="13"/>
      <c r="BE1213" s="11"/>
      <c r="BF1213" s="7">
        <f t="shared" si="10164"/>
        <v>0</v>
      </c>
      <c r="BG1213" s="4"/>
      <c r="BI1213" s="5"/>
      <c r="BJ1213" s="26" t="s">
        <v>26</v>
      </c>
      <c r="BK1213" s="31"/>
      <c r="BL1213" s="13"/>
      <c r="BM1213" s="11"/>
      <c r="BN1213" s="7">
        <f t="shared" si="10166"/>
        <v>0</v>
      </c>
      <c r="BO1213" s="4"/>
      <c r="BQ1213" s="5"/>
      <c r="BR1213" s="26" t="s">
        <v>26</v>
      </c>
      <c r="BS1213" s="31"/>
      <c r="BT1213" s="13"/>
      <c r="BU1213" s="11"/>
      <c r="BV1213" s="7">
        <f t="shared" si="10168"/>
        <v>0</v>
      </c>
      <c r="BW1213" s="4"/>
      <c r="BY1213" s="5"/>
      <c r="BZ1213" s="26" t="s">
        <v>26</v>
      </c>
      <c r="CA1213" s="31"/>
      <c r="CB1213" s="13"/>
      <c r="CC1213" s="11"/>
      <c r="CD1213" s="7">
        <f t="shared" si="10170"/>
        <v>0</v>
      </c>
      <c r="CE1213" s="4"/>
      <c r="CG1213" s="5"/>
      <c r="CH1213" s="26" t="s">
        <v>26</v>
      </c>
      <c r="CI1213" s="31"/>
      <c r="CJ1213" s="13"/>
      <c r="CK1213" s="11"/>
      <c r="CL1213" s="7">
        <f t="shared" si="10172"/>
        <v>0</v>
      </c>
      <c r="CM1213" s="4"/>
      <c r="CO1213" s="5"/>
      <c r="CP1213" s="26" t="s">
        <v>26</v>
      </c>
      <c r="CQ1213" s="31"/>
      <c r="CR1213" s="13"/>
      <c r="CS1213" s="11"/>
      <c r="CT1213" s="7">
        <f t="shared" si="10174"/>
        <v>0</v>
      </c>
      <c r="CU1213" s="4"/>
    </row>
    <row r="1214" spans="4:99" x14ac:dyDescent="0.25">
      <c r="D1214" s="4"/>
      <c r="E1214" s="5"/>
      <c r="F1214" s="26" t="s">
        <v>25</v>
      </c>
      <c r="G1214" s="31"/>
      <c r="H1214" s="13"/>
      <c r="I1214" s="30">
        <f t="shared" ref="I1214" si="10235">I1208</f>
        <v>12.536691501285688</v>
      </c>
      <c r="J1214" s="7">
        <f t="shared" si="10152"/>
        <v>0</v>
      </c>
      <c r="K1214" s="4"/>
      <c r="M1214" s="5"/>
      <c r="N1214" s="26" t="s">
        <v>25</v>
      </c>
      <c r="O1214" s="31"/>
      <c r="P1214" s="13"/>
      <c r="Q1214" s="30">
        <f t="shared" ref="Q1214" si="10236">Q1208</f>
        <v>12.536691501285688</v>
      </c>
      <c r="R1214" s="7">
        <f t="shared" si="10154"/>
        <v>0</v>
      </c>
      <c r="S1214" s="4"/>
      <c r="U1214" s="5"/>
      <c r="V1214" s="26" t="s">
        <v>25</v>
      </c>
      <c r="W1214" s="31"/>
      <c r="X1214" s="13"/>
      <c r="Y1214" s="30">
        <f t="shared" ref="Y1214" si="10237">Y1208</f>
        <v>12.536691501285688</v>
      </c>
      <c r="Z1214" s="7">
        <f t="shared" si="10156"/>
        <v>0</v>
      </c>
      <c r="AA1214" s="4"/>
      <c r="AC1214" s="5"/>
      <c r="AD1214" s="26" t="s">
        <v>25</v>
      </c>
      <c r="AE1214" s="31"/>
      <c r="AF1214" s="13"/>
      <c r="AG1214" s="30">
        <f t="shared" ref="AG1214" si="10238">AG1208</f>
        <v>12.536691501285688</v>
      </c>
      <c r="AH1214" s="7">
        <f t="shared" si="10158"/>
        <v>0</v>
      </c>
      <c r="AI1214" s="4"/>
      <c r="AK1214" s="5"/>
      <c r="AL1214" s="26" t="s">
        <v>25</v>
      </c>
      <c r="AM1214" s="31"/>
      <c r="AN1214" s="13"/>
      <c r="AO1214" s="30">
        <f t="shared" ref="AO1214" si="10239">AO1208</f>
        <v>12.536691501285688</v>
      </c>
      <c r="AP1214" s="7">
        <f t="shared" si="10160"/>
        <v>0</v>
      </c>
      <c r="AQ1214" s="4"/>
      <c r="AS1214" s="5"/>
      <c r="AT1214" s="26" t="s">
        <v>25</v>
      </c>
      <c r="AU1214" s="31"/>
      <c r="AV1214" s="13"/>
      <c r="AW1214" s="30">
        <f t="shared" ref="AW1214" si="10240">AW1208</f>
        <v>12.536691501285688</v>
      </c>
      <c r="AX1214" s="7">
        <f t="shared" si="10162"/>
        <v>0</v>
      </c>
      <c r="AY1214" s="4"/>
      <c r="BA1214" s="5"/>
      <c r="BB1214" s="26" t="s">
        <v>25</v>
      </c>
      <c r="BC1214" s="31"/>
      <c r="BD1214" s="13"/>
      <c r="BE1214" s="30">
        <f t="shared" ref="BE1214" si="10241">BE1208</f>
        <v>12.536691501285688</v>
      </c>
      <c r="BF1214" s="7">
        <f t="shared" si="10164"/>
        <v>0</v>
      </c>
      <c r="BG1214" s="4"/>
      <c r="BI1214" s="5"/>
      <c r="BJ1214" s="26" t="s">
        <v>25</v>
      </c>
      <c r="BK1214" s="31"/>
      <c r="BL1214" s="13"/>
      <c r="BM1214" s="30">
        <f t="shared" ref="BM1214" si="10242">BM1208</f>
        <v>12.536691501285688</v>
      </c>
      <c r="BN1214" s="7">
        <f t="shared" si="10166"/>
        <v>0</v>
      </c>
      <c r="BO1214" s="4"/>
      <c r="BQ1214" s="5"/>
      <c r="BR1214" s="26" t="s">
        <v>25</v>
      </c>
      <c r="BS1214" s="31"/>
      <c r="BT1214" s="13"/>
      <c r="BU1214" s="30">
        <f t="shared" ref="BU1214" si="10243">BU1208</f>
        <v>12.536691501285688</v>
      </c>
      <c r="BV1214" s="7">
        <f t="shared" si="10168"/>
        <v>0</v>
      </c>
      <c r="BW1214" s="4"/>
      <c r="BY1214" s="5"/>
      <c r="BZ1214" s="26" t="s">
        <v>25</v>
      </c>
      <c r="CA1214" s="31"/>
      <c r="CB1214" s="13"/>
      <c r="CC1214" s="30">
        <f t="shared" ref="CC1214" si="10244">CC1208</f>
        <v>12.536691501285688</v>
      </c>
      <c r="CD1214" s="7">
        <f t="shared" si="10170"/>
        <v>0</v>
      </c>
      <c r="CE1214" s="4"/>
      <c r="CG1214" s="5"/>
      <c r="CH1214" s="26" t="s">
        <v>25</v>
      </c>
      <c r="CI1214" s="31"/>
      <c r="CJ1214" s="13"/>
      <c r="CK1214" s="30">
        <f t="shared" ref="CK1214" si="10245">CK1208</f>
        <v>12.536691501285688</v>
      </c>
      <c r="CL1214" s="7">
        <f t="shared" si="10172"/>
        <v>0</v>
      </c>
      <c r="CM1214" s="4"/>
      <c r="CO1214" s="5"/>
      <c r="CP1214" s="26" t="s">
        <v>25</v>
      </c>
      <c r="CQ1214" s="31"/>
      <c r="CR1214" s="13"/>
      <c r="CS1214" s="30">
        <f t="shared" ref="CS1214" si="10246">CS1208</f>
        <v>12.536691501285688</v>
      </c>
      <c r="CT1214" s="7">
        <f t="shared" si="10174"/>
        <v>0</v>
      </c>
      <c r="CU1214" s="4"/>
    </row>
    <row r="1215" spans="4:99" x14ac:dyDescent="0.25">
      <c r="D1215" s="4"/>
      <c r="E1215" s="5"/>
      <c r="F1215" s="26" t="s">
        <v>24</v>
      </c>
      <c r="G1215" s="13"/>
      <c r="H1215" s="13"/>
      <c r="I1215" s="29">
        <f t="shared" ref="I1215" si="10247">I1208*125%</f>
        <v>15.67086437660711</v>
      </c>
      <c r="J1215" s="7">
        <f t="shared" si="10152"/>
        <v>0</v>
      </c>
      <c r="K1215" s="4"/>
      <c r="M1215" s="5"/>
      <c r="N1215" s="26" t="s">
        <v>24</v>
      </c>
      <c r="O1215" s="13"/>
      <c r="P1215" s="13"/>
      <c r="Q1215" s="29">
        <f t="shared" ref="Q1215" si="10248">Q1208*125%</f>
        <v>15.67086437660711</v>
      </c>
      <c r="R1215" s="7">
        <f t="shared" si="10154"/>
        <v>0</v>
      </c>
      <c r="S1215" s="4"/>
      <c r="U1215" s="5"/>
      <c r="V1215" s="26" t="s">
        <v>24</v>
      </c>
      <c r="W1215" s="13"/>
      <c r="X1215" s="13"/>
      <c r="Y1215" s="29">
        <f t="shared" ref="Y1215" si="10249">Y1208*125%</f>
        <v>15.67086437660711</v>
      </c>
      <c r="Z1215" s="7">
        <f t="shared" si="10156"/>
        <v>0</v>
      </c>
      <c r="AA1215" s="4"/>
      <c r="AC1215" s="5"/>
      <c r="AD1215" s="26" t="s">
        <v>24</v>
      </c>
      <c r="AE1215" s="13"/>
      <c r="AF1215" s="13"/>
      <c r="AG1215" s="29">
        <f t="shared" ref="AG1215" si="10250">AG1208*125%</f>
        <v>15.67086437660711</v>
      </c>
      <c r="AH1215" s="7">
        <f t="shared" si="10158"/>
        <v>0</v>
      </c>
      <c r="AI1215" s="4"/>
      <c r="AK1215" s="5"/>
      <c r="AL1215" s="26" t="s">
        <v>24</v>
      </c>
      <c r="AM1215" s="13"/>
      <c r="AN1215" s="13"/>
      <c r="AO1215" s="29">
        <f t="shared" ref="AO1215" si="10251">AO1208*125%</f>
        <v>15.67086437660711</v>
      </c>
      <c r="AP1215" s="7">
        <f t="shared" si="10160"/>
        <v>0</v>
      </c>
      <c r="AQ1215" s="4"/>
      <c r="AS1215" s="5"/>
      <c r="AT1215" s="26" t="s">
        <v>24</v>
      </c>
      <c r="AU1215" s="13"/>
      <c r="AV1215" s="13"/>
      <c r="AW1215" s="29">
        <f t="shared" ref="AW1215" si="10252">AW1208*125%</f>
        <v>15.67086437660711</v>
      </c>
      <c r="AX1215" s="7">
        <f t="shared" si="10162"/>
        <v>0</v>
      </c>
      <c r="AY1215" s="4"/>
      <c r="BA1215" s="5"/>
      <c r="BB1215" s="26" t="s">
        <v>24</v>
      </c>
      <c r="BC1215" s="13"/>
      <c r="BD1215" s="13"/>
      <c r="BE1215" s="29">
        <f t="shared" ref="BE1215" si="10253">BE1208*125%</f>
        <v>15.67086437660711</v>
      </c>
      <c r="BF1215" s="7">
        <f t="shared" si="10164"/>
        <v>0</v>
      </c>
      <c r="BG1215" s="4"/>
      <c r="BI1215" s="5"/>
      <c r="BJ1215" s="26" t="s">
        <v>24</v>
      </c>
      <c r="BK1215" s="13"/>
      <c r="BL1215" s="13"/>
      <c r="BM1215" s="29">
        <f t="shared" ref="BM1215" si="10254">BM1208*125%</f>
        <v>15.67086437660711</v>
      </c>
      <c r="BN1215" s="7">
        <f t="shared" si="10166"/>
        <v>0</v>
      </c>
      <c r="BO1215" s="4"/>
      <c r="BQ1215" s="5"/>
      <c r="BR1215" s="26" t="s">
        <v>24</v>
      </c>
      <c r="BS1215" s="13"/>
      <c r="BT1215" s="13"/>
      <c r="BU1215" s="29">
        <f t="shared" ref="BU1215" si="10255">BU1208*125%</f>
        <v>15.67086437660711</v>
      </c>
      <c r="BV1215" s="7">
        <f t="shared" si="10168"/>
        <v>0</v>
      </c>
      <c r="BW1215" s="4"/>
      <c r="BY1215" s="5"/>
      <c r="BZ1215" s="26" t="s">
        <v>24</v>
      </c>
      <c r="CA1215" s="13"/>
      <c r="CB1215" s="13"/>
      <c r="CC1215" s="29">
        <f t="shared" ref="CC1215" si="10256">CC1208*125%</f>
        <v>15.67086437660711</v>
      </c>
      <c r="CD1215" s="7">
        <f t="shared" si="10170"/>
        <v>0</v>
      </c>
      <c r="CE1215" s="4"/>
      <c r="CG1215" s="5"/>
      <c r="CH1215" s="26" t="s">
        <v>24</v>
      </c>
      <c r="CI1215" s="13"/>
      <c r="CJ1215" s="13"/>
      <c r="CK1215" s="29">
        <f t="shared" ref="CK1215" si="10257">CK1208*125%</f>
        <v>15.67086437660711</v>
      </c>
      <c r="CL1215" s="7">
        <f t="shared" si="10172"/>
        <v>0</v>
      </c>
      <c r="CM1215" s="4"/>
      <c r="CO1215" s="5"/>
      <c r="CP1215" s="26" t="s">
        <v>24</v>
      </c>
      <c r="CQ1215" s="13"/>
      <c r="CR1215" s="13"/>
      <c r="CS1215" s="29">
        <f t="shared" ref="CS1215" si="10258">CS1208*125%</f>
        <v>15.67086437660711</v>
      </c>
      <c r="CT1215" s="7">
        <f t="shared" si="10174"/>
        <v>0</v>
      </c>
      <c r="CU1215" s="4"/>
    </row>
    <row r="1216" spans="4:99" x14ac:dyDescent="0.25">
      <c r="D1216" s="4"/>
      <c r="E1216" s="5"/>
      <c r="F1216" s="26" t="s">
        <v>23</v>
      </c>
      <c r="G1216" s="13">
        <f>SUMPRODUCT((MONTH([1]planning!$C$7:$C$11435)=(MONTH(E1204)-1)&amp;(YEAR([1]planning!$C$7:$C$11435)=YEAR(E1204)))*([1]planning!G1203:G12631))</f>
        <v>0</v>
      </c>
      <c r="I1216" s="28">
        <f t="shared" ref="I1216" si="10259">I1208*0.1</f>
        <v>1.2536691501285688</v>
      </c>
      <c r="J1216" s="7">
        <f t="shared" si="10152"/>
        <v>0</v>
      </c>
      <c r="K1216" s="4"/>
      <c r="M1216" s="5"/>
      <c r="N1216" s="26" t="s">
        <v>23</v>
      </c>
      <c r="O1216" s="13">
        <f>SUMPRODUCT((MONTH([1]planning!$C$7:$C$11435)=(MONTH(M1204)-1)&amp;(YEAR([1]planning!$C$7:$C$11435)=YEAR(M1204)))*([1]planning!O1203:O12631))</f>
        <v>0</v>
      </c>
      <c r="Q1216" s="28">
        <f t="shared" ref="Q1216" si="10260">Q1208*0.1</f>
        <v>1.2536691501285688</v>
      </c>
      <c r="R1216" s="7">
        <f t="shared" si="10154"/>
        <v>0</v>
      </c>
      <c r="S1216" s="4"/>
      <c r="U1216" s="5"/>
      <c r="V1216" s="26" t="s">
        <v>23</v>
      </c>
      <c r="W1216" s="13">
        <f>SUMPRODUCT((MONTH([1]planning!$C$7:$C$11435)=(MONTH(U1204)-1)&amp;(YEAR([1]planning!$C$7:$C$11435)=YEAR(U1204)))*([1]planning!W1203:W12631))</f>
        <v>0</v>
      </c>
      <c r="Y1216" s="28">
        <f t="shared" ref="Y1216" si="10261">Y1208*0.1</f>
        <v>1.2536691501285688</v>
      </c>
      <c r="Z1216" s="7">
        <f t="shared" si="10156"/>
        <v>0</v>
      </c>
      <c r="AA1216" s="4"/>
      <c r="AC1216" s="5"/>
      <c r="AD1216" s="26" t="s">
        <v>23</v>
      </c>
      <c r="AE1216" s="13">
        <f>SUMPRODUCT((MONTH([1]planning!$C$7:$C$11435)=(MONTH(AC1204)-1)&amp;(YEAR([1]planning!$C$7:$C$11435)=YEAR(AC1204)))*([1]planning!AE1203:AE12631))</f>
        <v>0</v>
      </c>
      <c r="AG1216" s="28">
        <f t="shared" ref="AG1216" si="10262">AG1208*0.1</f>
        <v>1.2536691501285688</v>
      </c>
      <c r="AH1216" s="7">
        <f t="shared" si="10158"/>
        <v>0</v>
      </c>
      <c r="AI1216" s="4"/>
      <c r="AK1216" s="5"/>
      <c r="AL1216" s="26" t="s">
        <v>23</v>
      </c>
      <c r="AM1216" s="13">
        <f>SUMPRODUCT((MONTH([1]planning!$C$7:$C$11435)=(MONTH(AK1204)-1)&amp;(YEAR([1]planning!$C$7:$C$11435)=YEAR(AK1204)))*([1]planning!AM1203:AM12631))</f>
        <v>0</v>
      </c>
      <c r="AO1216" s="28">
        <f t="shared" ref="AO1216" si="10263">AO1208*0.1</f>
        <v>1.2536691501285688</v>
      </c>
      <c r="AP1216" s="7">
        <f t="shared" si="10160"/>
        <v>0</v>
      </c>
      <c r="AQ1216" s="4"/>
      <c r="AS1216" s="5"/>
      <c r="AT1216" s="26" t="s">
        <v>23</v>
      </c>
      <c r="AU1216" s="13">
        <f>SUMPRODUCT((MONTH([1]planning!$C$7:$C$11435)=(MONTH(AS1204)-1)&amp;(YEAR([1]planning!$C$7:$C$11435)=YEAR(AS1204)))*([1]planning!AU1203:AU12631))</f>
        <v>0</v>
      </c>
      <c r="AW1216" s="28">
        <f t="shared" ref="AW1216" si="10264">AW1208*0.1</f>
        <v>1.2536691501285688</v>
      </c>
      <c r="AX1216" s="7">
        <f t="shared" si="10162"/>
        <v>0</v>
      </c>
      <c r="AY1216" s="4"/>
      <c r="BA1216" s="5"/>
      <c r="BB1216" s="26" t="s">
        <v>23</v>
      </c>
      <c r="BC1216" s="13">
        <f>SUMPRODUCT((MONTH([1]planning!$C$7:$C$11435)=(MONTH(BA1204)-1)&amp;(YEAR([1]planning!$C$7:$C$11435)=YEAR(BA1204)))*([1]planning!BC1203:BC12631))</f>
        <v>0</v>
      </c>
      <c r="BE1216" s="28">
        <f t="shared" ref="BE1216" si="10265">BE1208*0.1</f>
        <v>1.2536691501285688</v>
      </c>
      <c r="BF1216" s="7">
        <f t="shared" si="10164"/>
        <v>0</v>
      </c>
      <c r="BG1216" s="4"/>
      <c r="BI1216" s="5"/>
      <c r="BJ1216" s="26" t="s">
        <v>23</v>
      </c>
      <c r="BK1216" s="13">
        <f>SUMPRODUCT((MONTH([1]planning!$C$7:$C$11435)=(MONTH(BI1204)-1)&amp;(YEAR([1]planning!$C$7:$C$11435)=YEAR(BI1204)))*([1]planning!BK1203:BK12631))</f>
        <v>0</v>
      </c>
      <c r="BM1216" s="28">
        <f t="shared" ref="BM1216" si="10266">BM1208*0.1</f>
        <v>1.2536691501285688</v>
      </c>
      <c r="BN1216" s="7">
        <f t="shared" si="10166"/>
        <v>0</v>
      </c>
      <c r="BO1216" s="4"/>
      <c r="BQ1216" s="5"/>
      <c r="BR1216" s="26" t="s">
        <v>23</v>
      </c>
      <c r="BS1216" s="13">
        <f>SUMPRODUCT((MONTH([1]planning!$C$7:$C$11435)=(MONTH(BQ1204)-1)&amp;(YEAR([1]planning!$C$7:$C$11435)=YEAR(BQ1204)))*([1]planning!BS1203:BS12631))</f>
        <v>0</v>
      </c>
      <c r="BU1216" s="28">
        <f t="shared" ref="BU1216" si="10267">BU1208*0.1</f>
        <v>1.2536691501285688</v>
      </c>
      <c r="BV1216" s="7">
        <f t="shared" si="10168"/>
        <v>0</v>
      </c>
      <c r="BW1216" s="4"/>
      <c r="BY1216" s="5"/>
      <c r="BZ1216" s="26" t="s">
        <v>23</v>
      </c>
      <c r="CA1216" s="13">
        <f>SUMPRODUCT((MONTH([1]planning!$C$7:$C$11435)=(MONTH(BY1204)-1)&amp;(YEAR([1]planning!$C$7:$C$11435)=YEAR(BY1204)))*([1]planning!CA1203:CA12631))</f>
        <v>0</v>
      </c>
      <c r="CC1216" s="28">
        <f t="shared" ref="CC1216" si="10268">CC1208*0.1</f>
        <v>1.2536691501285688</v>
      </c>
      <c r="CD1216" s="7">
        <f t="shared" si="10170"/>
        <v>0</v>
      </c>
      <c r="CE1216" s="4"/>
      <c r="CG1216" s="5"/>
      <c r="CH1216" s="26" t="s">
        <v>23</v>
      </c>
      <c r="CI1216" s="13">
        <f>SUMPRODUCT((MONTH([1]planning!$C$7:$C$11435)=(MONTH(CG1204)-1)&amp;(YEAR([1]planning!$C$7:$C$11435)=YEAR(CG1204)))*([1]planning!CI1203:CI12631))</f>
        <v>0</v>
      </c>
      <c r="CK1216" s="28">
        <f t="shared" ref="CK1216" si="10269">CK1208*0.1</f>
        <v>1.2536691501285688</v>
      </c>
      <c r="CL1216" s="7">
        <f t="shared" si="10172"/>
        <v>0</v>
      </c>
      <c r="CM1216" s="4"/>
      <c r="CO1216" s="5"/>
      <c r="CP1216" s="26" t="s">
        <v>23</v>
      </c>
      <c r="CQ1216" s="13">
        <f>SUMPRODUCT((MONTH([1]planning!$C$7:$C$11435)=(MONTH(CO1204)-1)&amp;(YEAR([1]planning!$C$7:$C$11435)=YEAR(CO1204)))*([1]planning!CQ1203:CQ12631))</f>
        <v>0</v>
      </c>
      <c r="CS1216" s="28">
        <f t="shared" ref="CS1216" si="10270">CS1208*0.1</f>
        <v>1.2536691501285688</v>
      </c>
      <c r="CT1216" s="7">
        <f t="shared" si="10174"/>
        <v>0</v>
      </c>
      <c r="CU1216" s="4"/>
    </row>
    <row r="1217" spans="4:99" x14ac:dyDescent="0.25">
      <c r="D1217" s="4"/>
      <c r="E1217" s="5"/>
      <c r="F1217" s="26" t="s">
        <v>22</v>
      </c>
      <c r="G1217" s="13">
        <f>SUMPRODUCT((MONTH([1]planning!$C$7:$C$11435)=(MONTH(E1204)-1)&amp;(YEAR([1]planning!$C$7:$C$11435)=YEAR(E1204)))*([1]planning!$J$7:$J$11435))</f>
        <v>0</v>
      </c>
      <c r="I1217" s="28">
        <f t="shared" ref="I1217" si="10271">I1208*0.1</f>
        <v>1.2536691501285688</v>
      </c>
      <c r="J1217" s="7">
        <f t="shared" si="10152"/>
        <v>0</v>
      </c>
      <c r="K1217" s="4"/>
      <c r="M1217" s="5"/>
      <c r="N1217" s="26" t="s">
        <v>22</v>
      </c>
      <c r="O1217" s="13">
        <f>SUMPRODUCT((MONTH([1]planning!$C$7:$C$11435)=(MONTH(M1204)-1)&amp;(YEAR([1]planning!$C$7:$C$11435)=YEAR(M1204)))*([1]planning!$J$7:$J$11435))</f>
        <v>0</v>
      </c>
      <c r="Q1217" s="28">
        <f t="shared" ref="Q1217" si="10272">Q1208*0.1</f>
        <v>1.2536691501285688</v>
      </c>
      <c r="R1217" s="7">
        <f t="shared" si="10154"/>
        <v>0</v>
      </c>
      <c r="S1217" s="4"/>
      <c r="U1217" s="5"/>
      <c r="V1217" s="26" t="s">
        <v>22</v>
      </c>
      <c r="W1217" s="13">
        <f>SUMPRODUCT((MONTH([1]planning!$C$7:$C$11435)=(MONTH(U1204)-1)&amp;(YEAR([1]planning!$C$7:$C$11435)=YEAR(U1204)))*([1]planning!$J$7:$J$11435))</f>
        <v>0</v>
      </c>
      <c r="Y1217" s="28">
        <f t="shared" ref="Y1217" si="10273">Y1208*0.1</f>
        <v>1.2536691501285688</v>
      </c>
      <c r="Z1217" s="7">
        <f t="shared" si="10156"/>
        <v>0</v>
      </c>
      <c r="AA1217" s="4"/>
      <c r="AC1217" s="5"/>
      <c r="AD1217" s="26" t="s">
        <v>22</v>
      </c>
      <c r="AE1217" s="13">
        <f>SUMPRODUCT((MONTH([1]planning!$C$7:$C$11435)=(MONTH(AC1204)-1)&amp;(YEAR([1]planning!$C$7:$C$11435)=YEAR(AC1204)))*([1]planning!$J$7:$J$11435))</f>
        <v>0</v>
      </c>
      <c r="AG1217" s="28">
        <f t="shared" ref="AG1217" si="10274">AG1208*0.1</f>
        <v>1.2536691501285688</v>
      </c>
      <c r="AH1217" s="7">
        <f t="shared" si="10158"/>
        <v>0</v>
      </c>
      <c r="AI1217" s="4"/>
      <c r="AK1217" s="5"/>
      <c r="AL1217" s="26" t="s">
        <v>22</v>
      </c>
      <c r="AM1217" s="13">
        <f>SUMPRODUCT((MONTH([1]planning!$C$7:$C$11435)=(MONTH(AK1204)-1)&amp;(YEAR([1]planning!$C$7:$C$11435)=YEAR(AK1204)))*([1]planning!$J$7:$J$11435))</f>
        <v>0</v>
      </c>
      <c r="AO1217" s="28">
        <f t="shared" ref="AO1217" si="10275">AO1208*0.1</f>
        <v>1.2536691501285688</v>
      </c>
      <c r="AP1217" s="7">
        <f t="shared" si="10160"/>
        <v>0</v>
      </c>
      <c r="AQ1217" s="4"/>
      <c r="AS1217" s="5"/>
      <c r="AT1217" s="26" t="s">
        <v>22</v>
      </c>
      <c r="AU1217" s="13">
        <f>SUMPRODUCT((MONTH([1]planning!$C$7:$C$11435)=(MONTH(AS1204)-1)&amp;(YEAR([1]planning!$C$7:$C$11435)=YEAR(AS1204)))*([1]planning!$J$7:$J$11435))</f>
        <v>0</v>
      </c>
      <c r="AW1217" s="28">
        <f t="shared" ref="AW1217" si="10276">AW1208*0.1</f>
        <v>1.2536691501285688</v>
      </c>
      <c r="AX1217" s="7">
        <f t="shared" si="10162"/>
        <v>0</v>
      </c>
      <c r="AY1217" s="4"/>
      <c r="BA1217" s="5"/>
      <c r="BB1217" s="26" t="s">
        <v>22</v>
      </c>
      <c r="BC1217" s="13">
        <f>SUMPRODUCT((MONTH([1]planning!$C$7:$C$11435)=(MONTH(BA1204)-1)&amp;(YEAR([1]planning!$C$7:$C$11435)=YEAR(BA1204)))*([1]planning!$J$7:$J$11435))</f>
        <v>0</v>
      </c>
      <c r="BE1217" s="28">
        <f t="shared" ref="BE1217" si="10277">BE1208*0.1</f>
        <v>1.2536691501285688</v>
      </c>
      <c r="BF1217" s="7">
        <f t="shared" si="10164"/>
        <v>0</v>
      </c>
      <c r="BG1217" s="4"/>
      <c r="BI1217" s="5"/>
      <c r="BJ1217" s="26" t="s">
        <v>22</v>
      </c>
      <c r="BK1217" s="13">
        <f>SUMPRODUCT((MONTH([1]planning!$C$7:$C$11435)=(MONTH(BI1204)-1)&amp;(YEAR([1]planning!$C$7:$C$11435)=YEAR(BI1204)))*([1]planning!$J$7:$J$11435))</f>
        <v>0</v>
      </c>
      <c r="BM1217" s="28">
        <f t="shared" ref="BM1217" si="10278">BM1208*0.1</f>
        <v>1.2536691501285688</v>
      </c>
      <c r="BN1217" s="7">
        <f t="shared" si="10166"/>
        <v>0</v>
      </c>
      <c r="BO1217" s="4"/>
      <c r="BQ1217" s="5"/>
      <c r="BR1217" s="26" t="s">
        <v>22</v>
      </c>
      <c r="BS1217" s="13">
        <f>SUMPRODUCT((MONTH([1]planning!$C$7:$C$11435)=(MONTH(BQ1204)-1)&amp;(YEAR([1]planning!$C$7:$C$11435)=YEAR(BQ1204)))*([1]planning!$J$7:$J$11435))</f>
        <v>0</v>
      </c>
      <c r="BU1217" s="28">
        <f t="shared" ref="BU1217" si="10279">BU1208*0.1</f>
        <v>1.2536691501285688</v>
      </c>
      <c r="BV1217" s="7">
        <f t="shared" si="10168"/>
        <v>0</v>
      </c>
      <c r="BW1217" s="4"/>
      <c r="BY1217" s="5"/>
      <c r="BZ1217" s="26" t="s">
        <v>22</v>
      </c>
      <c r="CA1217" s="13">
        <f>SUMPRODUCT((MONTH([1]planning!$C$7:$C$11435)=(MONTH(BY1204)-1)&amp;(YEAR([1]planning!$C$7:$C$11435)=YEAR(BY1204)))*([1]planning!$J$7:$J$11435))</f>
        <v>0</v>
      </c>
      <c r="CC1217" s="28">
        <f t="shared" ref="CC1217" si="10280">CC1208*0.1</f>
        <v>1.2536691501285688</v>
      </c>
      <c r="CD1217" s="7">
        <f t="shared" si="10170"/>
        <v>0</v>
      </c>
      <c r="CE1217" s="4"/>
      <c r="CG1217" s="5"/>
      <c r="CH1217" s="26" t="s">
        <v>22</v>
      </c>
      <c r="CI1217" s="13">
        <f>SUMPRODUCT((MONTH([1]planning!$C$7:$C$11435)=(MONTH(CG1204)-1)&amp;(YEAR([1]planning!$C$7:$C$11435)=YEAR(CG1204)))*([1]planning!$J$7:$J$11435))</f>
        <v>0</v>
      </c>
      <c r="CK1217" s="28">
        <f t="shared" ref="CK1217" si="10281">CK1208*0.1</f>
        <v>1.2536691501285688</v>
      </c>
      <c r="CL1217" s="7">
        <f t="shared" si="10172"/>
        <v>0</v>
      </c>
      <c r="CM1217" s="4"/>
      <c r="CO1217" s="5"/>
      <c r="CP1217" s="26" t="s">
        <v>22</v>
      </c>
      <c r="CQ1217" s="13">
        <f>SUMPRODUCT((MONTH([1]planning!$C$7:$C$11435)=(MONTH(CO1204)-1)&amp;(YEAR([1]planning!$C$7:$C$11435)=YEAR(CO1204)))*([1]planning!$J$7:$J$11435))</f>
        <v>0</v>
      </c>
      <c r="CS1217" s="28">
        <f t="shared" ref="CS1217" si="10282">CS1208*0.1</f>
        <v>1.2536691501285688</v>
      </c>
      <c r="CT1217" s="7">
        <f t="shared" si="10174"/>
        <v>0</v>
      </c>
      <c r="CU1217" s="4"/>
    </row>
    <row r="1218" spans="4:99" x14ac:dyDescent="0.25">
      <c r="D1218" s="4"/>
      <c r="E1218" s="5"/>
      <c r="F1218" s="26" t="s">
        <v>21</v>
      </c>
      <c r="G1218" s="13">
        <f>SUMPRODUCT((MONTH([1]planning!$C$7:$C$11435)=(MONTH(E1204)-1)&amp;(YEAR([1]planning!$C$7:$C$11435)=YEAR(E1204)))*([1]planning!K1203:K12631))</f>
        <v>0</v>
      </c>
      <c r="I1218" s="28">
        <f t="shared" ref="I1218" si="10283">I1208</f>
        <v>12.536691501285688</v>
      </c>
      <c r="J1218" s="7">
        <f t="shared" si="10152"/>
        <v>0</v>
      </c>
      <c r="K1218" s="4"/>
      <c r="M1218" s="5"/>
      <c r="N1218" s="26" t="s">
        <v>21</v>
      </c>
      <c r="O1218" s="13">
        <f>SUMPRODUCT((MONTH([1]planning!$C$7:$C$11435)=(MONTH(M1204)-1)&amp;(YEAR([1]planning!$C$7:$C$11435)=YEAR(M1204)))*([1]planning!S1203:S12631))</f>
        <v>0</v>
      </c>
      <c r="Q1218" s="28">
        <f t="shared" ref="Q1218" si="10284">Q1208</f>
        <v>12.536691501285688</v>
      </c>
      <c r="R1218" s="7">
        <f t="shared" si="10154"/>
        <v>0</v>
      </c>
      <c r="S1218" s="4"/>
      <c r="U1218" s="5"/>
      <c r="V1218" s="26" t="s">
        <v>21</v>
      </c>
      <c r="W1218" s="13">
        <f>SUMPRODUCT((MONTH([1]planning!$C$7:$C$11435)=(MONTH(U1204)-1)&amp;(YEAR([1]planning!$C$7:$C$11435)=YEAR(U1204)))*([1]planning!AA1203:AA12631))</f>
        <v>0</v>
      </c>
      <c r="Y1218" s="28">
        <f t="shared" ref="Y1218" si="10285">Y1208</f>
        <v>12.536691501285688</v>
      </c>
      <c r="Z1218" s="7">
        <f t="shared" si="10156"/>
        <v>0</v>
      </c>
      <c r="AA1218" s="4"/>
      <c r="AC1218" s="5"/>
      <c r="AD1218" s="26" t="s">
        <v>21</v>
      </c>
      <c r="AE1218" s="13">
        <f>SUMPRODUCT((MONTH([1]planning!$C$7:$C$11435)=(MONTH(AC1204)-1)&amp;(YEAR([1]planning!$C$7:$C$11435)=YEAR(AC1204)))*([1]planning!AI1203:AI12631))</f>
        <v>0</v>
      </c>
      <c r="AG1218" s="28">
        <f t="shared" ref="AG1218" si="10286">AG1208</f>
        <v>12.536691501285688</v>
      </c>
      <c r="AH1218" s="7">
        <f t="shared" si="10158"/>
        <v>0</v>
      </c>
      <c r="AI1218" s="4"/>
      <c r="AK1218" s="5"/>
      <c r="AL1218" s="26" t="s">
        <v>21</v>
      </c>
      <c r="AM1218" s="13">
        <f>SUMPRODUCT((MONTH([1]planning!$C$7:$C$11435)=(MONTH(AK1204)-1)&amp;(YEAR([1]planning!$C$7:$C$11435)=YEAR(AK1204)))*([1]planning!AQ1203:AQ12631))</f>
        <v>0</v>
      </c>
      <c r="AO1218" s="28">
        <f t="shared" ref="AO1218" si="10287">AO1208</f>
        <v>12.536691501285688</v>
      </c>
      <c r="AP1218" s="7">
        <f t="shared" si="10160"/>
        <v>0</v>
      </c>
      <c r="AQ1218" s="4"/>
      <c r="AS1218" s="5"/>
      <c r="AT1218" s="26" t="s">
        <v>21</v>
      </c>
      <c r="AU1218" s="13">
        <f>SUMPRODUCT((MONTH([1]planning!$C$7:$C$11435)=(MONTH(AS1204)-1)&amp;(YEAR([1]planning!$C$7:$C$11435)=YEAR(AS1204)))*([1]planning!AY1203:AY12631))</f>
        <v>0</v>
      </c>
      <c r="AW1218" s="28">
        <f t="shared" ref="AW1218" si="10288">AW1208</f>
        <v>12.536691501285688</v>
      </c>
      <c r="AX1218" s="7">
        <f t="shared" si="10162"/>
        <v>0</v>
      </c>
      <c r="AY1218" s="4"/>
      <c r="BA1218" s="5"/>
      <c r="BB1218" s="26" t="s">
        <v>21</v>
      </c>
      <c r="BC1218" s="13">
        <f>SUMPRODUCT((MONTH([1]planning!$C$7:$C$11435)=(MONTH(BA1204)-1)&amp;(YEAR([1]planning!$C$7:$C$11435)=YEAR(BA1204)))*([1]planning!BG1203:BG12631))</f>
        <v>0</v>
      </c>
      <c r="BE1218" s="28">
        <f t="shared" ref="BE1218" si="10289">BE1208</f>
        <v>12.536691501285688</v>
      </c>
      <c r="BF1218" s="7">
        <f t="shared" si="10164"/>
        <v>0</v>
      </c>
      <c r="BG1218" s="4"/>
      <c r="BI1218" s="5"/>
      <c r="BJ1218" s="26" t="s">
        <v>21</v>
      </c>
      <c r="BK1218" s="13">
        <f>SUMPRODUCT((MONTH([1]planning!$C$7:$C$11435)=(MONTH(BI1204)-1)&amp;(YEAR([1]planning!$C$7:$C$11435)=YEAR(BI1204)))*([1]planning!BO1203:BO12631))</f>
        <v>0</v>
      </c>
      <c r="BM1218" s="28">
        <f t="shared" ref="BM1218" si="10290">BM1208</f>
        <v>12.536691501285688</v>
      </c>
      <c r="BN1218" s="7">
        <f t="shared" si="10166"/>
        <v>0</v>
      </c>
      <c r="BO1218" s="4"/>
      <c r="BQ1218" s="5"/>
      <c r="BR1218" s="26" t="s">
        <v>21</v>
      </c>
      <c r="BS1218" s="13">
        <f>SUMPRODUCT((MONTH([1]planning!$C$7:$C$11435)=(MONTH(BQ1204)-1)&amp;(YEAR([1]planning!$C$7:$C$11435)=YEAR(BQ1204)))*([1]planning!BW1203:BW12631))</f>
        <v>0</v>
      </c>
      <c r="BU1218" s="28">
        <f t="shared" ref="BU1218" si="10291">BU1208</f>
        <v>12.536691501285688</v>
      </c>
      <c r="BV1218" s="7">
        <f t="shared" si="10168"/>
        <v>0</v>
      </c>
      <c r="BW1218" s="4"/>
      <c r="BY1218" s="5"/>
      <c r="BZ1218" s="26" t="s">
        <v>21</v>
      </c>
      <c r="CA1218" s="13">
        <f>SUMPRODUCT((MONTH([1]planning!$C$7:$C$11435)=(MONTH(BY1204)-1)&amp;(YEAR([1]planning!$C$7:$C$11435)=YEAR(BY1204)))*([1]planning!CE1203:CE12631))</f>
        <v>0</v>
      </c>
      <c r="CC1218" s="28">
        <f t="shared" ref="CC1218" si="10292">CC1208</f>
        <v>12.536691501285688</v>
      </c>
      <c r="CD1218" s="7">
        <f t="shared" si="10170"/>
        <v>0</v>
      </c>
      <c r="CE1218" s="4"/>
      <c r="CG1218" s="5"/>
      <c r="CH1218" s="26" t="s">
        <v>21</v>
      </c>
      <c r="CI1218" s="13">
        <f>SUMPRODUCT((MONTH([1]planning!$C$7:$C$11435)=(MONTH(CG1204)-1)&amp;(YEAR([1]planning!$C$7:$C$11435)=YEAR(CG1204)))*([1]planning!CM1203:CM12631))</f>
        <v>0</v>
      </c>
      <c r="CK1218" s="28">
        <f t="shared" ref="CK1218" si="10293">CK1208</f>
        <v>12.536691501285688</v>
      </c>
      <c r="CL1218" s="7">
        <f t="shared" si="10172"/>
        <v>0</v>
      </c>
      <c r="CM1218" s="4"/>
      <c r="CO1218" s="5"/>
      <c r="CP1218" s="26" t="s">
        <v>21</v>
      </c>
      <c r="CQ1218" s="13">
        <f>SUMPRODUCT((MONTH([1]planning!$C$7:$C$11435)=(MONTH(CO1204)-1)&amp;(YEAR([1]planning!$C$7:$C$11435)=YEAR(CO1204)))*([1]planning!CU1203:CU12631))</f>
        <v>0</v>
      </c>
      <c r="CS1218" s="28">
        <f t="shared" ref="CS1218" si="10294">CS1208</f>
        <v>12.536691501285688</v>
      </c>
      <c r="CT1218" s="7">
        <f t="shared" si="10174"/>
        <v>0</v>
      </c>
      <c r="CU1218" s="4"/>
    </row>
    <row r="1219" spans="4:99" x14ac:dyDescent="0.25">
      <c r="D1219" s="4"/>
      <c r="E1219" s="5"/>
      <c r="F1219" s="27"/>
      <c r="G1219" s="13"/>
      <c r="J1219" s="7">
        <f t="shared" si="10152"/>
        <v>0</v>
      </c>
      <c r="K1219" s="4"/>
      <c r="M1219" s="5"/>
      <c r="N1219" s="27"/>
      <c r="O1219" s="13"/>
      <c r="R1219" s="7">
        <f t="shared" si="10154"/>
        <v>0</v>
      </c>
      <c r="S1219" s="4"/>
      <c r="U1219" s="5"/>
      <c r="V1219" s="27"/>
      <c r="W1219" s="13"/>
      <c r="Z1219" s="7">
        <f t="shared" si="10156"/>
        <v>0</v>
      </c>
      <c r="AA1219" s="4"/>
      <c r="AC1219" s="5"/>
      <c r="AD1219" s="27"/>
      <c r="AE1219" s="13"/>
      <c r="AH1219" s="7">
        <f t="shared" si="10158"/>
        <v>0</v>
      </c>
      <c r="AI1219" s="4"/>
      <c r="AK1219" s="5"/>
      <c r="AL1219" s="27"/>
      <c r="AM1219" s="13"/>
      <c r="AP1219" s="7">
        <f t="shared" si="10160"/>
        <v>0</v>
      </c>
      <c r="AQ1219" s="4"/>
      <c r="AS1219" s="5"/>
      <c r="AT1219" s="27"/>
      <c r="AU1219" s="13"/>
      <c r="AX1219" s="7">
        <f t="shared" si="10162"/>
        <v>0</v>
      </c>
      <c r="AY1219" s="4"/>
      <c r="BA1219" s="5"/>
      <c r="BB1219" s="27"/>
      <c r="BC1219" s="13"/>
      <c r="BF1219" s="7">
        <f t="shared" si="10164"/>
        <v>0</v>
      </c>
      <c r="BG1219" s="4"/>
      <c r="BI1219" s="5"/>
      <c r="BJ1219" s="27"/>
      <c r="BK1219" s="13"/>
      <c r="BN1219" s="7">
        <f t="shared" si="10166"/>
        <v>0</v>
      </c>
      <c r="BO1219" s="4"/>
      <c r="BQ1219" s="5"/>
      <c r="BR1219" s="27"/>
      <c r="BS1219" s="13"/>
      <c r="BV1219" s="7">
        <f t="shared" si="10168"/>
        <v>0</v>
      </c>
      <c r="BW1219" s="4"/>
      <c r="BY1219" s="5"/>
      <c r="BZ1219" s="27"/>
      <c r="CA1219" s="13"/>
      <c r="CD1219" s="7">
        <f t="shared" si="10170"/>
        <v>0</v>
      </c>
      <c r="CE1219" s="4"/>
      <c r="CG1219" s="5"/>
      <c r="CH1219" s="27"/>
      <c r="CI1219" s="13"/>
      <c r="CL1219" s="7">
        <f t="shared" si="10172"/>
        <v>0</v>
      </c>
      <c r="CM1219" s="4"/>
      <c r="CO1219" s="5"/>
      <c r="CP1219" s="27"/>
      <c r="CQ1219" s="13"/>
      <c r="CT1219" s="7">
        <f t="shared" si="10174"/>
        <v>0</v>
      </c>
      <c r="CU1219" s="4"/>
    </row>
    <row r="1220" spans="4:99" x14ac:dyDescent="0.25">
      <c r="D1220" s="4"/>
      <c r="E1220" s="5"/>
      <c r="F1220" s="27"/>
      <c r="J1220" s="7">
        <f t="shared" si="10152"/>
        <v>0</v>
      </c>
      <c r="K1220" s="4"/>
      <c r="M1220" s="5"/>
      <c r="N1220" s="27"/>
      <c r="R1220" s="7">
        <f t="shared" si="10154"/>
        <v>0</v>
      </c>
      <c r="S1220" s="4"/>
      <c r="U1220" s="5"/>
      <c r="V1220" s="27"/>
      <c r="Z1220" s="7">
        <f t="shared" si="10156"/>
        <v>0</v>
      </c>
      <c r="AA1220" s="4"/>
      <c r="AC1220" s="5"/>
      <c r="AD1220" s="27"/>
      <c r="AH1220" s="7">
        <f t="shared" si="10158"/>
        <v>0</v>
      </c>
      <c r="AI1220" s="4"/>
      <c r="AK1220" s="5"/>
      <c r="AL1220" s="27"/>
      <c r="AP1220" s="7">
        <f t="shared" si="10160"/>
        <v>0</v>
      </c>
      <c r="AQ1220" s="4"/>
      <c r="AS1220" s="5"/>
      <c r="AT1220" s="27"/>
      <c r="AX1220" s="7">
        <f t="shared" si="10162"/>
        <v>0</v>
      </c>
      <c r="AY1220" s="4"/>
      <c r="BA1220" s="5"/>
      <c r="BB1220" s="27"/>
      <c r="BF1220" s="7">
        <f t="shared" si="10164"/>
        <v>0</v>
      </c>
      <c r="BG1220" s="4"/>
      <c r="BI1220" s="5"/>
      <c r="BJ1220" s="27"/>
      <c r="BN1220" s="7">
        <f t="shared" si="10166"/>
        <v>0</v>
      </c>
      <c r="BO1220" s="4"/>
      <c r="BQ1220" s="5"/>
      <c r="BR1220" s="27"/>
      <c r="BV1220" s="7">
        <f t="shared" si="10168"/>
        <v>0</v>
      </c>
      <c r="BW1220" s="4"/>
      <c r="BY1220" s="5"/>
      <c r="BZ1220" s="27"/>
      <c r="CD1220" s="7">
        <f t="shared" si="10170"/>
        <v>0</v>
      </c>
      <c r="CE1220" s="4"/>
      <c r="CG1220" s="5"/>
      <c r="CH1220" s="27"/>
      <c r="CL1220" s="7">
        <f t="shared" si="10172"/>
        <v>0</v>
      </c>
      <c r="CM1220" s="4"/>
      <c r="CO1220" s="5"/>
      <c r="CP1220" s="27"/>
      <c r="CT1220" s="7">
        <f t="shared" si="10174"/>
        <v>0</v>
      </c>
      <c r="CU1220" s="4"/>
    </row>
    <row r="1221" spans="4:99" x14ac:dyDescent="0.25">
      <c r="D1221" s="4"/>
      <c r="E1221" s="5"/>
      <c r="F1221" s="26" t="s">
        <v>20</v>
      </c>
      <c r="G1221" s="13">
        <f>SUMPRODUCT((MONTH([1]planning!$C$7:$C$11435)=(MONTH(E1204)-1)&amp;(YEAR([1]planning!$C$7:$C$11435)=YEAR(E1204)))*([1]planning!$D$7:$D$11435="AT"))</f>
        <v>0</v>
      </c>
      <c r="H1221" s="25"/>
      <c r="I1221" s="25"/>
      <c r="J1221" s="7">
        <f t="shared" si="10152"/>
        <v>0</v>
      </c>
      <c r="K1221" s="4"/>
      <c r="M1221" s="5"/>
      <c r="N1221" s="26" t="s">
        <v>20</v>
      </c>
      <c r="O1221" s="13">
        <f>SUMPRODUCT((MONTH([1]planning!$C$7:$C$11435)=(MONTH(M1204)-1)&amp;(YEAR([1]planning!$C$7:$C$11435)=YEAR(M1204)))*([1]planning!$D$7:$D$11435="AT"))</f>
        <v>0</v>
      </c>
      <c r="P1221" s="25"/>
      <c r="Q1221" s="25"/>
      <c r="R1221" s="7">
        <f t="shared" si="10154"/>
        <v>0</v>
      </c>
      <c r="S1221" s="4"/>
      <c r="U1221" s="5"/>
      <c r="V1221" s="26" t="s">
        <v>20</v>
      </c>
      <c r="W1221" s="13">
        <f>SUMPRODUCT((MONTH([1]planning!$C$7:$C$11435)=(MONTH(U1204)-1)&amp;(YEAR([1]planning!$C$7:$C$11435)=YEAR(U1204)))*([1]planning!$D$7:$D$11435="AT"))</f>
        <v>0</v>
      </c>
      <c r="X1221" s="25"/>
      <c r="Y1221" s="25"/>
      <c r="Z1221" s="7">
        <f t="shared" si="10156"/>
        <v>0</v>
      </c>
      <c r="AA1221" s="4"/>
      <c r="AC1221" s="5"/>
      <c r="AD1221" s="26" t="s">
        <v>20</v>
      </c>
      <c r="AE1221" s="13">
        <f>SUMPRODUCT((MONTH([1]planning!$C$7:$C$11435)=(MONTH(AC1204)-1)&amp;(YEAR([1]planning!$C$7:$C$11435)=YEAR(AC1204)))*([1]planning!$D$7:$D$11435="AT"))</f>
        <v>0</v>
      </c>
      <c r="AF1221" s="25"/>
      <c r="AG1221" s="25"/>
      <c r="AH1221" s="7">
        <f t="shared" si="10158"/>
        <v>0</v>
      </c>
      <c r="AI1221" s="4"/>
      <c r="AK1221" s="5"/>
      <c r="AL1221" s="26" t="s">
        <v>20</v>
      </c>
      <c r="AM1221" s="13">
        <f>SUMPRODUCT((MONTH([1]planning!$C$7:$C$11435)=(MONTH(AK1204)-1)&amp;(YEAR([1]planning!$C$7:$C$11435)=YEAR(AK1204)))*([1]planning!$D$7:$D$11435="AT"))</f>
        <v>0</v>
      </c>
      <c r="AN1221" s="25"/>
      <c r="AO1221" s="25"/>
      <c r="AP1221" s="7">
        <f t="shared" si="10160"/>
        <v>0</v>
      </c>
      <c r="AQ1221" s="4"/>
      <c r="AS1221" s="5"/>
      <c r="AT1221" s="26" t="s">
        <v>20</v>
      </c>
      <c r="AU1221" s="13">
        <f>SUMPRODUCT((MONTH([1]planning!$C$7:$C$11435)=(MONTH(AS1204)-1)&amp;(YEAR([1]planning!$C$7:$C$11435)=YEAR(AS1204)))*([1]planning!$D$7:$D$11435="AT"))</f>
        <v>0</v>
      </c>
      <c r="AV1221" s="25"/>
      <c r="AW1221" s="25"/>
      <c r="AX1221" s="7">
        <f t="shared" si="10162"/>
        <v>0</v>
      </c>
      <c r="AY1221" s="4"/>
      <c r="BA1221" s="5"/>
      <c r="BB1221" s="26" t="s">
        <v>20</v>
      </c>
      <c r="BC1221" s="13">
        <f>SUMPRODUCT((MONTH([1]planning!$C$7:$C$11435)=(MONTH(BA1204)-1)&amp;(YEAR([1]planning!$C$7:$C$11435)=YEAR(BA1204)))*([1]planning!$D$7:$D$11435="AT"))</f>
        <v>0</v>
      </c>
      <c r="BD1221" s="25"/>
      <c r="BE1221" s="25"/>
      <c r="BF1221" s="7">
        <f t="shared" si="10164"/>
        <v>0</v>
      </c>
      <c r="BG1221" s="4"/>
      <c r="BI1221" s="5"/>
      <c r="BJ1221" s="26" t="s">
        <v>20</v>
      </c>
      <c r="BK1221" s="13">
        <f>SUMPRODUCT((MONTH([1]planning!$C$7:$C$11435)=(MONTH(BI1204)-1)&amp;(YEAR([1]planning!$C$7:$C$11435)=YEAR(BI1204)))*([1]planning!$D$7:$D$11435="AT"))</f>
        <v>0</v>
      </c>
      <c r="BL1221" s="25"/>
      <c r="BM1221" s="25"/>
      <c r="BN1221" s="7">
        <f t="shared" si="10166"/>
        <v>0</v>
      </c>
      <c r="BO1221" s="4"/>
      <c r="BQ1221" s="5"/>
      <c r="BR1221" s="26" t="s">
        <v>20</v>
      </c>
      <c r="BS1221" s="13">
        <f>SUMPRODUCT((MONTH([1]planning!$C$7:$C$11435)=(MONTH(BQ1204)-1)&amp;(YEAR([1]planning!$C$7:$C$11435)=YEAR(BQ1204)))*([1]planning!$D$7:$D$11435="AT"))</f>
        <v>0</v>
      </c>
      <c r="BT1221" s="25"/>
      <c r="BU1221" s="25"/>
      <c r="BV1221" s="7">
        <f t="shared" si="10168"/>
        <v>0</v>
      </c>
      <c r="BW1221" s="4"/>
      <c r="BY1221" s="5"/>
      <c r="BZ1221" s="26" t="s">
        <v>20</v>
      </c>
      <c r="CA1221" s="13">
        <f>SUMPRODUCT((MONTH([1]planning!$C$7:$C$11435)=(MONTH(BY1204)-1)&amp;(YEAR([1]planning!$C$7:$C$11435)=YEAR(BY1204)))*([1]planning!$D$7:$D$11435="AT"))</f>
        <v>0</v>
      </c>
      <c r="CB1221" s="25"/>
      <c r="CC1221" s="25"/>
      <c r="CD1221" s="7">
        <f t="shared" si="10170"/>
        <v>0</v>
      </c>
      <c r="CE1221" s="4"/>
      <c r="CG1221" s="5"/>
      <c r="CH1221" s="26" t="s">
        <v>20</v>
      </c>
      <c r="CI1221" s="13">
        <f>SUMPRODUCT((MONTH([1]planning!$C$7:$C$11435)=(MONTH(CG1204)-1)&amp;(YEAR([1]planning!$C$7:$C$11435)=YEAR(CG1204)))*([1]planning!$D$7:$D$11435="AT"))</f>
        <v>0</v>
      </c>
      <c r="CJ1221" s="25"/>
      <c r="CK1221" s="25"/>
      <c r="CL1221" s="7">
        <f t="shared" si="10172"/>
        <v>0</v>
      </c>
      <c r="CM1221" s="4"/>
      <c r="CO1221" s="5"/>
      <c r="CP1221" s="26" t="s">
        <v>20</v>
      </c>
      <c r="CQ1221" s="13">
        <f>SUMPRODUCT((MONTH([1]planning!$C$7:$C$11435)=(MONTH(CO1204)-1)&amp;(YEAR([1]planning!$C$7:$C$11435)=YEAR(CO1204)))*([1]planning!$D$7:$D$11435="AT"))</f>
        <v>0</v>
      </c>
      <c r="CR1221" s="25"/>
      <c r="CS1221" s="25"/>
      <c r="CT1221" s="7">
        <f t="shared" si="10174"/>
        <v>0</v>
      </c>
      <c r="CU1221" s="4"/>
    </row>
    <row r="1222" spans="4:99" x14ac:dyDescent="0.25">
      <c r="D1222" s="4"/>
      <c r="E1222" s="5"/>
      <c r="F1222" s="26" t="s">
        <v>19</v>
      </c>
      <c r="G1222" s="25">
        <f t="shared" ref="G1222:G1244" si="10295">G1221</f>
        <v>0</v>
      </c>
      <c r="H1222" s="25"/>
      <c r="I1222" s="25"/>
      <c r="J1222" s="7">
        <f t="shared" si="10152"/>
        <v>0</v>
      </c>
      <c r="K1222" s="4"/>
      <c r="M1222" s="5"/>
      <c r="N1222" s="26" t="s">
        <v>19</v>
      </c>
      <c r="O1222" s="25">
        <f t="shared" ref="O1222:O1244" si="10296">O1221</f>
        <v>0</v>
      </c>
      <c r="P1222" s="25"/>
      <c r="Q1222" s="25"/>
      <c r="R1222" s="7">
        <f t="shared" si="10154"/>
        <v>0</v>
      </c>
      <c r="S1222" s="4"/>
      <c r="U1222" s="5"/>
      <c r="V1222" s="26" t="s">
        <v>19</v>
      </c>
      <c r="W1222" s="25">
        <f t="shared" ref="W1222:W1244" si="10297">W1221</f>
        <v>0</v>
      </c>
      <c r="X1222" s="25"/>
      <c r="Y1222" s="25"/>
      <c r="Z1222" s="7">
        <f t="shared" si="10156"/>
        <v>0</v>
      </c>
      <c r="AA1222" s="4"/>
      <c r="AC1222" s="5"/>
      <c r="AD1222" s="26" t="s">
        <v>19</v>
      </c>
      <c r="AE1222" s="25">
        <f t="shared" ref="AE1222:AE1244" si="10298">AE1221</f>
        <v>0</v>
      </c>
      <c r="AF1222" s="25"/>
      <c r="AG1222" s="25"/>
      <c r="AH1222" s="7">
        <f t="shared" si="10158"/>
        <v>0</v>
      </c>
      <c r="AI1222" s="4"/>
      <c r="AK1222" s="5"/>
      <c r="AL1222" s="26" t="s">
        <v>19</v>
      </c>
      <c r="AM1222" s="25">
        <f t="shared" ref="AM1222:AM1244" si="10299">AM1221</f>
        <v>0</v>
      </c>
      <c r="AN1222" s="25"/>
      <c r="AO1222" s="25"/>
      <c r="AP1222" s="7">
        <f t="shared" si="10160"/>
        <v>0</v>
      </c>
      <c r="AQ1222" s="4"/>
      <c r="AS1222" s="5"/>
      <c r="AT1222" s="26" t="s">
        <v>19</v>
      </c>
      <c r="AU1222" s="25">
        <f t="shared" ref="AU1222:AU1244" si="10300">AU1221</f>
        <v>0</v>
      </c>
      <c r="AV1222" s="25"/>
      <c r="AW1222" s="25"/>
      <c r="AX1222" s="7">
        <f t="shared" si="10162"/>
        <v>0</v>
      </c>
      <c r="AY1222" s="4"/>
      <c r="BA1222" s="5"/>
      <c r="BB1222" s="26" t="s">
        <v>19</v>
      </c>
      <c r="BC1222" s="25">
        <f t="shared" ref="BC1222:BC1244" si="10301">BC1221</f>
        <v>0</v>
      </c>
      <c r="BD1222" s="25"/>
      <c r="BE1222" s="25"/>
      <c r="BF1222" s="7">
        <f t="shared" si="10164"/>
        <v>0</v>
      </c>
      <c r="BG1222" s="4"/>
      <c r="BI1222" s="5"/>
      <c r="BJ1222" s="26" t="s">
        <v>19</v>
      </c>
      <c r="BK1222" s="25">
        <f t="shared" ref="BK1222:BK1244" si="10302">BK1221</f>
        <v>0</v>
      </c>
      <c r="BL1222" s="25"/>
      <c r="BM1222" s="25"/>
      <c r="BN1222" s="7">
        <f t="shared" si="10166"/>
        <v>0</v>
      </c>
      <c r="BO1222" s="4"/>
      <c r="BQ1222" s="5"/>
      <c r="BR1222" s="26" t="s">
        <v>19</v>
      </c>
      <c r="BS1222" s="25">
        <f t="shared" ref="BS1222:BS1244" si="10303">BS1221</f>
        <v>0</v>
      </c>
      <c r="BT1222" s="25"/>
      <c r="BU1222" s="25"/>
      <c r="BV1222" s="7">
        <f t="shared" si="10168"/>
        <v>0</v>
      </c>
      <c r="BW1222" s="4"/>
      <c r="BY1222" s="5"/>
      <c r="BZ1222" s="26" t="s">
        <v>19</v>
      </c>
      <c r="CA1222" s="25">
        <f t="shared" ref="CA1222:CA1244" si="10304">CA1221</f>
        <v>0</v>
      </c>
      <c r="CB1222" s="25"/>
      <c r="CC1222" s="25"/>
      <c r="CD1222" s="7">
        <f t="shared" si="10170"/>
        <v>0</v>
      </c>
      <c r="CE1222" s="4"/>
      <c r="CG1222" s="5"/>
      <c r="CH1222" s="26" t="s">
        <v>19</v>
      </c>
      <c r="CI1222" s="25">
        <f t="shared" ref="CI1222:CI1244" si="10305">CI1221</f>
        <v>0</v>
      </c>
      <c r="CJ1222" s="25"/>
      <c r="CK1222" s="25"/>
      <c r="CL1222" s="7">
        <f t="shared" si="10172"/>
        <v>0</v>
      </c>
      <c r="CM1222" s="4"/>
      <c r="CO1222" s="5"/>
      <c r="CP1222" s="26" t="s">
        <v>19</v>
      </c>
      <c r="CQ1222" s="25">
        <f t="shared" ref="CQ1222:CQ1244" si="10306">CQ1221</f>
        <v>0</v>
      </c>
      <c r="CR1222" s="25"/>
      <c r="CS1222" s="25"/>
      <c r="CT1222" s="7">
        <f t="shared" si="10174"/>
        <v>0</v>
      </c>
      <c r="CU1222" s="4"/>
    </row>
    <row r="1223" spans="4:99" x14ac:dyDescent="0.25">
      <c r="D1223" s="4"/>
      <c r="E1223" s="5"/>
      <c r="F1223" s="26" t="s">
        <v>18</v>
      </c>
      <c r="G1223" s="13">
        <f>SUMPRODUCT((MONTH([1]planning!$C$7:$C$11435)=(MONTH(E1204)-1)&amp;(YEAR([1]planning!$C$7:$C$11435)=YEAR(E1204)))*([1]planning!$D$7:$D$11435="CE"))</f>
        <v>0</v>
      </c>
      <c r="H1223" s="25"/>
      <c r="I1223" s="25"/>
      <c r="J1223" s="7">
        <f t="shared" si="10152"/>
        <v>0</v>
      </c>
      <c r="K1223" s="4"/>
      <c r="M1223" s="5"/>
      <c r="N1223" s="26" t="s">
        <v>18</v>
      </c>
      <c r="O1223" s="13">
        <f>SUMPRODUCT((MONTH([1]planning!$C$7:$C$11435)=(MONTH(M1204)-1)&amp;(YEAR([1]planning!$C$7:$C$11435)=YEAR(M1204)))*([1]planning!$D$7:$D$11435="CE"))</f>
        <v>0</v>
      </c>
      <c r="P1223" s="25"/>
      <c r="Q1223" s="25"/>
      <c r="R1223" s="7">
        <f t="shared" si="10154"/>
        <v>0</v>
      </c>
      <c r="S1223" s="4"/>
      <c r="U1223" s="5"/>
      <c r="V1223" s="26" t="s">
        <v>18</v>
      </c>
      <c r="W1223" s="13">
        <f>SUMPRODUCT((MONTH([1]planning!$C$7:$C$11435)=(MONTH(U1204)-1)&amp;(YEAR([1]planning!$C$7:$C$11435)=YEAR(U1204)))*([1]planning!$D$7:$D$11435="CE"))</f>
        <v>0</v>
      </c>
      <c r="X1223" s="25"/>
      <c r="Y1223" s="25"/>
      <c r="Z1223" s="7">
        <f t="shared" si="10156"/>
        <v>0</v>
      </c>
      <c r="AA1223" s="4"/>
      <c r="AC1223" s="5"/>
      <c r="AD1223" s="26" t="s">
        <v>18</v>
      </c>
      <c r="AE1223" s="13">
        <f>SUMPRODUCT((MONTH([1]planning!$C$7:$C$11435)=(MONTH(AC1204)-1)&amp;(YEAR([1]planning!$C$7:$C$11435)=YEAR(AC1204)))*([1]planning!$D$7:$D$11435="CE"))</f>
        <v>0</v>
      </c>
      <c r="AF1223" s="25"/>
      <c r="AG1223" s="25"/>
      <c r="AH1223" s="7">
        <f t="shared" si="10158"/>
        <v>0</v>
      </c>
      <c r="AI1223" s="4"/>
      <c r="AK1223" s="5"/>
      <c r="AL1223" s="26" t="s">
        <v>18</v>
      </c>
      <c r="AM1223" s="13">
        <f>SUMPRODUCT((MONTH([1]planning!$C$7:$C$11435)=(MONTH(AK1204)-1)&amp;(YEAR([1]planning!$C$7:$C$11435)=YEAR(AK1204)))*([1]planning!$D$7:$D$11435="CE"))</f>
        <v>0</v>
      </c>
      <c r="AN1223" s="25"/>
      <c r="AO1223" s="25"/>
      <c r="AP1223" s="7">
        <f t="shared" si="10160"/>
        <v>0</v>
      </c>
      <c r="AQ1223" s="4"/>
      <c r="AS1223" s="5"/>
      <c r="AT1223" s="26" t="s">
        <v>18</v>
      </c>
      <c r="AU1223" s="13">
        <f>SUMPRODUCT((MONTH([1]planning!$C$7:$C$11435)=(MONTH(AS1204)-1)&amp;(YEAR([1]planning!$C$7:$C$11435)=YEAR(AS1204)))*([1]planning!$D$7:$D$11435="CE"))</f>
        <v>0</v>
      </c>
      <c r="AV1223" s="25"/>
      <c r="AW1223" s="25"/>
      <c r="AX1223" s="7">
        <f t="shared" si="10162"/>
        <v>0</v>
      </c>
      <c r="AY1223" s="4"/>
      <c r="BA1223" s="5"/>
      <c r="BB1223" s="26" t="s">
        <v>18</v>
      </c>
      <c r="BC1223" s="13">
        <f>SUMPRODUCT((MONTH([1]planning!$C$7:$C$11435)=(MONTH(BA1204)-1)&amp;(YEAR([1]planning!$C$7:$C$11435)=YEAR(BA1204)))*([1]planning!$D$7:$D$11435="CE"))</f>
        <v>0</v>
      </c>
      <c r="BD1223" s="25"/>
      <c r="BE1223" s="25"/>
      <c r="BF1223" s="7">
        <f t="shared" si="10164"/>
        <v>0</v>
      </c>
      <c r="BG1223" s="4"/>
      <c r="BI1223" s="5"/>
      <c r="BJ1223" s="26" t="s">
        <v>18</v>
      </c>
      <c r="BK1223" s="13">
        <f>SUMPRODUCT((MONTH([1]planning!$C$7:$C$11435)=(MONTH(BI1204)-1)&amp;(YEAR([1]planning!$C$7:$C$11435)=YEAR(BI1204)))*([1]planning!$D$7:$D$11435="CE"))</f>
        <v>0</v>
      </c>
      <c r="BL1223" s="25"/>
      <c r="BM1223" s="25"/>
      <c r="BN1223" s="7">
        <f t="shared" si="10166"/>
        <v>0</v>
      </c>
      <c r="BO1223" s="4"/>
      <c r="BQ1223" s="5"/>
      <c r="BR1223" s="26" t="s">
        <v>18</v>
      </c>
      <c r="BS1223" s="13">
        <f>SUMPRODUCT((MONTH([1]planning!$C$7:$C$11435)=(MONTH(BQ1204)-1)&amp;(YEAR([1]planning!$C$7:$C$11435)=YEAR(BQ1204)))*([1]planning!$D$7:$D$11435="CE"))</f>
        <v>0</v>
      </c>
      <c r="BT1223" s="25"/>
      <c r="BU1223" s="25"/>
      <c r="BV1223" s="7">
        <f t="shared" si="10168"/>
        <v>0</v>
      </c>
      <c r="BW1223" s="4"/>
      <c r="BY1223" s="5"/>
      <c r="BZ1223" s="26" t="s">
        <v>18</v>
      </c>
      <c r="CA1223" s="13">
        <f>SUMPRODUCT((MONTH([1]planning!$C$7:$C$11435)=(MONTH(BY1204)-1)&amp;(YEAR([1]planning!$C$7:$C$11435)=YEAR(BY1204)))*([1]planning!$D$7:$D$11435="CE"))</f>
        <v>0</v>
      </c>
      <c r="CB1223" s="25"/>
      <c r="CC1223" s="25"/>
      <c r="CD1223" s="7">
        <f t="shared" si="10170"/>
        <v>0</v>
      </c>
      <c r="CE1223" s="4"/>
      <c r="CG1223" s="5"/>
      <c r="CH1223" s="26" t="s">
        <v>18</v>
      </c>
      <c r="CI1223" s="13">
        <f>SUMPRODUCT((MONTH([1]planning!$C$7:$C$11435)=(MONTH(CG1204)-1)&amp;(YEAR([1]planning!$C$7:$C$11435)=YEAR(CG1204)))*([1]planning!$D$7:$D$11435="CE"))</f>
        <v>0</v>
      </c>
      <c r="CJ1223" s="25"/>
      <c r="CK1223" s="25"/>
      <c r="CL1223" s="7">
        <f t="shared" si="10172"/>
        <v>0</v>
      </c>
      <c r="CM1223" s="4"/>
      <c r="CO1223" s="5"/>
      <c r="CP1223" s="26" t="s">
        <v>18</v>
      </c>
      <c r="CQ1223" s="13">
        <f>SUMPRODUCT((MONTH([1]planning!$C$7:$C$11435)=(MONTH(CO1204)-1)&amp;(YEAR([1]planning!$C$7:$C$11435)=YEAR(CO1204)))*([1]planning!$D$7:$D$11435="CE"))</f>
        <v>0</v>
      </c>
      <c r="CR1223" s="25"/>
      <c r="CS1223" s="25"/>
      <c r="CT1223" s="7">
        <f t="shared" si="10174"/>
        <v>0</v>
      </c>
      <c r="CU1223" s="4"/>
    </row>
    <row r="1224" spans="4:99" x14ac:dyDescent="0.25">
      <c r="D1224" s="4"/>
      <c r="E1224" s="5"/>
      <c r="F1224" s="26" t="s">
        <v>17</v>
      </c>
      <c r="G1224" s="25">
        <f t="shared" ref="G1224:G1244" si="10307">G1223</f>
        <v>0</v>
      </c>
      <c r="H1224" s="25"/>
      <c r="I1224" s="25"/>
      <c r="J1224" s="7">
        <f t="shared" si="10152"/>
        <v>0</v>
      </c>
      <c r="K1224" s="4"/>
      <c r="M1224" s="5"/>
      <c r="N1224" s="26" t="s">
        <v>17</v>
      </c>
      <c r="O1224" s="25">
        <f t="shared" ref="O1224:O1244" si="10308">O1223</f>
        <v>0</v>
      </c>
      <c r="P1224" s="25"/>
      <c r="Q1224" s="25"/>
      <c r="R1224" s="7">
        <f t="shared" si="10154"/>
        <v>0</v>
      </c>
      <c r="S1224" s="4"/>
      <c r="U1224" s="5"/>
      <c r="V1224" s="26" t="s">
        <v>17</v>
      </c>
      <c r="W1224" s="25">
        <f t="shared" ref="W1224:W1244" si="10309">W1223</f>
        <v>0</v>
      </c>
      <c r="X1224" s="25"/>
      <c r="Y1224" s="25"/>
      <c r="Z1224" s="7">
        <f t="shared" si="10156"/>
        <v>0</v>
      </c>
      <c r="AA1224" s="4"/>
      <c r="AC1224" s="5"/>
      <c r="AD1224" s="26" t="s">
        <v>17</v>
      </c>
      <c r="AE1224" s="25">
        <f t="shared" ref="AE1224:AE1244" si="10310">AE1223</f>
        <v>0</v>
      </c>
      <c r="AF1224" s="25"/>
      <c r="AG1224" s="25"/>
      <c r="AH1224" s="7">
        <f t="shared" si="10158"/>
        <v>0</v>
      </c>
      <c r="AI1224" s="4"/>
      <c r="AK1224" s="5"/>
      <c r="AL1224" s="26" t="s">
        <v>17</v>
      </c>
      <c r="AM1224" s="25">
        <f t="shared" ref="AM1224:AM1244" si="10311">AM1223</f>
        <v>0</v>
      </c>
      <c r="AN1224" s="25"/>
      <c r="AO1224" s="25"/>
      <c r="AP1224" s="7">
        <f t="shared" si="10160"/>
        <v>0</v>
      </c>
      <c r="AQ1224" s="4"/>
      <c r="AS1224" s="5"/>
      <c r="AT1224" s="26" t="s">
        <v>17</v>
      </c>
      <c r="AU1224" s="25">
        <f t="shared" ref="AU1224:AU1244" si="10312">AU1223</f>
        <v>0</v>
      </c>
      <c r="AV1224" s="25"/>
      <c r="AW1224" s="25"/>
      <c r="AX1224" s="7">
        <f t="shared" si="10162"/>
        <v>0</v>
      </c>
      <c r="AY1224" s="4"/>
      <c r="BA1224" s="5"/>
      <c r="BB1224" s="26" t="s">
        <v>17</v>
      </c>
      <c r="BC1224" s="25">
        <f t="shared" ref="BC1224:BC1244" si="10313">BC1223</f>
        <v>0</v>
      </c>
      <c r="BD1224" s="25"/>
      <c r="BE1224" s="25"/>
      <c r="BF1224" s="7">
        <f t="shared" si="10164"/>
        <v>0</v>
      </c>
      <c r="BG1224" s="4"/>
      <c r="BI1224" s="5"/>
      <c r="BJ1224" s="26" t="s">
        <v>17</v>
      </c>
      <c r="BK1224" s="25">
        <f t="shared" ref="BK1224:BK1244" si="10314">BK1223</f>
        <v>0</v>
      </c>
      <c r="BL1224" s="25"/>
      <c r="BM1224" s="25"/>
      <c r="BN1224" s="7">
        <f t="shared" si="10166"/>
        <v>0</v>
      </c>
      <c r="BO1224" s="4"/>
      <c r="BQ1224" s="5"/>
      <c r="BR1224" s="26" t="s">
        <v>17</v>
      </c>
      <c r="BS1224" s="25">
        <f t="shared" ref="BS1224:BS1244" si="10315">BS1223</f>
        <v>0</v>
      </c>
      <c r="BT1224" s="25"/>
      <c r="BU1224" s="25"/>
      <c r="BV1224" s="7">
        <f t="shared" si="10168"/>
        <v>0</v>
      </c>
      <c r="BW1224" s="4"/>
      <c r="BY1224" s="5"/>
      <c r="BZ1224" s="26" t="s">
        <v>17</v>
      </c>
      <c r="CA1224" s="25">
        <f t="shared" ref="CA1224:CA1244" si="10316">CA1223</f>
        <v>0</v>
      </c>
      <c r="CB1224" s="25"/>
      <c r="CC1224" s="25"/>
      <c r="CD1224" s="7">
        <f t="shared" si="10170"/>
        <v>0</v>
      </c>
      <c r="CE1224" s="4"/>
      <c r="CG1224" s="5"/>
      <c r="CH1224" s="26" t="s">
        <v>17</v>
      </c>
      <c r="CI1224" s="25">
        <f t="shared" ref="CI1224:CI1244" si="10317">CI1223</f>
        <v>0</v>
      </c>
      <c r="CJ1224" s="25"/>
      <c r="CK1224" s="25"/>
      <c r="CL1224" s="7">
        <f t="shared" si="10172"/>
        <v>0</v>
      </c>
      <c r="CM1224" s="4"/>
      <c r="CO1224" s="5"/>
      <c r="CP1224" s="26" t="s">
        <v>17</v>
      </c>
      <c r="CQ1224" s="25">
        <f t="shared" ref="CQ1224:CQ1244" si="10318">CQ1223</f>
        <v>0</v>
      </c>
      <c r="CR1224" s="25"/>
      <c r="CS1224" s="25"/>
      <c r="CT1224" s="7">
        <f t="shared" si="10174"/>
        <v>0</v>
      </c>
      <c r="CU1224" s="4"/>
    </row>
    <row r="1225" spans="4:99" x14ac:dyDescent="0.25">
      <c r="D1225" s="4"/>
      <c r="E1225" s="5"/>
      <c r="F1225" s="26" t="s">
        <v>16</v>
      </c>
      <c r="G1225" s="13">
        <f>SUMPRODUCT((MONTH([1]planning!$C$7:$C$11435)=(MONTH(E1204)-1)&amp;(YEAR([1]planning!$C$7:$C$11435)=YEAR(E1204)))*([1]planning!$D$7:$D$11435="CP"))</f>
        <v>0</v>
      </c>
      <c r="H1225" s="25"/>
      <c r="I1225" s="24"/>
      <c r="J1225" s="7">
        <f t="shared" si="10152"/>
        <v>0</v>
      </c>
      <c r="K1225" s="4"/>
      <c r="M1225" s="5"/>
      <c r="N1225" s="26" t="s">
        <v>16</v>
      </c>
      <c r="O1225" s="13">
        <f>SUMPRODUCT((MONTH([1]planning!$C$7:$C$11435)=(MONTH(M1204)-1)&amp;(YEAR([1]planning!$C$7:$C$11435)=YEAR(M1204)))*([1]planning!$D$7:$D$11435="CP"))</f>
        <v>0</v>
      </c>
      <c r="P1225" s="25"/>
      <c r="Q1225" s="24"/>
      <c r="R1225" s="7">
        <f t="shared" si="10154"/>
        <v>0</v>
      </c>
      <c r="S1225" s="4"/>
      <c r="U1225" s="5"/>
      <c r="V1225" s="26" t="s">
        <v>16</v>
      </c>
      <c r="W1225" s="13">
        <f>SUMPRODUCT((MONTH([1]planning!$C$7:$C$11435)=(MONTH(U1204)-1)&amp;(YEAR([1]planning!$C$7:$C$11435)=YEAR(U1204)))*([1]planning!$D$7:$D$11435="CP"))</f>
        <v>0</v>
      </c>
      <c r="X1225" s="25"/>
      <c r="Y1225" s="24"/>
      <c r="Z1225" s="7">
        <f t="shared" si="10156"/>
        <v>0</v>
      </c>
      <c r="AA1225" s="4"/>
      <c r="AC1225" s="5"/>
      <c r="AD1225" s="26" t="s">
        <v>16</v>
      </c>
      <c r="AE1225" s="13">
        <f>SUMPRODUCT((MONTH([1]planning!$C$7:$C$11435)=(MONTH(AC1204)-1)&amp;(YEAR([1]planning!$C$7:$C$11435)=YEAR(AC1204)))*([1]planning!$D$7:$D$11435="CP"))</f>
        <v>0</v>
      </c>
      <c r="AF1225" s="25"/>
      <c r="AG1225" s="24"/>
      <c r="AH1225" s="7">
        <f t="shared" si="10158"/>
        <v>0</v>
      </c>
      <c r="AI1225" s="4"/>
      <c r="AK1225" s="5"/>
      <c r="AL1225" s="26" t="s">
        <v>16</v>
      </c>
      <c r="AM1225" s="13">
        <f>SUMPRODUCT((MONTH([1]planning!$C$7:$C$11435)=(MONTH(AK1204)-1)&amp;(YEAR([1]planning!$C$7:$C$11435)=YEAR(AK1204)))*([1]planning!$D$7:$D$11435="CP"))</f>
        <v>0</v>
      </c>
      <c r="AN1225" s="25"/>
      <c r="AO1225" s="24"/>
      <c r="AP1225" s="7">
        <f t="shared" si="10160"/>
        <v>0</v>
      </c>
      <c r="AQ1225" s="4"/>
      <c r="AS1225" s="5"/>
      <c r="AT1225" s="26" t="s">
        <v>16</v>
      </c>
      <c r="AU1225" s="13">
        <f>SUMPRODUCT((MONTH([1]planning!$C$7:$C$11435)=(MONTH(AS1204)-1)&amp;(YEAR([1]planning!$C$7:$C$11435)=YEAR(AS1204)))*([1]planning!$D$7:$D$11435="CP"))</f>
        <v>0</v>
      </c>
      <c r="AV1225" s="25"/>
      <c r="AW1225" s="24"/>
      <c r="AX1225" s="7">
        <f t="shared" si="10162"/>
        <v>0</v>
      </c>
      <c r="AY1225" s="4"/>
      <c r="BA1225" s="5"/>
      <c r="BB1225" s="26" t="s">
        <v>16</v>
      </c>
      <c r="BC1225" s="13">
        <f>SUMPRODUCT((MONTH([1]planning!$C$7:$C$11435)=(MONTH(BA1204)-1)&amp;(YEAR([1]planning!$C$7:$C$11435)=YEAR(BA1204)))*([1]planning!$D$7:$D$11435="CP"))</f>
        <v>0</v>
      </c>
      <c r="BD1225" s="25"/>
      <c r="BE1225" s="24"/>
      <c r="BF1225" s="7">
        <f t="shared" si="10164"/>
        <v>0</v>
      </c>
      <c r="BG1225" s="4"/>
      <c r="BI1225" s="5"/>
      <c r="BJ1225" s="26" t="s">
        <v>16</v>
      </c>
      <c r="BK1225" s="13">
        <f>SUMPRODUCT((MONTH([1]planning!$C$7:$C$11435)=(MONTH(BI1204)-1)&amp;(YEAR([1]planning!$C$7:$C$11435)=YEAR(BI1204)))*([1]planning!$D$7:$D$11435="CP"))</f>
        <v>0</v>
      </c>
      <c r="BL1225" s="25"/>
      <c r="BM1225" s="24"/>
      <c r="BN1225" s="7">
        <f t="shared" si="10166"/>
        <v>0</v>
      </c>
      <c r="BO1225" s="4"/>
      <c r="BQ1225" s="5"/>
      <c r="BR1225" s="26" t="s">
        <v>16</v>
      </c>
      <c r="BS1225" s="13">
        <f>SUMPRODUCT((MONTH([1]planning!$C$7:$C$11435)=(MONTH(BQ1204)-1)&amp;(YEAR([1]planning!$C$7:$C$11435)=YEAR(BQ1204)))*([1]planning!$D$7:$D$11435="CP"))</f>
        <v>0</v>
      </c>
      <c r="BT1225" s="25"/>
      <c r="BU1225" s="24"/>
      <c r="BV1225" s="7">
        <f t="shared" si="10168"/>
        <v>0</v>
      </c>
      <c r="BW1225" s="4"/>
      <c r="BY1225" s="5"/>
      <c r="BZ1225" s="26" t="s">
        <v>16</v>
      </c>
      <c r="CA1225" s="13">
        <f>SUMPRODUCT((MONTH([1]planning!$C$7:$C$11435)=(MONTH(BY1204)-1)&amp;(YEAR([1]planning!$C$7:$C$11435)=YEAR(BY1204)))*([1]planning!$D$7:$D$11435="CP"))</f>
        <v>0</v>
      </c>
      <c r="CB1225" s="25"/>
      <c r="CC1225" s="24"/>
      <c r="CD1225" s="7">
        <f t="shared" si="10170"/>
        <v>0</v>
      </c>
      <c r="CE1225" s="4"/>
      <c r="CG1225" s="5"/>
      <c r="CH1225" s="26" t="s">
        <v>16</v>
      </c>
      <c r="CI1225" s="13">
        <f>SUMPRODUCT((MONTH([1]planning!$C$7:$C$11435)=(MONTH(CG1204)-1)&amp;(YEAR([1]planning!$C$7:$C$11435)=YEAR(CG1204)))*([1]planning!$D$7:$D$11435="CP"))</f>
        <v>0</v>
      </c>
      <c r="CJ1225" s="25"/>
      <c r="CK1225" s="24"/>
      <c r="CL1225" s="7">
        <f t="shared" si="10172"/>
        <v>0</v>
      </c>
      <c r="CM1225" s="4"/>
      <c r="CO1225" s="5"/>
      <c r="CP1225" s="26" t="s">
        <v>16</v>
      </c>
      <c r="CQ1225" s="13">
        <f>SUMPRODUCT((MONTH([1]planning!$C$7:$C$11435)=(MONTH(CO1204)-1)&amp;(YEAR([1]planning!$C$7:$C$11435)=YEAR(CO1204)))*([1]planning!$D$7:$D$11435="CP"))</f>
        <v>0</v>
      </c>
      <c r="CR1225" s="25"/>
      <c r="CS1225" s="24"/>
      <c r="CT1225" s="7">
        <f t="shared" si="10174"/>
        <v>0</v>
      </c>
      <c r="CU1225" s="4"/>
    </row>
    <row r="1226" spans="4:99" x14ac:dyDescent="0.25">
      <c r="D1226" s="4"/>
      <c r="E1226" s="5"/>
      <c r="F1226" s="26" t="s">
        <v>15</v>
      </c>
      <c r="G1226" s="25">
        <f t="shared" ref="G1226:G1244" si="10319">G1225</f>
        <v>0</v>
      </c>
      <c r="H1226" s="25"/>
      <c r="I1226" s="24"/>
      <c r="J1226" s="7">
        <f t="shared" si="10152"/>
        <v>0</v>
      </c>
      <c r="K1226" s="4"/>
      <c r="M1226" s="5"/>
      <c r="N1226" s="26" t="s">
        <v>15</v>
      </c>
      <c r="O1226" s="25">
        <f t="shared" ref="O1226:O1244" si="10320">O1225</f>
        <v>0</v>
      </c>
      <c r="P1226" s="25"/>
      <c r="Q1226" s="24"/>
      <c r="R1226" s="7">
        <f t="shared" si="10154"/>
        <v>0</v>
      </c>
      <c r="S1226" s="4"/>
      <c r="U1226" s="5"/>
      <c r="V1226" s="26" t="s">
        <v>15</v>
      </c>
      <c r="W1226" s="25">
        <f t="shared" ref="W1226:W1244" si="10321">W1225</f>
        <v>0</v>
      </c>
      <c r="X1226" s="25"/>
      <c r="Y1226" s="24"/>
      <c r="Z1226" s="7">
        <f t="shared" si="10156"/>
        <v>0</v>
      </c>
      <c r="AA1226" s="4"/>
      <c r="AC1226" s="5"/>
      <c r="AD1226" s="26" t="s">
        <v>15</v>
      </c>
      <c r="AE1226" s="25">
        <f t="shared" ref="AE1226:AE1244" si="10322">AE1225</f>
        <v>0</v>
      </c>
      <c r="AF1226" s="25"/>
      <c r="AG1226" s="24"/>
      <c r="AH1226" s="7">
        <f t="shared" si="10158"/>
        <v>0</v>
      </c>
      <c r="AI1226" s="4"/>
      <c r="AK1226" s="5"/>
      <c r="AL1226" s="26" t="s">
        <v>15</v>
      </c>
      <c r="AM1226" s="25">
        <f t="shared" ref="AM1226:AM1244" si="10323">AM1225</f>
        <v>0</v>
      </c>
      <c r="AN1226" s="25"/>
      <c r="AO1226" s="24"/>
      <c r="AP1226" s="7">
        <f t="shared" si="10160"/>
        <v>0</v>
      </c>
      <c r="AQ1226" s="4"/>
      <c r="AS1226" s="5"/>
      <c r="AT1226" s="26" t="s">
        <v>15</v>
      </c>
      <c r="AU1226" s="25">
        <f t="shared" ref="AU1226:AU1244" si="10324">AU1225</f>
        <v>0</v>
      </c>
      <c r="AV1226" s="25"/>
      <c r="AW1226" s="24"/>
      <c r="AX1226" s="7">
        <f t="shared" si="10162"/>
        <v>0</v>
      </c>
      <c r="AY1226" s="4"/>
      <c r="BA1226" s="5"/>
      <c r="BB1226" s="26" t="s">
        <v>15</v>
      </c>
      <c r="BC1226" s="25">
        <f t="shared" ref="BC1226:BC1244" si="10325">BC1225</f>
        <v>0</v>
      </c>
      <c r="BD1226" s="25"/>
      <c r="BE1226" s="24"/>
      <c r="BF1226" s="7">
        <f t="shared" si="10164"/>
        <v>0</v>
      </c>
      <c r="BG1226" s="4"/>
      <c r="BI1226" s="5"/>
      <c r="BJ1226" s="26" t="s">
        <v>15</v>
      </c>
      <c r="BK1226" s="25">
        <f t="shared" ref="BK1226:BK1244" si="10326">BK1225</f>
        <v>0</v>
      </c>
      <c r="BL1226" s="25"/>
      <c r="BM1226" s="24"/>
      <c r="BN1226" s="7">
        <f t="shared" si="10166"/>
        <v>0</v>
      </c>
      <c r="BO1226" s="4"/>
      <c r="BQ1226" s="5"/>
      <c r="BR1226" s="26" t="s">
        <v>15</v>
      </c>
      <c r="BS1226" s="25">
        <f t="shared" ref="BS1226:BS1244" si="10327">BS1225</f>
        <v>0</v>
      </c>
      <c r="BT1226" s="25"/>
      <c r="BU1226" s="24"/>
      <c r="BV1226" s="7">
        <f t="shared" si="10168"/>
        <v>0</v>
      </c>
      <c r="BW1226" s="4"/>
      <c r="BY1226" s="5"/>
      <c r="BZ1226" s="26" t="s">
        <v>15</v>
      </c>
      <c r="CA1226" s="25">
        <f t="shared" ref="CA1226:CA1244" si="10328">CA1225</f>
        <v>0</v>
      </c>
      <c r="CB1226" s="25"/>
      <c r="CC1226" s="24"/>
      <c r="CD1226" s="7">
        <f t="shared" si="10170"/>
        <v>0</v>
      </c>
      <c r="CE1226" s="4"/>
      <c r="CG1226" s="5"/>
      <c r="CH1226" s="26" t="s">
        <v>15</v>
      </c>
      <c r="CI1226" s="25">
        <f t="shared" ref="CI1226:CI1244" si="10329">CI1225</f>
        <v>0</v>
      </c>
      <c r="CJ1226" s="25"/>
      <c r="CK1226" s="24"/>
      <c r="CL1226" s="7">
        <f t="shared" si="10172"/>
        <v>0</v>
      </c>
      <c r="CM1226" s="4"/>
      <c r="CO1226" s="5"/>
      <c r="CP1226" s="26" t="s">
        <v>15</v>
      </c>
      <c r="CQ1226" s="25">
        <f t="shared" ref="CQ1226:CQ1244" si="10330">CQ1225</f>
        <v>0</v>
      </c>
      <c r="CR1226" s="25"/>
      <c r="CS1226" s="24"/>
      <c r="CT1226" s="7">
        <f t="shared" si="10174"/>
        <v>0</v>
      </c>
      <c r="CU1226" s="4"/>
    </row>
    <row r="1227" spans="4:99" x14ac:dyDescent="0.25">
      <c r="D1227" s="4"/>
      <c r="E1227" s="5"/>
      <c r="F1227" s="83" t="s">
        <v>14</v>
      </c>
      <c r="G1227" s="84"/>
      <c r="H1227" s="84"/>
      <c r="I1227" s="98">
        <f t="shared" ref="I1227" si="10331">SUM(J1208:J1220)-J1225-J1221+J1222-J1223+J1224+J1226</f>
        <v>2016.3320000000001</v>
      </c>
      <c r="J1227" s="99"/>
      <c r="K1227" s="4"/>
      <c r="M1227" s="5"/>
      <c r="N1227" s="83" t="s">
        <v>14</v>
      </c>
      <c r="O1227" s="84"/>
      <c r="P1227" s="84"/>
      <c r="Q1227" s="98">
        <f t="shared" ref="Q1227" si="10332">SUM(R1208:R1220)-R1225-R1221+R1222-R1223+R1224+R1226</f>
        <v>2016.3320000000001</v>
      </c>
      <c r="R1227" s="99"/>
      <c r="S1227" s="4"/>
      <c r="U1227" s="5"/>
      <c r="V1227" s="83" t="s">
        <v>14</v>
      </c>
      <c r="W1227" s="84"/>
      <c r="X1227" s="84"/>
      <c r="Y1227" s="98">
        <f t="shared" ref="Y1227" si="10333">SUM(Z1208:Z1220)-Z1225-Z1221+Z1222-Z1223+Z1224+Z1226</f>
        <v>2016.3320000000001</v>
      </c>
      <c r="Z1227" s="99"/>
      <c r="AA1227" s="4"/>
      <c r="AC1227" s="5"/>
      <c r="AD1227" s="83" t="s">
        <v>14</v>
      </c>
      <c r="AE1227" s="84"/>
      <c r="AF1227" s="84"/>
      <c r="AG1227" s="98">
        <f t="shared" ref="AG1227" si="10334">SUM(AH1208:AH1220)-AH1225-AH1221+AH1222-AH1223+AH1224+AH1226</f>
        <v>2016.3320000000001</v>
      </c>
      <c r="AH1227" s="99"/>
      <c r="AI1227" s="4"/>
      <c r="AK1227" s="5"/>
      <c r="AL1227" s="83" t="s">
        <v>14</v>
      </c>
      <c r="AM1227" s="84"/>
      <c r="AN1227" s="84"/>
      <c r="AO1227" s="98">
        <f t="shared" ref="AO1227" si="10335">SUM(AP1208:AP1220)-AP1225-AP1221+AP1222-AP1223+AP1224+AP1226</f>
        <v>2016.3320000000001</v>
      </c>
      <c r="AP1227" s="99"/>
      <c r="AQ1227" s="4"/>
      <c r="AS1227" s="5"/>
      <c r="AT1227" s="83" t="s">
        <v>14</v>
      </c>
      <c r="AU1227" s="84"/>
      <c r="AV1227" s="84"/>
      <c r="AW1227" s="98">
        <f t="shared" ref="AW1227" si="10336">SUM(AX1208:AX1220)-AX1225-AX1221+AX1222-AX1223+AX1224+AX1226</f>
        <v>2016.3320000000001</v>
      </c>
      <c r="AX1227" s="99"/>
      <c r="AY1227" s="4"/>
      <c r="BA1227" s="5"/>
      <c r="BB1227" s="83" t="s">
        <v>14</v>
      </c>
      <c r="BC1227" s="84"/>
      <c r="BD1227" s="84"/>
      <c r="BE1227" s="98">
        <f t="shared" ref="BE1227" si="10337">SUM(BF1208:BF1220)-BF1225-BF1221+BF1222-BF1223+BF1224+BF1226</f>
        <v>2016.3320000000001</v>
      </c>
      <c r="BF1227" s="99"/>
      <c r="BG1227" s="4"/>
      <c r="BI1227" s="5"/>
      <c r="BJ1227" s="83" t="s">
        <v>14</v>
      </c>
      <c r="BK1227" s="84"/>
      <c r="BL1227" s="84"/>
      <c r="BM1227" s="98">
        <f t="shared" ref="BM1227" si="10338">SUM(BN1208:BN1220)-BN1225-BN1221+BN1222-BN1223+BN1224+BN1226</f>
        <v>2016.3320000000001</v>
      </c>
      <c r="BN1227" s="99"/>
      <c r="BO1227" s="4"/>
      <c r="BQ1227" s="5"/>
      <c r="BR1227" s="83" t="s">
        <v>14</v>
      </c>
      <c r="BS1227" s="84"/>
      <c r="BT1227" s="84"/>
      <c r="BU1227" s="98">
        <f t="shared" ref="BU1227" si="10339">SUM(BV1208:BV1220)-BV1225-BV1221+BV1222-BV1223+BV1224+BV1226</f>
        <v>2016.3320000000001</v>
      </c>
      <c r="BV1227" s="99"/>
      <c r="BW1227" s="4"/>
      <c r="BY1227" s="5"/>
      <c r="BZ1227" s="83" t="s">
        <v>14</v>
      </c>
      <c r="CA1227" s="84"/>
      <c r="CB1227" s="84"/>
      <c r="CC1227" s="98">
        <f t="shared" ref="CC1227" si="10340">SUM(CD1208:CD1220)-CD1225-CD1221+CD1222-CD1223+CD1224+CD1226</f>
        <v>2016.3320000000001</v>
      </c>
      <c r="CD1227" s="99"/>
      <c r="CE1227" s="4"/>
      <c r="CG1227" s="5"/>
      <c r="CH1227" s="83" t="s">
        <v>14</v>
      </c>
      <c r="CI1227" s="84"/>
      <c r="CJ1227" s="84"/>
      <c r="CK1227" s="98">
        <f t="shared" ref="CK1227" si="10341">SUM(CL1208:CL1220)-CL1225-CL1221+CL1222-CL1223+CL1224+CL1226</f>
        <v>2016.3320000000001</v>
      </c>
      <c r="CL1227" s="99"/>
      <c r="CM1227" s="4"/>
      <c r="CO1227" s="5"/>
      <c r="CP1227" s="83" t="s">
        <v>14</v>
      </c>
      <c r="CQ1227" s="84"/>
      <c r="CR1227" s="84"/>
      <c r="CS1227" s="98">
        <f t="shared" ref="CS1227" si="10342">SUM(CT1208:CT1220)-CT1225-CT1221+CT1222-CT1223+CT1224+CT1226</f>
        <v>2016.3320000000001</v>
      </c>
      <c r="CT1227" s="99"/>
      <c r="CU1227" s="4"/>
    </row>
    <row r="1228" spans="4:99" x14ac:dyDescent="0.25">
      <c r="D1228" s="4"/>
      <c r="E1228" s="5"/>
      <c r="F1228" s="9" t="s">
        <v>13</v>
      </c>
      <c r="H1228" s="21">
        <f t="shared" ref="H1228:H1244" si="10343">I1227</f>
        <v>2016.3320000000001</v>
      </c>
      <c r="I1228" s="19">
        <v>5.8500000000000002E-3</v>
      </c>
      <c r="J1228" s="7">
        <f t="shared" ref="J1228:J1235" si="10344">(I1228*H1228)+I1228*G1228</f>
        <v>11.795542200000002</v>
      </c>
      <c r="K1228" s="4"/>
      <c r="L1228" s="23"/>
      <c r="M1228" s="5"/>
      <c r="N1228" s="9" t="s">
        <v>13</v>
      </c>
      <c r="P1228" s="21">
        <f t="shared" ref="P1228:P1244" si="10345">Q1227</f>
        <v>2016.3320000000001</v>
      </c>
      <c r="Q1228" s="19">
        <v>5.8500000000000002E-3</v>
      </c>
      <c r="R1228" s="7">
        <f t="shared" ref="R1228:R1235" si="10346">(Q1228*P1228)+Q1228*O1228</f>
        <v>11.795542200000002</v>
      </c>
      <c r="S1228" s="4"/>
      <c r="T1228" s="23"/>
      <c r="U1228" s="5"/>
      <c r="V1228" s="9" t="s">
        <v>13</v>
      </c>
      <c r="X1228" s="21">
        <f t="shared" ref="X1228:X1244" si="10347">Y1227</f>
        <v>2016.3320000000001</v>
      </c>
      <c r="Y1228" s="19">
        <v>5.8500000000000002E-3</v>
      </c>
      <c r="Z1228" s="7">
        <f t="shared" ref="Z1228:Z1235" si="10348">(Y1228*X1228)+Y1228*W1228</f>
        <v>11.795542200000002</v>
      </c>
      <c r="AA1228" s="4"/>
      <c r="AB1228" s="23"/>
      <c r="AC1228" s="5"/>
      <c r="AD1228" s="9" t="s">
        <v>13</v>
      </c>
      <c r="AF1228" s="21">
        <f t="shared" ref="AF1228:AF1244" si="10349">AG1227</f>
        <v>2016.3320000000001</v>
      </c>
      <c r="AG1228" s="19">
        <v>5.8500000000000002E-3</v>
      </c>
      <c r="AH1228" s="7">
        <f t="shared" ref="AH1228:AH1235" si="10350">(AG1228*AF1228)+AG1228*AE1228</f>
        <v>11.795542200000002</v>
      </c>
      <c r="AI1228" s="4"/>
      <c r="AJ1228" s="23"/>
      <c r="AK1228" s="5"/>
      <c r="AL1228" s="9" t="s">
        <v>13</v>
      </c>
      <c r="AN1228" s="21">
        <f t="shared" ref="AN1228:AN1244" si="10351">AO1227</f>
        <v>2016.3320000000001</v>
      </c>
      <c r="AO1228" s="19">
        <v>5.8500000000000002E-3</v>
      </c>
      <c r="AP1228" s="7">
        <f t="shared" ref="AP1228:AP1235" si="10352">(AO1228*AN1228)+AO1228*AM1228</f>
        <v>11.795542200000002</v>
      </c>
      <c r="AQ1228" s="4"/>
      <c r="AR1228" s="23"/>
      <c r="AS1228" s="5"/>
      <c r="AT1228" s="9" t="s">
        <v>13</v>
      </c>
      <c r="AV1228" s="21">
        <f t="shared" ref="AV1228:AV1244" si="10353">AW1227</f>
        <v>2016.3320000000001</v>
      </c>
      <c r="AW1228" s="19">
        <v>5.8500000000000002E-3</v>
      </c>
      <c r="AX1228" s="7">
        <f t="shared" ref="AX1228:AX1235" si="10354">(AW1228*AV1228)+AW1228*AU1228</f>
        <v>11.795542200000002</v>
      </c>
      <c r="AY1228" s="4"/>
      <c r="AZ1228" s="23"/>
      <c r="BA1228" s="5"/>
      <c r="BB1228" s="9" t="s">
        <v>13</v>
      </c>
      <c r="BD1228" s="21">
        <f t="shared" ref="BD1228:BD1244" si="10355">BE1227</f>
        <v>2016.3320000000001</v>
      </c>
      <c r="BE1228" s="19">
        <v>5.8500000000000002E-3</v>
      </c>
      <c r="BF1228" s="7">
        <f t="shared" ref="BF1228:BF1235" si="10356">(BE1228*BD1228)+BE1228*BC1228</f>
        <v>11.795542200000002</v>
      </c>
      <c r="BG1228" s="4"/>
      <c r="BH1228" s="23"/>
      <c r="BI1228" s="5"/>
      <c r="BJ1228" s="9" t="s">
        <v>13</v>
      </c>
      <c r="BL1228" s="21">
        <f t="shared" ref="BL1228:BL1244" si="10357">BM1227</f>
        <v>2016.3320000000001</v>
      </c>
      <c r="BM1228" s="19">
        <v>5.8500000000000002E-3</v>
      </c>
      <c r="BN1228" s="7">
        <f t="shared" ref="BN1228:BN1235" si="10358">(BM1228*BL1228)+BM1228*BK1228</f>
        <v>11.795542200000002</v>
      </c>
      <c r="BO1228" s="4"/>
      <c r="BP1228" s="23"/>
      <c r="BQ1228" s="5"/>
      <c r="BR1228" s="9" t="s">
        <v>13</v>
      </c>
      <c r="BT1228" s="21">
        <f t="shared" ref="BT1228:BT1244" si="10359">BU1227</f>
        <v>2016.3320000000001</v>
      </c>
      <c r="BU1228" s="19">
        <v>5.8500000000000002E-3</v>
      </c>
      <c r="BV1228" s="7">
        <f t="shared" ref="BV1228:BV1235" si="10360">(BU1228*BT1228)+BU1228*BS1228</f>
        <v>11.795542200000002</v>
      </c>
      <c r="BW1228" s="4"/>
      <c r="BX1228" s="23"/>
      <c r="BY1228" s="5"/>
      <c r="BZ1228" s="9" t="s">
        <v>13</v>
      </c>
      <c r="CB1228" s="21">
        <f t="shared" ref="CB1228:CB1244" si="10361">CC1227</f>
        <v>2016.3320000000001</v>
      </c>
      <c r="CC1228" s="19">
        <v>5.8500000000000002E-3</v>
      </c>
      <c r="CD1228" s="7">
        <f t="shared" ref="CD1228:CD1235" si="10362">(CC1228*CB1228)+CC1228*CA1228</f>
        <v>11.795542200000002</v>
      </c>
      <c r="CE1228" s="4"/>
      <c r="CF1228" s="23"/>
      <c r="CG1228" s="5"/>
      <c r="CH1228" s="9" t="s">
        <v>13</v>
      </c>
      <c r="CJ1228" s="21">
        <f t="shared" ref="CJ1228:CJ1244" si="10363">CK1227</f>
        <v>2016.3320000000001</v>
      </c>
      <c r="CK1228" s="19">
        <v>5.8500000000000002E-3</v>
      </c>
      <c r="CL1228" s="7">
        <f t="shared" ref="CL1228:CL1235" si="10364">(CK1228*CJ1228)+CK1228*CI1228</f>
        <v>11.795542200000002</v>
      </c>
      <c r="CM1228" s="4"/>
      <c r="CN1228" s="23"/>
      <c r="CO1228" s="5"/>
      <c r="CP1228" s="9" t="s">
        <v>13</v>
      </c>
      <c r="CR1228" s="21">
        <f t="shared" ref="CR1228:CR1244" si="10365">CS1227</f>
        <v>2016.3320000000001</v>
      </c>
      <c r="CS1228" s="19">
        <v>5.8500000000000002E-3</v>
      </c>
      <c r="CT1228" s="7">
        <f t="shared" ref="CT1228:CT1235" si="10366">(CS1228*CR1228)+CS1228*CQ1228</f>
        <v>11.795542200000002</v>
      </c>
      <c r="CU1228" s="4"/>
    </row>
    <row r="1229" spans="4:99" x14ac:dyDescent="0.25">
      <c r="D1229" s="4"/>
      <c r="E1229" s="5"/>
      <c r="F1229" s="9" t="s">
        <v>12</v>
      </c>
      <c r="H1229" s="22">
        <f t="shared" ref="H1229" si="10367">IF(I1202&lt;&gt;"",I1202,$B$18)</f>
        <v>11.1</v>
      </c>
      <c r="I1229">
        <v>1</v>
      </c>
      <c r="J1229" s="7">
        <f t="shared" si="10344"/>
        <v>11.1</v>
      </c>
      <c r="K1229" s="4"/>
      <c r="M1229" s="5"/>
      <c r="N1229" s="9" t="s">
        <v>12</v>
      </c>
      <c r="P1229" s="22">
        <f t="shared" ref="P1229" si="10368">IF(Q1202&lt;&gt;"",Q1202,$B$18)</f>
        <v>11.1</v>
      </c>
      <c r="Q1229">
        <v>1</v>
      </c>
      <c r="R1229" s="7">
        <f t="shared" si="10346"/>
        <v>11.1</v>
      </c>
      <c r="S1229" s="4"/>
      <c r="U1229" s="5"/>
      <c r="V1229" s="9" t="s">
        <v>12</v>
      </c>
      <c r="X1229" s="22">
        <f t="shared" ref="X1229" si="10369">IF(Y1202&lt;&gt;"",Y1202,$B$18)</f>
        <v>11.1</v>
      </c>
      <c r="Y1229">
        <v>1</v>
      </c>
      <c r="Z1229" s="7">
        <f t="shared" si="10348"/>
        <v>11.1</v>
      </c>
      <c r="AA1229" s="4"/>
      <c r="AC1229" s="5"/>
      <c r="AD1229" s="9" t="s">
        <v>12</v>
      </c>
      <c r="AF1229" s="22">
        <f t="shared" ref="AF1229" si="10370">IF(AG1202&lt;&gt;"",AG1202,$B$18)</f>
        <v>11.1</v>
      </c>
      <c r="AG1229">
        <v>1</v>
      </c>
      <c r="AH1229" s="7">
        <f t="shared" si="10350"/>
        <v>11.1</v>
      </c>
      <c r="AI1229" s="4"/>
      <c r="AK1229" s="5"/>
      <c r="AL1229" s="9" t="s">
        <v>12</v>
      </c>
      <c r="AN1229" s="22">
        <f t="shared" ref="AN1229" si="10371">IF(AO1202&lt;&gt;"",AO1202,$B$18)</f>
        <v>11.1</v>
      </c>
      <c r="AO1229">
        <v>1</v>
      </c>
      <c r="AP1229" s="7">
        <f t="shared" si="10352"/>
        <v>11.1</v>
      </c>
      <c r="AQ1229" s="4"/>
      <c r="AS1229" s="5"/>
      <c r="AT1229" s="9" t="s">
        <v>12</v>
      </c>
      <c r="AV1229" s="22">
        <f t="shared" ref="AV1229" si="10372">IF(AW1202&lt;&gt;"",AW1202,$B$18)</f>
        <v>11.1</v>
      </c>
      <c r="AW1229">
        <v>1</v>
      </c>
      <c r="AX1229" s="7">
        <f t="shared" si="10354"/>
        <v>11.1</v>
      </c>
      <c r="AY1229" s="4"/>
      <c r="BA1229" s="5"/>
      <c r="BB1229" s="9" t="s">
        <v>12</v>
      </c>
      <c r="BD1229" s="22">
        <f t="shared" ref="BD1229" si="10373">IF(BE1202&lt;&gt;"",BE1202,$B$18)</f>
        <v>11.1</v>
      </c>
      <c r="BE1229">
        <v>1</v>
      </c>
      <c r="BF1229" s="7">
        <f t="shared" si="10356"/>
        <v>11.1</v>
      </c>
      <c r="BG1229" s="4"/>
      <c r="BI1229" s="5"/>
      <c r="BJ1229" s="9" t="s">
        <v>12</v>
      </c>
      <c r="BL1229" s="22">
        <f t="shared" ref="BL1229" si="10374">IF(BM1202&lt;&gt;"",BM1202,$B$18)</f>
        <v>11.1</v>
      </c>
      <c r="BM1229">
        <v>1</v>
      </c>
      <c r="BN1229" s="7">
        <f t="shared" si="10358"/>
        <v>11.1</v>
      </c>
      <c r="BO1229" s="4"/>
      <c r="BQ1229" s="5"/>
      <c r="BR1229" s="9" t="s">
        <v>12</v>
      </c>
      <c r="BT1229" s="22">
        <f t="shared" ref="BT1229" si="10375">IF(BU1202&lt;&gt;"",BU1202,$B$18)</f>
        <v>11.1</v>
      </c>
      <c r="BU1229">
        <v>1</v>
      </c>
      <c r="BV1229" s="7">
        <f t="shared" si="10360"/>
        <v>11.1</v>
      </c>
      <c r="BW1229" s="4"/>
      <c r="BY1229" s="5"/>
      <c r="BZ1229" s="9" t="s">
        <v>12</v>
      </c>
      <c r="CB1229" s="22">
        <f t="shared" ref="CB1229" si="10376">IF(CC1202&lt;&gt;"",CC1202,$B$18)</f>
        <v>11.1</v>
      </c>
      <c r="CC1229">
        <v>1</v>
      </c>
      <c r="CD1229" s="7">
        <f t="shared" si="10362"/>
        <v>11.1</v>
      </c>
      <c r="CE1229" s="4"/>
      <c r="CG1229" s="5"/>
      <c r="CH1229" s="9" t="s">
        <v>12</v>
      </c>
      <c r="CJ1229" s="22">
        <f t="shared" ref="CJ1229" si="10377">IF(CK1202&lt;&gt;"",CK1202,$B$18)</f>
        <v>11.1</v>
      </c>
      <c r="CK1229">
        <v>1</v>
      </c>
      <c r="CL1229" s="7">
        <f t="shared" si="10364"/>
        <v>11.1</v>
      </c>
      <c r="CM1229" s="4"/>
      <c r="CO1229" s="5"/>
      <c r="CP1229" s="9" t="s">
        <v>12</v>
      </c>
      <c r="CR1229" s="22">
        <f t="shared" ref="CR1229" si="10378">IF(CS1202&lt;&gt;"",CS1202,$B$18)</f>
        <v>11.1</v>
      </c>
      <c r="CS1229">
        <v>1</v>
      </c>
      <c r="CT1229" s="7">
        <f t="shared" si="10366"/>
        <v>11.1</v>
      </c>
      <c r="CU1229" s="4"/>
    </row>
    <row r="1230" spans="4:99" x14ac:dyDescent="0.25">
      <c r="D1230" s="4"/>
      <c r="E1230" s="5"/>
      <c r="F1230" s="9" t="s">
        <v>11</v>
      </c>
      <c r="H1230" s="21">
        <f t="shared" ref="H1230" si="10379">H1228</f>
        <v>2016.3320000000001</v>
      </c>
      <c r="I1230" s="19">
        <v>6.9000000000000006E-2</v>
      </c>
      <c r="J1230" s="7">
        <f t="shared" si="10344"/>
        <v>139.12690800000001</v>
      </c>
      <c r="K1230" s="4"/>
      <c r="M1230" s="5"/>
      <c r="N1230" s="9" t="s">
        <v>11</v>
      </c>
      <c r="P1230" s="21">
        <f t="shared" ref="P1230" si="10380">P1228</f>
        <v>2016.3320000000001</v>
      </c>
      <c r="Q1230" s="19">
        <v>6.9000000000000006E-2</v>
      </c>
      <c r="R1230" s="7">
        <f t="shared" si="10346"/>
        <v>139.12690800000001</v>
      </c>
      <c r="S1230" s="4"/>
      <c r="U1230" s="5"/>
      <c r="V1230" s="9" t="s">
        <v>11</v>
      </c>
      <c r="X1230" s="21">
        <f t="shared" ref="X1230" si="10381">X1228</f>
        <v>2016.3320000000001</v>
      </c>
      <c r="Y1230" s="19">
        <v>6.9000000000000006E-2</v>
      </c>
      <c r="Z1230" s="7">
        <f t="shared" si="10348"/>
        <v>139.12690800000001</v>
      </c>
      <c r="AA1230" s="4"/>
      <c r="AC1230" s="5"/>
      <c r="AD1230" s="9" t="s">
        <v>11</v>
      </c>
      <c r="AF1230" s="21">
        <f t="shared" ref="AF1230" si="10382">AF1228</f>
        <v>2016.3320000000001</v>
      </c>
      <c r="AG1230" s="19">
        <v>6.9000000000000006E-2</v>
      </c>
      <c r="AH1230" s="7">
        <f t="shared" si="10350"/>
        <v>139.12690800000001</v>
      </c>
      <c r="AI1230" s="4"/>
      <c r="AK1230" s="5"/>
      <c r="AL1230" s="9" t="s">
        <v>11</v>
      </c>
      <c r="AN1230" s="21">
        <f t="shared" ref="AN1230" si="10383">AN1228</f>
        <v>2016.3320000000001</v>
      </c>
      <c r="AO1230" s="19">
        <v>6.9000000000000006E-2</v>
      </c>
      <c r="AP1230" s="7">
        <f t="shared" si="10352"/>
        <v>139.12690800000001</v>
      </c>
      <c r="AQ1230" s="4"/>
      <c r="AS1230" s="5"/>
      <c r="AT1230" s="9" t="s">
        <v>11</v>
      </c>
      <c r="AV1230" s="21">
        <f t="shared" ref="AV1230" si="10384">AV1228</f>
        <v>2016.3320000000001</v>
      </c>
      <c r="AW1230" s="19">
        <v>6.9000000000000006E-2</v>
      </c>
      <c r="AX1230" s="7">
        <f t="shared" si="10354"/>
        <v>139.12690800000001</v>
      </c>
      <c r="AY1230" s="4"/>
      <c r="BA1230" s="5"/>
      <c r="BB1230" s="9" t="s">
        <v>11</v>
      </c>
      <c r="BD1230" s="21">
        <f t="shared" ref="BD1230" si="10385">BD1228</f>
        <v>2016.3320000000001</v>
      </c>
      <c r="BE1230" s="19">
        <v>6.9000000000000006E-2</v>
      </c>
      <c r="BF1230" s="7">
        <f t="shared" si="10356"/>
        <v>139.12690800000001</v>
      </c>
      <c r="BG1230" s="4"/>
      <c r="BI1230" s="5"/>
      <c r="BJ1230" s="9" t="s">
        <v>11</v>
      </c>
      <c r="BL1230" s="21">
        <f t="shared" ref="BL1230" si="10386">BL1228</f>
        <v>2016.3320000000001</v>
      </c>
      <c r="BM1230" s="19">
        <v>6.9000000000000006E-2</v>
      </c>
      <c r="BN1230" s="7">
        <f t="shared" si="10358"/>
        <v>139.12690800000001</v>
      </c>
      <c r="BO1230" s="4"/>
      <c r="BQ1230" s="5"/>
      <c r="BR1230" s="9" t="s">
        <v>11</v>
      </c>
      <c r="BT1230" s="21">
        <f t="shared" ref="BT1230" si="10387">BT1228</f>
        <v>2016.3320000000001</v>
      </c>
      <c r="BU1230" s="19">
        <v>6.9000000000000006E-2</v>
      </c>
      <c r="BV1230" s="7">
        <f t="shared" si="10360"/>
        <v>139.12690800000001</v>
      </c>
      <c r="BW1230" s="4"/>
      <c r="BY1230" s="5"/>
      <c r="BZ1230" s="9" t="s">
        <v>11</v>
      </c>
      <c r="CB1230" s="21">
        <f t="shared" ref="CB1230" si="10388">CB1228</f>
        <v>2016.3320000000001</v>
      </c>
      <c r="CC1230" s="19">
        <v>6.9000000000000006E-2</v>
      </c>
      <c r="CD1230" s="7">
        <f t="shared" si="10362"/>
        <v>139.12690800000001</v>
      </c>
      <c r="CE1230" s="4"/>
      <c r="CG1230" s="5"/>
      <c r="CH1230" s="9" t="s">
        <v>11</v>
      </c>
      <c r="CJ1230" s="21">
        <f t="shared" ref="CJ1230" si="10389">CJ1228</f>
        <v>2016.3320000000001</v>
      </c>
      <c r="CK1230" s="19">
        <v>6.9000000000000006E-2</v>
      </c>
      <c r="CL1230" s="7">
        <f t="shared" si="10364"/>
        <v>139.12690800000001</v>
      </c>
      <c r="CM1230" s="4"/>
      <c r="CO1230" s="5"/>
      <c r="CP1230" s="9" t="s">
        <v>11</v>
      </c>
      <c r="CR1230" s="21">
        <f t="shared" ref="CR1230" si="10390">CR1228</f>
        <v>2016.3320000000001</v>
      </c>
      <c r="CS1230" s="19">
        <v>6.9000000000000006E-2</v>
      </c>
      <c r="CT1230" s="7">
        <f t="shared" si="10366"/>
        <v>139.12690800000001</v>
      </c>
      <c r="CU1230" s="4"/>
    </row>
    <row r="1231" spans="4:99" x14ac:dyDescent="0.25">
      <c r="D1231" s="4"/>
      <c r="E1231" s="5"/>
      <c r="F1231" s="9" t="s">
        <v>10</v>
      </c>
      <c r="H1231" s="21">
        <f t="shared" ref="H1231" si="10391">H1228</f>
        <v>2016.3320000000001</v>
      </c>
      <c r="I1231" s="19">
        <v>4.0000000000000001E-3</v>
      </c>
      <c r="J1231" s="7">
        <f t="shared" si="10344"/>
        <v>8.0653280000000009</v>
      </c>
      <c r="K1231" s="4"/>
      <c r="M1231" s="5"/>
      <c r="N1231" s="9" t="s">
        <v>10</v>
      </c>
      <c r="P1231" s="21">
        <f t="shared" ref="P1231" si="10392">P1228</f>
        <v>2016.3320000000001</v>
      </c>
      <c r="Q1231" s="19">
        <v>4.0000000000000001E-3</v>
      </c>
      <c r="R1231" s="7">
        <f t="shared" si="10346"/>
        <v>8.0653280000000009</v>
      </c>
      <c r="S1231" s="4"/>
      <c r="U1231" s="5"/>
      <c r="V1231" s="9" t="s">
        <v>10</v>
      </c>
      <c r="X1231" s="21">
        <f t="shared" ref="X1231" si="10393">X1228</f>
        <v>2016.3320000000001</v>
      </c>
      <c r="Y1231" s="19">
        <v>4.0000000000000001E-3</v>
      </c>
      <c r="Z1231" s="7">
        <f t="shared" si="10348"/>
        <v>8.0653280000000009</v>
      </c>
      <c r="AA1231" s="4"/>
      <c r="AC1231" s="5"/>
      <c r="AD1231" s="9" t="s">
        <v>10</v>
      </c>
      <c r="AF1231" s="21">
        <f t="shared" ref="AF1231" si="10394">AF1228</f>
        <v>2016.3320000000001</v>
      </c>
      <c r="AG1231" s="19">
        <v>4.0000000000000001E-3</v>
      </c>
      <c r="AH1231" s="7">
        <f t="shared" si="10350"/>
        <v>8.0653280000000009</v>
      </c>
      <c r="AI1231" s="4"/>
      <c r="AK1231" s="5"/>
      <c r="AL1231" s="9" t="s">
        <v>10</v>
      </c>
      <c r="AN1231" s="21">
        <f t="shared" ref="AN1231" si="10395">AN1228</f>
        <v>2016.3320000000001</v>
      </c>
      <c r="AO1231" s="19">
        <v>4.0000000000000001E-3</v>
      </c>
      <c r="AP1231" s="7">
        <f t="shared" si="10352"/>
        <v>8.0653280000000009</v>
      </c>
      <c r="AQ1231" s="4"/>
      <c r="AS1231" s="5"/>
      <c r="AT1231" s="9" t="s">
        <v>10</v>
      </c>
      <c r="AV1231" s="21">
        <f t="shared" ref="AV1231" si="10396">AV1228</f>
        <v>2016.3320000000001</v>
      </c>
      <c r="AW1231" s="19">
        <v>4.0000000000000001E-3</v>
      </c>
      <c r="AX1231" s="7">
        <f t="shared" si="10354"/>
        <v>8.0653280000000009</v>
      </c>
      <c r="AY1231" s="4"/>
      <c r="BA1231" s="5"/>
      <c r="BB1231" s="9" t="s">
        <v>10</v>
      </c>
      <c r="BD1231" s="21">
        <f t="shared" ref="BD1231" si="10397">BD1228</f>
        <v>2016.3320000000001</v>
      </c>
      <c r="BE1231" s="19">
        <v>4.0000000000000001E-3</v>
      </c>
      <c r="BF1231" s="7">
        <f t="shared" si="10356"/>
        <v>8.0653280000000009</v>
      </c>
      <c r="BG1231" s="4"/>
      <c r="BI1231" s="5"/>
      <c r="BJ1231" s="9" t="s">
        <v>10</v>
      </c>
      <c r="BL1231" s="21">
        <f t="shared" ref="BL1231" si="10398">BL1228</f>
        <v>2016.3320000000001</v>
      </c>
      <c r="BM1231" s="19">
        <v>4.0000000000000001E-3</v>
      </c>
      <c r="BN1231" s="7">
        <f t="shared" si="10358"/>
        <v>8.0653280000000009</v>
      </c>
      <c r="BO1231" s="4"/>
      <c r="BQ1231" s="5"/>
      <c r="BR1231" s="9" t="s">
        <v>10</v>
      </c>
      <c r="BT1231" s="21">
        <f t="shared" ref="BT1231" si="10399">BT1228</f>
        <v>2016.3320000000001</v>
      </c>
      <c r="BU1231" s="19">
        <v>4.0000000000000001E-3</v>
      </c>
      <c r="BV1231" s="7">
        <f t="shared" si="10360"/>
        <v>8.0653280000000009</v>
      </c>
      <c r="BW1231" s="4"/>
      <c r="BY1231" s="5"/>
      <c r="BZ1231" s="9" t="s">
        <v>10</v>
      </c>
      <c r="CB1231" s="21">
        <f t="shared" ref="CB1231" si="10400">CB1228</f>
        <v>2016.3320000000001</v>
      </c>
      <c r="CC1231" s="19">
        <v>4.0000000000000001E-3</v>
      </c>
      <c r="CD1231" s="7">
        <f t="shared" si="10362"/>
        <v>8.0653280000000009</v>
      </c>
      <c r="CE1231" s="4"/>
      <c r="CG1231" s="5"/>
      <c r="CH1231" s="9" t="s">
        <v>10</v>
      </c>
      <c r="CJ1231" s="21">
        <f t="shared" ref="CJ1231" si="10401">CJ1228</f>
        <v>2016.3320000000001</v>
      </c>
      <c r="CK1231" s="19">
        <v>4.0000000000000001E-3</v>
      </c>
      <c r="CL1231" s="7">
        <f t="shared" si="10364"/>
        <v>8.0653280000000009</v>
      </c>
      <c r="CM1231" s="4"/>
      <c r="CO1231" s="5"/>
      <c r="CP1231" s="9" t="s">
        <v>10</v>
      </c>
      <c r="CR1231" s="21">
        <f t="shared" ref="CR1231" si="10402">CR1228</f>
        <v>2016.3320000000001</v>
      </c>
      <c r="CS1231" s="19">
        <v>4.0000000000000001E-3</v>
      </c>
      <c r="CT1231" s="7">
        <f t="shared" si="10366"/>
        <v>8.0653280000000009</v>
      </c>
      <c r="CU1231" s="4"/>
    </row>
    <row r="1232" spans="4:99" x14ac:dyDescent="0.25">
      <c r="D1232" s="4"/>
      <c r="E1232" s="5"/>
      <c r="F1232" s="9" t="s">
        <v>46</v>
      </c>
      <c r="H1232" s="21">
        <f t="shared" ref="H1232" si="10403">H1228</f>
        <v>2016.3320000000001</v>
      </c>
      <c r="I1232" s="19">
        <v>4.0099999999999997E-2</v>
      </c>
      <c r="J1232" s="7">
        <f t="shared" si="10344"/>
        <v>80.854913199999999</v>
      </c>
      <c r="K1232" s="4"/>
      <c r="M1232" s="5"/>
      <c r="N1232" s="9" t="s">
        <v>46</v>
      </c>
      <c r="P1232" s="21">
        <f t="shared" ref="P1232" si="10404">P1228</f>
        <v>2016.3320000000001</v>
      </c>
      <c r="Q1232" s="19">
        <v>4.0099999999999997E-2</v>
      </c>
      <c r="R1232" s="7">
        <f t="shared" si="10346"/>
        <v>80.854913199999999</v>
      </c>
      <c r="S1232" s="4"/>
      <c r="U1232" s="5"/>
      <c r="V1232" s="9" t="s">
        <v>46</v>
      </c>
      <c r="X1232" s="21">
        <f t="shared" ref="X1232" si="10405">X1228</f>
        <v>2016.3320000000001</v>
      </c>
      <c r="Y1232" s="19">
        <v>4.0099999999999997E-2</v>
      </c>
      <c r="Z1232" s="7">
        <f t="shared" si="10348"/>
        <v>80.854913199999999</v>
      </c>
      <c r="AA1232" s="4"/>
      <c r="AC1232" s="5"/>
      <c r="AD1232" s="9" t="s">
        <v>46</v>
      </c>
      <c r="AF1232" s="21">
        <f t="shared" ref="AF1232" si="10406">AF1228</f>
        <v>2016.3320000000001</v>
      </c>
      <c r="AG1232" s="19">
        <v>4.0099999999999997E-2</v>
      </c>
      <c r="AH1232" s="7">
        <f t="shared" si="10350"/>
        <v>80.854913199999999</v>
      </c>
      <c r="AI1232" s="4"/>
      <c r="AK1232" s="5"/>
      <c r="AL1232" s="9" t="s">
        <v>46</v>
      </c>
      <c r="AN1232" s="21">
        <f t="shared" ref="AN1232" si="10407">AN1228</f>
        <v>2016.3320000000001</v>
      </c>
      <c r="AO1232" s="19">
        <v>4.0099999999999997E-2</v>
      </c>
      <c r="AP1232" s="7">
        <f t="shared" si="10352"/>
        <v>80.854913199999999</v>
      </c>
      <c r="AQ1232" s="4"/>
      <c r="AS1232" s="5"/>
      <c r="AT1232" s="9" t="s">
        <v>46</v>
      </c>
      <c r="AV1232" s="21">
        <f t="shared" ref="AV1232" si="10408">AV1228</f>
        <v>2016.3320000000001</v>
      </c>
      <c r="AW1232" s="19">
        <v>4.0099999999999997E-2</v>
      </c>
      <c r="AX1232" s="7">
        <f t="shared" si="10354"/>
        <v>80.854913199999999</v>
      </c>
      <c r="AY1232" s="4"/>
      <c r="BA1232" s="5"/>
      <c r="BB1232" s="9" t="s">
        <v>46</v>
      </c>
      <c r="BD1232" s="21">
        <f t="shared" ref="BD1232" si="10409">BD1228</f>
        <v>2016.3320000000001</v>
      </c>
      <c r="BE1232" s="19">
        <v>4.0099999999999997E-2</v>
      </c>
      <c r="BF1232" s="7">
        <f t="shared" si="10356"/>
        <v>80.854913199999999</v>
      </c>
      <c r="BG1232" s="4"/>
      <c r="BI1232" s="5"/>
      <c r="BJ1232" s="9" t="s">
        <v>46</v>
      </c>
      <c r="BL1232" s="21">
        <f t="shared" ref="BL1232" si="10410">BL1228</f>
        <v>2016.3320000000001</v>
      </c>
      <c r="BM1232" s="19">
        <v>4.0099999999999997E-2</v>
      </c>
      <c r="BN1232" s="7">
        <f t="shared" si="10358"/>
        <v>80.854913199999999</v>
      </c>
      <c r="BO1232" s="4"/>
      <c r="BQ1232" s="5"/>
      <c r="BR1232" s="9" t="s">
        <v>46</v>
      </c>
      <c r="BT1232" s="21">
        <f t="shared" ref="BT1232" si="10411">BT1228</f>
        <v>2016.3320000000001</v>
      </c>
      <c r="BU1232" s="19">
        <v>4.0099999999999997E-2</v>
      </c>
      <c r="BV1232" s="7">
        <f t="shared" si="10360"/>
        <v>80.854913199999999</v>
      </c>
      <c r="BW1232" s="4"/>
      <c r="BY1232" s="5"/>
      <c r="BZ1232" s="9" t="s">
        <v>46</v>
      </c>
      <c r="CB1232" s="21">
        <f t="shared" ref="CB1232" si="10412">CB1228</f>
        <v>2016.3320000000001</v>
      </c>
      <c r="CC1232" s="19">
        <v>4.0099999999999997E-2</v>
      </c>
      <c r="CD1232" s="7">
        <f t="shared" si="10362"/>
        <v>80.854913199999999</v>
      </c>
      <c r="CE1232" s="4"/>
      <c r="CG1232" s="5"/>
      <c r="CH1232" s="9" t="s">
        <v>46</v>
      </c>
      <c r="CJ1232" s="21">
        <f t="shared" ref="CJ1232" si="10413">CJ1228</f>
        <v>2016.3320000000001</v>
      </c>
      <c r="CK1232" s="19">
        <v>4.0099999999999997E-2</v>
      </c>
      <c r="CL1232" s="7">
        <f t="shared" si="10364"/>
        <v>80.854913199999999</v>
      </c>
      <c r="CM1232" s="4"/>
      <c r="CO1232" s="5"/>
      <c r="CP1232" s="9" t="s">
        <v>46</v>
      </c>
      <c r="CR1232" s="21">
        <f t="shared" ref="CR1232" si="10414">CR1228</f>
        <v>2016.3320000000001</v>
      </c>
      <c r="CS1232" s="19">
        <v>4.0099999999999997E-2</v>
      </c>
      <c r="CT1232" s="7">
        <f t="shared" si="10366"/>
        <v>80.854913199999999</v>
      </c>
      <c r="CU1232" s="4"/>
    </row>
    <row r="1233" spans="4:99" x14ac:dyDescent="0.25">
      <c r="D1233" s="4"/>
      <c r="E1233" s="5"/>
      <c r="F1233" s="9" t="s">
        <v>9</v>
      </c>
      <c r="H1233" s="20">
        <f t="shared" ref="H1233" si="10415">G1200</f>
        <v>1992.8417322000003</v>
      </c>
      <c r="I1233" s="19">
        <v>6.8000000000000005E-2</v>
      </c>
      <c r="J1233" s="7">
        <f t="shared" si="10344"/>
        <v>135.51323778960003</v>
      </c>
      <c r="K1233" s="4"/>
      <c r="M1233" s="5"/>
      <c r="N1233" s="9" t="s">
        <v>9</v>
      </c>
      <c r="P1233" s="20">
        <f t="shared" ref="P1233" si="10416">O1200</f>
        <v>1992.8417322000003</v>
      </c>
      <c r="Q1233" s="19">
        <v>6.8000000000000005E-2</v>
      </c>
      <c r="R1233" s="7">
        <f t="shared" si="10346"/>
        <v>135.51323778960003</v>
      </c>
      <c r="S1233" s="4"/>
      <c r="U1233" s="5"/>
      <c r="V1233" s="9" t="s">
        <v>9</v>
      </c>
      <c r="X1233" s="20">
        <f t="shared" ref="X1233" si="10417">W1200</f>
        <v>1992.8417322000003</v>
      </c>
      <c r="Y1233" s="19">
        <v>6.8000000000000005E-2</v>
      </c>
      <c r="Z1233" s="7">
        <f t="shared" si="10348"/>
        <v>135.51323778960003</v>
      </c>
      <c r="AA1233" s="4"/>
      <c r="AC1233" s="5"/>
      <c r="AD1233" s="9" t="s">
        <v>9</v>
      </c>
      <c r="AF1233" s="20">
        <f t="shared" ref="AF1233" si="10418">AE1200</f>
        <v>1992.8417322000003</v>
      </c>
      <c r="AG1233" s="19">
        <v>6.8000000000000005E-2</v>
      </c>
      <c r="AH1233" s="7">
        <f t="shared" si="10350"/>
        <v>135.51323778960003</v>
      </c>
      <c r="AI1233" s="4"/>
      <c r="AK1233" s="5"/>
      <c r="AL1233" s="9" t="s">
        <v>9</v>
      </c>
      <c r="AN1233" s="20">
        <f t="shared" ref="AN1233" si="10419">AM1200</f>
        <v>1992.8417322000003</v>
      </c>
      <c r="AO1233" s="19">
        <v>6.8000000000000005E-2</v>
      </c>
      <c r="AP1233" s="7">
        <f t="shared" si="10352"/>
        <v>135.51323778960003</v>
      </c>
      <c r="AQ1233" s="4"/>
      <c r="AS1233" s="5"/>
      <c r="AT1233" s="9" t="s">
        <v>9</v>
      </c>
      <c r="AV1233" s="20">
        <f t="shared" ref="AV1233" si="10420">AU1200</f>
        <v>1992.8417322000003</v>
      </c>
      <c r="AW1233" s="19">
        <v>6.8000000000000005E-2</v>
      </c>
      <c r="AX1233" s="7">
        <f t="shared" si="10354"/>
        <v>135.51323778960003</v>
      </c>
      <c r="AY1233" s="4"/>
      <c r="BA1233" s="5"/>
      <c r="BB1233" s="9" t="s">
        <v>9</v>
      </c>
      <c r="BD1233" s="20">
        <f t="shared" ref="BD1233" si="10421">BC1200</f>
        <v>1992.8417322000003</v>
      </c>
      <c r="BE1233" s="19">
        <v>6.8000000000000005E-2</v>
      </c>
      <c r="BF1233" s="7">
        <f t="shared" si="10356"/>
        <v>135.51323778960003</v>
      </c>
      <c r="BG1233" s="4"/>
      <c r="BI1233" s="5"/>
      <c r="BJ1233" s="9" t="s">
        <v>9</v>
      </c>
      <c r="BL1233" s="20">
        <f t="shared" ref="BL1233" si="10422">BK1200</f>
        <v>1992.8417322000003</v>
      </c>
      <c r="BM1233" s="19">
        <v>6.8000000000000005E-2</v>
      </c>
      <c r="BN1233" s="7">
        <f t="shared" si="10358"/>
        <v>135.51323778960003</v>
      </c>
      <c r="BO1233" s="4"/>
      <c r="BQ1233" s="5"/>
      <c r="BR1233" s="9" t="s">
        <v>9</v>
      </c>
      <c r="BT1233" s="20">
        <f t="shared" ref="BT1233" si="10423">BS1200</f>
        <v>1992.8417322000003</v>
      </c>
      <c r="BU1233" s="19">
        <v>6.8000000000000005E-2</v>
      </c>
      <c r="BV1233" s="7">
        <f t="shared" si="10360"/>
        <v>135.51323778960003</v>
      </c>
      <c r="BW1233" s="4"/>
      <c r="BY1233" s="5"/>
      <c r="BZ1233" s="9" t="s">
        <v>9</v>
      </c>
      <c r="CB1233" s="20">
        <f t="shared" ref="CB1233" si="10424">CA1200</f>
        <v>1992.8417322000003</v>
      </c>
      <c r="CC1233" s="19">
        <v>6.8000000000000005E-2</v>
      </c>
      <c r="CD1233" s="7">
        <f t="shared" si="10362"/>
        <v>135.51323778960003</v>
      </c>
      <c r="CE1233" s="4"/>
      <c r="CG1233" s="5"/>
      <c r="CH1233" s="9" t="s">
        <v>9</v>
      </c>
      <c r="CJ1233" s="20">
        <f t="shared" ref="CJ1233" si="10425">CI1200</f>
        <v>1992.8417322000003</v>
      </c>
      <c r="CK1233" s="19">
        <v>6.8000000000000005E-2</v>
      </c>
      <c r="CL1233" s="7">
        <f t="shared" si="10364"/>
        <v>135.51323778960003</v>
      </c>
      <c r="CM1233" s="4"/>
      <c r="CO1233" s="5"/>
      <c r="CP1233" s="9" t="s">
        <v>9</v>
      </c>
      <c r="CR1233" s="20">
        <f t="shared" ref="CR1233" si="10426">CQ1200</f>
        <v>1992.8417322000003</v>
      </c>
      <c r="CS1233" s="19">
        <v>6.8000000000000005E-2</v>
      </c>
      <c r="CT1233" s="7">
        <f t="shared" si="10366"/>
        <v>135.51323778960003</v>
      </c>
      <c r="CU1233" s="4"/>
    </row>
    <row r="1234" spans="4:99" x14ac:dyDescent="0.25">
      <c r="D1234" s="4"/>
      <c r="E1234" s="5"/>
      <c r="F1234" s="9" t="s">
        <v>8</v>
      </c>
      <c r="H1234" s="10">
        <f t="shared" ref="H1234" si="10427">G1200</f>
        <v>1992.8417322000003</v>
      </c>
      <c r="I1234" s="19">
        <v>2.9000000000000001E-2</v>
      </c>
      <c r="J1234" s="7">
        <f t="shared" si="10344"/>
        <v>57.792410233800013</v>
      </c>
      <c r="K1234" s="4"/>
      <c r="M1234" s="5"/>
      <c r="N1234" s="9" t="s">
        <v>8</v>
      </c>
      <c r="P1234" s="10">
        <f t="shared" ref="P1234" si="10428">O1200</f>
        <v>1992.8417322000003</v>
      </c>
      <c r="Q1234" s="19">
        <v>2.9000000000000001E-2</v>
      </c>
      <c r="R1234" s="7">
        <f t="shared" si="10346"/>
        <v>57.792410233800013</v>
      </c>
      <c r="S1234" s="4"/>
      <c r="U1234" s="5"/>
      <c r="V1234" s="9" t="s">
        <v>8</v>
      </c>
      <c r="X1234" s="10">
        <f t="shared" ref="X1234" si="10429">W1200</f>
        <v>1992.8417322000003</v>
      </c>
      <c r="Y1234" s="19">
        <v>2.9000000000000001E-2</v>
      </c>
      <c r="Z1234" s="7">
        <f t="shared" si="10348"/>
        <v>57.792410233800013</v>
      </c>
      <c r="AA1234" s="4"/>
      <c r="AC1234" s="5"/>
      <c r="AD1234" s="9" t="s">
        <v>8</v>
      </c>
      <c r="AF1234" s="10">
        <f t="shared" ref="AF1234" si="10430">AE1200</f>
        <v>1992.8417322000003</v>
      </c>
      <c r="AG1234" s="19">
        <v>2.9000000000000001E-2</v>
      </c>
      <c r="AH1234" s="7">
        <f t="shared" si="10350"/>
        <v>57.792410233800013</v>
      </c>
      <c r="AI1234" s="4"/>
      <c r="AK1234" s="5"/>
      <c r="AL1234" s="9" t="s">
        <v>8</v>
      </c>
      <c r="AN1234" s="10">
        <f t="shared" ref="AN1234" si="10431">AM1200</f>
        <v>1992.8417322000003</v>
      </c>
      <c r="AO1234" s="19">
        <v>2.9000000000000001E-2</v>
      </c>
      <c r="AP1234" s="7">
        <f t="shared" si="10352"/>
        <v>57.792410233800013</v>
      </c>
      <c r="AQ1234" s="4"/>
      <c r="AS1234" s="5"/>
      <c r="AT1234" s="9" t="s">
        <v>8</v>
      </c>
      <c r="AV1234" s="10">
        <f t="shared" ref="AV1234" si="10432">AU1200</f>
        <v>1992.8417322000003</v>
      </c>
      <c r="AW1234" s="19">
        <v>2.9000000000000001E-2</v>
      </c>
      <c r="AX1234" s="7">
        <f t="shared" si="10354"/>
        <v>57.792410233800013</v>
      </c>
      <c r="AY1234" s="4"/>
      <c r="BA1234" s="5"/>
      <c r="BB1234" s="9" t="s">
        <v>8</v>
      </c>
      <c r="BD1234" s="10">
        <f t="shared" ref="BD1234" si="10433">BC1200</f>
        <v>1992.8417322000003</v>
      </c>
      <c r="BE1234" s="19">
        <v>2.9000000000000001E-2</v>
      </c>
      <c r="BF1234" s="7">
        <f t="shared" si="10356"/>
        <v>57.792410233800013</v>
      </c>
      <c r="BG1234" s="4"/>
      <c r="BI1234" s="5"/>
      <c r="BJ1234" s="9" t="s">
        <v>8</v>
      </c>
      <c r="BL1234" s="10">
        <f t="shared" ref="BL1234" si="10434">BK1200</f>
        <v>1992.8417322000003</v>
      </c>
      <c r="BM1234" s="19">
        <v>2.9000000000000001E-2</v>
      </c>
      <c r="BN1234" s="7">
        <f t="shared" si="10358"/>
        <v>57.792410233800013</v>
      </c>
      <c r="BO1234" s="4"/>
      <c r="BQ1234" s="5"/>
      <c r="BR1234" s="9" t="s">
        <v>8</v>
      </c>
      <c r="BT1234" s="10">
        <f t="shared" ref="BT1234" si="10435">BS1200</f>
        <v>1992.8417322000003</v>
      </c>
      <c r="BU1234" s="19">
        <v>2.9000000000000001E-2</v>
      </c>
      <c r="BV1234" s="7">
        <f t="shared" si="10360"/>
        <v>57.792410233800013</v>
      </c>
      <c r="BW1234" s="4"/>
      <c r="BY1234" s="5"/>
      <c r="BZ1234" s="9" t="s">
        <v>8</v>
      </c>
      <c r="CB1234" s="10">
        <f t="shared" ref="CB1234" si="10436">CA1200</f>
        <v>1992.8417322000003</v>
      </c>
      <c r="CC1234" s="19">
        <v>2.9000000000000001E-2</v>
      </c>
      <c r="CD1234" s="7">
        <f t="shared" si="10362"/>
        <v>57.792410233800013</v>
      </c>
      <c r="CE1234" s="4"/>
      <c r="CG1234" s="5"/>
      <c r="CH1234" s="9" t="s">
        <v>8</v>
      </c>
      <c r="CJ1234" s="10">
        <f t="shared" ref="CJ1234" si="10437">CI1200</f>
        <v>1992.8417322000003</v>
      </c>
      <c r="CK1234" s="19">
        <v>2.9000000000000001E-2</v>
      </c>
      <c r="CL1234" s="7">
        <f t="shared" si="10364"/>
        <v>57.792410233800013</v>
      </c>
      <c r="CM1234" s="4"/>
      <c r="CO1234" s="5"/>
      <c r="CP1234" s="9" t="s">
        <v>8</v>
      </c>
      <c r="CR1234" s="10">
        <f t="shared" ref="CR1234" si="10438">CQ1200</f>
        <v>1992.8417322000003</v>
      </c>
      <c r="CS1234" s="19">
        <v>2.9000000000000001E-2</v>
      </c>
      <c r="CT1234" s="7">
        <f t="shared" si="10366"/>
        <v>57.792410233800013</v>
      </c>
      <c r="CU1234" s="4"/>
    </row>
    <row r="1235" spans="4:99" x14ac:dyDescent="0.25">
      <c r="D1235" s="4"/>
      <c r="E1235" s="5"/>
      <c r="F1235" s="9" t="s">
        <v>7</v>
      </c>
      <c r="H1235" s="18"/>
      <c r="I1235" s="17">
        <v>9.7000000000000003E-2</v>
      </c>
      <c r="J1235" s="7">
        <f t="shared" si="10344"/>
        <v>0</v>
      </c>
      <c r="K1235" s="4"/>
      <c r="M1235" s="5"/>
      <c r="N1235" s="9" t="s">
        <v>7</v>
      </c>
      <c r="P1235" s="18"/>
      <c r="Q1235" s="17">
        <v>9.7000000000000003E-2</v>
      </c>
      <c r="R1235" s="7">
        <f t="shared" si="10346"/>
        <v>0</v>
      </c>
      <c r="S1235" s="4"/>
      <c r="U1235" s="5"/>
      <c r="V1235" s="9" t="s">
        <v>7</v>
      </c>
      <c r="X1235" s="18"/>
      <c r="Y1235" s="17">
        <v>9.7000000000000003E-2</v>
      </c>
      <c r="Z1235" s="7">
        <f t="shared" si="10348"/>
        <v>0</v>
      </c>
      <c r="AA1235" s="4"/>
      <c r="AC1235" s="5"/>
      <c r="AD1235" s="9" t="s">
        <v>7</v>
      </c>
      <c r="AF1235" s="18"/>
      <c r="AG1235" s="17">
        <v>9.7000000000000003E-2</v>
      </c>
      <c r="AH1235" s="7">
        <f t="shared" si="10350"/>
        <v>0</v>
      </c>
      <c r="AI1235" s="4"/>
      <c r="AK1235" s="5"/>
      <c r="AL1235" s="9" t="s">
        <v>7</v>
      </c>
      <c r="AN1235" s="18"/>
      <c r="AO1235" s="17">
        <v>9.7000000000000003E-2</v>
      </c>
      <c r="AP1235" s="7">
        <f t="shared" si="10352"/>
        <v>0</v>
      </c>
      <c r="AQ1235" s="4"/>
      <c r="AS1235" s="5"/>
      <c r="AT1235" s="9" t="s">
        <v>7</v>
      </c>
      <c r="AV1235" s="18"/>
      <c r="AW1235" s="17">
        <v>9.7000000000000003E-2</v>
      </c>
      <c r="AX1235" s="7">
        <f t="shared" si="10354"/>
        <v>0</v>
      </c>
      <c r="AY1235" s="4"/>
      <c r="BA1235" s="5"/>
      <c r="BB1235" s="9" t="s">
        <v>7</v>
      </c>
      <c r="BD1235" s="18"/>
      <c r="BE1235" s="17">
        <v>9.7000000000000003E-2</v>
      </c>
      <c r="BF1235" s="7">
        <f t="shared" si="10356"/>
        <v>0</v>
      </c>
      <c r="BG1235" s="4"/>
      <c r="BI1235" s="5"/>
      <c r="BJ1235" s="9" t="s">
        <v>7</v>
      </c>
      <c r="BL1235" s="18"/>
      <c r="BM1235" s="17">
        <v>9.7000000000000003E-2</v>
      </c>
      <c r="BN1235" s="7">
        <f t="shared" si="10358"/>
        <v>0</v>
      </c>
      <c r="BO1235" s="4"/>
      <c r="BQ1235" s="5"/>
      <c r="BR1235" s="9" t="s">
        <v>7</v>
      </c>
      <c r="BT1235" s="18"/>
      <c r="BU1235" s="17">
        <v>9.7000000000000003E-2</v>
      </c>
      <c r="BV1235" s="7">
        <f t="shared" si="10360"/>
        <v>0</v>
      </c>
      <c r="BW1235" s="4"/>
      <c r="BY1235" s="5"/>
      <c r="BZ1235" s="9" t="s">
        <v>7</v>
      </c>
      <c r="CB1235" s="18"/>
      <c r="CC1235" s="17">
        <v>9.7000000000000003E-2</v>
      </c>
      <c r="CD1235" s="7">
        <f t="shared" si="10362"/>
        <v>0</v>
      </c>
      <c r="CE1235" s="4"/>
      <c r="CG1235" s="5"/>
      <c r="CH1235" s="9" t="s">
        <v>7</v>
      </c>
      <c r="CJ1235" s="18"/>
      <c r="CK1235" s="17">
        <v>9.7000000000000003E-2</v>
      </c>
      <c r="CL1235" s="7">
        <f t="shared" si="10364"/>
        <v>0</v>
      </c>
      <c r="CM1235" s="4"/>
      <c r="CO1235" s="5"/>
      <c r="CP1235" s="9" t="s">
        <v>7</v>
      </c>
      <c r="CR1235" s="18"/>
      <c r="CS1235" s="17">
        <v>9.7000000000000003E-2</v>
      </c>
      <c r="CT1235" s="7">
        <f t="shared" si="10366"/>
        <v>0</v>
      </c>
      <c r="CU1235" s="4"/>
    </row>
    <row r="1236" spans="4:99" x14ac:dyDescent="0.25">
      <c r="D1236" s="4"/>
      <c r="E1236" s="5"/>
      <c r="F1236" s="16" t="s">
        <v>6</v>
      </c>
      <c r="G1236" s="13"/>
      <c r="H1236" s="13"/>
      <c r="I1236" s="14">
        <f t="shared" ref="I1236" si="10439">SUM(J1228:J1235)</f>
        <v>444.24833942340007</v>
      </c>
      <c r="J1236" s="15"/>
      <c r="K1236" s="4"/>
      <c r="M1236" s="5"/>
      <c r="N1236" s="16" t="s">
        <v>6</v>
      </c>
      <c r="O1236" s="13"/>
      <c r="P1236" s="13"/>
      <c r="Q1236" s="14">
        <f t="shared" ref="Q1236" si="10440">SUM(R1228:R1235)</f>
        <v>444.24833942340007</v>
      </c>
      <c r="R1236" s="15"/>
      <c r="S1236" s="4"/>
      <c r="U1236" s="5"/>
      <c r="V1236" s="16" t="s">
        <v>6</v>
      </c>
      <c r="W1236" s="13"/>
      <c r="X1236" s="13"/>
      <c r="Y1236" s="14">
        <f t="shared" ref="Y1236" si="10441">SUM(Z1228:Z1235)</f>
        <v>444.24833942340007</v>
      </c>
      <c r="Z1236" s="15"/>
      <c r="AA1236" s="4"/>
      <c r="AC1236" s="5"/>
      <c r="AD1236" s="16" t="s">
        <v>6</v>
      </c>
      <c r="AE1236" s="13"/>
      <c r="AF1236" s="13"/>
      <c r="AG1236" s="14">
        <f t="shared" ref="AG1236" si="10442">SUM(AH1228:AH1235)</f>
        <v>444.24833942340007</v>
      </c>
      <c r="AH1236" s="15"/>
      <c r="AI1236" s="4"/>
      <c r="AK1236" s="5"/>
      <c r="AL1236" s="16" t="s">
        <v>6</v>
      </c>
      <c r="AM1236" s="13"/>
      <c r="AN1236" s="13"/>
      <c r="AO1236" s="14">
        <f t="shared" ref="AO1236" si="10443">SUM(AP1228:AP1235)</f>
        <v>444.24833942340007</v>
      </c>
      <c r="AP1236" s="15"/>
      <c r="AQ1236" s="4"/>
      <c r="AS1236" s="5"/>
      <c r="AT1236" s="16" t="s">
        <v>6</v>
      </c>
      <c r="AU1236" s="13"/>
      <c r="AV1236" s="13"/>
      <c r="AW1236" s="14">
        <f t="shared" ref="AW1236" si="10444">SUM(AX1228:AX1235)</f>
        <v>444.24833942340007</v>
      </c>
      <c r="AX1236" s="15"/>
      <c r="AY1236" s="4"/>
      <c r="BA1236" s="5"/>
      <c r="BB1236" s="16" t="s">
        <v>6</v>
      </c>
      <c r="BC1236" s="13"/>
      <c r="BD1236" s="13"/>
      <c r="BE1236" s="14">
        <f t="shared" ref="BE1236" si="10445">SUM(BF1228:BF1235)</f>
        <v>444.24833942340007</v>
      </c>
      <c r="BF1236" s="15"/>
      <c r="BG1236" s="4"/>
      <c r="BI1236" s="5"/>
      <c r="BJ1236" s="16" t="s">
        <v>6</v>
      </c>
      <c r="BK1236" s="13"/>
      <c r="BL1236" s="13"/>
      <c r="BM1236" s="14">
        <f t="shared" ref="BM1236" si="10446">SUM(BN1228:BN1235)</f>
        <v>444.24833942340007</v>
      </c>
      <c r="BN1236" s="15"/>
      <c r="BO1236" s="4"/>
      <c r="BQ1236" s="5"/>
      <c r="BR1236" s="16" t="s">
        <v>6</v>
      </c>
      <c r="BS1236" s="13"/>
      <c r="BT1236" s="13"/>
      <c r="BU1236" s="14">
        <f t="shared" ref="BU1236" si="10447">SUM(BV1228:BV1235)</f>
        <v>444.24833942340007</v>
      </c>
      <c r="BV1236" s="15"/>
      <c r="BW1236" s="4"/>
      <c r="BY1236" s="5"/>
      <c r="BZ1236" s="16" t="s">
        <v>6</v>
      </c>
      <c r="CA1236" s="13"/>
      <c r="CB1236" s="13"/>
      <c r="CC1236" s="14">
        <f t="shared" ref="CC1236" si="10448">SUM(CD1228:CD1235)</f>
        <v>444.24833942340007</v>
      </c>
      <c r="CD1236" s="15"/>
      <c r="CE1236" s="4"/>
      <c r="CG1236" s="5"/>
      <c r="CH1236" s="16" t="s">
        <v>6</v>
      </c>
      <c r="CI1236" s="13"/>
      <c r="CJ1236" s="13"/>
      <c r="CK1236" s="14">
        <f t="shared" ref="CK1236" si="10449">SUM(CL1228:CL1235)</f>
        <v>444.24833942340007</v>
      </c>
      <c r="CL1236" s="15"/>
      <c r="CM1236" s="4"/>
      <c r="CO1236" s="5"/>
      <c r="CP1236" s="16" t="s">
        <v>6</v>
      </c>
      <c r="CQ1236" s="13"/>
      <c r="CR1236" s="13"/>
      <c r="CS1236" s="14">
        <f t="shared" ref="CS1236" si="10450">SUM(CT1228:CT1235)</f>
        <v>444.24833942340007</v>
      </c>
      <c r="CT1236" s="15"/>
      <c r="CU1236" s="4"/>
    </row>
    <row r="1237" spans="4:99" x14ac:dyDescent="0.25">
      <c r="D1237" s="4"/>
      <c r="E1237" s="5"/>
      <c r="F1237" s="9" t="s">
        <v>5</v>
      </c>
      <c r="G1237" s="13"/>
      <c r="H1237" s="13"/>
      <c r="I1237" s="14"/>
      <c r="J1237" s="12">
        <f t="shared" ref="J1237" si="10451">(I1237*H1237)+I1237*G1237</f>
        <v>0</v>
      </c>
      <c r="K1237" s="4"/>
      <c r="M1237" s="5"/>
      <c r="N1237" s="9" t="s">
        <v>5</v>
      </c>
      <c r="O1237" s="13"/>
      <c r="P1237" s="13"/>
      <c r="Q1237" s="14"/>
      <c r="R1237" s="12">
        <f t="shared" ref="R1237" si="10452">(Q1237*P1237)+Q1237*O1237</f>
        <v>0</v>
      </c>
      <c r="S1237" s="4"/>
      <c r="U1237" s="5"/>
      <c r="V1237" s="9" t="s">
        <v>5</v>
      </c>
      <c r="W1237" s="13"/>
      <c r="X1237" s="13"/>
      <c r="Y1237" s="14"/>
      <c r="Z1237" s="12">
        <f t="shared" ref="Z1237" si="10453">(Y1237*X1237)+Y1237*W1237</f>
        <v>0</v>
      </c>
      <c r="AA1237" s="4"/>
      <c r="AC1237" s="5"/>
      <c r="AD1237" s="9" t="s">
        <v>5</v>
      </c>
      <c r="AE1237" s="13"/>
      <c r="AF1237" s="13"/>
      <c r="AG1237" s="14"/>
      <c r="AH1237" s="12">
        <f t="shared" ref="AH1237" si="10454">(AG1237*AF1237)+AG1237*AE1237</f>
        <v>0</v>
      </c>
      <c r="AI1237" s="4"/>
      <c r="AK1237" s="5"/>
      <c r="AL1237" s="9" t="s">
        <v>5</v>
      </c>
      <c r="AM1237" s="13"/>
      <c r="AN1237" s="13"/>
      <c r="AO1237" s="14"/>
      <c r="AP1237" s="12">
        <f t="shared" ref="AP1237" si="10455">(AO1237*AN1237)+AO1237*AM1237</f>
        <v>0</v>
      </c>
      <c r="AQ1237" s="4"/>
      <c r="AS1237" s="5"/>
      <c r="AT1237" s="9" t="s">
        <v>5</v>
      </c>
      <c r="AU1237" s="13"/>
      <c r="AV1237" s="13"/>
      <c r="AW1237" s="14"/>
      <c r="AX1237" s="12">
        <f t="shared" ref="AX1237" si="10456">(AW1237*AV1237)+AW1237*AU1237</f>
        <v>0</v>
      </c>
      <c r="AY1237" s="4"/>
      <c r="BA1237" s="5"/>
      <c r="BB1237" s="9" t="s">
        <v>5</v>
      </c>
      <c r="BC1237" s="13"/>
      <c r="BD1237" s="13"/>
      <c r="BE1237" s="14"/>
      <c r="BF1237" s="12">
        <f t="shared" ref="BF1237" si="10457">(BE1237*BD1237)+BE1237*BC1237</f>
        <v>0</v>
      </c>
      <c r="BG1237" s="4"/>
      <c r="BI1237" s="5"/>
      <c r="BJ1237" s="9" t="s">
        <v>5</v>
      </c>
      <c r="BK1237" s="13"/>
      <c r="BL1237" s="13"/>
      <c r="BM1237" s="14"/>
      <c r="BN1237" s="12">
        <f t="shared" ref="BN1237" si="10458">(BM1237*BL1237)+BM1237*BK1237</f>
        <v>0</v>
      </c>
      <c r="BO1237" s="4"/>
      <c r="BQ1237" s="5"/>
      <c r="BR1237" s="9" t="s">
        <v>5</v>
      </c>
      <c r="BS1237" s="13"/>
      <c r="BT1237" s="13"/>
      <c r="BU1237" s="14"/>
      <c r="BV1237" s="12">
        <f t="shared" ref="BV1237" si="10459">(BU1237*BT1237)+BU1237*BS1237</f>
        <v>0</v>
      </c>
      <c r="BW1237" s="4"/>
      <c r="BY1237" s="5"/>
      <c r="BZ1237" s="9" t="s">
        <v>5</v>
      </c>
      <c r="CA1237" s="13"/>
      <c r="CB1237" s="13"/>
      <c r="CC1237" s="14"/>
      <c r="CD1237" s="12">
        <f t="shared" ref="CD1237" si="10460">(CC1237*CB1237)+CC1237*CA1237</f>
        <v>0</v>
      </c>
      <c r="CE1237" s="4"/>
      <c r="CG1237" s="5"/>
      <c r="CH1237" s="9" t="s">
        <v>5</v>
      </c>
      <c r="CI1237" s="13"/>
      <c r="CJ1237" s="13"/>
      <c r="CK1237" s="14"/>
      <c r="CL1237" s="12">
        <f t="shared" ref="CL1237" si="10461">(CK1237*CJ1237)+CK1237*CI1237</f>
        <v>0</v>
      </c>
      <c r="CM1237" s="4"/>
      <c r="CO1237" s="5"/>
      <c r="CP1237" s="9" t="s">
        <v>5</v>
      </c>
      <c r="CQ1237" s="13"/>
      <c r="CR1237" s="13"/>
      <c r="CS1237" s="14"/>
      <c r="CT1237" s="12">
        <f t="shared" ref="CT1237" si="10462">(CS1237*CR1237)+CS1237*CQ1237</f>
        <v>0</v>
      </c>
      <c r="CU1237" s="4"/>
    </row>
    <row r="1238" spans="4:99" x14ac:dyDescent="0.25">
      <c r="D1238" s="4"/>
      <c r="E1238" s="5"/>
      <c r="F1238" s="9"/>
      <c r="G1238" s="13"/>
      <c r="H1238" s="13"/>
      <c r="I1238" s="13"/>
      <c r="J1238" s="12"/>
      <c r="K1238" s="4"/>
      <c r="M1238" s="5"/>
      <c r="N1238" s="9"/>
      <c r="O1238" s="13"/>
      <c r="P1238" s="13"/>
      <c r="Q1238" s="13"/>
      <c r="R1238" s="12"/>
      <c r="S1238" s="4"/>
      <c r="U1238" s="5"/>
      <c r="V1238" s="9"/>
      <c r="W1238" s="13"/>
      <c r="X1238" s="13"/>
      <c r="Y1238" s="13"/>
      <c r="Z1238" s="12"/>
      <c r="AA1238" s="4"/>
      <c r="AC1238" s="5"/>
      <c r="AD1238" s="9"/>
      <c r="AE1238" s="13"/>
      <c r="AF1238" s="13"/>
      <c r="AG1238" s="13"/>
      <c r="AH1238" s="12"/>
      <c r="AI1238" s="4"/>
      <c r="AK1238" s="5"/>
      <c r="AL1238" s="9"/>
      <c r="AM1238" s="13"/>
      <c r="AN1238" s="13"/>
      <c r="AO1238" s="13"/>
      <c r="AP1238" s="12"/>
      <c r="AQ1238" s="4"/>
      <c r="AS1238" s="5"/>
      <c r="AT1238" s="9"/>
      <c r="AU1238" s="13"/>
      <c r="AV1238" s="13"/>
      <c r="AW1238" s="13"/>
      <c r="AX1238" s="12"/>
      <c r="AY1238" s="4"/>
      <c r="BA1238" s="5"/>
      <c r="BB1238" s="9"/>
      <c r="BC1238" s="13"/>
      <c r="BD1238" s="13"/>
      <c r="BE1238" s="13"/>
      <c r="BF1238" s="12"/>
      <c r="BG1238" s="4"/>
      <c r="BI1238" s="5"/>
      <c r="BJ1238" s="9"/>
      <c r="BK1238" s="13"/>
      <c r="BL1238" s="13"/>
      <c r="BM1238" s="13"/>
      <c r="BN1238" s="12"/>
      <c r="BO1238" s="4"/>
      <c r="BQ1238" s="5"/>
      <c r="BR1238" s="9"/>
      <c r="BS1238" s="13"/>
      <c r="BT1238" s="13"/>
      <c r="BU1238" s="13"/>
      <c r="BV1238" s="12"/>
      <c r="BW1238" s="4"/>
      <c r="BY1238" s="5"/>
      <c r="BZ1238" s="9"/>
      <c r="CA1238" s="13"/>
      <c r="CB1238" s="13"/>
      <c r="CC1238" s="13"/>
      <c r="CD1238" s="12"/>
      <c r="CE1238" s="4"/>
      <c r="CG1238" s="5"/>
      <c r="CH1238" s="9"/>
      <c r="CI1238" s="13"/>
      <c r="CJ1238" s="13"/>
      <c r="CK1238" s="13"/>
      <c r="CL1238" s="12"/>
      <c r="CM1238" s="4"/>
      <c r="CO1238" s="5"/>
      <c r="CP1238" s="9"/>
      <c r="CQ1238" s="13"/>
      <c r="CR1238" s="13"/>
      <c r="CS1238" s="13"/>
      <c r="CT1238" s="12"/>
      <c r="CU1238" s="4"/>
    </row>
    <row r="1239" spans="4:99" x14ac:dyDescent="0.25">
      <c r="D1239" s="4"/>
      <c r="E1239" s="5"/>
      <c r="F1239" s="9" t="s">
        <v>4</v>
      </c>
      <c r="G1239" s="11"/>
      <c r="H1239" s="11"/>
      <c r="I1239" s="10"/>
      <c r="J1239" s="7">
        <f t="shared" ref="J1239:J1241" si="10463">(I1239*H1239)+I1239*G1239</f>
        <v>0</v>
      </c>
      <c r="K1239" s="4"/>
      <c r="M1239" s="5"/>
      <c r="N1239" s="9" t="s">
        <v>4</v>
      </c>
      <c r="O1239" s="11"/>
      <c r="P1239" s="11"/>
      <c r="Q1239" s="10"/>
      <c r="R1239" s="7">
        <f t="shared" ref="R1239:R1241" si="10464">(Q1239*P1239)+Q1239*O1239</f>
        <v>0</v>
      </c>
      <c r="S1239" s="4"/>
      <c r="U1239" s="5"/>
      <c r="V1239" s="9" t="s">
        <v>4</v>
      </c>
      <c r="W1239" s="11"/>
      <c r="X1239" s="11"/>
      <c r="Y1239" s="10"/>
      <c r="Z1239" s="7">
        <f t="shared" ref="Z1239:Z1241" si="10465">(Y1239*X1239)+Y1239*W1239</f>
        <v>0</v>
      </c>
      <c r="AA1239" s="4"/>
      <c r="AC1239" s="5"/>
      <c r="AD1239" s="9" t="s">
        <v>4</v>
      </c>
      <c r="AE1239" s="11"/>
      <c r="AF1239" s="11"/>
      <c r="AG1239" s="10"/>
      <c r="AH1239" s="7">
        <f t="shared" ref="AH1239:AH1241" si="10466">(AG1239*AF1239)+AG1239*AE1239</f>
        <v>0</v>
      </c>
      <c r="AI1239" s="4"/>
      <c r="AK1239" s="5"/>
      <c r="AL1239" s="9" t="s">
        <v>4</v>
      </c>
      <c r="AM1239" s="11"/>
      <c r="AN1239" s="11"/>
      <c r="AO1239" s="10"/>
      <c r="AP1239" s="7">
        <f t="shared" ref="AP1239:AP1241" si="10467">(AO1239*AN1239)+AO1239*AM1239</f>
        <v>0</v>
      </c>
      <c r="AQ1239" s="4"/>
      <c r="AS1239" s="5"/>
      <c r="AT1239" s="9" t="s">
        <v>4</v>
      </c>
      <c r="AU1239" s="11"/>
      <c r="AV1239" s="11"/>
      <c r="AW1239" s="10"/>
      <c r="AX1239" s="7">
        <f t="shared" ref="AX1239:AX1241" si="10468">(AW1239*AV1239)+AW1239*AU1239</f>
        <v>0</v>
      </c>
      <c r="AY1239" s="4"/>
      <c r="BA1239" s="5"/>
      <c r="BB1239" s="9" t="s">
        <v>4</v>
      </c>
      <c r="BC1239" s="11"/>
      <c r="BD1239" s="11"/>
      <c r="BE1239" s="10"/>
      <c r="BF1239" s="7">
        <f t="shared" ref="BF1239:BF1241" si="10469">(BE1239*BD1239)+BE1239*BC1239</f>
        <v>0</v>
      </c>
      <c r="BG1239" s="4"/>
      <c r="BI1239" s="5"/>
      <c r="BJ1239" s="9" t="s">
        <v>4</v>
      </c>
      <c r="BK1239" s="11"/>
      <c r="BL1239" s="11"/>
      <c r="BM1239" s="10"/>
      <c r="BN1239" s="7">
        <f t="shared" ref="BN1239:BN1241" si="10470">(BM1239*BL1239)+BM1239*BK1239</f>
        <v>0</v>
      </c>
      <c r="BO1239" s="4"/>
      <c r="BQ1239" s="5"/>
      <c r="BR1239" s="9" t="s">
        <v>4</v>
      </c>
      <c r="BS1239" s="11"/>
      <c r="BT1239" s="11"/>
      <c r="BU1239" s="10"/>
      <c r="BV1239" s="7">
        <f t="shared" ref="BV1239:BV1241" si="10471">(BU1239*BT1239)+BU1239*BS1239</f>
        <v>0</v>
      </c>
      <c r="BW1239" s="4"/>
      <c r="BY1239" s="5"/>
      <c r="BZ1239" s="9" t="s">
        <v>4</v>
      </c>
      <c r="CA1239" s="11"/>
      <c r="CB1239" s="11"/>
      <c r="CC1239" s="10"/>
      <c r="CD1239" s="7">
        <f t="shared" ref="CD1239:CD1241" si="10472">(CC1239*CB1239)+CC1239*CA1239</f>
        <v>0</v>
      </c>
      <c r="CE1239" s="4"/>
      <c r="CG1239" s="5"/>
      <c r="CH1239" s="9" t="s">
        <v>4</v>
      </c>
      <c r="CI1239" s="11"/>
      <c r="CJ1239" s="11"/>
      <c r="CK1239" s="10"/>
      <c r="CL1239" s="7">
        <f t="shared" ref="CL1239:CL1241" si="10473">(CK1239*CJ1239)+CK1239*CI1239</f>
        <v>0</v>
      </c>
      <c r="CM1239" s="4"/>
      <c r="CO1239" s="5"/>
      <c r="CP1239" s="9" t="s">
        <v>4</v>
      </c>
      <c r="CQ1239" s="11"/>
      <c r="CR1239" s="11"/>
      <c r="CS1239" s="10"/>
      <c r="CT1239" s="7">
        <f t="shared" ref="CT1239:CT1241" si="10474">(CS1239*CR1239)+CS1239*CQ1239</f>
        <v>0</v>
      </c>
      <c r="CU1239" s="4"/>
    </row>
    <row r="1240" spans="4:99" x14ac:dyDescent="0.25">
      <c r="D1240" s="4"/>
      <c r="E1240" s="5"/>
      <c r="F1240" s="9" t="s">
        <v>3</v>
      </c>
      <c r="G1240">
        <f>SUMPRODUCT((MONTH([1]planning!$C$7:$C$11435)=(MONTH(E1204)-1)&amp;(YEAR([1]planning!$C$7:$C$11435)=YEAR(E1204)))*([1]planning!$Y$7:$Y$11435))</f>
        <v>0</v>
      </c>
      <c r="I1240" s="8">
        <v>3.5680000000000001</v>
      </c>
      <c r="J1240" s="7">
        <f t="shared" si="10463"/>
        <v>0</v>
      </c>
      <c r="K1240" s="4"/>
      <c r="M1240" s="5"/>
      <c r="N1240" s="9" t="s">
        <v>3</v>
      </c>
      <c r="O1240">
        <f>SUMPRODUCT((MONTH([1]planning!$C$7:$C$11435)=(MONTH(M1204)-1)&amp;(YEAR([1]planning!$C$7:$C$11435)=YEAR(M1204)))*([1]planning!$Y$7:$Y$11435))</f>
        <v>0</v>
      </c>
      <c r="Q1240" s="8">
        <v>3.5680000000000001</v>
      </c>
      <c r="R1240" s="7">
        <f t="shared" si="10464"/>
        <v>0</v>
      </c>
      <c r="S1240" s="4"/>
      <c r="U1240" s="5"/>
      <c r="V1240" s="9" t="s">
        <v>3</v>
      </c>
      <c r="W1240">
        <f>SUMPRODUCT((MONTH([1]planning!$C$7:$C$11435)=(MONTH(U1204)-1)&amp;(YEAR([1]planning!$C$7:$C$11435)=YEAR(U1204)))*([1]planning!$Y$7:$Y$11435))</f>
        <v>0</v>
      </c>
      <c r="Y1240" s="8">
        <v>3.5680000000000001</v>
      </c>
      <c r="Z1240" s="7">
        <f t="shared" si="10465"/>
        <v>0</v>
      </c>
      <c r="AA1240" s="4"/>
      <c r="AC1240" s="5"/>
      <c r="AD1240" s="9" t="s">
        <v>3</v>
      </c>
      <c r="AE1240">
        <f>SUMPRODUCT((MONTH([1]planning!$C$7:$C$11435)=(MONTH(AC1204)-1)&amp;(YEAR([1]planning!$C$7:$C$11435)=YEAR(AC1204)))*([1]planning!$Y$7:$Y$11435))</f>
        <v>0</v>
      </c>
      <c r="AG1240" s="8">
        <v>3.5680000000000001</v>
      </c>
      <c r="AH1240" s="7">
        <f t="shared" si="10466"/>
        <v>0</v>
      </c>
      <c r="AI1240" s="4"/>
      <c r="AK1240" s="5"/>
      <c r="AL1240" s="9" t="s">
        <v>3</v>
      </c>
      <c r="AM1240">
        <f>SUMPRODUCT((MONTH([1]planning!$C$7:$C$11435)=(MONTH(AK1204)-1)&amp;(YEAR([1]planning!$C$7:$C$11435)=YEAR(AK1204)))*([1]planning!$Y$7:$Y$11435))</f>
        <v>0</v>
      </c>
      <c r="AO1240" s="8">
        <v>3.5680000000000001</v>
      </c>
      <c r="AP1240" s="7">
        <f t="shared" si="10467"/>
        <v>0</v>
      </c>
      <c r="AQ1240" s="4"/>
      <c r="AS1240" s="5"/>
      <c r="AT1240" s="9" t="s">
        <v>3</v>
      </c>
      <c r="AU1240">
        <f>SUMPRODUCT((MONTH([1]planning!$C$7:$C$11435)=(MONTH(AS1204)-1)&amp;(YEAR([1]planning!$C$7:$C$11435)=YEAR(AS1204)))*([1]planning!$Y$7:$Y$11435))</f>
        <v>0</v>
      </c>
      <c r="AW1240" s="8">
        <v>3.5680000000000001</v>
      </c>
      <c r="AX1240" s="7">
        <f t="shared" si="10468"/>
        <v>0</v>
      </c>
      <c r="AY1240" s="4"/>
      <c r="BA1240" s="5"/>
      <c r="BB1240" s="9" t="s">
        <v>3</v>
      </c>
      <c r="BC1240">
        <f>SUMPRODUCT((MONTH([1]planning!$C$7:$C$11435)=(MONTH(BA1204)-1)&amp;(YEAR([1]planning!$C$7:$C$11435)=YEAR(BA1204)))*([1]planning!$Y$7:$Y$11435))</f>
        <v>0</v>
      </c>
      <c r="BE1240" s="8">
        <v>3.5680000000000001</v>
      </c>
      <c r="BF1240" s="7">
        <f t="shared" si="10469"/>
        <v>0</v>
      </c>
      <c r="BG1240" s="4"/>
      <c r="BI1240" s="5"/>
      <c r="BJ1240" s="9" t="s">
        <v>3</v>
      </c>
      <c r="BK1240">
        <f>SUMPRODUCT((MONTH([1]planning!$C$7:$C$11435)=(MONTH(BI1204)-1)&amp;(YEAR([1]planning!$C$7:$C$11435)=YEAR(BI1204)))*([1]planning!$Y$7:$Y$11435))</f>
        <v>0</v>
      </c>
      <c r="BM1240" s="8">
        <v>3.5680000000000001</v>
      </c>
      <c r="BN1240" s="7">
        <f t="shared" si="10470"/>
        <v>0</v>
      </c>
      <c r="BO1240" s="4"/>
      <c r="BQ1240" s="5"/>
      <c r="BR1240" s="9" t="s">
        <v>3</v>
      </c>
      <c r="BS1240">
        <f>SUMPRODUCT((MONTH([1]planning!$C$7:$C$11435)=(MONTH(BQ1204)-1)&amp;(YEAR([1]planning!$C$7:$C$11435)=YEAR(BQ1204)))*([1]planning!$Y$7:$Y$11435))</f>
        <v>0</v>
      </c>
      <c r="BU1240" s="8">
        <v>3.5680000000000001</v>
      </c>
      <c r="BV1240" s="7">
        <f t="shared" si="10471"/>
        <v>0</v>
      </c>
      <c r="BW1240" s="4"/>
      <c r="BY1240" s="5"/>
      <c r="BZ1240" s="9" t="s">
        <v>3</v>
      </c>
      <c r="CA1240">
        <f>SUMPRODUCT((MONTH([1]planning!$C$7:$C$11435)=(MONTH(BY1204)-1)&amp;(YEAR([1]planning!$C$7:$C$11435)=YEAR(BY1204)))*([1]planning!$Y$7:$Y$11435))</f>
        <v>0</v>
      </c>
      <c r="CC1240" s="8">
        <v>3.5680000000000001</v>
      </c>
      <c r="CD1240" s="7">
        <f t="shared" si="10472"/>
        <v>0</v>
      </c>
      <c r="CE1240" s="4"/>
      <c r="CG1240" s="5"/>
      <c r="CH1240" s="9" t="s">
        <v>3</v>
      </c>
      <c r="CI1240">
        <f>SUMPRODUCT((MONTH([1]planning!$C$7:$C$11435)=(MONTH(CG1204)-1)&amp;(YEAR([1]planning!$C$7:$C$11435)=YEAR(CG1204)))*([1]planning!$Y$7:$Y$11435))</f>
        <v>0</v>
      </c>
      <c r="CK1240" s="8">
        <v>3.5680000000000001</v>
      </c>
      <c r="CL1240" s="7">
        <f t="shared" si="10473"/>
        <v>0</v>
      </c>
      <c r="CM1240" s="4"/>
      <c r="CO1240" s="5"/>
      <c r="CP1240" s="9" t="s">
        <v>3</v>
      </c>
      <c r="CQ1240">
        <f>SUMPRODUCT((MONTH([1]planning!$C$7:$C$11435)=(MONTH(CO1204)-1)&amp;(YEAR([1]planning!$C$7:$C$11435)=YEAR(CO1204)))*([1]planning!$Y$7:$Y$11435))</f>
        <v>0</v>
      </c>
      <c r="CS1240" s="8">
        <v>3.5680000000000001</v>
      </c>
      <c r="CT1240" s="7">
        <f t="shared" si="10474"/>
        <v>0</v>
      </c>
      <c r="CU1240" s="4"/>
    </row>
    <row r="1241" spans="4:99" x14ac:dyDescent="0.25">
      <c r="D1241" s="4"/>
      <c r="E1241" s="5"/>
      <c r="F1241" s="9" t="s">
        <v>2</v>
      </c>
      <c r="H1241">
        <f t="shared" ref="H1241" si="10475">H1210</f>
        <v>151.66999999999999</v>
      </c>
      <c r="I1241" s="8">
        <v>4.5999999999999999E-2</v>
      </c>
      <c r="J1241" s="7">
        <f t="shared" si="10463"/>
        <v>6.9768199999999991</v>
      </c>
      <c r="K1241" s="4"/>
      <c r="M1241" s="5"/>
      <c r="N1241" s="9" t="s">
        <v>2</v>
      </c>
      <c r="P1241">
        <f t="shared" ref="P1241" si="10476">P1210</f>
        <v>151.66999999999999</v>
      </c>
      <c r="Q1241" s="8">
        <v>4.5999999999999999E-2</v>
      </c>
      <c r="R1241" s="7">
        <f t="shared" si="10464"/>
        <v>6.9768199999999991</v>
      </c>
      <c r="S1241" s="4"/>
      <c r="U1241" s="5"/>
      <c r="V1241" s="9" t="s">
        <v>2</v>
      </c>
      <c r="X1241">
        <f t="shared" ref="X1241" si="10477">X1210</f>
        <v>151.66999999999999</v>
      </c>
      <c r="Y1241" s="8">
        <v>4.5999999999999999E-2</v>
      </c>
      <c r="Z1241" s="7">
        <f t="shared" si="10465"/>
        <v>6.9768199999999991</v>
      </c>
      <c r="AA1241" s="4"/>
      <c r="AC1241" s="5"/>
      <c r="AD1241" s="9" t="s">
        <v>2</v>
      </c>
      <c r="AF1241">
        <f t="shared" ref="AF1241" si="10478">AF1210</f>
        <v>151.66999999999999</v>
      </c>
      <c r="AG1241" s="8">
        <v>4.5999999999999999E-2</v>
      </c>
      <c r="AH1241" s="7">
        <f t="shared" si="10466"/>
        <v>6.9768199999999991</v>
      </c>
      <c r="AI1241" s="4"/>
      <c r="AK1241" s="5"/>
      <c r="AL1241" s="9" t="s">
        <v>2</v>
      </c>
      <c r="AN1241">
        <f t="shared" ref="AN1241" si="10479">AN1210</f>
        <v>151.66999999999999</v>
      </c>
      <c r="AO1241" s="8">
        <v>4.5999999999999999E-2</v>
      </c>
      <c r="AP1241" s="7">
        <f t="shared" si="10467"/>
        <v>6.9768199999999991</v>
      </c>
      <c r="AQ1241" s="4"/>
      <c r="AS1241" s="5"/>
      <c r="AT1241" s="9" t="s">
        <v>2</v>
      </c>
      <c r="AV1241">
        <f t="shared" ref="AV1241" si="10480">AV1210</f>
        <v>151.66999999999999</v>
      </c>
      <c r="AW1241" s="8">
        <v>4.5999999999999999E-2</v>
      </c>
      <c r="AX1241" s="7">
        <f t="shared" si="10468"/>
        <v>6.9768199999999991</v>
      </c>
      <c r="AY1241" s="4"/>
      <c r="BA1241" s="5"/>
      <c r="BB1241" s="9" t="s">
        <v>2</v>
      </c>
      <c r="BD1241">
        <f t="shared" ref="BD1241" si="10481">BD1210</f>
        <v>151.66999999999999</v>
      </c>
      <c r="BE1241" s="8">
        <v>4.5999999999999999E-2</v>
      </c>
      <c r="BF1241" s="7">
        <f t="shared" si="10469"/>
        <v>6.9768199999999991</v>
      </c>
      <c r="BG1241" s="4"/>
      <c r="BI1241" s="5"/>
      <c r="BJ1241" s="9" t="s">
        <v>2</v>
      </c>
      <c r="BL1241">
        <f t="shared" ref="BL1241" si="10482">BL1210</f>
        <v>151.66999999999999</v>
      </c>
      <c r="BM1241" s="8">
        <v>4.5999999999999999E-2</v>
      </c>
      <c r="BN1241" s="7">
        <f t="shared" si="10470"/>
        <v>6.9768199999999991</v>
      </c>
      <c r="BO1241" s="4"/>
      <c r="BQ1241" s="5"/>
      <c r="BR1241" s="9" t="s">
        <v>2</v>
      </c>
      <c r="BT1241">
        <f t="shared" ref="BT1241" si="10483">BT1210</f>
        <v>151.66999999999999</v>
      </c>
      <c r="BU1241" s="8">
        <v>4.5999999999999999E-2</v>
      </c>
      <c r="BV1241" s="7">
        <f t="shared" si="10471"/>
        <v>6.9768199999999991</v>
      </c>
      <c r="BW1241" s="4"/>
      <c r="BY1241" s="5"/>
      <c r="BZ1241" s="9" t="s">
        <v>2</v>
      </c>
      <c r="CB1241">
        <f t="shared" ref="CB1241" si="10484">CB1210</f>
        <v>151.66999999999999</v>
      </c>
      <c r="CC1241" s="8">
        <v>4.5999999999999999E-2</v>
      </c>
      <c r="CD1241" s="7">
        <f t="shared" si="10472"/>
        <v>6.9768199999999991</v>
      </c>
      <c r="CE1241" s="4"/>
      <c r="CG1241" s="5"/>
      <c r="CH1241" s="9" t="s">
        <v>2</v>
      </c>
      <c r="CJ1241">
        <f t="shared" ref="CJ1241" si="10485">CJ1210</f>
        <v>151.66999999999999</v>
      </c>
      <c r="CK1241" s="8">
        <v>4.5999999999999999E-2</v>
      </c>
      <c r="CL1241" s="7">
        <f t="shared" si="10473"/>
        <v>6.9768199999999991</v>
      </c>
      <c r="CM1241" s="4"/>
      <c r="CO1241" s="5"/>
      <c r="CP1241" s="9" t="s">
        <v>2</v>
      </c>
      <c r="CR1241">
        <f t="shared" ref="CR1241" si="10486">CR1210</f>
        <v>151.66999999999999</v>
      </c>
      <c r="CS1241" s="8">
        <v>4.5999999999999999E-2</v>
      </c>
      <c r="CT1241" s="7">
        <f t="shared" si="10474"/>
        <v>6.9768199999999991</v>
      </c>
      <c r="CU1241" s="4"/>
    </row>
    <row r="1242" spans="4:99" x14ac:dyDescent="0.25">
      <c r="D1242" s="4"/>
      <c r="E1242" s="5"/>
      <c r="F1242" s="87" t="s">
        <v>1</v>
      </c>
      <c r="G1242" s="88"/>
      <c r="H1242" s="6">
        <f t="shared" ref="H1242:H1244" si="10487">$B$19</f>
        <v>0</v>
      </c>
      <c r="I1242" s="100">
        <f t="shared" ref="I1242" si="10488">I1227-I1236+J1237+J1239+J1240+J1241+J1238</f>
        <v>1579.0604805766002</v>
      </c>
      <c r="J1242" s="101"/>
      <c r="K1242" s="4"/>
      <c r="M1242" s="5"/>
      <c r="N1242" s="87" t="s">
        <v>1</v>
      </c>
      <c r="O1242" s="88"/>
      <c r="P1242" s="6">
        <f t="shared" ref="P1242:P1244" si="10489">$B$19</f>
        <v>0</v>
      </c>
      <c r="Q1242" s="100">
        <f t="shared" ref="Q1242" si="10490">Q1227-Q1236+R1237+R1239+R1240+R1241+R1238</f>
        <v>1579.0604805766002</v>
      </c>
      <c r="R1242" s="101"/>
      <c r="S1242" s="4"/>
      <c r="U1242" s="5"/>
      <c r="V1242" s="87" t="s">
        <v>1</v>
      </c>
      <c r="W1242" s="88"/>
      <c r="X1242" s="6">
        <f t="shared" ref="X1242:X1244" si="10491">$B$19</f>
        <v>0</v>
      </c>
      <c r="Y1242" s="100">
        <f t="shared" ref="Y1242" si="10492">Y1227-Y1236+Z1237+Z1239+Z1240+Z1241+Z1238</f>
        <v>1579.0604805766002</v>
      </c>
      <c r="Z1242" s="101"/>
      <c r="AA1242" s="4"/>
      <c r="AC1242" s="5"/>
      <c r="AD1242" s="87" t="s">
        <v>1</v>
      </c>
      <c r="AE1242" s="88"/>
      <c r="AF1242" s="6">
        <f t="shared" ref="AF1242:AF1244" si="10493">$B$19</f>
        <v>0</v>
      </c>
      <c r="AG1242" s="100">
        <f t="shared" ref="AG1242" si="10494">AG1227-AG1236+AH1237+AH1239+AH1240+AH1241+AH1238</f>
        <v>1579.0604805766002</v>
      </c>
      <c r="AH1242" s="101"/>
      <c r="AI1242" s="4"/>
      <c r="AK1242" s="5"/>
      <c r="AL1242" s="87" t="s">
        <v>1</v>
      </c>
      <c r="AM1242" s="88"/>
      <c r="AN1242" s="6">
        <f t="shared" ref="AN1242:AN1244" si="10495">$B$19</f>
        <v>0</v>
      </c>
      <c r="AO1242" s="100">
        <f t="shared" ref="AO1242" si="10496">AO1227-AO1236+AP1237+AP1239+AP1240+AP1241+AP1238</f>
        <v>1579.0604805766002</v>
      </c>
      <c r="AP1242" s="101"/>
      <c r="AQ1242" s="4"/>
      <c r="AS1242" s="5"/>
      <c r="AT1242" s="87" t="s">
        <v>1</v>
      </c>
      <c r="AU1242" s="88"/>
      <c r="AV1242" s="6">
        <f t="shared" ref="AV1242:AV1244" si="10497">$B$19</f>
        <v>0</v>
      </c>
      <c r="AW1242" s="100">
        <f t="shared" ref="AW1242" si="10498">AW1227-AW1236+AX1237+AX1239+AX1240+AX1241+AX1238</f>
        <v>1579.0604805766002</v>
      </c>
      <c r="AX1242" s="101"/>
      <c r="AY1242" s="4"/>
      <c r="BA1242" s="5"/>
      <c r="BB1242" s="87" t="s">
        <v>1</v>
      </c>
      <c r="BC1242" s="88"/>
      <c r="BD1242" s="6">
        <f t="shared" ref="BD1242:BD1244" si="10499">$B$19</f>
        <v>0</v>
      </c>
      <c r="BE1242" s="100">
        <f t="shared" ref="BE1242" si="10500">BE1227-BE1236+BF1237+BF1239+BF1240+BF1241+BF1238</f>
        <v>1579.0604805766002</v>
      </c>
      <c r="BF1242" s="101"/>
      <c r="BG1242" s="4"/>
      <c r="BI1242" s="5"/>
      <c r="BJ1242" s="87" t="s">
        <v>1</v>
      </c>
      <c r="BK1242" s="88"/>
      <c r="BL1242" s="6">
        <f t="shared" ref="BL1242:BL1244" si="10501">$B$19</f>
        <v>0</v>
      </c>
      <c r="BM1242" s="100">
        <f t="shared" ref="BM1242" si="10502">BM1227-BM1236+BN1237+BN1239+BN1240+BN1241+BN1238</f>
        <v>1579.0604805766002</v>
      </c>
      <c r="BN1242" s="101"/>
      <c r="BO1242" s="4"/>
      <c r="BQ1242" s="5"/>
      <c r="BR1242" s="87" t="s">
        <v>1</v>
      </c>
      <c r="BS1242" s="88"/>
      <c r="BT1242" s="6">
        <f t="shared" ref="BT1242:BT1244" si="10503">$B$19</f>
        <v>0</v>
      </c>
      <c r="BU1242" s="100">
        <f t="shared" ref="BU1242" si="10504">BU1227-BU1236+BV1237+BV1239+BV1240+BV1241+BV1238</f>
        <v>1579.0604805766002</v>
      </c>
      <c r="BV1242" s="101"/>
      <c r="BW1242" s="4"/>
      <c r="BY1242" s="5"/>
      <c r="BZ1242" s="87" t="s">
        <v>1</v>
      </c>
      <c r="CA1242" s="88"/>
      <c r="CB1242" s="6">
        <f t="shared" ref="CB1242:CB1244" si="10505">$B$19</f>
        <v>0</v>
      </c>
      <c r="CC1242" s="100">
        <f t="shared" ref="CC1242" si="10506">CC1227-CC1236+CD1237+CD1239+CD1240+CD1241+CD1238</f>
        <v>1579.0604805766002</v>
      </c>
      <c r="CD1242" s="101"/>
      <c r="CE1242" s="4"/>
      <c r="CG1242" s="5"/>
      <c r="CH1242" s="87" t="s">
        <v>1</v>
      </c>
      <c r="CI1242" s="88"/>
      <c r="CJ1242" s="6">
        <f t="shared" ref="CJ1242:CJ1244" si="10507">$B$19</f>
        <v>0</v>
      </c>
      <c r="CK1242" s="100">
        <f t="shared" ref="CK1242" si="10508">CK1227-CK1236+CL1237+CL1239+CL1240+CL1241+CL1238</f>
        <v>1579.0604805766002</v>
      </c>
      <c r="CL1242" s="101"/>
      <c r="CM1242" s="4"/>
      <c r="CO1242" s="5"/>
      <c r="CP1242" s="87" t="s">
        <v>1</v>
      </c>
      <c r="CQ1242" s="88"/>
      <c r="CR1242" s="6">
        <f t="shared" ref="CR1242:CR1244" si="10509">$B$19</f>
        <v>0</v>
      </c>
      <c r="CS1242" s="100">
        <f t="shared" ref="CS1242" si="10510">CS1227-CS1236+CT1237+CT1239+CT1240+CT1241+CT1238</f>
        <v>1579.0604805766002</v>
      </c>
      <c r="CT1242" s="101"/>
      <c r="CU1242" s="4"/>
    </row>
    <row r="1243" spans="4:99" ht="15.75" thickBot="1" x14ac:dyDescent="0.3">
      <c r="D1243" s="4"/>
      <c r="E1243" s="5"/>
      <c r="F1243" s="85" t="s">
        <v>0</v>
      </c>
      <c r="G1243" s="86"/>
      <c r="H1243" s="86"/>
      <c r="I1243" s="102">
        <f t="shared" ref="I1243:I1244" si="10511">I1242-(I1242*H1242)</f>
        <v>1579.0604805766002</v>
      </c>
      <c r="J1243" s="103"/>
      <c r="K1243" s="4"/>
      <c r="M1243" s="5"/>
      <c r="N1243" s="85" t="s">
        <v>0</v>
      </c>
      <c r="O1243" s="86"/>
      <c r="P1243" s="86"/>
      <c r="Q1243" s="102">
        <f t="shared" ref="Q1243:Q1244" si="10512">Q1242-(Q1242*P1242)</f>
        <v>1579.0604805766002</v>
      </c>
      <c r="R1243" s="103"/>
      <c r="S1243" s="4"/>
      <c r="U1243" s="5"/>
      <c r="V1243" s="85" t="s">
        <v>0</v>
      </c>
      <c r="W1243" s="86"/>
      <c r="X1243" s="86"/>
      <c r="Y1243" s="102">
        <f t="shared" ref="Y1243:Y1244" si="10513">Y1242-(Y1242*X1242)</f>
        <v>1579.0604805766002</v>
      </c>
      <c r="Z1243" s="103"/>
      <c r="AA1243" s="4"/>
      <c r="AC1243" s="5"/>
      <c r="AD1243" s="85" t="s">
        <v>0</v>
      </c>
      <c r="AE1243" s="86"/>
      <c r="AF1243" s="86"/>
      <c r="AG1243" s="102">
        <f t="shared" ref="AG1243:AG1244" si="10514">AG1242-(AG1242*AF1242)</f>
        <v>1579.0604805766002</v>
      </c>
      <c r="AH1243" s="103"/>
      <c r="AI1243" s="4"/>
      <c r="AK1243" s="5"/>
      <c r="AL1243" s="85" t="s">
        <v>0</v>
      </c>
      <c r="AM1243" s="86"/>
      <c r="AN1243" s="86"/>
      <c r="AO1243" s="102">
        <f t="shared" ref="AO1243:AO1244" si="10515">AO1242-(AO1242*AN1242)</f>
        <v>1579.0604805766002</v>
      </c>
      <c r="AP1243" s="103"/>
      <c r="AQ1243" s="4"/>
      <c r="AS1243" s="5"/>
      <c r="AT1243" s="85" t="s">
        <v>0</v>
      </c>
      <c r="AU1243" s="86"/>
      <c r="AV1243" s="86"/>
      <c r="AW1243" s="102">
        <f t="shared" ref="AW1243:AW1244" si="10516">AW1242-(AW1242*AV1242)</f>
        <v>1579.0604805766002</v>
      </c>
      <c r="AX1243" s="103"/>
      <c r="AY1243" s="4"/>
      <c r="BA1243" s="5"/>
      <c r="BB1243" s="85" t="s">
        <v>0</v>
      </c>
      <c r="BC1243" s="86"/>
      <c r="BD1243" s="86"/>
      <c r="BE1243" s="102">
        <f t="shared" ref="BE1243:BE1244" si="10517">BE1242-(BE1242*BD1242)</f>
        <v>1579.0604805766002</v>
      </c>
      <c r="BF1243" s="103"/>
      <c r="BG1243" s="4"/>
      <c r="BI1243" s="5"/>
      <c r="BJ1243" s="85" t="s">
        <v>0</v>
      </c>
      <c r="BK1243" s="86"/>
      <c r="BL1243" s="86"/>
      <c r="BM1243" s="102">
        <f t="shared" ref="BM1243:BM1244" si="10518">BM1242-(BM1242*BL1242)</f>
        <v>1579.0604805766002</v>
      </c>
      <c r="BN1243" s="103"/>
      <c r="BO1243" s="4"/>
      <c r="BQ1243" s="5"/>
      <c r="BR1243" s="85" t="s">
        <v>0</v>
      </c>
      <c r="BS1243" s="86"/>
      <c r="BT1243" s="86"/>
      <c r="BU1243" s="102">
        <f t="shared" ref="BU1243:BU1244" si="10519">BU1242-(BU1242*BT1242)</f>
        <v>1579.0604805766002</v>
      </c>
      <c r="BV1243" s="103"/>
      <c r="BW1243" s="4"/>
      <c r="BY1243" s="5"/>
      <c r="BZ1243" s="85" t="s">
        <v>0</v>
      </c>
      <c r="CA1243" s="86"/>
      <c r="CB1243" s="86"/>
      <c r="CC1243" s="102">
        <f t="shared" ref="CC1243:CC1244" si="10520">CC1242-(CC1242*CB1242)</f>
        <v>1579.0604805766002</v>
      </c>
      <c r="CD1243" s="103"/>
      <c r="CE1243" s="4"/>
      <c r="CG1243" s="5"/>
      <c r="CH1243" s="85" t="s">
        <v>0</v>
      </c>
      <c r="CI1243" s="86"/>
      <c r="CJ1243" s="86"/>
      <c r="CK1243" s="102">
        <f t="shared" ref="CK1243:CK1244" si="10521">CK1242-(CK1242*CJ1242)</f>
        <v>1579.0604805766002</v>
      </c>
      <c r="CL1243" s="103"/>
      <c r="CM1243" s="4"/>
      <c r="CO1243" s="5"/>
      <c r="CP1243" s="85" t="s">
        <v>0</v>
      </c>
      <c r="CQ1243" s="86"/>
      <c r="CR1243" s="86"/>
      <c r="CS1243" s="102">
        <f t="shared" ref="CS1243:CS1244" si="10522">CS1242-(CS1242*CR1242)</f>
        <v>1579.0604805766002</v>
      </c>
      <c r="CT1243" s="103"/>
      <c r="CU1243" s="4"/>
    </row>
    <row r="1244" spans="4:99" ht="15.75" thickBot="1" x14ac:dyDescent="0.3">
      <c r="D1244" s="4"/>
      <c r="E1244" s="3"/>
      <c r="F1244" s="2"/>
      <c r="G1244" s="2"/>
      <c r="H1244" s="2"/>
      <c r="I1244" s="2"/>
      <c r="J1244" s="2"/>
      <c r="K1244" s="1"/>
      <c r="M1244" s="3"/>
      <c r="N1244" s="2"/>
      <c r="O1244" s="2"/>
      <c r="P1244" s="2"/>
      <c r="Q1244" s="2"/>
      <c r="R1244" s="2"/>
      <c r="S1244" s="1"/>
      <c r="U1244" s="3"/>
      <c r="V1244" s="2"/>
      <c r="W1244" s="2"/>
      <c r="X1244" s="2"/>
      <c r="Y1244" s="2"/>
      <c r="Z1244" s="2"/>
      <c r="AA1244" s="1"/>
      <c r="AC1244" s="3"/>
      <c r="AD1244" s="2"/>
      <c r="AE1244" s="2"/>
      <c r="AF1244" s="2"/>
      <c r="AG1244" s="2"/>
      <c r="AH1244" s="2"/>
      <c r="AI1244" s="1"/>
      <c r="AK1244" s="3"/>
      <c r="AL1244" s="2"/>
      <c r="AM1244" s="2"/>
      <c r="AN1244" s="2"/>
      <c r="AO1244" s="2"/>
      <c r="AP1244" s="2"/>
      <c r="AQ1244" s="1"/>
      <c r="AS1244" s="3"/>
      <c r="AT1244" s="2"/>
      <c r="AU1244" s="2"/>
      <c r="AV1244" s="2"/>
      <c r="AW1244" s="2"/>
      <c r="AX1244" s="2"/>
      <c r="AY1244" s="1"/>
      <c r="BA1244" s="3"/>
      <c r="BB1244" s="2"/>
      <c r="BC1244" s="2"/>
      <c r="BD1244" s="2"/>
      <c r="BE1244" s="2"/>
      <c r="BF1244" s="2"/>
      <c r="BG1244" s="1"/>
      <c r="BI1244" s="3"/>
      <c r="BJ1244" s="2"/>
      <c r="BK1244" s="2"/>
      <c r="BL1244" s="2"/>
      <c r="BM1244" s="2"/>
      <c r="BN1244" s="2"/>
      <c r="BO1244" s="1"/>
      <c r="BQ1244" s="3"/>
      <c r="BR1244" s="2"/>
      <c r="BS1244" s="2"/>
      <c r="BT1244" s="2"/>
      <c r="BU1244" s="2"/>
      <c r="BV1244" s="2"/>
      <c r="BW1244" s="1"/>
      <c r="BY1244" s="3"/>
      <c r="BZ1244" s="2"/>
      <c r="CA1244" s="2"/>
      <c r="CB1244" s="2"/>
      <c r="CC1244" s="2"/>
      <c r="CD1244" s="2"/>
      <c r="CE1244" s="1"/>
      <c r="CG1244" s="3"/>
      <c r="CH1244" s="2"/>
      <c r="CI1244" s="2"/>
      <c r="CJ1244" s="2"/>
      <c r="CK1244" s="2"/>
      <c r="CL1244" s="2"/>
      <c r="CM1244" s="1"/>
      <c r="CO1244" s="3"/>
      <c r="CP1244" s="2"/>
      <c r="CQ1244" s="2"/>
      <c r="CR1244" s="2"/>
      <c r="CS1244" s="2"/>
      <c r="CT1244" s="2"/>
      <c r="CU1244" s="1"/>
    </row>
    <row r="1245" spans="4:99" ht="15.75" thickTop="1" x14ac:dyDescent="0.25"/>
  </sheetData>
  <mergeCells count="1946">
    <mergeCell ref="AU9:AX9"/>
    <mergeCell ref="BC9:BF9"/>
    <mergeCell ref="BK9:BN9"/>
    <mergeCell ref="BS9:BV9"/>
    <mergeCell ref="CA9:CD9"/>
    <mergeCell ref="BJ31:BL31"/>
    <mergeCell ref="BR31:BT31"/>
    <mergeCell ref="BZ31:CB31"/>
    <mergeCell ref="CH31:CJ31"/>
    <mergeCell ref="CP31:CR31"/>
    <mergeCell ref="AW10:AX10"/>
    <mergeCell ref="BE10:BF10"/>
    <mergeCell ref="BM10:BN10"/>
    <mergeCell ref="BU10:BV10"/>
    <mergeCell ref="CC10:CD10"/>
    <mergeCell ref="V8:Z8"/>
    <mergeCell ref="AD8:AH8"/>
    <mergeCell ref="AL8:AP8"/>
    <mergeCell ref="CK10:CL10"/>
    <mergeCell ref="CS10:CT10"/>
    <mergeCell ref="V31:X31"/>
    <mergeCell ref="AD31:AF31"/>
    <mergeCell ref="AL31:AN31"/>
    <mergeCell ref="AT31:AV31"/>
    <mergeCell ref="BB31:BD31"/>
    <mergeCell ref="CI9:CL9"/>
    <mergeCell ref="CQ9:CT9"/>
    <mergeCell ref="AT8:AX8"/>
    <mergeCell ref="BB8:BF8"/>
    <mergeCell ref="BJ8:BN8"/>
    <mergeCell ref="BR8:BV8"/>
    <mergeCell ref="BZ8:CD8"/>
    <mergeCell ref="CH8:CL8"/>
    <mergeCell ref="CP8:CT8"/>
    <mergeCell ref="W9:Z9"/>
    <mergeCell ref="AE9:AH9"/>
    <mergeCell ref="AM9:AP9"/>
    <mergeCell ref="BR46:BS46"/>
    <mergeCell ref="BZ46:CA46"/>
    <mergeCell ref="BR47:BT47"/>
    <mergeCell ref="BZ47:CB47"/>
    <mergeCell ref="CH46:CI46"/>
    <mergeCell ref="CP46:CQ46"/>
    <mergeCell ref="AT47:AV47"/>
    <mergeCell ref="BB47:BD47"/>
    <mergeCell ref="BJ47:BL47"/>
    <mergeCell ref="CH47:CJ47"/>
    <mergeCell ref="CP47:CR47"/>
    <mergeCell ref="N8:R8"/>
    <mergeCell ref="O9:R9"/>
    <mergeCell ref="Q10:R10"/>
    <mergeCell ref="N31:P31"/>
    <mergeCell ref="N46:O46"/>
    <mergeCell ref="B4:B12"/>
    <mergeCell ref="B1:B3"/>
    <mergeCell ref="AT46:AU46"/>
    <mergeCell ref="BB46:BC46"/>
    <mergeCell ref="BJ46:BK46"/>
    <mergeCell ref="N47:P47"/>
    <mergeCell ref="V47:X47"/>
    <mergeCell ref="AD47:AF47"/>
    <mergeCell ref="AL47:AN47"/>
    <mergeCell ref="Y10:Z10"/>
    <mergeCell ref="AG10:AH10"/>
    <mergeCell ref="AO10:AP10"/>
    <mergeCell ref="I10:J10"/>
    <mergeCell ref="F46:G46"/>
    <mergeCell ref="G9:J9"/>
    <mergeCell ref="V46:W46"/>
    <mergeCell ref="G147:J147"/>
    <mergeCell ref="I148:J148"/>
    <mergeCell ref="F169:H169"/>
    <mergeCell ref="F184:G184"/>
    <mergeCell ref="F47:H47"/>
    <mergeCell ref="F31:H31"/>
    <mergeCell ref="F8:J8"/>
    <mergeCell ref="F185:H185"/>
    <mergeCell ref="F123:H123"/>
    <mergeCell ref="F138:G138"/>
    <mergeCell ref="F139:H139"/>
    <mergeCell ref="AL46:AM46"/>
    <mergeCell ref="F54:J54"/>
    <mergeCell ref="G55:J55"/>
    <mergeCell ref="I56:J56"/>
    <mergeCell ref="F77:H77"/>
    <mergeCell ref="F92:G92"/>
    <mergeCell ref="AD46:AE46"/>
    <mergeCell ref="F215:H215"/>
    <mergeCell ref="F230:G230"/>
    <mergeCell ref="F231:H231"/>
    <mergeCell ref="BR54:BV54"/>
    <mergeCell ref="BS55:BV55"/>
    <mergeCell ref="BB77:BD77"/>
    <mergeCell ref="BJ77:BL77"/>
    <mergeCell ref="BR77:BT77"/>
    <mergeCell ref="F238:J238"/>
    <mergeCell ref="G239:J239"/>
    <mergeCell ref="I240:J240"/>
    <mergeCell ref="F261:H261"/>
    <mergeCell ref="F276:G276"/>
    <mergeCell ref="F307:H307"/>
    <mergeCell ref="F277:H277"/>
    <mergeCell ref="F284:J284"/>
    <mergeCell ref="G285:J285"/>
    <mergeCell ref="I286:J286"/>
    <mergeCell ref="F93:H93"/>
    <mergeCell ref="F100:J100"/>
    <mergeCell ref="G101:J101"/>
    <mergeCell ref="I102:J102"/>
    <mergeCell ref="F192:J192"/>
    <mergeCell ref="G193:J193"/>
    <mergeCell ref="I194:J194"/>
    <mergeCell ref="F146:J146"/>
    <mergeCell ref="CS56:CT56"/>
    <mergeCell ref="N77:P77"/>
    <mergeCell ref="V77:X77"/>
    <mergeCell ref="AD77:AF77"/>
    <mergeCell ref="AL77:AN77"/>
    <mergeCell ref="AT77:AV77"/>
    <mergeCell ref="CA55:CD55"/>
    <mergeCell ref="CI55:CL55"/>
    <mergeCell ref="CQ55:CT55"/>
    <mergeCell ref="N54:R54"/>
    <mergeCell ref="V54:Z54"/>
    <mergeCell ref="AD54:AH54"/>
    <mergeCell ref="AL54:AP54"/>
    <mergeCell ref="AT54:AX54"/>
    <mergeCell ref="BB54:BF54"/>
    <mergeCell ref="BJ54:BN54"/>
    <mergeCell ref="BZ54:CD54"/>
    <mergeCell ref="CH54:CL54"/>
    <mergeCell ref="CP54:CT54"/>
    <mergeCell ref="O55:R55"/>
    <mergeCell ref="W55:Z55"/>
    <mergeCell ref="AE55:AH55"/>
    <mergeCell ref="AM55:AP55"/>
    <mergeCell ref="AU55:AX55"/>
    <mergeCell ref="BC55:BF55"/>
    <mergeCell ref="BK55:BN55"/>
    <mergeCell ref="V92:W92"/>
    <mergeCell ref="AD92:AE92"/>
    <mergeCell ref="BZ77:CB77"/>
    <mergeCell ref="CH77:CJ77"/>
    <mergeCell ref="CP77:CR77"/>
    <mergeCell ref="Q56:R56"/>
    <mergeCell ref="Y56:Z56"/>
    <mergeCell ref="AG56:AH56"/>
    <mergeCell ref="AO56:AP56"/>
    <mergeCell ref="AW56:AX56"/>
    <mergeCell ref="BE56:BF56"/>
    <mergeCell ref="BM56:BN56"/>
    <mergeCell ref="BZ92:CA92"/>
    <mergeCell ref="BU56:BV56"/>
    <mergeCell ref="CC56:CD56"/>
    <mergeCell ref="CK56:CL56"/>
    <mergeCell ref="AT92:AU92"/>
    <mergeCell ref="BB92:BC92"/>
    <mergeCell ref="BJ92:BK92"/>
    <mergeCell ref="BB93:BD93"/>
    <mergeCell ref="BJ93:BL93"/>
    <mergeCell ref="BR93:BT93"/>
    <mergeCell ref="N93:P93"/>
    <mergeCell ref="V93:X93"/>
    <mergeCell ref="AD93:AF93"/>
    <mergeCell ref="AL93:AN93"/>
    <mergeCell ref="AT93:AV93"/>
    <mergeCell ref="AL92:AM92"/>
    <mergeCell ref="CH92:CI92"/>
    <mergeCell ref="CP92:CQ92"/>
    <mergeCell ref="BR92:BS92"/>
    <mergeCell ref="N92:O92"/>
    <mergeCell ref="BR100:BV100"/>
    <mergeCell ref="BZ100:CD100"/>
    <mergeCell ref="CH100:CL100"/>
    <mergeCell ref="CP100:CT100"/>
    <mergeCell ref="O101:R101"/>
    <mergeCell ref="W101:Z101"/>
    <mergeCell ref="AE101:AH101"/>
    <mergeCell ref="AM101:AP101"/>
    <mergeCell ref="AU101:AX101"/>
    <mergeCell ref="BC101:BF101"/>
    <mergeCell ref="CP93:CR93"/>
    <mergeCell ref="N100:R100"/>
    <mergeCell ref="V100:Z100"/>
    <mergeCell ref="AD100:AH100"/>
    <mergeCell ref="AL100:AP100"/>
    <mergeCell ref="AT100:AX100"/>
    <mergeCell ref="BB100:BF100"/>
    <mergeCell ref="BJ100:BN100"/>
    <mergeCell ref="BZ93:CB93"/>
    <mergeCell ref="CH93:CJ93"/>
    <mergeCell ref="AD138:AE138"/>
    <mergeCell ref="CK102:CL102"/>
    <mergeCell ref="CS102:CT102"/>
    <mergeCell ref="BZ146:CD146"/>
    <mergeCell ref="CH146:CL146"/>
    <mergeCell ref="CP146:CT146"/>
    <mergeCell ref="O147:R147"/>
    <mergeCell ref="W147:Z147"/>
    <mergeCell ref="AE147:AH147"/>
    <mergeCell ref="CH123:CJ123"/>
    <mergeCell ref="CP123:CR123"/>
    <mergeCell ref="CI101:CL101"/>
    <mergeCell ref="CQ101:CT101"/>
    <mergeCell ref="Q102:R102"/>
    <mergeCell ref="Y102:Z102"/>
    <mergeCell ref="AG102:AH102"/>
    <mergeCell ref="AO102:AP102"/>
    <mergeCell ref="AW102:AX102"/>
    <mergeCell ref="BE102:BF102"/>
    <mergeCell ref="BM102:BN102"/>
    <mergeCell ref="BU102:BV102"/>
    <mergeCell ref="BK101:BN101"/>
    <mergeCell ref="BS101:BV101"/>
    <mergeCell ref="CA101:CD101"/>
    <mergeCell ref="AL123:AN123"/>
    <mergeCell ref="AT123:AV123"/>
    <mergeCell ref="BB123:BD123"/>
    <mergeCell ref="BJ123:BL123"/>
    <mergeCell ref="BR123:BT123"/>
    <mergeCell ref="BZ123:CB123"/>
    <mergeCell ref="CC102:CD102"/>
    <mergeCell ref="N139:P139"/>
    <mergeCell ref="V139:X139"/>
    <mergeCell ref="AD139:AF139"/>
    <mergeCell ref="AL139:AN139"/>
    <mergeCell ref="AT139:AV139"/>
    <mergeCell ref="CH138:CI138"/>
    <mergeCell ref="CP138:CQ138"/>
    <mergeCell ref="N123:P123"/>
    <mergeCell ref="V123:X123"/>
    <mergeCell ref="AD123:AF123"/>
    <mergeCell ref="BJ138:BK138"/>
    <mergeCell ref="BR138:BS138"/>
    <mergeCell ref="BZ138:CA138"/>
    <mergeCell ref="AL138:AM138"/>
    <mergeCell ref="AT138:AU138"/>
    <mergeCell ref="BB138:BC138"/>
    <mergeCell ref="N138:O138"/>
    <mergeCell ref="V138:W138"/>
    <mergeCell ref="AM147:AP147"/>
    <mergeCell ref="AU147:AX147"/>
    <mergeCell ref="BC147:BF147"/>
    <mergeCell ref="BK147:BN147"/>
    <mergeCell ref="BS147:BV147"/>
    <mergeCell ref="CA147:CD147"/>
    <mergeCell ref="CI147:CL147"/>
    <mergeCell ref="CQ147:CT147"/>
    <mergeCell ref="BJ146:BN146"/>
    <mergeCell ref="BZ139:CB139"/>
    <mergeCell ref="CH139:CJ139"/>
    <mergeCell ref="CP139:CR139"/>
    <mergeCell ref="BB139:BD139"/>
    <mergeCell ref="BJ139:BL139"/>
    <mergeCell ref="BR139:BT139"/>
    <mergeCell ref="CS148:CT148"/>
    <mergeCell ref="N169:P169"/>
    <mergeCell ref="V169:X169"/>
    <mergeCell ref="AD169:AF169"/>
    <mergeCell ref="AL169:AN169"/>
    <mergeCell ref="AT169:AV169"/>
    <mergeCell ref="BB169:BD169"/>
    <mergeCell ref="BJ169:BL169"/>
    <mergeCell ref="BR146:BV146"/>
    <mergeCell ref="BB184:BC184"/>
    <mergeCell ref="BJ184:BK184"/>
    <mergeCell ref="BR184:BS184"/>
    <mergeCell ref="BR169:BT169"/>
    <mergeCell ref="BU148:BV148"/>
    <mergeCell ref="N146:R146"/>
    <mergeCell ref="V146:Z146"/>
    <mergeCell ref="AD146:AH146"/>
    <mergeCell ref="AL146:AP146"/>
    <mergeCell ref="AT146:AX146"/>
    <mergeCell ref="BB146:BF146"/>
    <mergeCell ref="N184:O184"/>
    <mergeCell ref="V184:W184"/>
    <mergeCell ref="AM193:AP193"/>
    <mergeCell ref="AU193:AX193"/>
    <mergeCell ref="N185:P185"/>
    <mergeCell ref="V185:X185"/>
    <mergeCell ref="BZ169:CB169"/>
    <mergeCell ref="CH169:CJ169"/>
    <mergeCell ref="CP169:CR169"/>
    <mergeCell ref="Q148:R148"/>
    <mergeCell ref="Y148:Z148"/>
    <mergeCell ref="AG148:AH148"/>
    <mergeCell ref="AO148:AP148"/>
    <mergeCell ref="AW148:AX148"/>
    <mergeCell ref="BE148:BF148"/>
    <mergeCell ref="BM148:BN148"/>
    <mergeCell ref="CC148:CD148"/>
    <mergeCell ref="CK148:CL148"/>
    <mergeCell ref="AT184:AU184"/>
    <mergeCell ref="AL185:AN185"/>
    <mergeCell ref="AT185:AV185"/>
    <mergeCell ref="BB185:BD185"/>
    <mergeCell ref="CP184:CQ184"/>
    <mergeCell ref="CA193:CD193"/>
    <mergeCell ref="CI193:CL193"/>
    <mergeCell ref="CQ193:CT193"/>
    <mergeCell ref="AD184:AE184"/>
    <mergeCell ref="AL184:AM184"/>
    <mergeCell ref="AD185:AF185"/>
    <mergeCell ref="BC193:BF193"/>
    <mergeCell ref="BK193:BN193"/>
    <mergeCell ref="BS193:BV193"/>
    <mergeCell ref="BZ184:CA184"/>
    <mergeCell ref="CH184:CI184"/>
    <mergeCell ref="BJ185:BL185"/>
    <mergeCell ref="BR185:BT185"/>
    <mergeCell ref="BJ192:BN192"/>
    <mergeCell ref="BR192:BV192"/>
    <mergeCell ref="BZ192:CD192"/>
    <mergeCell ref="CH192:CL192"/>
    <mergeCell ref="CP192:CT192"/>
    <mergeCell ref="O193:R193"/>
    <mergeCell ref="W193:Z193"/>
    <mergeCell ref="AE193:AH193"/>
    <mergeCell ref="CH185:CJ185"/>
    <mergeCell ref="CP185:CR185"/>
    <mergeCell ref="N192:R192"/>
    <mergeCell ref="V192:Z192"/>
    <mergeCell ref="AD192:AH192"/>
    <mergeCell ref="AL192:AP192"/>
    <mergeCell ref="AT192:AX192"/>
    <mergeCell ref="BB192:BF192"/>
    <mergeCell ref="BZ185:CB185"/>
    <mergeCell ref="BM194:BN194"/>
    <mergeCell ref="BU194:BV194"/>
    <mergeCell ref="CC194:CD194"/>
    <mergeCell ref="CK194:CL194"/>
    <mergeCell ref="CS194:CT194"/>
    <mergeCell ref="BZ238:CD238"/>
    <mergeCell ref="CH238:CL238"/>
    <mergeCell ref="CP238:CT238"/>
    <mergeCell ref="CH230:CI230"/>
    <mergeCell ref="Q194:R194"/>
    <mergeCell ref="Y194:Z194"/>
    <mergeCell ref="AG194:AH194"/>
    <mergeCell ref="AO194:AP194"/>
    <mergeCell ref="AW194:AX194"/>
    <mergeCell ref="BE194:BF194"/>
    <mergeCell ref="AL215:AN215"/>
    <mergeCell ref="AT215:AV215"/>
    <mergeCell ref="BB215:BD215"/>
    <mergeCell ref="BJ215:BL215"/>
    <mergeCell ref="BR215:BT215"/>
    <mergeCell ref="BZ215:CB215"/>
    <mergeCell ref="N231:P231"/>
    <mergeCell ref="V231:X231"/>
    <mergeCell ref="AD231:AF231"/>
    <mergeCell ref="CP230:CQ230"/>
    <mergeCell ref="N215:P215"/>
    <mergeCell ref="V215:X215"/>
    <mergeCell ref="AD215:AF215"/>
    <mergeCell ref="BJ230:BK230"/>
    <mergeCell ref="BR230:BS230"/>
    <mergeCell ref="BZ230:CA230"/>
    <mergeCell ref="AL230:AM230"/>
    <mergeCell ref="AT230:AU230"/>
    <mergeCell ref="BB230:BC230"/>
    <mergeCell ref="CH215:CJ215"/>
    <mergeCell ref="CP215:CR215"/>
    <mergeCell ref="N230:O230"/>
    <mergeCell ref="V230:W230"/>
    <mergeCell ref="AD230:AE230"/>
    <mergeCell ref="CH231:CJ231"/>
    <mergeCell ref="CP231:CR231"/>
    <mergeCell ref="AM239:AP239"/>
    <mergeCell ref="AU239:AX239"/>
    <mergeCell ref="BC239:BF239"/>
    <mergeCell ref="BK239:BN239"/>
    <mergeCell ref="BS239:BV239"/>
    <mergeCell ref="CA239:CD239"/>
    <mergeCell ref="BJ231:BL231"/>
    <mergeCell ref="BR231:BT231"/>
    <mergeCell ref="BZ231:CB231"/>
    <mergeCell ref="AL231:AN231"/>
    <mergeCell ref="AT231:AV231"/>
    <mergeCell ref="BB231:BD231"/>
    <mergeCell ref="CS240:CT240"/>
    <mergeCell ref="N261:P261"/>
    <mergeCell ref="V261:X261"/>
    <mergeCell ref="AD261:AF261"/>
    <mergeCell ref="AL261:AN261"/>
    <mergeCell ref="AT261:AV261"/>
    <mergeCell ref="BB261:BD261"/>
    <mergeCell ref="BJ261:BL261"/>
    <mergeCell ref="BB276:BC276"/>
    <mergeCell ref="BJ276:BK276"/>
    <mergeCell ref="BR276:BS276"/>
    <mergeCell ref="CI239:CL239"/>
    <mergeCell ref="CQ239:CT239"/>
    <mergeCell ref="N238:R238"/>
    <mergeCell ref="V238:Z238"/>
    <mergeCell ref="AD238:AH238"/>
    <mergeCell ref="AL238:AP238"/>
    <mergeCell ref="AT238:AX238"/>
    <mergeCell ref="BB238:BF238"/>
    <mergeCell ref="BJ238:BN238"/>
    <mergeCell ref="BR238:BV238"/>
    <mergeCell ref="O239:R239"/>
    <mergeCell ref="W239:Z239"/>
    <mergeCell ref="AE239:AH239"/>
    <mergeCell ref="BM240:BN240"/>
    <mergeCell ref="BU240:BV240"/>
    <mergeCell ref="N276:O276"/>
    <mergeCell ref="V276:W276"/>
    <mergeCell ref="AD276:AE276"/>
    <mergeCell ref="BR261:BT261"/>
    <mergeCell ref="BZ261:CB261"/>
    <mergeCell ref="CH261:CJ261"/>
    <mergeCell ref="CP261:CR261"/>
    <mergeCell ref="Q240:R240"/>
    <mergeCell ref="Y240:Z240"/>
    <mergeCell ref="AG240:AH240"/>
    <mergeCell ref="AO240:AP240"/>
    <mergeCell ref="AW240:AX240"/>
    <mergeCell ref="BE240:BF240"/>
    <mergeCell ref="CC240:CD240"/>
    <mergeCell ref="CK240:CL240"/>
    <mergeCell ref="N277:P277"/>
    <mergeCell ref="V277:X277"/>
    <mergeCell ref="AD277:AF277"/>
    <mergeCell ref="CH276:CI276"/>
    <mergeCell ref="CP276:CQ276"/>
    <mergeCell ref="CA285:CD285"/>
    <mergeCell ref="CI285:CL285"/>
    <mergeCell ref="CQ285:CT285"/>
    <mergeCell ref="AM285:AP285"/>
    <mergeCell ref="AU285:AX285"/>
    <mergeCell ref="BC285:BF285"/>
    <mergeCell ref="BK285:BN285"/>
    <mergeCell ref="BS285:BV285"/>
    <mergeCell ref="BZ276:CA276"/>
    <mergeCell ref="AL276:AM276"/>
    <mergeCell ref="AL277:AN277"/>
    <mergeCell ref="AT277:AV277"/>
    <mergeCell ref="CH277:CJ277"/>
    <mergeCell ref="CP277:CR277"/>
    <mergeCell ref="BJ284:BN284"/>
    <mergeCell ref="Q286:R286"/>
    <mergeCell ref="Y286:Z286"/>
    <mergeCell ref="AG286:AH286"/>
    <mergeCell ref="AO286:AP286"/>
    <mergeCell ref="AW286:AX286"/>
    <mergeCell ref="BE286:BF286"/>
    <mergeCell ref="BZ277:CB277"/>
    <mergeCell ref="AT276:AU276"/>
    <mergeCell ref="BB277:BD277"/>
    <mergeCell ref="BJ277:BL277"/>
    <mergeCell ref="BR277:BT277"/>
    <mergeCell ref="CP307:CR307"/>
    <mergeCell ref="N322:O322"/>
    <mergeCell ref="V322:W322"/>
    <mergeCell ref="AD322:AE322"/>
    <mergeCell ref="AL322:AM322"/>
    <mergeCell ref="BR284:BV284"/>
    <mergeCell ref="BZ284:CD284"/>
    <mergeCell ref="CH284:CL284"/>
    <mergeCell ref="CP284:CT284"/>
    <mergeCell ref="O285:R285"/>
    <mergeCell ref="W285:Z285"/>
    <mergeCell ref="AE285:AH285"/>
    <mergeCell ref="N284:R284"/>
    <mergeCell ref="V284:Z284"/>
    <mergeCell ref="AD284:AH284"/>
    <mergeCell ref="AL284:AP284"/>
    <mergeCell ref="AT284:AX284"/>
    <mergeCell ref="BB284:BF284"/>
    <mergeCell ref="BM286:BN286"/>
    <mergeCell ref="BU286:BV286"/>
    <mergeCell ref="CC286:CD286"/>
    <mergeCell ref="CK286:CL286"/>
    <mergeCell ref="CS286:CT286"/>
    <mergeCell ref="N307:P307"/>
    <mergeCell ref="V307:X307"/>
    <mergeCell ref="AD307:AF307"/>
    <mergeCell ref="AL307:AN307"/>
    <mergeCell ref="AT307:AV307"/>
    <mergeCell ref="BB307:BD307"/>
    <mergeCell ref="BJ307:BL307"/>
    <mergeCell ref="BR307:BT307"/>
    <mergeCell ref="BZ307:CB307"/>
    <mergeCell ref="BR322:BS322"/>
    <mergeCell ref="BZ322:CA322"/>
    <mergeCell ref="CH322:CI322"/>
    <mergeCell ref="AT322:AU322"/>
    <mergeCell ref="BB322:BC322"/>
    <mergeCell ref="BJ322:BK322"/>
    <mergeCell ref="CH307:CJ307"/>
    <mergeCell ref="N323:P323"/>
    <mergeCell ref="V323:X323"/>
    <mergeCell ref="AD323:AF323"/>
    <mergeCell ref="AL323:AN323"/>
    <mergeCell ref="AT323:AV323"/>
    <mergeCell ref="BM332:BN332"/>
    <mergeCell ref="F368:G368"/>
    <mergeCell ref="N368:O368"/>
    <mergeCell ref="V368:W368"/>
    <mergeCell ref="AD368:AE368"/>
    <mergeCell ref="AL368:AM368"/>
    <mergeCell ref="CP322:CQ322"/>
    <mergeCell ref="F322:G322"/>
    <mergeCell ref="F323:H323"/>
    <mergeCell ref="BR330:BV330"/>
    <mergeCell ref="BZ330:CD330"/>
    <mergeCell ref="CH330:CL330"/>
    <mergeCell ref="CP330:CT330"/>
    <mergeCell ref="G331:J331"/>
    <mergeCell ref="O331:R331"/>
    <mergeCell ref="W331:Z331"/>
    <mergeCell ref="AE331:AH331"/>
    <mergeCell ref="AM331:AP331"/>
    <mergeCell ref="BZ323:CB323"/>
    <mergeCell ref="CH323:CJ323"/>
    <mergeCell ref="CP323:CR323"/>
    <mergeCell ref="BB323:BD323"/>
    <mergeCell ref="BJ323:BL323"/>
    <mergeCell ref="BR323:BT323"/>
    <mergeCell ref="CS332:CT332"/>
    <mergeCell ref="F353:H353"/>
    <mergeCell ref="N353:P353"/>
    <mergeCell ref="V353:X353"/>
    <mergeCell ref="AD353:AF353"/>
    <mergeCell ref="AL353:AN353"/>
    <mergeCell ref="AT368:AU368"/>
    <mergeCell ref="BB368:BC368"/>
    <mergeCell ref="BJ368:BK368"/>
    <mergeCell ref="CQ331:CT331"/>
    <mergeCell ref="F330:J330"/>
    <mergeCell ref="N330:R330"/>
    <mergeCell ref="V330:Z330"/>
    <mergeCell ref="AD330:AH330"/>
    <mergeCell ref="AL330:AP330"/>
    <mergeCell ref="AT330:AX330"/>
    <mergeCell ref="BB330:BF330"/>
    <mergeCell ref="BJ330:BN330"/>
    <mergeCell ref="AU331:AX331"/>
    <mergeCell ref="BC331:BF331"/>
    <mergeCell ref="BK331:BN331"/>
    <mergeCell ref="BS331:BV331"/>
    <mergeCell ref="CA331:CD331"/>
    <mergeCell ref="CI331:CL331"/>
    <mergeCell ref="F376:J376"/>
    <mergeCell ref="N376:R376"/>
    <mergeCell ref="V376:Z376"/>
    <mergeCell ref="AD376:AH376"/>
    <mergeCell ref="AL376:AP376"/>
    <mergeCell ref="AT376:AX376"/>
    <mergeCell ref="CP353:CR353"/>
    <mergeCell ref="I332:J332"/>
    <mergeCell ref="Q332:R332"/>
    <mergeCell ref="Y332:Z332"/>
    <mergeCell ref="AG332:AH332"/>
    <mergeCell ref="AO332:AP332"/>
    <mergeCell ref="AW332:AX332"/>
    <mergeCell ref="BE332:BF332"/>
    <mergeCell ref="AT353:AV353"/>
    <mergeCell ref="BB353:BD353"/>
    <mergeCell ref="BJ353:BL353"/>
    <mergeCell ref="BR353:BT353"/>
    <mergeCell ref="BZ353:CB353"/>
    <mergeCell ref="CH353:CJ353"/>
    <mergeCell ref="BU332:BV332"/>
    <mergeCell ref="CC332:CD332"/>
    <mergeCell ref="CK332:CL332"/>
    <mergeCell ref="BM378:BN378"/>
    <mergeCell ref="BU378:BV378"/>
    <mergeCell ref="AE377:AH377"/>
    <mergeCell ref="AM377:AP377"/>
    <mergeCell ref="AU377:AX377"/>
    <mergeCell ref="BC377:BF377"/>
    <mergeCell ref="BK377:BN377"/>
    <mergeCell ref="BS377:BV377"/>
    <mergeCell ref="AW378:AX378"/>
    <mergeCell ref="BE378:BF378"/>
    <mergeCell ref="CH368:CI368"/>
    <mergeCell ref="CP368:CQ368"/>
    <mergeCell ref="F369:H369"/>
    <mergeCell ref="N369:P369"/>
    <mergeCell ref="V369:X369"/>
    <mergeCell ref="G377:J377"/>
    <mergeCell ref="O377:R377"/>
    <mergeCell ref="W377:Z377"/>
    <mergeCell ref="BR368:BS368"/>
    <mergeCell ref="BZ368:CA368"/>
    <mergeCell ref="AD369:AF369"/>
    <mergeCell ref="AL369:AN369"/>
    <mergeCell ref="BB376:BF376"/>
    <mergeCell ref="BJ376:BN376"/>
    <mergeCell ref="AT369:AV369"/>
    <mergeCell ref="BB369:BD369"/>
    <mergeCell ref="BJ369:BL369"/>
    <mergeCell ref="CA377:CD377"/>
    <mergeCell ref="CI377:CL377"/>
    <mergeCell ref="CQ377:CT377"/>
    <mergeCell ref="BR369:BT369"/>
    <mergeCell ref="BZ369:CB369"/>
    <mergeCell ref="CH369:CJ369"/>
    <mergeCell ref="CP369:CR369"/>
    <mergeCell ref="BR376:BV376"/>
    <mergeCell ref="BZ376:CD376"/>
    <mergeCell ref="CH376:CL376"/>
    <mergeCell ref="CP376:CT376"/>
    <mergeCell ref="CP414:CQ414"/>
    <mergeCell ref="BJ399:BL399"/>
    <mergeCell ref="BR399:BT399"/>
    <mergeCell ref="BZ399:CB399"/>
    <mergeCell ref="CH399:CJ399"/>
    <mergeCell ref="CP399:CR399"/>
    <mergeCell ref="I378:J378"/>
    <mergeCell ref="Q378:R378"/>
    <mergeCell ref="Y378:Z378"/>
    <mergeCell ref="AG378:AH378"/>
    <mergeCell ref="AO378:AP378"/>
    <mergeCell ref="CC378:CD378"/>
    <mergeCell ref="CK378:CL378"/>
    <mergeCell ref="CS378:CT378"/>
    <mergeCell ref="F399:H399"/>
    <mergeCell ref="N399:P399"/>
    <mergeCell ref="V399:X399"/>
    <mergeCell ref="AD399:AF399"/>
    <mergeCell ref="AL399:AN399"/>
    <mergeCell ref="AT399:AV399"/>
    <mergeCell ref="BB399:BD399"/>
    <mergeCell ref="F414:G414"/>
    <mergeCell ref="N414:O414"/>
    <mergeCell ref="V414:W414"/>
    <mergeCell ref="AD414:AE414"/>
    <mergeCell ref="AL414:AM414"/>
    <mergeCell ref="BR414:BS414"/>
    <mergeCell ref="BZ415:CB415"/>
    <mergeCell ref="CH415:CJ415"/>
    <mergeCell ref="AT414:AU414"/>
    <mergeCell ref="BB414:BC414"/>
    <mergeCell ref="BJ414:BK414"/>
    <mergeCell ref="BB415:BD415"/>
    <mergeCell ref="BJ415:BL415"/>
    <mergeCell ref="BR415:BT415"/>
    <mergeCell ref="AT415:AV415"/>
    <mergeCell ref="BZ414:CA414"/>
    <mergeCell ref="CH414:CI414"/>
    <mergeCell ref="BR422:BV422"/>
    <mergeCell ref="BZ422:CD422"/>
    <mergeCell ref="CH422:CL422"/>
    <mergeCell ref="CP422:CT422"/>
    <mergeCell ref="BR445:BT445"/>
    <mergeCell ref="AU423:AX423"/>
    <mergeCell ref="BC423:BF423"/>
    <mergeCell ref="BK423:BN423"/>
    <mergeCell ref="BS423:BV423"/>
    <mergeCell ref="CA423:CD423"/>
    <mergeCell ref="CP415:CR415"/>
    <mergeCell ref="F422:J422"/>
    <mergeCell ref="N422:R422"/>
    <mergeCell ref="V422:Z422"/>
    <mergeCell ref="AD422:AH422"/>
    <mergeCell ref="AL422:AP422"/>
    <mergeCell ref="AT422:AX422"/>
    <mergeCell ref="BB422:BF422"/>
    <mergeCell ref="BJ422:BN422"/>
    <mergeCell ref="AD415:AF415"/>
    <mergeCell ref="AL415:AN415"/>
    <mergeCell ref="F415:H415"/>
    <mergeCell ref="N415:P415"/>
    <mergeCell ref="V415:X415"/>
    <mergeCell ref="BZ445:CB445"/>
    <mergeCell ref="CH445:CJ445"/>
    <mergeCell ref="CP445:CR445"/>
    <mergeCell ref="F460:G460"/>
    <mergeCell ref="N460:O460"/>
    <mergeCell ref="V460:W460"/>
    <mergeCell ref="AD460:AE460"/>
    <mergeCell ref="BU424:BV424"/>
    <mergeCell ref="CC424:CD424"/>
    <mergeCell ref="CK424:CL424"/>
    <mergeCell ref="CS424:CT424"/>
    <mergeCell ref="G423:J423"/>
    <mergeCell ref="O423:R423"/>
    <mergeCell ref="W423:Z423"/>
    <mergeCell ref="AE423:AH423"/>
    <mergeCell ref="AM423:AP423"/>
    <mergeCell ref="CI423:CL423"/>
    <mergeCell ref="CQ423:CT423"/>
    <mergeCell ref="I424:J424"/>
    <mergeCell ref="Q424:R424"/>
    <mergeCell ref="Y424:Z424"/>
    <mergeCell ref="AG424:AH424"/>
    <mergeCell ref="AO424:AP424"/>
    <mergeCell ref="AW424:AX424"/>
    <mergeCell ref="BE424:BF424"/>
    <mergeCell ref="BM424:BN424"/>
    <mergeCell ref="CP460:CQ460"/>
    <mergeCell ref="F461:H461"/>
    <mergeCell ref="N461:P461"/>
    <mergeCell ref="V461:X461"/>
    <mergeCell ref="AD461:AF461"/>
    <mergeCell ref="CH460:CI460"/>
    <mergeCell ref="F445:H445"/>
    <mergeCell ref="N445:P445"/>
    <mergeCell ref="V445:X445"/>
    <mergeCell ref="AD445:AF445"/>
    <mergeCell ref="AL445:AN445"/>
    <mergeCell ref="AT445:AV445"/>
    <mergeCell ref="BB445:BD445"/>
    <mergeCell ref="BJ445:BL445"/>
    <mergeCell ref="BJ460:BK460"/>
    <mergeCell ref="BR460:BS460"/>
    <mergeCell ref="BZ460:CA460"/>
    <mergeCell ref="AL460:AM460"/>
    <mergeCell ref="AT460:AU460"/>
    <mergeCell ref="BB460:BC460"/>
    <mergeCell ref="CH461:CJ461"/>
    <mergeCell ref="CP461:CR461"/>
    <mergeCell ref="F468:J468"/>
    <mergeCell ref="N468:R468"/>
    <mergeCell ref="V468:Z468"/>
    <mergeCell ref="AD468:AH468"/>
    <mergeCell ref="AL468:AP468"/>
    <mergeCell ref="BJ461:BL461"/>
    <mergeCell ref="BR461:BT461"/>
    <mergeCell ref="BZ461:CB461"/>
    <mergeCell ref="AL461:AN461"/>
    <mergeCell ref="AT461:AV461"/>
    <mergeCell ref="BB461:BD461"/>
    <mergeCell ref="BS469:BV469"/>
    <mergeCell ref="CA469:CD469"/>
    <mergeCell ref="CI469:CL469"/>
    <mergeCell ref="CQ469:CT469"/>
    <mergeCell ref="I470:J470"/>
    <mergeCell ref="Q470:R470"/>
    <mergeCell ref="Y470:Z470"/>
    <mergeCell ref="AG470:AH470"/>
    <mergeCell ref="AO470:AP470"/>
    <mergeCell ref="CP468:CT468"/>
    <mergeCell ref="G469:J469"/>
    <mergeCell ref="O469:R469"/>
    <mergeCell ref="W469:Z469"/>
    <mergeCell ref="AE469:AH469"/>
    <mergeCell ref="AM469:AP469"/>
    <mergeCell ref="AU469:AX469"/>
    <mergeCell ref="BC469:BF469"/>
    <mergeCell ref="BK469:BN469"/>
    <mergeCell ref="AT468:AX468"/>
    <mergeCell ref="BB468:BF468"/>
    <mergeCell ref="BJ468:BN468"/>
    <mergeCell ref="BR468:BV468"/>
    <mergeCell ref="BZ468:CD468"/>
    <mergeCell ref="CH468:CL468"/>
    <mergeCell ref="CS470:CT470"/>
    <mergeCell ref="BZ491:CB491"/>
    <mergeCell ref="CH491:CJ491"/>
    <mergeCell ref="CP491:CR491"/>
    <mergeCell ref="F506:G506"/>
    <mergeCell ref="N506:O506"/>
    <mergeCell ref="V506:W506"/>
    <mergeCell ref="AW470:AX470"/>
    <mergeCell ref="BE470:BF470"/>
    <mergeCell ref="BM470:BN470"/>
    <mergeCell ref="BU470:BV470"/>
    <mergeCell ref="CC470:CD470"/>
    <mergeCell ref="CK470:CL470"/>
    <mergeCell ref="BR491:BT491"/>
    <mergeCell ref="BJ491:BL491"/>
    <mergeCell ref="CP506:CQ506"/>
    <mergeCell ref="F507:H507"/>
    <mergeCell ref="N507:P507"/>
    <mergeCell ref="V507:X507"/>
    <mergeCell ref="BZ506:CA506"/>
    <mergeCell ref="CH506:CI506"/>
    <mergeCell ref="F491:H491"/>
    <mergeCell ref="N491:P491"/>
    <mergeCell ref="V491:X491"/>
    <mergeCell ref="AD491:AF491"/>
    <mergeCell ref="AL491:AN491"/>
    <mergeCell ref="AT491:AV491"/>
    <mergeCell ref="BB491:BD491"/>
    <mergeCell ref="BB506:BC506"/>
    <mergeCell ref="BJ506:BK506"/>
    <mergeCell ref="BR506:BS506"/>
    <mergeCell ref="AD506:AE506"/>
    <mergeCell ref="AL506:AM506"/>
    <mergeCell ref="AT506:AU506"/>
    <mergeCell ref="AE515:AH515"/>
    <mergeCell ref="AM515:AP515"/>
    <mergeCell ref="AU515:AX515"/>
    <mergeCell ref="BB514:BF514"/>
    <mergeCell ref="BJ514:BN514"/>
    <mergeCell ref="BR514:BV514"/>
    <mergeCell ref="BZ514:CD514"/>
    <mergeCell ref="CH514:CL514"/>
    <mergeCell ref="CP514:CT514"/>
    <mergeCell ref="F514:J514"/>
    <mergeCell ref="N514:R514"/>
    <mergeCell ref="V514:Z514"/>
    <mergeCell ref="AD514:AH514"/>
    <mergeCell ref="AL514:AP514"/>
    <mergeCell ref="AT514:AX514"/>
    <mergeCell ref="BZ507:CB507"/>
    <mergeCell ref="CH507:CJ507"/>
    <mergeCell ref="CP507:CR507"/>
    <mergeCell ref="BB507:BD507"/>
    <mergeCell ref="BJ507:BL507"/>
    <mergeCell ref="BR507:BT507"/>
    <mergeCell ref="AD507:AF507"/>
    <mergeCell ref="AL507:AN507"/>
    <mergeCell ref="AT507:AV507"/>
    <mergeCell ref="CS516:CT516"/>
    <mergeCell ref="BZ537:CB537"/>
    <mergeCell ref="CH537:CJ537"/>
    <mergeCell ref="CP537:CR537"/>
    <mergeCell ref="F552:G552"/>
    <mergeCell ref="N552:O552"/>
    <mergeCell ref="V552:W552"/>
    <mergeCell ref="CQ515:CT515"/>
    <mergeCell ref="I516:J516"/>
    <mergeCell ref="Q516:R516"/>
    <mergeCell ref="Y516:Z516"/>
    <mergeCell ref="AG516:AH516"/>
    <mergeCell ref="AO516:AP516"/>
    <mergeCell ref="AW516:AX516"/>
    <mergeCell ref="BE516:BF516"/>
    <mergeCell ref="BM516:BN516"/>
    <mergeCell ref="BU516:BV516"/>
    <mergeCell ref="BC515:BF515"/>
    <mergeCell ref="BK515:BN515"/>
    <mergeCell ref="BR537:BT537"/>
    <mergeCell ref="BS515:BV515"/>
    <mergeCell ref="CA515:CD515"/>
    <mergeCell ref="CI515:CL515"/>
    <mergeCell ref="CC516:CD516"/>
    <mergeCell ref="CK516:CL516"/>
    <mergeCell ref="BJ537:BL537"/>
    <mergeCell ref="G515:J515"/>
    <mergeCell ref="O515:R515"/>
    <mergeCell ref="W515:Z515"/>
    <mergeCell ref="CP552:CQ552"/>
    <mergeCell ref="F553:H553"/>
    <mergeCell ref="N553:P553"/>
    <mergeCell ref="V553:X553"/>
    <mergeCell ref="AD553:AF553"/>
    <mergeCell ref="BZ552:CA552"/>
    <mergeCell ref="CH552:CI552"/>
    <mergeCell ref="F537:H537"/>
    <mergeCell ref="N537:P537"/>
    <mergeCell ref="V537:X537"/>
    <mergeCell ref="AD537:AF537"/>
    <mergeCell ref="AL537:AN537"/>
    <mergeCell ref="AT537:AV537"/>
    <mergeCell ref="BB537:BD537"/>
    <mergeCell ref="BB552:BC552"/>
    <mergeCell ref="BJ552:BK552"/>
    <mergeCell ref="BR552:BS552"/>
    <mergeCell ref="AD552:AE552"/>
    <mergeCell ref="AL552:AM552"/>
    <mergeCell ref="AT552:AU552"/>
    <mergeCell ref="CH553:CJ553"/>
    <mergeCell ref="CP553:CR553"/>
    <mergeCell ref="F560:J560"/>
    <mergeCell ref="N560:R560"/>
    <mergeCell ref="V560:Z560"/>
    <mergeCell ref="AD560:AH560"/>
    <mergeCell ref="AL560:AP560"/>
    <mergeCell ref="BJ553:BL553"/>
    <mergeCell ref="BR553:BT553"/>
    <mergeCell ref="BZ553:CB553"/>
    <mergeCell ref="AL553:AN553"/>
    <mergeCell ref="AT553:AV553"/>
    <mergeCell ref="BB553:BD553"/>
    <mergeCell ref="BS561:BV561"/>
    <mergeCell ref="CA561:CD561"/>
    <mergeCell ref="CI561:CL561"/>
    <mergeCell ref="CQ561:CT561"/>
    <mergeCell ref="I562:J562"/>
    <mergeCell ref="Q562:R562"/>
    <mergeCell ref="Y562:Z562"/>
    <mergeCell ref="AG562:AH562"/>
    <mergeCell ref="AO562:AP562"/>
    <mergeCell ref="CP560:CT560"/>
    <mergeCell ref="G561:J561"/>
    <mergeCell ref="O561:R561"/>
    <mergeCell ref="W561:Z561"/>
    <mergeCell ref="AE561:AH561"/>
    <mergeCell ref="AM561:AP561"/>
    <mergeCell ref="AU561:AX561"/>
    <mergeCell ref="BC561:BF561"/>
    <mergeCell ref="BK561:BN561"/>
    <mergeCell ref="AT560:AX560"/>
    <mergeCell ref="BB560:BF560"/>
    <mergeCell ref="BJ560:BN560"/>
    <mergeCell ref="BR560:BV560"/>
    <mergeCell ref="BZ560:CD560"/>
    <mergeCell ref="CH560:CL560"/>
    <mergeCell ref="CS562:CT562"/>
    <mergeCell ref="BZ583:CB583"/>
    <mergeCell ref="CH583:CJ583"/>
    <mergeCell ref="CP583:CR583"/>
    <mergeCell ref="F598:G598"/>
    <mergeCell ref="N598:O598"/>
    <mergeCell ref="V598:W598"/>
    <mergeCell ref="AW562:AX562"/>
    <mergeCell ref="BE562:BF562"/>
    <mergeCell ref="BM562:BN562"/>
    <mergeCell ref="BU562:BV562"/>
    <mergeCell ref="CC562:CD562"/>
    <mergeCell ref="CK562:CL562"/>
    <mergeCell ref="BR583:BT583"/>
    <mergeCell ref="BJ583:BL583"/>
    <mergeCell ref="CP598:CQ598"/>
    <mergeCell ref="F599:H599"/>
    <mergeCell ref="N599:P599"/>
    <mergeCell ref="V599:X599"/>
    <mergeCell ref="BZ598:CA598"/>
    <mergeCell ref="CH598:CI598"/>
    <mergeCell ref="F583:H583"/>
    <mergeCell ref="N583:P583"/>
    <mergeCell ref="V583:X583"/>
    <mergeCell ref="AD583:AF583"/>
    <mergeCell ref="AL583:AN583"/>
    <mergeCell ref="AT583:AV583"/>
    <mergeCell ref="BB583:BD583"/>
    <mergeCell ref="BB598:BC598"/>
    <mergeCell ref="BJ598:BK598"/>
    <mergeCell ref="BR598:BS598"/>
    <mergeCell ref="AD598:AE598"/>
    <mergeCell ref="AL598:AM598"/>
    <mergeCell ref="AT598:AU598"/>
    <mergeCell ref="AE607:AH607"/>
    <mergeCell ref="AM607:AP607"/>
    <mergeCell ref="AU607:AX607"/>
    <mergeCell ref="BB606:BF606"/>
    <mergeCell ref="BJ606:BN606"/>
    <mergeCell ref="BR606:BV606"/>
    <mergeCell ref="BZ606:CD606"/>
    <mergeCell ref="CH606:CL606"/>
    <mergeCell ref="CP606:CT606"/>
    <mergeCell ref="F606:J606"/>
    <mergeCell ref="N606:R606"/>
    <mergeCell ref="V606:Z606"/>
    <mergeCell ref="AD606:AH606"/>
    <mergeCell ref="AL606:AP606"/>
    <mergeCell ref="AT606:AX606"/>
    <mergeCell ref="BZ599:CB599"/>
    <mergeCell ref="CH599:CJ599"/>
    <mergeCell ref="CP599:CR599"/>
    <mergeCell ref="BB599:BD599"/>
    <mergeCell ref="BJ599:BL599"/>
    <mergeCell ref="BR599:BT599"/>
    <mergeCell ref="AD599:AF599"/>
    <mergeCell ref="AL599:AN599"/>
    <mergeCell ref="AT599:AV599"/>
    <mergeCell ref="CS608:CT608"/>
    <mergeCell ref="BZ629:CB629"/>
    <mergeCell ref="CH629:CJ629"/>
    <mergeCell ref="CP629:CR629"/>
    <mergeCell ref="F644:G644"/>
    <mergeCell ref="N644:O644"/>
    <mergeCell ref="V644:W644"/>
    <mergeCell ref="CQ607:CT607"/>
    <mergeCell ref="I608:J608"/>
    <mergeCell ref="Q608:R608"/>
    <mergeCell ref="Y608:Z608"/>
    <mergeCell ref="AG608:AH608"/>
    <mergeCell ref="AO608:AP608"/>
    <mergeCell ref="AW608:AX608"/>
    <mergeCell ref="BE608:BF608"/>
    <mergeCell ref="BM608:BN608"/>
    <mergeCell ref="BU608:BV608"/>
    <mergeCell ref="BC607:BF607"/>
    <mergeCell ref="BK607:BN607"/>
    <mergeCell ref="BR629:BT629"/>
    <mergeCell ref="BS607:BV607"/>
    <mergeCell ref="CA607:CD607"/>
    <mergeCell ref="CI607:CL607"/>
    <mergeCell ref="CC608:CD608"/>
    <mergeCell ref="CK608:CL608"/>
    <mergeCell ref="BJ629:BL629"/>
    <mergeCell ref="G607:J607"/>
    <mergeCell ref="O607:R607"/>
    <mergeCell ref="W607:Z607"/>
    <mergeCell ref="CP644:CQ644"/>
    <mergeCell ref="F645:H645"/>
    <mergeCell ref="N645:P645"/>
    <mergeCell ref="V645:X645"/>
    <mergeCell ref="AD645:AF645"/>
    <mergeCell ref="BZ644:CA644"/>
    <mergeCell ref="CH644:CI644"/>
    <mergeCell ref="F629:H629"/>
    <mergeCell ref="N629:P629"/>
    <mergeCell ref="V629:X629"/>
    <mergeCell ref="AD629:AF629"/>
    <mergeCell ref="AL629:AN629"/>
    <mergeCell ref="AT629:AV629"/>
    <mergeCell ref="BB629:BD629"/>
    <mergeCell ref="BB644:BC644"/>
    <mergeCell ref="BJ644:BK644"/>
    <mergeCell ref="BR644:BS644"/>
    <mergeCell ref="AD644:AE644"/>
    <mergeCell ref="AL644:AM644"/>
    <mergeCell ref="AT644:AU644"/>
    <mergeCell ref="CH645:CJ645"/>
    <mergeCell ref="CP645:CR645"/>
    <mergeCell ref="F652:J652"/>
    <mergeCell ref="N652:R652"/>
    <mergeCell ref="V652:Z652"/>
    <mergeCell ref="AD652:AH652"/>
    <mergeCell ref="AL652:AP652"/>
    <mergeCell ref="BJ645:BL645"/>
    <mergeCell ref="BR645:BT645"/>
    <mergeCell ref="BZ645:CB645"/>
    <mergeCell ref="AL645:AN645"/>
    <mergeCell ref="AT645:AV645"/>
    <mergeCell ref="BB645:BD645"/>
    <mergeCell ref="BS653:BV653"/>
    <mergeCell ref="CA653:CD653"/>
    <mergeCell ref="CI653:CL653"/>
    <mergeCell ref="CQ653:CT653"/>
    <mergeCell ref="I654:J654"/>
    <mergeCell ref="Q654:R654"/>
    <mergeCell ref="Y654:Z654"/>
    <mergeCell ref="AG654:AH654"/>
    <mergeCell ref="AO654:AP654"/>
    <mergeCell ref="CP652:CT652"/>
    <mergeCell ref="G653:J653"/>
    <mergeCell ref="O653:R653"/>
    <mergeCell ref="W653:Z653"/>
    <mergeCell ref="AE653:AH653"/>
    <mergeCell ref="AM653:AP653"/>
    <mergeCell ref="AU653:AX653"/>
    <mergeCell ref="BC653:BF653"/>
    <mergeCell ref="BK653:BN653"/>
    <mergeCell ref="AT652:AX652"/>
    <mergeCell ref="BB652:BF652"/>
    <mergeCell ref="BJ652:BN652"/>
    <mergeCell ref="BR652:BV652"/>
    <mergeCell ref="BZ652:CD652"/>
    <mergeCell ref="CH652:CL652"/>
    <mergeCell ref="CS654:CT654"/>
    <mergeCell ref="BZ675:CB675"/>
    <mergeCell ref="CH675:CJ675"/>
    <mergeCell ref="CP675:CR675"/>
    <mergeCell ref="F690:G690"/>
    <mergeCell ref="N690:O690"/>
    <mergeCell ref="V690:W690"/>
    <mergeCell ref="AW654:AX654"/>
    <mergeCell ref="BE654:BF654"/>
    <mergeCell ref="BM654:BN654"/>
    <mergeCell ref="BU654:BV654"/>
    <mergeCell ref="CC654:CD654"/>
    <mergeCell ref="CK654:CL654"/>
    <mergeCell ref="BR675:BT675"/>
    <mergeCell ref="BJ675:BL675"/>
    <mergeCell ref="CP690:CQ690"/>
    <mergeCell ref="F691:H691"/>
    <mergeCell ref="N691:P691"/>
    <mergeCell ref="V691:X691"/>
    <mergeCell ref="BZ690:CA690"/>
    <mergeCell ref="CH690:CI690"/>
    <mergeCell ref="F675:H675"/>
    <mergeCell ref="N675:P675"/>
    <mergeCell ref="V675:X675"/>
    <mergeCell ref="AD675:AF675"/>
    <mergeCell ref="AL675:AN675"/>
    <mergeCell ref="AT675:AV675"/>
    <mergeCell ref="BB675:BD675"/>
    <mergeCell ref="BB690:BC690"/>
    <mergeCell ref="BJ690:BK690"/>
    <mergeCell ref="BR690:BS690"/>
    <mergeCell ref="AD690:AE690"/>
    <mergeCell ref="AL690:AM690"/>
    <mergeCell ref="AT690:AU690"/>
    <mergeCell ref="AE699:AH699"/>
    <mergeCell ref="AM699:AP699"/>
    <mergeCell ref="AU699:AX699"/>
    <mergeCell ref="BB698:BF698"/>
    <mergeCell ref="BJ698:BN698"/>
    <mergeCell ref="BR698:BV698"/>
    <mergeCell ref="BZ698:CD698"/>
    <mergeCell ref="CH698:CL698"/>
    <mergeCell ref="CP698:CT698"/>
    <mergeCell ref="F698:J698"/>
    <mergeCell ref="N698:R698"/>
    <mergeCell ref="V698:Z698"/>
    <mergeCell ref="AD698:AH698"/>
    <mergeCell ref="AL698:AP698"/>
    <mergeCell ref="AT698:AX698"/>
    <mergeCell ref="BZ691:CB691"/>
    <mergeCell ref="CH691:CJ691"/>
    <mergeCell ref="CP691:CR691"/>
    <mergeCell ref="BB691:BD691"/>
    <mergeCell ref="BJ691:BL691"/>
    <mergeCell ref="BR691:BT691"/>
    <mergeCell ref="AD691:AF691"/>
    <mergeCell ref="AL691:AN691"/>
    <mergeCell ref="AT691:AV691"/>
    <mergeCell ref="CS700:CT700"/>
    <mergeCell ref="BZ721:CB721"/>
    <mergeCell ref="CH721:CJ721"/>
    <mergeCell ref="CP721:CR721"/>
    <mergeCell ref="F736:G736"/>
    <mergeCell ref="N736:O736"/>
    <mergeCell ref="V736:W736"/>
    <mergeCell ref="CQ699:CT699"/>
    <mergeCell ref="I700:J700"/>
    <mergeCell ref="Q700:R700"/>
    <mergeCell ref="Y700:Z700"/>
    <mergeCell ref="AG700:AH700"/>
    <mergeCell ref="AO700:AP700"/>
    <mergeCell ref="AW700:AX700"/>
    <mergeCell ref="BE700:BF700"/>
    <mergeCell ref="BM700:BN700"/>
    <mergeCell ref="BU700:BV700"/>
    <mergeCell ref="BC699:BF699"/>
    <mergeCell ref="BK699:BN699"/>
    <mergeCell ref="BR721:BT721"/>
    <mergeCell ref="BS699:BV699"/>
    <mergeCell ref="CA699:CD699"/>
    <mergeCell ref="CI699:CL699"/>
    <mergeCell ref="CC700:CD700"/>
    <mergeCell ref="CK700:CL700"/>
    <mergeCell ref="BJ721:BL721"/>
    <mergeCell ref="G699:J699"/>
    <mergeCell ref="O699:R699"/>
    <mergeCell ref="W699:Z699"/>
    <mergeCell ref="CP736:CQ736"/>
    <mergeCell ref="F737:H737"/>
    <mergeCell ref="N737:P737"/>
    <mergeCell ref="V737:X737"/>
    <mergeCell ref="AD737:AF737"/>
    <mergeCell ref="BZ736:CA736"/>
    <mergeCell ref="CH736:CI736"/>
    <mergeCell ref="F721:H721"/>
    <mergeCell ref="N721:P721"/>
    <mergeCell ref="V721:X721"/>
    <mergeCell ref="AD721:AF721"/>
    <mergeCell ref="AL721:AN721"/>
    <mergeCell ref="AT721:AV721"/>
    <mergeCell ref="BB721:BD721"/>
    <mergeCell ref="BB736:BC736"/>
    <mergeCell ref="BJ736:BK736"/>
    <mergeCell ref="BR736:BS736"/>
    <mergeCell ref="AD736:AE736"/>
    <mergeCell ref="AL736:AM736"/>
    <mergeCell ref="AT736:AU736"/>
    <mergeCell ref="CH737:CJ737"/>
    <mergeCell ref="CP737:CR737"/>
    <mergeCell ref="F744:J744"/>
    <mergeCell ref="N744:R744"/>
    <mergeCell ref="V744:Z744"/>
    <mergeCell ref="AD744:AH744"/>
    <mergeCell ref="AL744:AP744"/>
    <mergeCell ref="BJ737:BL737"/>
    <mergeCell ref="BR737:BT737"/>
    <mergeCell ref="BZ737:CB737"/>
    <mergeCell ref="AL737:AN737"/>
    <mergeCell ref="AT737:AV737"/>
    <mergeCell ref="BB737:BD737"/>
    <mergeCell ref="BS745:BV745"/>
    <mergeCell ref="CA745:CD745"/>
    <mergeCell ref="CI745:CL745"/>
    <mergeCell ref="CQ745:CT745"/>
    <mergeCell ref="I746:J746"/>
    <mergeCell ref="Q746:R746"/>
    <mergeCell ref="Y746:Z746"/>
    <mergeCell ref="AG746:AH746"/>
    <mergeCell ref="AO746:AP746"/>
    <mergeCell ref="CP744:CT744"/>
    <mergeCell ref="G745:J745"/>
    <mergeCell ref="O745:R745"/>
    <mergeCell ref="W745:Z745"/>
    <mergeCell ref="AE745:AH745"/>
    <mergeCell ref="AM745:AP745"/>
    <mergeCell ref="AU745:AX745"/>
    <mergeCell ref="BC745:BF745"/>
    <mergeCell ref="BK745:BN745"/>
    <mergeCell ref="AT744:AX744"/>
    <mergeCell ref="BB744:BF744"/>
    <mergeCell ref="BJ744:BN744"/>
    <mergeCell ref="BR744:BV744"/>
    <mergeCell ref="BZ744:CD744"/>
    <mergeCell ref="CH744:CL744"/>
    <mergeCell ref="CS746:CT746"/>
    <mergeCell ref="BZ767:CB767"/>
    <mergeCell ref="CH767:CJ767"/>
    <mergeCell ref="CP767:CR767"/>
    <mergeCell ref="F782:G782"/>
    <mergeCell ref="N782:O782"/>
    <mergeCell ref="V782:W782"/>
    <mergeCell ref="AW746:AX746"/>
    <mergeCell ref="BE746:BF746"/>
    <mergeCell ref="BM746:BN746"/>
    <mergeCell ref="BU746:BV746"/>
    <mergeCell ref="CC746:CD746"/>
    <mergeCell ref="CK746:CL746"/>
    <mergeCell ref="BR767:BT767"/>
    <mergeCell ref="BJ767:BL767"/>
    <mergeCell ref="CP782:CQ782"/>
    <mergeCell ref="F783:H783"/>
    <mergeCell ref="N783:P783"/>
    <mergeCell ref="V783:X783"/>
    <mergeCell ref="BZ782:CA782"/>
    <mergeCell ref="CH782:CI782"/>
    <mergeCell ref="F767:H767"/>
    <mergeCell ref="N767:P767"/>
    <mergeCell ref="V767:X767"/>
    <mergeCell ref="AD767:AF767"/>
    <mergeCell ref="AL767:AN767"/>
    <mergeCell ref="AT767:AV767"/>
    <mergeCell ref="BB767:BD767"/>
    <mergeCell ref="BB782:BC782"/>
    <mergeCell ref="BJ782:BK782"/>
    <mergeCell ref="BR782:BS782"/>
    <mergeCell ref="AD782:AE782"/>
    <mergeCell ref="AL782:AM782"/>
    <mergeCell ref="AT782:AU782"/>
    <mergeCell ref="AE791:AH791"/>
    <mergeCell ref="AM791:AP791"/>
    <mergeCell ref="AU791:AX791"/>
    <mergeCell ref="BB790:BF790"/>
    <mergeCell ref="BJ790:BN790"/>
    <mergeCell ref="BR790:BV790"/>
    <mergeCell ref="BZ790:CD790"/>
    <mergeCell ref="CH790:CL790"/>
    <mergeCell ref="CP790:CT790"/>
    <mergeCell ref="F790:J790"/>
    <mergeCell ref="N790:R790"/>
    <mergeCell ref="V790:Z790"/>
    <mergeCell ref="AD790:AH790"/>
    <mergeCell ref="AL790:AP790"/>
    <mergeCell ref="AT790:AX790"/>
    <mergeCell ref="BZ783:CB783"/>
    <mergeCell ref="CH783:CJ783"/>
    <mergeCell ref="CP783:CR783"/>
    <mergeCell ref="BB783:BD783"/>
    <mergeCell ref="BJ783:BL783"/>
    <mergeCell ref="BR783:BT783"/>
    <mergeCell ref="AD783:AF783"/>
    <mergeCell ref="AL783:AN783"/>
    <mergeCell ref="AT783:AV783"/>
    <mergeCell ref="CS792:CT792"/>
    <mergeCell ref="BZ813:CB813"/>
    <mergeCell ref="CH813:CJ813"/>
    <mergeCell ref="CP813:CR813"/>
    <mergeCell ref="F828:G828"/>
    <mergeCell ref="N828:O828"/>
    <mergeCell ref="V828:W828"/>
    <mergeCell ref="CQ791:CT791"/>
    <mergeCell ref="I792:J792"/>
    <mergeCell ref="Q792:R792"/>
    <mergeCell ref="Y792:Z792"/>
    <mergeCell ref="AG792:AH792"/>
    <mergeCell ref="AO792:AP792"/>
    <mergeCell ref="AW792:AX792"/>
    <mergeCell ref="BE792:BF792"/>
    <mergeCell ref="BM792:BN792"/>
    <mergeCell ref="BU792:BV792"/>
    <mergeCell ref="BC791:BF791"/>
    <mergeCell ref="BK791:BN791"/>
    <mergeCell ref="BR813:BT813"/>
    <mergeCell ref="BS791:BV791"/>
    <mergeCell ref="CA791:CD791"/>
    <mergeCell ref="CI791:CL791"/>
    <mergeCell ref="CC792:CD792"/>
    <mergeCell ref="CK792:CL792"/>
    <mergeCell ref="BJ813:BL813"/>
    <mergeCell ref="G791:J791"/>
    <mergeCell ref="O791:R791"/>
    <mergeCell ref="W791:Z791"/>
    <mergeCell ref="CP828:CQ828"/>
    <mergeCell ref="F829:H829"/>
    <mergeCell ref="N829:P829"/>
    <mergeCell ref="V829:X829"/>
    <mergeCell ref="AD829:AF829"/>
    <mergeCell ref="BZ828:CA828"/>
    <mergeCell ref="CH828:CI828"/>
    <mergeCell ref="F813:H813"/>
    <mergeCell ref="N813:P813"/>
    <mergeCell ref="V813:X813"/>
    <mergeCell ref="AD813:AF813"/>
    <mergeCell ref="AL813:AN813"/>
    <mergeCell ref="AT813:AV813"/>
    <mergeCell ref="BB813:BD813"/>
    <mergeCell ref="BB828:BC828"/>
    <mergeCell ref="BJ828:BK828"/>
    <mergeCell ref="BR828:BS828"/>
    <mergeCell ref="AD828:AE828"/>
    <mergeCell ref="AL828:AM828"/>
    <mergeCell ref="AT828:AU828"/>
    <mergeCell ref="CH829:CJ829"/>
    <mergeCell ref="CP829:CR829"/>
    <mergeCell ref="F836:J836"/>
    <mergeCell ref="N836:R836"/>
    <mergeCell ref="V836:Z836"/>
    <mergeCell ref="AD836:AH836"/>
    <mergeCell ref="AL836:AP836"/>
    <mergeCell ref="BJ829:BL829"/>
    <mergeCell ref="BR829:BT829"/>
    <mergeCell ref="BZ829:CB829"/>
    <mergeCell ref="AL829:AN829"/>
    <mergeCell ref="AT829:AV829"/>
    <mergeCell ref="BB829:BD829"/>
    <mergeCell ref="BS837:BV837"/>
    <mergeCell ref="CA837:CD837"/>
    <mergeCell ref="CI837:CL837"/>
    <mergeCell ref="CQ837:CT837"/>
    <mergeCell ref="I838:J838"/>
    <mergeCell ref="Q838:R838"/>
    <mergeCell ref="Y838:Z838"/>
    <mergeCell ref="AG838:AH838"/>
    <mergeCell ref="AO838:AP838"/>
    <mergeCell ref="CP836:CT836"/>
    <mergeCell ref="G837:J837"/>
    <mergeCell ref="O837:R837"/>
    <mergeCell ref="W837:Z837"/>
    <mergeCell ref="AE837:AH837"/>
    <mergeCell ref="AM837:AP837"/>
    <mergeCell ref="AU837:AX837"/>
    <mergeCell ref="BC837:BF837"/>
    <mergeCell ref="BK837:BN837"/>
    <mergeCell ref="AT836:AX836"/>
    <mergeCell ref="BB836:BF836"/>
    <mergeCell ref="BJ836:BN836"/>
    <mergeCell ref="BR836:BV836"/>
    <mergeCell ref="BZ836:CD836"/>
    <mergeCell ref="CH836:CL836"/>
    <mergeCell ref="CS838:CT838"/>
    <mergeCell ref="BZ859:CB859"/>
    <mergeCell ref="CH859:CJ859"/>
    <mergeCell ref="CP859:CR859"/>
    <mergeCell ref="F874:G874"/>
    <mergeCell ref="N874:O874"/>
    <mergeCell ref="V874:W874"/>
    <mergeCell ref="AW838:AX838"/>
    <mergeCell ref="BE838:BF838"/>
    <mergeCell ref="BM838:BN838"/>
    <mergeCell ref="BU838:BV838"/>
    <mergeCell ref="CC838:CD838"/>
    <mergeCell ref="CK838:CL838"/>
    <mergeCell ref="BR859:BT859"/>
    <mergeCell ref="BJ859:BL859"/>
    <mergeCell ref="CP874:CQ874"/>
    <mergeCell ref="F875:H875"/>
    <mergeCell ref="N875:P875"/>
    <mergeCell ref="V875:X875"/>
    <mergeCell ref="BZ874:CA874"/>
    <mergeCell ref="CH874:CI874"/>
    <mergeCell ref="F859:H859"/>
    <mergeCell ref="N859:P859"/>
    <mergeCell ref="V859:X859"/>
    <mergeCell ref="AD859:AF859"/>
    <mergeCell ref="AL859:AN859"/>
    <mergeCell ref="AT859:AV859"/>
    <mergeCell ref="BB859:BD859"/>
    <mergeCell ref="BB874:BC874"/>
    <mergeCell ref="BJ874:BK874"/>
    <mergeCell ref="BR874:BS874"/>
    <mergeCell ref="AD874:AE874"/>
    <mergeCell ref="AL874:AM874"/>
    <mergeCell ref="AT874:AU874"/>
    <mergeCell ref="AE883:AH883"/>
    <mergeCell ref="AM883:AP883"/>
    <mergeCell ref="AU883:AX883"/>
    <mergeCell ref="BB882:BF882"/>
    <mergeCell ref="BJ882:BN882"/>
    <mergeCell ref="BR882:BV882"/>
    <mergeCell ref="BZ882:CD882"/>
    <mergeCell ref="CH882:CL882"/>
    <mergeCell ref="CP882:CT882"/>
    <mergeCell ref="F882:J882"/>
    <mergeCell ref="N882:R882"/>
    <mergeCell ref="V882:Z882"/>
    <mergeCell ref="AD882:AH882"/>
    <mergeCell ref="AL882:AP882"/>
    <mergeCell ref="AT882:AX882"/>
    <mergeCell ref="BZ875:CB875"/>
    <mergeCell ref="CH875:CJ875"/>
    <mergeCell ref="CP875:CR875"/>
    <mergeCell ref="BB875:BD875"/>
    <mergeCell ref="BJ875:BL875"/>
    <mergeCell ref="BR875:BT875"/>
    <mergeCell ref="AD875:AF875"/>
    <mergeCell ref="AL875:AN875"/>
    <mergeCell ref="AT875:AV875"/>
    <mergeCell ref="CS884:CT884"/>
    <mergeCell ref="BZ905:CB905"/>
    <mergeCell ref="CH905:CJ905"/>
    <mergeCell ref="CP905:CR905"/>
    <mergeCell ref="F920:G920"/>
    <mergeCell ref="N920:O920"/>
    <mergeCell ref="V920:W920"/>
    <mergeCell ref="CQ883:CT883"/>
    <mergeCell ref="I884:J884"/>
    <mergeCell ref="Q884:R884"/>
    <mergeCell ref="Y884:Z884"/>
    <mergeCell ref="AG884:AH884"/>
    <mergeCell ref="AO884:AP884"/>
    <mergeCell ref="AW884:AX884"/>
    <mergeCell ref="BE884:BF884"/>
    <mergeCell ref="BM884:BN884"/>
    <mergeCell ref="BU884:BV884"/>
    <mergeCell ref="BC883:BF883"/>
    <mergeCell ref="BK883:BN883"/>
    <mergeCell ref="BR905:BT905"/>
    <mergeCell ref="BS883:BV883"/>
    <mergeCell ref="CA883:CD883"/>
    <mergeCell ref="CI883:CL883"/>
    <mergeCell ref="CC884:CD884"/>
    <mergeCell ref="CK884:CL884"/>
    <mergeCell ref="BJ905:BL905"/>
    <mergeCell ref="G883:J883"/>
    <mergeCell ref="O883:R883"/>
    <mergeCell ref="W883:Z883"/>
    <mergeCell ref="CP920:CQ920"/>
    <mergeCell ref="F921:H921"/>
    <mergeCell ref="N921:P921"/>
    <mergeCell ref="V921:X921"/>
    <mergeCell ref="AD921:AF921"/>
    <mergeCell ref="BZ920:CA920"/>
    <mergeCell ref="CH920:CI920"/>
    <mergeCell ref="F905:H905"/>
    <mergeCell ref="N905:P905"/>
    <mergeCell ref="V905:X905"/>
    <mergeCell ref="AD905:AF905"/>
    <mergeCell ref="AL905:AN905"/>
    <mergeCell ref="AT905:AV905"/>
    <mergeCell ref="BB905:BD905"/>
    <mergeCell ref="BB920:BC920"/>
    <mergeCell ref="BJ920:BK920"/>
    <mergeCell ref="BR920:BS920"/>
    <mergeCell ref="AD920:AE920"/>
    <mergeCell ref="AL920:AM920"/>
    <mergeCell ref="AT920:AU920"/>
    <mergeCell ref="CH921:CJ921"/>
    <mergeCell ref="CP921:CR921"/>
    <mergeCell ref="F928:J928"/>
    <mergeCell ref="N928:R928"/>
    <mergeCell ref="V928:Z928"/>
    <mergeCell ref="AD928:AH928"/>
    <mergeCell ref="AL928:AP928"/>
    <mergeCell ref="BJ921:BL921"/>
    <mergeCell ref="BR921:BT921"/>
    <mergeCell ref="BZ921:CB921"/>
    <mergeCell ref="AL921:AN921"/>
    <mergeCell ref="AT921:AV921"/>
    <mergeCell ref="BB921:BD921"/>
    <mergeCell ref="BS929:BV929"/>
    <mergeCell ref="CA929:CD929"/>
    <mergeCell ref="CI929:CL929"/>
    <mergeCell ref="CQ929:CT929"/>
    <mergeCell ref="I930:J930"/>
    <mergeCell ref="Q930:R930"/>
    <mergeCell ref="Y930:Z930"/>
    <mergeCell ref="AG930:AH930"/>
    <mergeCell ref="AO930:AP930"/>
    <mergeCell ref="CP928:CT928"/>
    <mergeCell ref="G929:J929"/>
    <mergeCell ref="O929:R929"/>
    <mergeCell ref="W929:Z929"/>
    <mergeCell ref="AE929:AH929"/>
    <mergeCell ref="AM929:AP929"/>
    <mergeCell ref="AU929:AX929"/>
    <mergeCell ref="BC929:BF929"/>
    <mergeCell ref="BK929:BN929"/>
    <mergeCell ref="AT928:AX928"/>
    <mergeCell ref="BB928:BF928"/>
    <mergeCell ref="BJ928:BN928"/>
    <mergeCell ref="BR928:BV928"/>
    <mergeCell ref="BZ928:CD928"/>
    <mergeCell ref="CH928:CL928"/>
    <mergeCell ref="CS930:CT930"/>
    <mergeCell ref="BZ951:CB951"/>
    <mergeCell ref="CH951:CJ951"/>
    <mergeCell ref="CP951:CR951"/>
    <mergeCell ref="F966:G966"/>
    <mergeCell ref="N966:O966"/>
    <mergeCell ref="V966:W966"/>
    <mergeCell ref="AW930:AX930"/>
    <mergeCell ref="BE930:BF930"/>
    <mergeCell ref="BM930:BN930"/>
    <mergeCell ref="BU930:BV930"/>
    <mergeCell ref="CC930:CD930"/>
    <mergeCell ref="CK930:CL930"/>
    <mergeCell ref="BR951:BT951"/>
    <mergeCell ref="BJ951:BL951"/>
    <mergeCell ref="CP966:CQ966"/>
    <mergeCell ref="F967:H967"/>
    <mergeCell ref="N967:P967"/>
    <mergeCell ref="V967:X967"/>
    <mergeCell ref="BZ966:CA966"/>
    <mergeCell ref="CH966:CI966"/>
    <mergeCell ref="F951:H951"/>
    <mergeCell ref="N951:P951"/>
    <mergeCell ref="V951:X951"/>
    <mergeCell ref="AD951:AF951"/>
    <mergeCell ref="AL951:AN951"/>
    <mergeCell ref="AT951:AV951"/>
    <mergeCell ref="BB951:BD951"/>
    <mergeCell ref="BB966:BC966"/>
    <mergeCell ref="BJ966:BK966"/>
    <mergeCell ref="BR966:BS966"/>
    <mergeCell ref="AD966:AE966"/>
    <mergeCell ref="AL966:AM966"/>
    <mergeCell ref="AT966:AU966"/>
    <mergeCell ref="AE975:AH975"/>
    <mergeCell ref="AM975:AP975"/>
    <mergeCell ref="AU975:AX975"/>
    <mergeCell ref="BB974:BF974"/>
    <mergeCell ref="BJ974:BN974"/>
    <mergeCell ref="BR974:BV974"/>
    <mergeCell ref="BZ974:CD974"/>
    <mergeCell ref="CH974:CL974"/>
    <mergeCell ref="CP974:CT974"/>
    <mergeCell ref="F974:J974"/>
    <mergeCell ref="N974:R974"/>
    <mergeCell ref="V974:Z974"/>
    <mergeCell ref="AD974:AH974"/>
    <mergeCell ref="AL974:AP974"/>
    <mergeCell ref="AT974:AX974"/>
    <mergeCell ref="BZ967:CB967"/>
    <mergeCell ref="CH967:CJ967"/>
    <mergeCell ref="CP967:CR967"/>
    <mergeCell ref="BB967:BD967"/>
    <mergeCell ref="BJ967:BL967"/>
    <mergeCell ref="BR967:BT967"/>
    <mergeCell ref="AD967:AF967"/>
    <mergeCell ref="AL967:AN967"/>
    <mergeCell ref="AT967:AV967"/>
    <mergeCell ref="CS976:CT976"/>
    <mergeCell ref="BZ997:CB997"/>
    <mergeCell ref="CH997:CJ997"/>
    <mergeCell ref="CP997:CR997"/>
    <mergeCell ref="F1012:G1012"/>
    <mergeCell ref="N1012:O1012"/>
    <mergeCell ref="V1012:W1012"/>
    <mergeCell ref="CQ975:CT975"/>
    <mergeCell ref="I976:J976"/>
    <mergeCell ref="Q976:R976"/>
    <mergeCell ref="Y976:Z976"/>
    <mergeCell ref="AG976:AH976"/>
    <mergeCell ref="AO976:AP976"/>
    <mergeCell ref="AW976:AX976"/>
    <mergeCell ref="BE976:BF976"/>
    <mergeCell ref="BM976:BN976"/>
    <mergeCell ref="BU976:BV976"/>
    <mergeCell ref="BC975:BF975"/>
    <mergeCell ref="BK975:BN975"/>
    <mergeCell ref="BR997:BT997"/>
    <mergeCell ref="BS975:BV975"/>
    <mergeCell ref="CA975:CD975"/>
    <mergeCell ref="CI975:CL975"/>
    <mergeCell ref="CC976:CD976"/>
    <mergeCell ref="CK976:CL976"/>
    <mergeCell ref="BJ997:BL997"/>
    <mergeCell ref="G975:J975"/>
    <mergeCell ref="O975:R975"/>
    <mergeCell ref="W975:Z975"/>
    <mergeCell ref="CP1012:CQ1012"/>
    <mergeCell ref="F1013:H1013"/>
    <mergeCell ref="N1013:P1013"/>
    <mergeCell ref="V1013:X1013"/>
    <mergeCell ref="AD1013:AF1013"/>
    <mergeCell ref="BZ1012:CA1012"/>
    <mergeCell ref="CH1012:CI1012"/>
    <mergeCell ref="F997:H997"/>
    <mergeCell ref="N997:P997"/>
    <mergeCell ref="V997:X997"/>
    <mergeCell ref="AD997:AF997"/>
    <mergeCell ref="AL997:AN997"/>
    <mergeCell ref="AT997:AV997"/>
    <mergeCell ref="BB997:BD997"/>
    <mergeCell ref="BB1012:BC1012"/>
    <mergeCell ref="BJ1012:BK1012"/>
    <mergeCell ref="BR1012:BS1012"/>
    <mergeCell ref="AD1012:AE1012"/>
    <mergeCell ref="AL1012:AM1012"/>
    <mergeCell ref="AT1012:AU1012"/>
    <mergeCell ref="CH1013:CJ1013"/>
    <mergeCell ref="CP1013:CR1013"/>
    <mergeCell ref="F1020:J1020"/>
    <mergeCell ref="N1020:R1020"/>
    <mergeCell ref="V1020:Z1020"/>
    <mergeCell ref="AD1020:AH1020"/>
    <mergeCell ref="AL1020:AP1020"/>
    <mergeCell ref="BJ1013:BL1013"/>
    <mergeCell ref="BR1013:BT1013"/>
    <mergeCell ref="BZ1013:CB1013"/>
    <mergeCell ref="AL1013:AN1013"/>
    <mergeCell ref="AT1013:AV1013"/>
    <mergeCell ref="BB1013:BD1013"/>
    <mergeCell ref="BS1021:BV1021"/>
    <mergeCell ref="CA1021:CD1021"/>
    <mergeCell ref="CI1021:CL1021"/>
    <mergeCell ref="CQ1021:CT1021"/>
    <mergeCell ref="I1022:J1022"/>
    <mergeCell ref="Q1022:R1022"/>
    <mergeCell ref="Y1022:Z1022"/>
    <mergeCell ref="AG1022:AH1022"/>
    <mergeCell ref="AO1022:AP1022"/>
    <mergeCell ref="CP1020:CT1020"/>
    <mergeCell ref="G1021:J1021"/>
    <mergeCell ref="O1021:R1021"/>
    <mergeCell ref="W1021:Z1021"/>
    <mergeCell ref="AE1021:AH1021"/>
    <mergeCell ref="AM1021:AP1021"/>
    <mergeCell ref="AU1021:AX1021"/>
    <mergeCell ref="BC1021:BF1021"/>
    <mergeCell ref="BK1021:BN1021"/>
    <mergeCell ref="AT1020:AX1020"/>
    <mergeCell ref="BB1020:BF1020"/>
    <mergeCell ref="BJ1020:BN1020"/>
    <mergeCell ref="BR1020:BV1020"/>
    <mergeCell ref="BZ1020:CD1020"/>
    <mergeCell ref="CH1020:CL1020"/>
    <mergeCell ref="CS1022:CT1022"/>
    <mergeCell ref="BZ1043:CB1043"/>
    <mergeCell ref="CH1043:CJ1043"/>
    <mergeCell ref="CP1043:CR1043"/>
    <mergeCell ref="F1058:G1058"/>
    <mergeCell ref="N1058:O1058"/>
    <mergeCell ref="V1058:W1058"/>
    <mergeCell ref="AW1022:AX1022"/>
    <mergeCell ref="BE1022:BF1022"/>
    <mergeCell ref="BM1022:BN1022"/>
    <mergeCell ref="BU1022:BV1022"/>
    <mergeCell ref="CC1022:CD1022"/>
    <mergeCell ref="CK1022:CL1022"/>
    <mergeCell ref="BR1043:BT1043"/>
    <mergeCell ref="BJ1043:BL1043"/>
    <mergeCell ref="CP1058:CQ1058"/>
    <mergeCell ref="F1059:H1059"/>
    <mergeCell ref="N1059:P1059"/>
    <mergeCell ref="V1059:X1059"/>
    <mergeCell ref="BZ1058:CA1058"/>
    <mergeCell ref="CH1058:CI1058"/>
    <mergeCell ref="F1043:H1043"/>
    <mergeCell ref="N1043:P1043"/>
    <mergeCell ref="V1043:X1043"/>
    <mergeCell ref="AD1043:AF1043"/>
    <mergeCell ref="AL1043:AN1043"/>
    <mergeCell ref="AT1043:AV1043"/>
    <mergeCell ref="BB1043:BD1043"/>
    <mergeCell ref="BB1058:BC1058"/>
    <mergeCell ref="BJ1058:BK1058"/>
    <mergeCell ref="BR1058:BS1058"/>
    <mergeCell ref="AD1058:AE1058"/>
    <mergeCell ref="AL1058:AM1058"/>
    <mergeCell ref="AT1058:AU1058"/>
    <mergeCell ref="AE1067:AH1067"/>
    <mergeCell ref="AM1067:AP1067"/>
    <mergeCell ref="AU1067:AX1067"/>
    <mergeCell ref="BB1066:BF1066"/>
    <mergeCell ref="BJ1066:BN1066"/>
    <mergeCell ref="BR1066:BV1066"/>
    <mergeCell ref="BZ1066:CD1066"/>
    <mergeCell ref="CH1066:CL1066"/>
    <mergeCell ref="CP1066:CT1066"/>
    <mergeCell ref="F1066:J1066"/>
    <mergeCell ref="N1066:R1066"/>
    <mergeCell ref="V1066:Z1066"/>
    <mergeCell ref="AD1066:AH1066"/>
    <mergeCell ref="AL1066:AP1066"/>
    <mergeCell ref="AT1066:AX1066"/>
    <mergeCell ref="BZ1059:CB1059"/>
    <mergeCell ref="CH1059:CJ1059"/>
    <mergeCell ref="CP1059:CR1059"/>
    <mergeCell ref="BB1059:BD1059"/>
    <mergeCell ref="BJ1059:BL1059"/>
    <mergeCell ref="BR1059:BT1059"/>
    <mergeCell ref="AD1059:AF1059"/>
    <mergeCell ref="AL1059:AN1059"/>
    <mergeCell ref="AT1059:AV1059"/>
    <mergeCell ref="CS1068:CT1068"/>
    <mergeCell ref="BZ1089:CB1089"/>
    <mergeCell ref="CH1089:CJ1089"/>
    <mergeCell ref="CP1089:CR1089"/>
    <mergeCell ref="F1104:G1104"/>
    <mergeCell ref="N1104:O1104"/>
    <mergeCell ref="V1104:W1104"/>
    <mergeCell ref="CQ1067:CT1067"/>
    <mergeCell ref="I1068:J1068"/>
    <mergeCell ref="Q1068:R1068"/>
    <mergeCell ref="Y1068:Z1068"/>
    <mergeCell ref="AG1068:AH1068"/>
    <mergeCell ref="AO1068:AP1068"/>
    <mergeCell ref="AW1068:AX1068"/>
    <mergeCell ref="BE1068:BF1068"/>
    <mergeCell ref="BM1068:BN1068"/>
    <mergeCell ref="BU1068:BV1068"/>
    <mergeCell ref="BC1067:BF1067"/>
    <mergeCell ref="BK1067:BN1067"/>
    <mergeCell ref="BR1089:BT1089"/>
    <mergeCell ref="BS1067:BV1067"/>
    <mergeCell ref="CA1067:CD1067"/>
    <mergeCell ref="CI1067:CL1067"/>
    <mergeCell ref="CC1068:CD1068"/>
    <mergeCell ref="CK1068:CL1068"/>
    <mergeCell ref="BJ1089:BL1089"/>
    <mergeCell ref="G1067:J1067"/>
    <mergeCell ref="O1067:R1067"/>
    <mergeCell ref="W1067:Z1067"/>
    <mergeCell ref="CP1104:CQ1104"/>
    <mergeCell ref="F1105:H1105"/>
    <mergeCell ref="N1105:P1105"/>
    <mergeCell ref="V1105:X1105"/>
    <mergeCell ref="AD1105:AF1105"/>
    <mergeCell ref="BZ1104:CA1104"/>
    <mergeCell ref="CH1104:CI1104"/>
    <mergeCell ref="F1089:H1089"/>
    <mergeCell ref="N1089:P1089"/>
    <mergeCell ref="V1089:X1089"/>
    <mergeCell ref="AD1089:AF1089"/>
    <mergeCell ref="AL1089:AN1089"/>
    <mergeCell ref="AT1089:AV1089"/>
    <mergeCell ref="BB1089:BD1089"/>
    <mergeCell ref="BB1104:BC1104"/>
    <mergeCell ref="BJ1104:BK1104"/>
    <mergeCell ref="BR1104:BS1104"/>
    <mergeCell ref="AD1104:AE1104"/>
    <mergeCell ref="AL1104:AM1104"/>
    <mergeCell ref="AT1104:AU1104"/>
    <mergeCell ref="CH1105:CJ1105"/>
    <mergeCell ref="CP1105:CR1105"/>
    <mergeCell ref="F1112:J1112"/>
    <mergeCell ref="N1112:R1112"/>
    <mergeCell ref="V1112:Z1112"/>
    <mergeCell ref="AD1112:AH1112"/>
    <mergeCell ref="AL1112:AP1112"/>
    <mergeCell ref="BJ1105:BL1105"/>
    <mergeCell ref="BR1105:BT1105"/>
    <mergeCell ref="BZ1105:CB1105"/>
    <mergeCell ref="AL1105:AN1105"/>
    <mergeCell ref="AT1105:AV1105"/>
    <mergeCell ref="BB1105:BD1105"/>
    <mergeCell ref="BS1113:BV1113"/>
    <mergeCell ref="CA1113:CD1113"/>
    <mergeCell ref="CI1113:CL1113"/>
    <mergeCell ref="CQ1113:CT1113"/>
    <mergeCell ref="I1114:J1114"/>
    <mergeCell ref="Q1114:R1114"/>
    <mergeCell ref="Y1114:Z1114"/>
    <mergeCell ref="AG1114:AH1114"/>
    <mergeCell ref="AO1114:AP1114"/>
    <mergeCell ref="CP1112:CT1112"/>
    <mergeCell ref="G1113:J1113"/>
    <mergeCell ref="O1113:R1113"/>
    <mergeCell ref="W1113:Z1113"/>
    <mergeCell ref="AE1113:AH1113"/>
    <mergeCell ref="AM1113:AP1113"/>
    <mergeCell ref="AU1113:AX1113"/>
    <mergeCell ref="BC1113:BF1113"/>
    <mergeCell ref="BK1113:BN1113"/>
    <mergeCell ref="AT1112:AX1112"/>
    <mergeCell ref="BB1112:BF1112"/>
    <mergeCell ref="BJ1112:BN1112"/>
    <mergeCell ref="BR1112:BV1112"/>
    <mergeCell ref="BZ1112:CD1112"/>
    <mergeCell ref="CH1112:CL1112"/>
    <mergeCell ref="CS1114:CT1114"/>
    <mergeCell ref="BZ1135:CB1135"/>
    <mergeCell ref="CH1135:CJ1135"/>
    <mergeCell ref="CP1135:CR1135"/>
    <mergeCell ref="F1150:G1150"/>
    <mergeCell ref="N1150:O1150"/>
    <mergeCell ref="V1150:W1150"/>
    <mergeCell ref="AW1114:AX1114"/>
    <mergeCell ref="BE1114:BF1114"/>
    <mergeCell ref="BM1114:BN1114"/>
    <mergeCell ref="BU1114:BV1114"/>
    <mergeCell ref="CC1114:CD1114"/>
    <mergeCell ref="CK1114:CL1114"/>
    <mergeCell ref="BR1135:BT1135"/>
    <mergeCell ref="BJ1135:BL1135"/>
    <mergeCell ref="CP1150:CQ1150"/>
    <mergeCell ref="F1151:H1151"/>
    <mergeCell ref="N1151:P1151"/>
    <mergeCell ref="V1151:X1151"/>
    <mergeCell ref="BZ1150:CA1150"/>
    <mergeCell ref="CH1150:CI1150"/>
    <mergeCell ref="F1135:H1135"/>
    <mergeCell ref="N1135:P1135"/>
    <mergeCell ref="V1135:X1135"/>
    <mergeCell ref="AD1135:AF1135"/>
    <mergeCell ref="AL1135:AN1135"/>
    <mergeCell ref="AT1135:AV1135"/>
    <mergeCell ref="BB1135:BD1135"/>
    <mergeCell ref="BB1150:BC1150"/>
    <mergeCell ref="BJ1150:BK1150"/>
    <mergeCell ref="BR1150:BS1150"/>
    <mergeCell ref="AD1150:AE1150"/>
    <mergeCell ref="AL1150:AM1150"/>
    <mergeCell ref="AT1150:AU1150"/>
    <mergeCell ref="AE1159:AH1159"/>
    <mergeCell ref="AM1159:AP1159"/>
    <mergeCell ref="AU1159:AX1159"/>
    <mergeCell ref="BB1158:BF1158"/>
    <mergeCell ref="BJ1158:BN1158"/>
    <mergeCell ref="BR1158:BV1158"/>
    <mergeCell ref="BZ1158:CD1158"/>
    <mergeCell ref="CH1158:CL1158"/>
    <mergeCell ref="CP1158:CT1158"/>
    <mergeCell ref="F1158:J1158"/>
    <mergeCell ref="N1158:R1158"/>
    <mergeCell ref="V1158:Z1158"/>
    <mergeCell ref="AD1158:AH1158"/>
    <mergeCell ref="AL1158:AP1158"/>
    <mergeCell ref="AT1158:AX1158"/>
    <mergeCell ref="BZ1151:CB1151"/>
    <mergeCell ref="CH1151:CJ1151"/>
    <mergeCell ref="CP1151:CR1151"/>
    <mergeCell ref="BB1151:BD1151"/>
    <mergeCell ref="BJ1151:BL1151"/>
    <mergeCell ref="BR1151:BT1151"/>
    <mergeCell ref="AD1151:AF1151"/>
    <mergeCell ref="AL1151:AN1151"/>
    <mergeCell ref="AT1151:AV1151"/>
    <mergeCell ref="CS1160:CT1160"/>
    <mergeCell ref="BZ1181:CB1181"/>
    <mergeCell ref="CH1181:CJ1181"/>
    <mergeCell ref="CP1181:CR1181"/>
    <mergeCell ref="F1196:G1196"/>
    <mergeCell ref="N1196:O1196"/>
    <mergeCell ref="V1196:W1196"/>
    <mergeCell ref="CQ1159:CT1159"/>
    <mergeCell ref="I1160:J1160"/>
    <mergeCell ref="Q1160:R1160"/>
    <mergeCell ref="Y1160:Z1160"/>
    <mergeCell ref="AG1160:AH1160"/>
    <mergeCell ref="AO1160:AP1160"/>
    <mergeCell ref="AW1160:AX1160"/>
    <mergeCell ref="BE1160:BF1160"/>
    <mergeCell ref="BM1160:BN1160"/>
    <mergeCell ref="BU1160:BV1160"/>
    <mergeCell ref="BC1159:BF1159"/>
    <mergeCell ref="BK1159:BN1159"/>
    <mergeCell ref="BR1181:BT1181"/>
    <mergeCell ref="BS1159:BV1159"/>
    <mergeCell ref="CA1159:CD1159"/>
    <mergeCell ref="CI1159:CL1159"/>
    <mergeCell ref="CC1160:CD1160"/>
    <mergeCell ref="CK1160:CL1160"/>
    <mergeCell ref="BJ1181:BL1181"/>
    <mergeCell ref="G1159:J1159"/>
    <mergeCell ref="O1159:R1159"/>
    <mergeCell ref="W1159:Z1159"/>
    <mergeCell ref="CP1196:CQ1196"/>
    <mergeCell ref="F1197:H1197"/>
    <mergeCell ref="N1197:P1197"/>
    <mergeCell ref="V1197:X1197"/>
    <mergeCell ref="AD1197:AF1197"/>
    <mergeCell ref="BZ1196:CA1196"/>
    <mergeCell ref="CH1196:CI1196"/>
    <mergeCell ref="F1181:H1181"/>
    <mergeCell ref="N1181:P1181"/>
    <mergeCell ref="V1181:X1181"/>
    <mergeCell ref="AD1181:AF1181"/>
    <mergeCell ref="AL1181:AN1181"/>
    <mergeCell ref="AT1181:AV1181"/>
    <mergeCell ref="BB1181:BD1181"/>
    <mergeCell ref="BB1196:BC1196"/>
    <mergeCell ref="BJ1196:BK1196"/>
    <mergeCell ref="BR1196:BS1196"/>
    <mergeCell ref="AD1196:AE1196"/>
    <mergeCell ref="AL1196:AM1196"/>
    <mergeCell ref="AT1196:AU1196"/>
    <mergeCell ref="CH1197:CJ1197"/>
    <mergeCell ref="CP1197:CR1197"/>
    <mergeCell ref="F1204:J1204"/>
    <mergeCell ref="N1204:R1204"/>
    <mergeCell ref="V1204:Z1204"/>
    <mergeCell ref="AD1204:AH1204"/>
    <mergeCell ref="AL1204:AP1204"/>
    <mergeCell ref="BJ1197:BL1197"/>
    <mergeCell ref="BR1197:BT1197"/>
    <mergeCell ref="BZ1197:CB1197"/>
    <mergeCell ref="AL1197:AN1197"/>
    <mergeCell ref="AT1197:AV1197"/>
    <mergeCell ref="BB1197:BD1197"/>
    <mergeCell ref="BS1205:BV1205"/>
    <mergeCell ref="CA1205:CD1205"/>
    <mergeCell ref="CI1205:CL1205"/>
    <mergeCell ref="CQ1205:CT1205"/>
    <mergeCell ref="I1206:J1206"/>
    <mergeCell ref="Q1206:R1206"/>
    <mergeCell ref="Y1206:Z1206"/>
    <mergeCell ref="AG1206:AH1206"/>
    <mergeCell ref="AO1206:AP1206"/>
    <mergeCell ref="CP1204:CT1204"/>
    <mergeCell ref="G1205:J1205"/>
    <mergeCell ref="O1205:R1205"/>
    <mergeCell ref="W1205:Z1205"/>
    <mergeCell ref="AE1205:AH1205"/>
    <mergeCell ref="AM1205:AP1205"/>
    <mergeCell ref="AU1205:AX1205"/>
    <mergeCell ref="BC1205:BF1205"/>
    <mergeCell ref="BK1205:BN1205"/>
    <mergeCell ref="AT1204:AX1204"/>
    <mergeCell ref="BB1204:BF1204"/>
    <mergeCell ref="BJ1204:BN1204"/>
    <mergeCell ref="BR1204:BV1204"/>
    <mergeCell ref="BZ1204:CD1204"/>
    <mergeCell ref="CH1204:CL1204"/>
    <mergeCell ref="CS1206:CT1206"/>
    <mergeCell ref="BZ1227:CB1227"/>
    <mergeCell ref="CH1227:CJ1227"/>
    <mergeCell ref="CP1227:CR1227"/>
    <mergeCell ref="F1242:G1242"/>
    <mergeCell ref="N1242:O1242"/>
    <mergeCell ref="V1242:W1242"/>
    <mergeCell ref="AW1206:AX1206"/>
    <mergeCell ref="BE1206:BF1206"/>
    <mergeCell ref="BM1206:BN1206"/>
    <mergeCell ref="BU1206:BV1206"/>
    <mergeCell ref="CC1206:CD1206"/>
    <mergeCell ref="CK1206:CL1206"/>
    <mergeCell ref="BR1227:BT1227"/>
    <mergeCell ref="BJ1227:BL1227"/>
    <mergeCell ref="CP1242:CQ1242"/>
    <mergeCell ref="F1243:H1243"/>
    <mergeCell ref="N1243:P1243"/>
    <mergeCell ref="V1243:X1243"/>
    <mergeCell ref="BZ1242:CA1242"/>
    <mergeCell ref="CH1242:CI1242"/>
    <mergeCell ref="F1227:H1227"/>
    <mergeCell ref="N1227:P1227"/>
    <mergeCell ref="V1227:X1227"/>
    <mergeCell ref="AD1227:AF1227"/>
    <mergeCell ref="AL1227:AN1227"/>
    <mergeCell ref="AT1227:AV1227"/>
    <mergeCell ref="BB1227:BD1227"/>
    <mergeCell ref="BB1242:BC1242"/>
    <mergeCell ref="BJ1242:BK1242"/>
    <mergeCell ref="BR1242:BS1242"/>
    <mergeCell ref="AD1242:AE1242"/>
    <mergeCell ref="AL1242:AM1242"/>
    <mergeCell ref="AT1242:AU1242"/>
    <mergeCell ref="BZ1243:CB1243"/>
    <mergeCell ref="CH1243:CJ1243"/>
    <mergeCell ref="CP1243:CR1243"/>
    <mergeCell ref="BB1243:BD1243"/>
    <mergeCell ref="BJ1243:BL1243"/>
    <mergeCell ref="BR1243:BT1243"/>
    <mergeCell ref="AD1243:AF1243"/>
    <mergeCell ref="AL1243:AN1243"/>
    <mergeCell ref="AT1243:AV1243"/>
  </mergeCells>
  <hyperlinks>
    <hyperlink ref="A1" location="'fiche de paie'!D3" display="JANVIER"/>
    <hyperlink ref="A2" location="'fiche de paie'!L3" display="FÉVRIER"/>
    <hyperlink ref="A3" location="'fiche de paie'!T3" display="MARS"/>
    <hyperlink ref="A4" location="'fiche de paie'!AB3" display="AVRIL"/>
    <hyperlink ref="A5" location="'fiche de paie'!AJ3" display="MAI"/>
    <hyperlink ref="A6" location="'fiche de paie'!AR3" display="JUIN"/>
    <hyperlink ref="A7" location="'fiche de paie'!AZ3" display="JUILLET"/>
    <hyperlink ref="A8" location="'fiche de paie'!BH3" display="AOÛT"/>
    <hyperlink ref="A9" location="'fiche de paie'!BP3" display="SEPTEMBRE"/>
    <hyperlink ref="A10" location="'fiche de paie'!BX3" display="OCTOBRE"/>
    <hyperlink ref="A11" location="'fiche de paie'!CF3" display="NOVEMBRE"/>
    <hyperlink ref="A12" location="'fiche de paie'!CN3" display="DÉCEMBRE"/>
  </hyperlink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55"/>
  <sheetViews>
    <sheetView tabSelected="1" workbookViewId="0">
      <selection activeCell="E27" sqref="E27"/>
    </sheetView>
  </sheetViews>
  <sheetFormatPr baseColWidth="10" defaultRowHeight="15" x14ac:dyDescent="0.25"/>
  <sheetData>
    <row r="2" spans="1:11" x14ac:dyDescent="0.25">
      <c r="A2" t="s">
        <v>76</v>
      </c>
      <c r="B2" t="s">
        <v>74</v>
      </c>
      <c r="C2" t="s">
        <v>75</v>
      </c>
    </row>
    <row r="3" spans="1:11" x14ac:dyDescent="0.25">
      <c r="A3" s="104">
        <f>DATE(2014,1,28)</f>
        <v>41667</v>
      </c>
      <c r="B3" s="106">
        <f>'fiche de paie'!I31</f>
        <v>2016.3320000000001</v>
      </c>
      <c r="C3" s="106">
        <f>'fiche de paie'!I47</f>
        <v>1577.9837805766003</v>
      </c>
      <c r="J3" s="105"/>
      <c r="K3">
        <v>46</v>
      </c>
    </row>
    <row r="4" spans="1:11" x14ac:dyDescent="0.25">
      <c r="A4" s="104">
        <f>EDATE(A3,1)</f>
        <v>41698</v>
      </c>
      <c r="B4" s="106">
        <f ca="1">OFFSET('fiche de paie'!$I$31,,($J$4))</f>
        <v>2016.3320000000001</v>
      </c>
      <c r="C4" s="106">
        <f ca="1">OFFSET('fiche de paie'!$I$47,,($J$4))</f>
        <v>1579.0604805766002</v>
      </c>
      <c r="J4">
        <v>8</v>
      </c>
      <c r="K4">
        <f>K3+46</f>
        <v>92</v>
      </c>
    </row>
    <row r="5" spans="1:11" x14ac:dyDescent="0.25">
      <c r="A5" s="104">
        <f>EDATE(A4,1)</f>
        <v>41726</v>
      </c>
      <c r="B5" s="106">
        <f ca="1">OFFSET('fiche de paie'!$I$31,,($J$5))</f>
        <v>2016.3320000000001</v>
      </c>
      <c r="C5" s="106">
        <f ca="1">OFFSET('fiche de paie'!$I$47,,($J$5))</f>
        <v>1579.0604805766002</v>
      </c>
      <c r="J5">
        <f>J4+8</f>
        <v>16</v>
      </c>
      <c r="K5">
        <f>K4+46</f>
        <v>138</v>
      </c>
    </row>
    <row r="6" spans="1:11" x14ac:dyDescent="0.25">
      <c r="A6" s="104">
        <f t="shared" ref="A6:A69" si="0">EDATE(A5,1)</f>
        <v>41757</v>
      </c>
      <c r="B6" s="106">
        <f ca="1">OFFSET('fiche de paie'!$I$31,,($J$6))</f>
        <v>2016.3320000000001</v>
      </c>
      <c r="C6" s="106">
        <f ca="1">OFFSET('fiche de paie'!$I$47,,($J$6))</f>
        <v>1579.0604805766002</v>
      </c>
      <c r="J6">
        <f t="shared" ref="J6:J69" si="1">J5+8</f>
        <v>24</v>
      </c>
      <c r="K6">
        <f t="shared" ref="K6:K69" si="2">K5+46</f>
        <v>184</v>
      </c>
    </row>
    <row r="7" spans="1:11" x14ac:dyDescent="0.25">
      <c r="A7" s="104">
        <f t="shared" si="0"/>
        <v>41787</v>
      </c>
      <c r="B7" s="106">
        <f ca="1">OFFSET('fiche de paie'!$I$31,,($J$7))</f>
        <v>2016.3320000000001</v>
      </c>
      <c r="C7" s="106">
        <f ca="1">OFFSET('fiche de paie'!$I$47,,($J$7))</f>
        <v>1579.0604805766002</v>
      </c>
      <c r="J7">
        <f t="shared" si="1"/>
        <v>32</v>
      </c>
      <c r="K7">
        <f t="shared" si="2"/>
        <v>230</v>
      </c>
    </row>
    <row r="8" spans="1:11" x14ac:dyDescent="0.25">
      <c r="A8" s="104">
        <f t="shared" si="0"/>
        <v>41818</v>
      </c>
      <c r="B8" s="106">
        <f ca="1">OFFSET('fiche de paie'!$I$31,,($J$8))</f>
        <v>2016.3320000000001</v>
      </c>
      <c r="C8" s="106">
        <f ca="1">OFFSET('fiche de paie'!$I$47,,($J$8))</f>
        <v>1579.0604805766002</v>
      </c>
      <c r="J8">
        <f t="shared" si="1"/>
        <v>40</v>
      </c>
      <c r="K8">
        <f t="shared" si="2"/>
        <v>276</v>
      </c>
    </row>
    <row r="9" spans="1:11" x14ac:dyDescent="0.25">
      <c r="A9" s="104">
        <f t="shared" si="0"/>
        <v>41848</v>
      </c>
      <c r="B9" s="106">
        <f ca="1">OFFSET('fiche de paie'!$I$31,,($J$9))</f>
        <v>2016.3320000000001</v>
      </c>
      <c r="C9" s="106">
        <f ca="1">OFFSET('fiche de paie'!$I$47,,($J$9))</f>
        <v>1579.0604805766002</v>
      </c>
      <c r="J9">
        <f t="shared" si="1"/>
        <v>48</v>
      </c>
      <c r="K9">
        <f t="shared" si="2"/>
        <v>322</v>
      </c>
    </row>
    <row r="10" spans="1:11" x14ac:dyDescent="0.25">
      <c r="A10" s="104">
        <f t="shared" si="0"/>
        <v>41879</v>
      </c>
      <c r="B10" s="106">
        <f ca="1">OFFSET('fiche de paie'!$I$31,,($J$10))</f>
        <v>2016.3320000000001</v>
      </c>
      <c r="C10" s="106">
        <f ca="1">OFFSET('fiche de paie'!$I$47,,($J$10))</f>
        <v>1579.0604805766002</v>
      </c>
      <c r="J10">
        <f t="shared" si="1"/>
        <v>56</v>
      </c>
      <c r="K10">
        <f t="shared" si="2"/>
        <v>368</v>
      </c>
    </row>
    <row r="11" spans="1:11" x14ac:dyDescent="0.25">
      <c r="A11" s="104">
        <f t="shared" si="0"/>
        <v>41910</v>
      </c>
      <c r="B11" s="106">
        <f ca="1">OFFSET('fiche de paie'!$I$31,,($J$11))</f>
        <v>2016.3320000000001</v>
      </c>
      <c r="C11" s="106">
        <f ca="1">OFFSET('fiche de paie'!$I$47,,($J$11))</f>
        <v>1579.0604805766002</v>
      </c>
      <c r="J11">
        <f t="shared" si="1"/>
        <v>64</v>
      </c>
      <c r="K11">
        <f t="shared" si="2"/>
        <v>414</v>
      </c>
    </row>
    <row r="12" spans="1:11" x14ac:dyDescent="0.25">
      <c r="A12" s="104">
        <f t="shared" si="0"/>
        <v>41940</v>
      </c>
      <c r="B12" s="106">
        <f ca="1">OFFSET('fiche de paie'!$I$31,,($J$12))</f>
        <v>2016.3320000000001</v>
      </c>
      <c r="C12" s="106">
        <f ca="1">OFFSET('fiche de paie'!$I$47,,($J$12))</f>
        <v>1579.0604805766002</v>
      </c>
      <c r="J12">
        <f t="shared" si="1"/>
        <v>72</v>
      </c>
      <c r="K12">
        <f t="shared" si="2"/>
        <v>460</v>
      </c>
    </row>
    <row r="13" spans="1:11" x14ac:dyDescent="0.25">
      <c r="A13" s="104">
        <f t="shared" si="0"/>
        <v>41971</v>
      </c>
      <c r="B13" s="106">
        <f ca="1">OFFSET('fiche de paie'!$I$31,,($J$13))</f>
        <v>2016.3320000000001</v>
      </c>
      <c r="C13" s="106">
        <f ca="1">OFFSET('fiche de paie'!$I$47,,($J$13))</f>
        <v>1579.0604805766002</v>
      </c>
      <c r="J13">
        <f t="shared" si="1"/>
        <v>80</v>
      </c>
      <c r="K13">
        <f t="shared" si="2"/>
        <v>506</v>
      </c>
    </row>
    <row r="14" spans="1:11" x14ac:dyDescent="0.25">
      <c r="A14" s="104">
        <f t="shared" si="0"/>
        <v>42001</v>
      </c>
      <c r="B14" s="106">
        <f ca="1">OFFSET('fiche de paie'!$I$31,,($J$14))</f>
        <v>2016.3320000000001</v>
      </c>
      <c r="C14" s="106">
        <f ca="1">OFFSET('fiche de paie'!$I$47,,($J$14))</f>
        <v>1579.0604805766002</v>
      </c>
      <c r="J14">
        <f t="shared" si="1"/>
        <v>88</v>
      </c>
      <c r="K14">
        <f t="shared" si="2"/>
        <v>552</v>
      </c>
    </row>
    <row r="15" spans="1:11" x14ac:dyDescent="0.25">
      <c r="A15" s="104">
        <f t="shared" si="0"/>
        <v>42032</v>
      </c>
      <c r="B15" s="107">
        <f ca="1">OFFSET('fiche de paie'!$I$31,K3,)</f>
        <v>2016.3320000000001</v>
      </c>
      <c r="C15" s="107">
        <f ca="1">OFFSET('fiche de paie'!$I$47,K3,)</f>
        <v>1579.0604805766002</v>
      </c>
      <c r="E15" s="108" t="s">
        <v>77</v>
      </c>
      <c r="F15" s="108"/>
      <c r="G15" s="108"/>
      <c r="H15" s="108"/>
      <c r="I15" s="108"/>
      <c r="K15">
        <f t="shared" si="2"/>
        <v>598</v>
      </c>
    </row>
    <row r="16" spans="1:11" x14ac:dyDescent="0.25">
      <c r="A16" s="104">
        <f t="shared" si="0"/>
        <v>42063</v>
      </c>
      <c r="B16" s="107">
        <f ca="1">OFFSET('fiche de paie'!$I$31,K3,$J$4)</f>
        <v>2016.3320000000001</v>
      </c>
      <c r="C16" s="107">
        <f ca="1">OFFSET('fiche de paie'!$I$47,K3,$J$4)</f>
        <v>1579.0604805766002</v>
      </c>
      <c r="E16" s="108" t="s">
        <v>78</v>
      </c>
      <c r="F16" s="108"/>
      <c r="G16" s="108"/>
      <c r="H16" s="108"/>
      <c r="I16" s="108"/>
      <c r="K16">
        <f t="shared" si="2"/>
        <v>644</v>
      </c>
    </row>
    <row r="17" spans="1:11" x14ac:dyDescent="0.25">
      <c r="A17" s="104">
        <f t="shared" si="0"/>
        <v>42091</v>
      </c>
      <c r="B17" s="107">
        <f ca="1">OFFSET('fiche de paie'!$I$31,K3,$J$5)</f>
        <v>2016.3320000000001</v>
      </c>
      <c r="C17" s="107">
        <f ca="1">OFFSET('fiche de paie'!$I$47,K3,$J$5)</f>
        <v>1579.0604805766002</v>
      </c>
      <c r="E17" s="108" t="s">
        <v>79</v>
      </c>
      <c r="F17" s="108"/>
      <c r="G17" s="108"/>
      <c r="H17" s="108"/>
      <c r="I17" s="108"/>
      <c r="K17">
        <f t="shared" si="2"/>
        <v>690</v>
      </c>
    </row>
    <row r="18" spans="1:11" x14ac:dyDescent="0.25">
      <c r="A18" s="104">
        <f t="shared" si="0"/>
        <v>42122</v>
      </c>
      <c r="B18" s="107">
        <f ca="1">OFFSET('fiche de paie'!$I$31,K3,$J$6)</f>
        <v>2016.3320000000001</v>
      </c>
      <c r="C18" s="107">
        <f ca="1">OFFSET('fiche de paie'!$I$47,K3,$J$6)</f>
        <v>1579.0604805766002</v>
      </c>
      <c r="K18">
        <f t="shared" si="2"/>
        <v>736</v>
      </c>
    </row>
    <row r="19" spans="1:11" x14ac:dyDescent="0.25">
      <c r="A19" s="104">
        <f t="shared" si="0"/>
        <v>42152</v>
      </c>
      <c r="B19" s="107">
        <f ca="1">OFFSET('fiche de paie'!$I$31,K3,$J$7)</f>
        <v>2016.3320000000001</v>
      </c>
      <c r="C19" s="107">
        <f ca="1">OFFSET('fiche de paie'!$I$47,K3,$J$7)</f>
        <v>1579.0604805766002</v>
      </c>
      <c r="K19">
        <f t="shared" si="2"/>
        <v>782</v>
      </c>
    </row>
    <row r="20" spans="1:11" x14ac:dyDescent="0.25">
      <c r="A20" s="104">
        <f t="shared" si="0"/>
        <v>42183</v>
      </c>
      <c r="B20" s="107">
        <f ca="1">OFFSET('fiche de paie'!$I$31,K3,$J$8)</f>
        <v>2016.3320000000001</v>
      </c>
      <c r="C20" s="107">
        <f ca="1">OFFSET('fiche de paie'!$I$47,K3,$J$8)</f>
        <v>1579.0604805766002</v>
      </c>
      <c r="K20">
        <f t="shared" si="2"/>
        <v>828</v>
      </c>
    </row>
    <row r="21" spans="1:11" x14ac:dyDescent="0.25">
      <c r="A21" s="104">
        <f t="shared" si="0"/>
        <v>42213</v>
      </c>
      <c r="B21" s="107">
        <f ca="1">OFFSET('fiche de paie'!$I$31,K3,$J$9)</f>
        <v>2016.3320000000001</v>
      </c>
      <c r="C21" s="107">
        <f ca="1">OFFSET('fiche de paie'!$I$47,K3,$J$9)</f>
        <v>1579.0604805766002</v>
      </c>
      <c r="K21">
        <f t="shared" si="2"/>
        <v>874</v>
      </c>
    </row>
    <row r="22" spans="1:11" x14ac:dyDescent="0.25">
      <c r="A22" s="104">
        <f t="shared" si="0"/>
        <v>42244</v>
      </c>
      <c r="B22" s="107">
        <f ca="1">OFFSET('fiche de paie'!$I$31,K3,$J$10)</f>
        <v>2016.3320000000001</v>
      </c>
      <c r="C22" s="107">
        <f ca="1">OFFSET('fiche de paie'!$I$47,K3,$J$10)</f>
        <v>1579.0604805766002</v>
      </c>
      <c r="K22">
        <f t="shared" si="2"/>
        <v>920</v>
      </c>
    </row>
    <row r="23" spans="1:11" x14ac:dyDescent="0.25">
      <c r="A23" s="104">
        <f t="shared" si="0"/>
        <v>42275</v>
      </c>
      <c r="B23" s="107">
        <f ca="1">OFFSET('fiche de paie'!$I$31,K3,$J$11)</f>
        <v>2016.3320000000001</v>
      </c>
      <c r="C23" s="107">
        <f ca="1">OFFSET('fiche de paie'!$I$47,K3,$J$11)</f>
        <v>1579.0604805766002</v>
      </c>
      <c r="K23">
        <f t="shared" si="2"/>
        <v>966</v>
      </c>
    </row>
    <row r="24" spans="1:11" x14ac:dyDescent="0.25">
      <c r="A24" s="104">
        <f t="shared" si="0"/>
        <v>42305</v>
      </c>
      <c r="B24" s="107">
        <f ca="1">OFFSET('fiche de paie'!$I$31,K3,$J$12)</f>
        <v>2016.3320000000001</v>
      </c>
      <c r="C24" s="107">
        <f ca="1">OFFSET('fiche de paie'!$I$47,K3,$J$12)</f>
        <v>1579.0604805766002</v>
      </c>
      <c r="K24">
        <f t="shared" si="2"/>
        <v>1012</v>
      </c>
    </row>
    <row r="25" spans="1:11" x14ac:dyDescent="0.25">
      <c r="A25" s="104">
        <f t="shared" si="0"/>
        <v>42336</v>
      </c>
      <c r="B25" s="107">
        <f ca="1">OFFSET('fiche de paie'!$I$31,K3,$J$13)</f>
        <v>2016.3320000000001</v>
      </c>
      <c r="C25" s="107">
        <f ca="1">OFFSET('fiche de paie'!$I$47,K3,$J$13)</f>
        <v>1579.0604805766002</v>
      </c>
      <c r="K25">
        <f t="shared" si="2"/>
        <v>1058</v>
      </c>
    </row>
    <row r="26" spans="1:11" x14ac:dyDescent="0.25">
      <c r="A26" s="104">
        <f t="shared" si="0"/>
        <v>42366</v>
      </c>
      <c r="B26" s="107">
        <f ca="1">OFFSET('fiche de paie'!$I$31,K3,$J$15)</f>
        <v>2016.3320000000001</v>
      </c>
      <c r="C26" s="107">
        <f ca="1">OFFSET('fiche de paie'!$I$47,K3,$J$15)</f>
        <v>1579.0604805766002</v>
      </c>
      <c r="K26">
        <f t="shared" si="2"/>
        <v>1104</v>
      </c>
    </row>
    <row r="27" spans="1:11" x14ac:dyDescent="0.25">
      <c r="A27" s="104">
        <f t="shared" si="0"/>
        <v>42397</v>
      </c>
      <c r="B27" s="106"/>
      <c r="C27" s="106"/>
      <c r="K27">
        <f t="shared" si="2"/>
        <v>1150</v>
      </c>
    </row>
    <row r="28" spans="1:11" x14ac:dyDescent="0.25">
      <c r="A28" s="104">
        <f t="shared" si="0"/>
        <v>42428</v>
      </c>
      <c r="B28" s="106"/>
      <c r="C28" s="106"/>
      <c r="K28">
        <f t="shared" si="2"/>
        <v>1196</v>
      </c>
    </row>
    <row r="29" spans="1:11" x14ac:dyDescent="0.25">
      <c r="A29" s="104">
        <f t="shared" si="0"/>
        <v>42457</v>
      </c>
      <c r="B29" s="106"/>
      <c r="C29" s="106"/>
      <c r="K29">
        <f t="shared" si="2"/>
        <v>1242</v>
      </c>
    </row>
    <row r="30" spans="1:11" x14ac:dyDescent="0.25">
      <c r="A30" s="104">
        <f t="shared" si="0"/>
        <v>42488</v>
      </c>
      <c r="B30" s="106"/>
      <c r="C30" s="106"/>
      <c r="K30">
        <f t="shared" si="2"/>
        <v>1288</v>
      </c>
    </row>
    <row r="31" spans="1:11" x14ac:dyDescent="0.25">
      <c r="A31" s="104">
        <f t="shared" si="0"/>
        <v>42518</v>
      </c>
      <c r="B31" s="106"/>
      <c r="C31" s="106"/>
      <c r="K31">
        <f t="shared" si="2"/>
        <v>1334</v>
      </c>
    </row>
    <row r="32" spans="1:11" x14ac:dyDescent="0.25">
      <c r="A32" s="104">
        <f t="shared" si="0"/>
        <v>42549</v>
      </c>
      <c r="B32" s="106"/>
      <c r="C32" s="106"/>
      <c r="K32">
        <f t="shared" si="2"/>
        <v>1380</v>
      </c>
    </row>
    <row r="33" spans="1:11" x14ac:dyDescent="0.25">
      <c r="A33" s="104">
        <f t="shared" si="0"/>
        <v>42579</v>
      </c>
      <c r="B33" s="106"/>
      <c r="C33" s="106"/>
      <c r="K33">
        <f t="shared" si="2"/>
        <v>1426</v>
      </c>
    </row>
    <row r="34" spans="1:11" x14ac:dyDescent="0.25">
      <c r="A34" s="104">
        <f t="shared" si="0"/>
        <v>42610</v>
      </c>
      <c r="B34" s="106"/>
      <c r="C34" s="106"/>
      <c r="K34">
        <f t="shared" si="2"/>
        <v>1472</v>
      </c>
    </row>
    <row r="35" spans="1:11" x14ac:dyDescent="0.25">
      <c r="A35" s="104">
        <f t="shared" si="0"/>
        <v>42641</v>
      </c>
      <c r="B35" s="106"/>
      <c r="C35" s="106"/>
      <c r="K35">
        <f t="shared" si="2"/>
        <v>1518</v>
      </c>
    </row>
    <row r="36" spans="1:11" x14ac:dyDescent="0.25">
      <c r="A36" s="104">
        <f t="shared" si="0"/>
        <v>42671</v>
      </c>
      <c r="B36" s="106"/>
      <c r="C36" s="106"/>
      <c r="K36">
        <f t="shared" si="2"/>
        <v>1564</v>
      </c>
    </row>
    <row r="37" spans="1:11" x14ac:dyDescent="0.25">
      <c r="A37" s="104">
        <f t="shared" si="0"/>
        <v>42702</v>
      </c>
      <c r="B37" s="106"/>
      <c r="C37" s="106"/>
      <c r="K37">
        <f t="shared" si="2"/>
        <v>1610</v>
      </c>
    </row>
    <row r="38" spans="1:11" x14ac:dyDescent="0.25">
      <c r="A38" s="104">
        <f t="shared" si="0"/>
        <v>42732</v>
      </c>
      <c r="B38" s="106"/>
      <c r="C38" s="106"/>
      <c r="K38">
        <f t="shared" si="2"/>
        <v>1656</v>
      </c>
    </row>
    <row r="39" spans="1:11" x14ac:dyDescent="0.25">
      <c r="A39" s="104">
        <f t="shared" si="0"/>
        <v>42763</v>
      </c>
      <c r="B39" s="106"/>
      <c r="C39" s="106"/>
      <c r="K39">
        <f t="shared" si="2"/>
        <v>1702</v>
      </c>
    </row>
    <row r="40" spans="1:11" x14ac:dyDescent="0.25">
      <c r="A40" s="104">
        <f t="shared" si="0"/>
        <v>42794</v>
      </c>
      <c r="B40" s="106"/>
      <c r="C40" s="106"/>
      <c r="K40">
        <f t="shared" si="2"/>
        <v>1748</v>
      </c>
    </row>
    <row r="41" spans="1:11" x14ac:dyDescent="0.25">
      <c r="A41" s="104">
        <f t="shared" si="0"/>
        <v>42822</v>
      </c>
      <c r="B41" s="106"/>
      <c r="C41" s="106"/>
      <c r="K41">
        <f t="shared" si="2"/>
        <v>1794</v>
      </c>
    </row>
    <row r="42" spans="1:11" x14ac:dyDescent="0.25">
      <c r="A42" s="104">
        <f t="shared" si="0"/>
        <v>42853</v>
      </c>
      <c r="B42" s="106"/>
      <c r="C42" s="106"/>
      <c r="K42">
        <f t="shared" si="2"/>
        <v>1840</v>
      </c>
    </row>
    <row r="43" spans="1:11" x14ac:dyDescent="0.25">
      <c r="A43" s="104">
        <f t="shared" si="0"/>
        <v>42883</v>
      </c>
      <c r="B43" s="106"/>
      <c r="C43" s="106"/>
      <c r="K43">
        <f t="shared" si="2"/>
        <v>1886</v>
      </c>
    </row>
    <row r="44" spans="1:11" x14ac:dyDescent="0.25">
      <c r="A44" s="104">
        <f t="shared" si="0"/>
        <v>42914</v>
      </c>
      <c r="B44" s="106"/>
      <c r="C44" s="106"/>
      <c r="K44">
        <f t="shared" si="2"/>
        <v>1932</v>
      </c>
    </row>
    <row r="45" spans="1:11" x14ac:dyDescent="0.25">
      <c r="A45" s="104">
        <f t="shared" si="0"/>
        <v>42944</v>
      </c>
      <c r="B45" s="106"/>
      <c r="C45" s="106"/>
      <c r="K45">
        <f t="shared" si="2"/>
        <v>1978</v>
      </c>
    </row>
    <row r="46" spans="1:11" x14ac:dyDescent="0.25">
      <c r="A46" s="104">
        <f t="shared" si="0"/>
        <v>42975</v>
      </c>
      <c r="B46" s="106"/>
      <c r="C46" s="106"/>
      <c r="K46">
        <f t="shared" si="2"/>
        <v>2024</v>
      </c>
    </row>
    <row r="47" spans="1:11" x14ac:dyDescent="0.25">
      <c r="A47" s="104">
        <f t="shared" si="0"/>
        <v>43006</v>
      </c>
      <c r="B47" s="106"/>
      <c r="C47" s="106"/>
      <c r="K47">
        <f t="shared" si="2"/>
        <v>2070</v>
      </c>
    </row>
    <row r="48" spans="1:11" x14ac:dyDescent="0.25">
      <c r="A48" s="104">
        <f t="shared" si="0"/>
        <v>43036</v>
      </c>
      <c r="B48" s="106"/>
      <c r="C48" s="106"/>
      <c r="K48">
        <f t="shared" si="2"/>
        <v>2116</v>
      </c>
    </row>
    <row r="49" spans="1:11" x14ac:dyDescent="0.25">
      <c r="A49" s="104">
        <f t="shared" si="0"/>
        <v>43067</v>
      </c>
      <c r="B49" s="106"/>
      <c r="C49" s="106"/>
      <c r="K49">
        <f t="shared" si="2"/>
        <v>2162</v>
      </c>
    </row>
    <row r="50" spans="1:11" x14ac:dyDescent="0.25">
      <c r="A50" s="104">
        <f t="shared" si="0"/>
        <v>43097</v>
      </c>
      <c r="B50" s="106"/>
      <c r="C50" s="106"/>
      <c r="K50">
        <f t="shared" si="2"/>
        <v>2208</v>
      </c>
    </row>
    <row r="51" spans="1:11" x14ac:dyDescent="0.25">
      <c r="A51" s="104">
        <f t="shared" si="0"/>
        <v>43128</v>
      </c>
      <c r="B51" s="106"/>
      <c r="C51" s="106"/>
      <c r="K51">
        <f t="shared" si="2"/>
        <v>2254</v>
      </c>
    </row>
    <row r="52" spans="1:11" x14ac:dyDescent="0.25">
      <c r="A52" s="104">
        <f t="shared" si="0"/>
        <v>43159</v>
      </c>
      <c r="B52" s="106"/>
      <c r="C52" s="106"/>
      <c r="K52">
        <f t="shared" si="2"/>
        <v>2300</v>
      </c>
    </row>
    <row r="53" spans="1:11" x14ac:dyDescent="0.25">
      <c r="A53" s="104">
        <f t="shared" si="0"/>
        <v>43187</v>
      </c>
      <c r="B53" s="106"/>
      <c r="C53" s="106"/>
      <c r="K53">
        <f t="shared" si="2"/>
        <v>2346</v>
      </c>
    </row>
    <row r="54" spans="1:11" x14ac:dyDescent="0.25">
      <c r="A54" s="104">
        <f t="shared" si="0"/>
        <v>43218</v>
      </c>
      <c r="B54" s="106"/>
      <c r="C54" s="106"/>
      <c r="K54">
        <f t="shared" si="2"/>
        <v>2392</v>
      </c>
    </row>
    <row r="55" spans="1:11" x14ac:dyDescent="0.25">
      <c r="A55" s="104">
        <f t="shared" si="0"/>
        <v>43248</v>
      </c>
      <c r="B55" s="106"/>
      <c r="C55" s="106"/>
      <c r="K55">
        <f t="shared" si="2"/>
        <v>2438</v>
      </c>
    </row>
    <row r="56" spans="1:11" x14ac:dyDescent="0.25">
      <c r="A56" s="104">
        <f t="shared" si="0"/>
        <v>43279</v>
      </c>
      <c r="B56" s="106"/>
      <c r="C56" s="106"/>
      <c r="K56">
        <f t="shared" si="2"/>
        <v>2484</v>
      </c>
    </row>
    <row r="57" spans="1:11" x14ac:dyDescent="0.25">
      <c r="A57" s="104">
        <f t="shared" si="0"/>
        <v>43309</v>
      </c>
      <c r="B57" s="106"/>
      <c r="C57" s="106"/>
      <c r="K57">
        <f t="shared" si="2"/>
        <v>2530</v>
      </c>
    </row>
    <row r="58" spans="1:11" x14ac:dyDescent="0.25">
      <c r="A58" s="104">
        <f t="shared" si="0"/>
        <v>43340</v>
      </c>
      <c r="B58" s="106"/>
      <c r="C58" s="106"/>
      <c r="K58">
        <f t="shared" si="2"/>
        <v>2576</v>
      </c>
    </row>
    <row r="59" spans="1:11" x14ac:dyDescent="0.25">
      <c r="A59" s="104">
        <f t="shared" si="0"/>
        <v>43371</v>
      </c>
      <c r="B59" s="106"/>
      <c r="C59" s="106"/>
      <c r="K59">
        <f t="shared" si="2"/>
        <v>2622</v>
      </c>
    </row>
    <row r="60" spans="1:11" x14ac:dyDescent="0.25">
      <c r="A60" s="104">
        <f t="shared" si="0"/>
        <v>43401</v>
      </c>
      <c r="B60" s="106"/>
      <c r="C60" s="106"/>
      <c r="K60">
        <f t="shared" si="2"/>
        <v>2668</v>
      </c>
    </row>
    <row r="61" spans="1:11" x14ac:dyDescent="0.25">
      <c r="A61" s="104">
        <f t="shared" si="0"/>
        <v>43432</v>
      </c>
      <c r="B61" s="106"/>
      <c r="C61" s="106"/>
      <c r="K61">
        <f t="shared" si="2"/>
        <v>2714</v>
      </c>
    </row>
    <row r="62" spans="1:11" x14ac:dyDescent="0.25">
      <c r="A62" s="104">
        <f t="shared" si="0"/>
        <v>43462</v>
      </c>
      <c r="B62" s="106"/>
      <c r="C62" s="106"/>
      <c r="K62">
        <f t="shared" si="2"/>
        <v>2760</v>
      </c>
    </row>
    <row r="63" spans="1:11" x14ac:dyDescent="0.25">
      <c r="A63" s="104">
        <f t="shared" si="0"/>
        <v>43493</v>
      </c>
      <c r="B63" s="106"/>
      <c r="C63" s="106"/>
      <c r="K63">
        <f t="shared" si="2"/>
        <v>2806</v>
      </c>
    </row>
    <row r="64" spans="1:11" x14ac:dyDescent="0.25">
      <c r="A64" s="104">
        <f t="shared" si="0"/>
        <v>43524</v>
      </c>
      <c r="B64" s="106"/>
      <c r="C64" s="106"/>
      <c r="K64">
        <f t="shared" si="2"/>
        <v>2852</v>
      </c>
    </row>
    <row r="65" spans="1:11" x14ac:dyDescent="0.25">
      <c r="A65" s="104">
        <f t="shared" si="0"/>
        <v>43552</v>
      </c>
      <c r="B65" s="106"/>
      <c r="C65" s="106"/>
      <c r="K65">
        <f t="shared" si="2"/>
        <v>2898</v>
      </c>
    </row>
    <row r="66" spans="1:11" x14ac:dyDescent="0.25">
      <c r="A66" s="104">
        <f t="shared" si="0"/>
        <v>43583</v>
      </c>
      <c r="B66" s="106"/>
      <c r="C66" s="106"/>
      <c r="K66">
        <f t="shared" si="2"/>
        <v>2944</v>
      </c>
    </row>
    <row r="67" spans="1:11" x14ac:dyDescent="0.25">
      <c r="A67" s="104">
        <f t="shared" si="0"/>
        <v>43613</v>
      </c>
      <c r="B67" s="106"/>
      <c r="C67" s="106"/>
      <c r="K67">
        <f t="shared" si="2"/>
        <v>2990</v>
      </c>
    </row>
    <row r="68" spans="1:11" x14ac:dyDescent="0.25">
      <c r="A68" s="104">
        <f t="shared" si="0"/>
        <v>43644</v>
      </c>
      <c r="B68" s="106"/>
      <c r="C68" s="106"/>
      <c r="K68">
        <f t="shared" si="2"/>
        <v>3036</v>
      </c>
    </row>
    <row r="69" spans="1:11" x14ac:dyDescent="0.25">
      <c r="A69" s="104">
        <f t="shared" si="0"/>
        <v>43674</v>
      </c>
      <c r="B69" s="106"/>
      <c r="C69" s="106"/>
      <c r="K69">
        <f t="shared" si="2"/>
        <v>3082</v>
      </c>
    </row>
    <row r="70" spans="1:11" x14ac:dyDescent="0.25">
      <c r="A70" s="104">
        <f t="shared" ref="A70:A133" si="3">EDATE(A69,1)</f>
        <v>43705</v>
      </c>
      <c r="B70" s="106"/>
      <c r="C70" s="106"/>
      <c r="K70">
        <f t="shared" ref="K70:K133" si="4">K69+46</f>
        <v>3128</v>
      </c>
    </row>
    <row r="71" spans="1:11" x14ac:dyDescent="0.25">
      <c r="A71" s="104">
        <f t="shared" si="3"/>
        <v>43736</v>
      </c>
      <c r="B71" s="106"/>
      <c r="C71" s="106"/>
      <c r="K71">
        <f t="shared" si="4"/>
        <v>3174</v>
      </c>
    </row>
    <row r="72" spans="1:11" x14ac:dyDescent="0.25">
      <c r="A72" s="104">
        <f t="shared" si="3"/>
        <v>43766</v>
      </c>
      <c r="B72" s="106"/>
      <c r="C72" s="106"/>
      <c r="K72">
        <f t="shared" si="4"/>
        <v>3220</v>
      </c>
    </row>
    <row r="73" spans="1:11" x14ac:dyDescent="0.25">
      <c r="A73" s="104">
        <f t="shared" si="3"/>
        <v>43797</v>
      </c>
      <c r="B73" s="106"/>
      <c r="C73" s="106"/>
      <c r="K73">
        <f t="shared" si="4"/>
        <v>3266</v>
      </c>
    </row>
    <row r="74" spans="1:11" x14ac:dyDescent="0.25">
      <c r="A74" s="104">
        <f t="shared" si="3"/>
        <v>43827</v>
      </c>
      <c r="B74" s="106"/>
      <c r="C74" s="106"/>
      <c r="K74">
        <f t="shared" si="4"/>
        <v>3312</v>
      </c>
    </row>
    <row r="75" spans="1:11" x14ac:dyDescent="0.25">
      <c r="A75" s="104">
        <f t="shared" si="3"/>
        <v>43858</v>
      </c>
      <c r="B75" s="106"/>
      <c r="C75" s="106"/>
      <c r="K75">
        <f t="shared" si="4"/>
        <v>3358</v>
      </c>
    </row>
    <row r="76" spans="1:11" x14ac:dyDescent="0.25">
      <c r="A76" s="104">
        <f t="shared" si="3"/>
        <v>43889</v>
      </c>
      <c r="B76" s="106"/>
      <c r="C76" s="106"/>
      <c r="K76">
        <f t="shared" si="4"/>
        <v>3404</v>
      </c>
    </row>
    <row r="77" spans="1:11" x14ac:dyDescent="0.25">
      <c r="A77" s="104">
        <f t="shared" si="3"/>
        <v>43918</v>
      </c>
      <c r="B77" s="106"/>
      <c r="C77" s="106"/>
      <c r="K77">
        <f t="shared" si="4"/>
        <v>3450</v>
      </c>
    </row>
    <row r="78" spans="1:11" x14ac:dyDescent="0.25">
      <c r="A78" s="104">
        <f t="shared" si="3"/>
        <v>43949</v>
      </c>
      <c r="B78" s="106"/>
      <c r="C78" s="106"/>
      <c r="K78">
        <f t="shared" si="4"/>
        <v>3496</v>
      </c>
    </row>
    <row r="79" spans="1:11" x14ac:dyDescent="0.25">
      <c r="A79" s="104">
        <f t="shared" si="3"/>
        <v>43979</v>
      </c>
      <c r="B79" s="106"/>
      <c r="C79" s="106"/>
      <c r="K79">
        <f t="shared" si="4"/>
        <v>3542</v>
      </c>
    </row>
    <row r="80" spans="1:11" x14ac:dyDescent="0.25">
      <c r="A80" s="104">
        <f t="shared" si="3"/>
        <v>44010</v>
      </c>
      <c r="B80" s="106"/>
      <c r="C80" s="106"/>
      <c r="K80">
        <f t="shared" si="4"/>
        <v>3588</v>
      </c>
    </row>
    <row r="81" spans="1:11" x14ac:dyDescent="0.25">
      <c r="A81" s="104">
        <f t="shared" si="3"/>
        <v>44040</v>
      </c>
      <c r="B81" s="106"/>
      <c r="C81" s="106"/>
      <c r="K81">
        <f t="shared" si="4"/>
        <v>3634</v>
      </c>
    </row>
    <row r="82" spans="1:11" x14ac:dyDescent="0.25">
      <c r="A82" s="104">
        <f t="shared" si="3"/>
        <v>44071</v>
      </c>
      <c r="B82" s="106"/>
      <c r="C82" s="106"/>
      <c r="K82">
        <f t="shared" si="4"/>
        <v>3680</v>
      </c>
    </row>
    <row r="83" spans="1:11" x14ac:dyDescent="0.25">
      <c r="A83" s="104">
        <f t="shared" si="3"/>
        <v>44102</v>
      </c>
      <c r="B83" s="106"/>
      <c r="C83" s="106"/>
      <c r="K83">
        <f t="shared" si="4"/>
        <v>3726</v>
      </c>
    </row>
    <row r="84" spans="1:11" x14ac:dyDescent="0.25">
      <c r="A84" s="104">
        <f t="shared" si="3"/>
        <v>44132</v>
      </c>
      <c r="B84" s="106"/>
      <c r="C84" s="106"/>
      <c r="K84">
        <f t="shared" si="4"/>
        <v>3772</v>
      </c>
    </row>
    <row r="85" spans="1:11" x14ac:dyDescent="0.25">
      <c r="A85" s="104">
        <f t="shared" si="3"/>
        <v>44163</v>
      </c>
      <c r="B85" s="106"/>
      <c r="C85" s="106"/>
      <c r="K85">
        <f t="shared" si="4"/>
        <v>3818</v>
      </c>
    </row>
    <row r="86" spans="1:11" x14ac:dyDescent="0.25">
      <c r="A86" s="104">
        <f t="shared" si="3"/>
        <v>44193</v>
      </c>
      <c r="B86" s="106"/>
      <c r="C86" s="106"/>
      <c r="K86">
        <f t="shared" si="4"/>
        <v>3864</v>
      </c>
    </row>
    <row r="87" spans="1:11" x14ac:dyDescent="0.25">
      <c r="A87" s="104">
        <f t="shared" si="3"/>
        <v>44224</v>
      </c>
      <c r="B87" s="106"/>
      <c r="C87" s="106"/>
      <c r="K87">
        <f t="shared" si="4"/>
        <v>3910</v>
      </c>
    </row>
    <row r="88" spans="1:11" x14ac:dyDescent="0.25">
      <c r="A88" s="104">
        <f t="shared" si="3"/>
        <v>44255</v>
      </c>
      <c r="B88" s="106"/>
      <c r="C88" s="106"/>
      <c r="K88">
        <f t="shared" si="4"/>
        <v>3956</v>
      </c>
    </row>
    <row r="89" spans="1:11" x14ac:dyDescent="0.25">
      <c r="A89" s="104">
        <f t="shared" si="3"/>
        <v>44283</v>
      </c>
      <c r="B89" s="106"/>
      <c r="C89" s="106"/>
      <c r="K89">
        <f t="shared" si="4"/>
        <v>4002</v>
      </c>
    </row>
    <row r="90" spans="1:11" x14ac:dyDescent="0.25">
      <c r="A90" s="104">
        <f t="shared" si="3"/>
        <v>44314</v>
      </c>
      <c r="B90" s="106"/>
      <c r="C90" s="106"/>
      <c r="K90">
        <f t="shared" si="4"/>
        <v>4048</v>
      </c>
    </row>
    <row r="91" spans="1:11" x14ac:dyDescent="0.25">
      <c r="A91" s="104">
        <f t="shared" si="3"/>
        <v>44344</v>
      </c>
      <c r="B91" s="106"/>
      <c r="C91" s="106"/>
      <c r="K91">
        <f t="shared" si="4"/>
        <v>4094</v>
      </c>
    </row>
    <row r="92" spans="1:11" x14ac:dyDescent="0.25">
      <c r="A92" s="104">
        <f t="shared" si="3"/>
        <v>44375</v>
      </c>
      <c r="B92" s="106"/>
      <c r="C92" s="106"/>
      <c r="K92">
        <f t="shared" si="4"/>
        <v>4140</v>
      </c>
    </row>
    <row r="93" spans="1:11" x14ac:dyDescent="0.25">
      <c r="A93" s="104">
        <f t="shared" si="3"/>
        <v>44405</v>
      </c>
      <c r="B93" s="106"/>
      <c r="C93" s="106"/>
      <c r="K93">
        <f t="shared" si="4"/>
        <v>4186</v>
      </c>
    </row>
    <row r="94" spans="1:11" x14ac:dyDescent="0.25">
      <c r="A94" s="104">
        <f t="shared" si="3"/>
        <v>44436</v>
      </c>
      <c r="B94" s="106"/>
      <c r="C94" s="106"/>
      <c r="K94">
        <f t="shared" si="4"/>
        <v>4232</v>
      </c>
    </row>
    <row r="95" spans="1:11" x14ac:dyDescent="0.25">
      <c r="A95" s="104">
        <f t="shared" si="3"/>
        <v>44467</v>
      </c>
      <c r="B95" s="106"/>
      <c r="C95" s="106"/>
      <c r="K95">
        <f t="shared" si="4"/>
        <v>4278</v>
      </c>
    </row>
    <row r="96" spans="1:11" x14ac:dyDescent="0.25">
      <c r="A96" s="104">
        <f t="shared" si="3"/>
        <v>44497</v>
      </c>
      <c r="B96" s="106"/>
      <c r="C96" s="106"/>
      <c r="K96">
        <f t="shared" si="4"/>
        <v>4324</v>
      </c>
    </row>
    <row r="97" spans="1:11" x14ac:dyDescent="0.25">
      <c r="A97" s="104">
        <f t="shared" si="3"/>
        <v>44528</v>
      </c>
      <c r="B97" s="106"/>
      <c r="C97" s="106"/>
      <c r="K97">
        <f t="shared" si="4"/>
        <v>4370</v>
      </c>
    </row>
    <row r="98" spans="1:11" x14ac:dyDescent="0.25">
      <c r="A98" s="104">
        <f t="shared" si="3"/>
        <v>44558</v>
      </c>
      <c r="B98" s="106"/>
      <c r="C98" s="106"/>
      <c r="K98">
        <f t="shared" si="4"/>
        <v>4416</v>
      </c>
    </row>
    <row r="99" spans="1:11" x14ac:dyDescent="0.25">
      <c r="A99" s="104">
        <f t="shared" si="3"/>
        <v>44589</v>
      </c>
      <c r="B99" s="106"/>
      <c r="C99" s="106"/>
      <c r="K99">
        <f t="shared" si="4"/>
        <v>4462</v>
      </c>
    </row>
    <row r="100" spans="1:11" x14ac:dyDescent="0.25">
      <c r="A100" s="104">
        <f t="shared" si="3"/>
        <v>44620</v>
      </c>
      <c r="B100" s="106"/>
      <c r="C100" s="106"/>
      <c r="K100">
        <f t="shared" si="4"/>
        <v>4508</v>
      </c>
    </row>
    <row r="101" spans="1:11" x14ac:dyDescent="0.25">
      <c r="A101" s="104">
        <f t="shared" si="3"/>
        <v>44648</v>
      </c>
      <c r="B101" s="106"/>
      <c r="C101" s="106"/>
      <c r="K101">
        <f t="shared" si="4"/>
        <v>4554</v>
      </c>
    </row>
    <row r="102" spans="1:11" x14ac:dyDescent="0.25">
      <c r="A102" s="104">
        <f t="shared" si="3"/>
        <v>44679</v>
      </c>
      <c r="B102" s="106"/>
      <c r="C102" s="106"/>
      <c r="K102">
        <f t="shared" si="4"/>
        <v>4600</v>
      </c>
    </row>
    <row r="103" spans="1:11" x14ac:dyDescent="0.25">
      <c r="A103" s="104">
        <f t="shared" si="3"/>
        <v>44709</v>
      </c>
      <c r="B103" s="106"/>
      <c r="C103" s="106"/>
      <c r="K103">
        <f t="shared" si="4"/>
        <v>4646</v>
      </c>
    </row>
    <row r="104" spans="1:11" x14ac:dyDescent="0.25">
      <c r="A104" s="104">
        <f t="shared" si="3"/>
        <v>44740</v>
      </c>
      <c r="B104" s="106"/>
      <c r="C104" s="106"/>
      <c r="K104">
        <f t="shared" si="4"/>
        <v>4692</v>
      </c>
    </row>
    <row r="105" spans="1:11" x14ac:dyDescent="0.25">
      <c r="A105" s="104">
        <f t="shared" si="3"/>
        <v>44770</v>
      </c>
      <c r="B105" s="106"/>
      <c r="C105" s="106"/>
      <c r="K105">
        <f t="shared" si="4"/>
        <v>4738</v>
      </c>
    </row>
    <row r="106" spans="1:11" x14ac:dyDescent="0.25">
      <c r="A106" s="104">
        <f t="shared" si="3"/>
        <v>44801</v>
      </c>
      <c r="B106" s="106"/>
      <c r="C106" s="106"/>
      <c r="K106">
        <f t="shared" si="4"/>
        <v>4784</v>
      </c>
    </row>
    <row r="107" spans="1:11" x14ac:dyDescent="0.25">
      <c r="A107" s="104">
        <f t="shared" si="3"/>
        <v>44832</v>
      </c>
      <c r="B107" s="106"/>
      <c r="C107" s="106"/>
      <c r="K107">
        <f t="shared" si="4"/>
        <v>4830</v>
      </c>
    </row>
    <row r="108" spans="1:11" x14ac:dyDescent="0.25">
      <c r="A108" s="104">
        <f t="shared" si="3"/>
        <v>44862</v>
      </c>
      <c r="B108" s="106"/>
      <c r="C108" s="106"/>
      <c r="K108">
        <f t="shared" si="4"/>
        <v>4876</v>
      </c>
    </row>
    <row r="109" spans="1:11" x14ac:dyDescent="0.25">
      <c r="A109" s="104">
        <f t="shared" si="3"/>
        <v>44893</v>
      </c>
      <c r="B109" s="106"/>
      <c r="C109" s="106"/>
      <c r="K109">
        <f t="shared" si="4"/>
        <v>4922</v>
      </c>
    </row>
    <row r="110" spans="1:11" x14ac:dyDescent="0.25">
      <c r="A110" s="104">
        <f t="shared" si="3"/>
        <v>44923</v>
      </c>
      <c r="B110" s="106"/>
      <c r="C110" s="106"/>
      <c r="K110">
        <f t="shared" si="4"/>
        <v>4968</v>
      </c>
    </row>
    <row r="111" spans="1:11" x14ac:dyDescent="0.25">
      <c r="A111" s="104">
        <f t="shared" si="3"/>
        <v>44954</v>
      </c>
      <c r="B111" s="106"/>
      <c r="C111" s="106"/>
      <c r="K111">
        <f t="shared" si="4"/>
        <v>5014</v>
      </c>
    </row>
    <row r="112" spans="1:11" x14ac:dyDescent="0.25">
      <c r="A112" s="104">
        <f t="shared" si="3"/>
        <v>44985</v>
      </c>
      <c r="B112" s="106"/>
      <c r="C112" s="106"/>
      <c r="K112">
        <f t="shared" si="4"/>
        <v>5060</v>
      </c>
    </row>
    <row r="113" spans="1:11" x14ac:dyDescent="0.25">
      <c r="A113" s="104">
        <f t="shared" si="3"/>
        <v>45013</v>
      </c>
      <c r="B113" s="106"/>
      <c r="C113" s="106"/>
      <c r="K113">
        <f t="shared" si="4"/>
        <v>5106</v>
      </c>
    </row>
    <row r="114" spans="1:11" x14ac:dyDescent="0.25">
      <c r="A114" s="104">
        <f t="shared" si="3"/>
        <v>45044</v>
      </c>
      <c r="B114" s="106"/>
      <c r="C114" s="106"/>
      <c r="K114">
        <f t="shared" si="4"/>
        <v>5152</v>
      </c>
    </row>
    <row r="115" spans="1:11" x14ac:dyDescent="0.25">
      <c r="A115" s="104">
        <f t="shared" si="3"/>
        <v>45074</v>
      </c>
      <c r="B115" s="106"/>
      <c r="C115" s="106"/>
      <c r="K115">
        <f t="shared" si="4"/>
        <v>5198</v>
      </c>
    </row>
    <row r="116" spans="1:11" x14ac:dyDescent="0.25">
      <c r="A116" s="104">
        <f t="shared" si="3"/>
        <v>45105</v>
      </c>
      <c r="B116" s="106"/>
      <c r="C116" s="106"/>
      <c r="K116">
        <f t="shared" si="4"/>
        <v>5244</v>
      </c>
    </row>
    <row r="117" spans="1:11" x14ac:dyDescent="0.25">
      <c r="A117" s="104">
        <f t="shared" si="3"/>
        <v>45135</v>
      </c>
      <c r="B117" s="106"/>
      <c r="C117" s="106"/>
      <c r="K117">
        <f t="shared" si="4"/>
        <v>5290</v>
      </c>
    </row>
    <row r="118" spans="1:11" x14ac:dyDescent="0.25">
      <c r="A118" s="104">
        <f t="shared" si="3"/>
        <v>45166</v>
      </c>
      <c r="B118" s="106"/>
      <c r="C118" s="106"/>
      <c r="K118">
        <f t="shared" si="4"/>
        <v>5336</v>
      </c>
    </row>
    <row r="119" spans="1:11" x14ac:dyDescent="0.25">
      <c r="A119" s="104">
        <f t="shared" si="3"/>
        <v>45197</v>
      </c>
      <c r="B119" s="106"/>
      <c r="C119" s="106"/>
      <c r="K119">
        <f t="shared" si="4"/>
        <v>5382</v>
      </c>
    </row>
    <row r="120" spans="1:11" x14ac:dyDescent="0.25">
      <c r="A120" s="104">
        <f t="shared" si="3"/>
        <v>45227</v>
      </c>
      <c r="B120" s="106"/>
      <c r="C120" s="106"/>
      <c r="K120">
        <f t="shared" si="4"/>
        <v>5428</v>
      </c>
    </row>
    <row r="121" spans="1:11" x14ac:dyDescent="0.25">
      <c r="A121" s="104">
        <f t="shared" si="3"/>
        <v>45258</v>
      </c>
      <c r="B121" s="106"/>
      <c r="C121" s="106"/>
      <c r="K121">
        <f t="shared" si="4"/>
        <v>5474</v>
      </c>
    </row>
    <row r="122" spans="1:11" x14ac:dyDescent="0.25">
      <c r="A122" s="104">
        <f t="shared" si="3"/>
        <v>45288</v>
      </c>
      <c r="B122" s="106"/>
      <c r="C122" s="106"/>
      <c r="K122">
        <f t="shared" si="4"/>
        <v>5520</v>
      </c>
    </row>
    <row r="123" spans="1:11" x14ac:dyDescent="0.25">
      <c r="A123" s="104">
        <f t="shared" si="3"/>
        <v>45319</v>
      </c>
      <c r="B123" s="106"/>
      <c r="C123" s="106"/>
      <c r="K123">
        <f t="shared" si="4"/>
        <v>5566</v>
      </c>
    </row>
    <row r="124" spans="1:11" x14ac:dyDescent="0.25">
      <c r="A124" s="104">
        <f t="shared" si="3"/>
        <v>45350</v>
      </c>
      <c r="B124" s="106"/>
      <c r="C124" s="106"/>
      <c r="K124">
        <f t="shared" si="4"/>
        <v>5612</v>
      </c>
    </row>
    <row r="125" spans="1:11" x14ac:dyDescent="0.25">
      <c r="A125" s="104">
        <f t="shared" si="3"/>
        <v>45379</v>
      </c>
      <c r="B125" s="106"/>
      <c r="C125" s="106"/>
      <c r="K125">
        <f t="shared" si="4"/>
        <v>5658</v>
      </c>
    </row>
    <row r="126" spans="1:11" x14ac:dyDescent="0.25">
      <c r="A126" s="104">
        <f t="shared" si="3"/>
        <v>45410</v>
      </c>
      <c r="B126" s="106"/>
      <c r="C126" s="106"/>
      <c r="K126">
        <f t="shared" si="4"/>
        <v>5704</v>
      </c>
    </row>
    <row r="127" spans="1:11" x14ac:dyDescent="0.25">
      <c r="A127" s="104">
        <f t="shared" si="3"/>
        <v>45440</v>
      </c>
      <c r="B127" s="106"/>
      <c r="C127" s="106"/>
      <c r="K127">
        <f t="shared" si="4"/>
        <v>5750</v>
      </c>
    </row>
    <row r="128" spans="1:11" x14ac:dyDescent="0.25">
      <c r="A128" s="104">
        <f t="shared" si="3"/>
        <v>45471</v>
      </c>
      <c r="B128" s="106"/>
      <c r="C128" s="106"/>
      <c r="K128">
        <f t="shared" si="4"/>
        <v>5796</v>
      </c>
    </row>
    <row r="129" spans="1:11" x14ac:dyDescent="0.25">
      <c r="A129" s="104">
        <f t="shared" si="3"/>
        <v>45501</v>
      </c>
      <c r="B129" s="106"/>
      <c r="C129" s="106"/>
      <c r="K129">
        <f t="shared" si="4"/>
        <v>5842</v>
      </c>
    </row>
    <row r="130" spans="1:11" x14ac:dyDescent="0.25">
      <c r="A130" s="104">
        <f t="shared" si="3"/>
        <v>45532</v>
      </c>
      <c r="B130" s="106"/>
      <c r="C130" s="106"/>
      <c r="K130">
        <f t="shared" si="4"/>
        <v>5888</v>
      </c>
    </row>
    <row r="131" spans="1:11" x14ac:dyDescent="0.25">
      <c r="A131" s="104">
        <f t="shared" si="3"/>
        <v>45563</v>
      </c>
      <c r="B131" s="106"/>
      <c r="C131" s="106"/>
      <c r="K131">
        <f t="shared" si="4"/>
        <v>5934</v>
      </c>
    </row>
    <row r="132" spans="1:11" x14ac:dyDescent="0.25">
      <c r="A132" s="104">
        <f t="shared" si="3"/>
        <v>45593</v>
      </c>
      <c r="B132" s="106"/>
      <c r="C132" s="106"/>
      <c r="K132">
        <f t="shared" si="4"/>
        <v>5980</v>
      </c>
    </row>
    <row r="133" spans="1:11" x14ac:dyDescent="0.25">
      <c r="A133" s="104">
        <f t="shared" si="3"/>
        <v>45624</v>
      </c>
      <c r="B133" s="106"/>
      <c r="C133" s="106"/>
      <c r="K133">
        <f t="shared" si="4"/>
        <v>6026</v>
      </c>
    </row>
    <row r="134" spans="1:11" x14ac:dyDescent="0.25">
      <c r="A134" s="104">
        <f t="shared" ref="A134:A197" si="5">EDATE(A133,1)</f>
        <v>45654</v>
      </c>
      <c r="B134" s="106"/>
      <c r="C134" s="106"/>
      <c r="K134">
        <f t="shared" ref="K134:K197" si="6">K133+46</f>
        <v>6072</v>
      </c>
    </row>
    <row r="135" spans="1:11" x14ac:dyDescent="0.25">
      <c r="A135" s="104">
        <f t="shared" si="5"/>
        <v>45685</v>
      </c>
      <c r="B135" s="106"/>
      <c r="C135" s="106"/>
      <c r="K135">
        <f t="shared" si="6"/>
        <v>6118</v>
      </c>
    </row>
    <row r="136" spans="1:11" x14ac:dyDescent="0.25">
      <c r="A136" s="104">
        <f t="shared" si="5"/>
        <v>45716</v>
      </c>
      <c r="B136" s="106"/>
      <c r="C136" s="106"/>
      <c r="K136">
        <f t="shared" si="6"/>
        <v>6164</v>
      </c>
    </row>
    <row r="137" spans="1:11" x14ac:dyDescent="0.25">
      <c r="A137" s="104">
        <f t="shared" si="5"/>
        <v>45744</v>
      </c>
      <c r="B137" s="106"/>
      <c r="C137" s="106"/>
      <c r="K137">
        <f t="shared" si="6"/>
        <v>6210</v>
      </c>
    </row>
    <row r="138" spans="1:11" x14ac:dyDescent="0.25">
      <c r="A138" s="104">
        <f t="shared" si="5"/>
        <v>45775</v>
      </c>
      <c r="B138" s="106"/>
      <c r="C138" s="106"/>
      <c r="K138">
        <f t="shared" si="6"/>
        <v>6256</v>
      </c>
    </row>
    <row r="139" spans="1:11" x14ac:dyDescent="0.25">
      <c r="A139" s="104">
        <f t="shared" si="5"/>
        <v>45805</v>
      </c>
      <c r="B139" s="106"/>
      <c r="C139" s="106"/>
      <c r="K139">
        <f t="shared" si="6"/>
        <v>6302</v>
      </c>
    </row>
    <row r="140" spans="1:11" x14ac:dyDescent="0.25">
      <c r="A140" s="104">
        <f t="shared" si="5"/>
        <v>45836</v>
      </c>
      <c r="B140" s="106"/>
      <c r="C140" s="106"/>
      <c r="K140">
        <f t="shared" si="6"/>
        <v>6348</v>
      </c>
    </row>
    <row r="141" spans="1:11" x14ac:dyDescent="0.25">
      <c r="A141" s="104">
        <f t="shared" si="5"/>
        <v>45866</v>
      </c>
      <c r="B141" s="106"/>
      <c r="C141" s="106"/>
      <c r="K141">
        <f t="shared" si="6"/>
        <v>6394</v>
      </c>
    </row>
    <row r="142" spans="1:11" x14ac:dyDescent="0.25">
      <c r="A142" s="104">
        <f t="shared" si="5"/>
        <v>45897</v>
      </c>
      <c r="B142" s="106"/>
      <c r="C142" s="106"/>
      <c r="K142">
        <f t="shared" si="6"/>
        <v>6440</v>
      </c>
    </row>
    <row r="143" spans="1:11" x14ac:dyDescent="0.25">
      <c r="A143" s="104">
        <f t="shared" si="5"/>
        <v>45928</v>
      </c>
      <c r="B143" s="106"/>
      <c r="C143" s="106"/>
      <c r="K143">
        <f t="shared" si="6"/>
        <v>6486</v>
      </c>
    </row>
    <row r="144" spans="1:11" x14ac:dyDescent="0.25">
      <c r="A144" s="104">
        <f t="shared" si="5"/>
        <v>45958</v>
      </c>
      <c r="B144" s="106"/>
      <c r="C144" s="106"/>
      <c r="K144">
        <f t="shared" si="6"/>
        <v>6532</v>
      </c>
    </row>
    <row r="145" spans="1:11" x14ac:dyDescent="0.25">
      <c r="A145" s="104">
        <f t="shared" si="5"/>
        <v>45989</v>
      </c>
      <c r="B145" s="106"/>
      <c r="C145" s="106"/>
      <c r="K145">
        <f t="shared" si="6"/>
        <v>6578</v>
      </c>
    </row>
    <row r="146" spans="1:11" x14ac:dyDescent="0.25">
      <c r="A146" s="104">
        <f t="shared" si="5"/>
        <v>46019</v>
      </c>
      <c r="B146" s="106"/>
      <c r="C146" s="106"/>
      <c r="K146">
        <f t="shared" si="6"/>
        <v>6624</v>
      </c>
    </row>
    <row r="147" spans="1:11" x14ac:dyDescent="0.25">
      <c r="A147" s="104">
        <f t="shared" si="5"/>
        <v>46050</v>
      </c>
      <c r="B147" s="106"/>
      <c r="C147" s="106"/>
      <c r="K147">
        <f t="shared" si="6"/>
        <v>6670</v>
      </c>
    </row>
    <row r="148" spans="1:11" x14ac:dyDescent="0.25">
      <c r="A148" s="104">
        <f t="shared" si="5"/>
        <v>46081</v>
      </c>
      <c r="B148" s="106"/>
      <c r="C148" s="106"/>
      <c r="K148">
        <f t="shared" si="6"/>
        <v>6716</v>
      </c>
    </row>
    <row r="149" spans="1:11" x14ac:dyDescent="0.25">
      <c r="A149" s="104">
        <f t="shared" si="5"/>
        <v>46109</v>
      </c>
      <c r="B149" s="106"/>
      <c r="C149" s="106"/>
      <c r="K149">
        <f t="shared" si="6"/>
        <v>6762</v>
      </c>
    </row>
    <row r="150" spans="1:11" x14ac:dyDescent="0.25">
      <c r="A150" s="104">
        <f t="shared" si="5"/>
        <v>46140</v>
      </c>
      <c r="B150" s="106"/>
      <c r="C150" s="106"/>
      <c r="K150">
        <f t="shared" si="6"/>
        <v>6808</v>
      </c>
    </row>
    <row r="151" spans="1:11" x14ac:dyDescent="0.25">
      <c r="A151" s="104">
        <f t="shared" si="5"/>
        <v>46170</v>
      </c>
      <c r="B151" s="106"/>
      <c r="C151" s="106"/>
      <c r="K151">
        <f t="shared" si="6"/>
        <v>6854</v>
      </c>
    </row>
    <row r="152" spans="1:11" x14ac:dyDescent="0.25">
      <c r="A152" s="104">
        <f t="shared" si="5"/>
        <v>46201</v>
      </c>
      <c r="B152" s="106"/>
      <c r="C152" s="106"/>
      <c r="K152">
        <f t="shared" si="6"/>
        <v>6900</v>
      </c>
    </row>
    <row r="153" spans="1:11" x14ac:dyDescent="0.25">
      <c r="A153" s="104">
        <f t="shared" si="5"/>
        <v>46231</v>
      </c>
      <c r="B153" s="106"/>
      <c r="C153" s="106"/>
      <c r="K153">
        <f t="shared" si="6"/>
        <v>6946</v>
      </c>
    </row>
    <row r="154" spans="1:11" x14ac:dyDescent="0.25">
      <c r="A154" s="104">
        <f t="shared" si="5"/>
        <v>46262</v>
      </c>
      <c r="B154" s="106"/>
      <c r="C154" s="106"/>
      <c r="K154">
        <f t="shared" si="6"/>
        <v>6992</v>
      </c>
    </row>
    <row r="155" spans="1:11" x14ac:dyDescent="0.25">
      <c r="A155" s="104">
        <f t="shared" si="5"/>
        <v>46293</v>
      </c>
      <c r="B155" s="106"/>
      <c r="C155" s="106"/>
      <c r="K155">
        <f t="shared" si="6"/>
        <v>7038</v>
      </c>
    </row>
    <row r="156" spans="1:11" x14ac:dyDescent="0.25">
      <c r="A156" s="104">
        <f t="shared" si="5"/>
        <v>46323</v>
      </c>
      <c r="B156" s="106"/>
      <c r="C156" s="106"/>
      <c r="K156">
        <f t="shared" si="6"/>
        <v>7084</v>
      </c>
    </row>
    <row r="157" spans="1:11" x14ac:dyDescent="0.25">
      <c r="A157" s="104">
        <f t="shared" si="5"/>
        <v>46354</v>
      </c>
      <c r="B157" s="106"/>
      <c r="C157" s="106"/>
      <c r="K157">
        <f t="shared" si="6"/>
        <v>7130</v>
      </c>
    </row>
    <row r="158" spans="1:11" x14ac:dyDescent="0.25">
      <c r="A158" s="104">
        <f t="shared" si="5"/>
        <v>46384</v>
      </c>
      <c r="B158" s="106"/>
      <c r="C158" s="106"/>
      <c r="K158">
        <f t="shared" si="6"/>
        <v>7176</v>
      </c>
    </row>
    <row r="159" spans="1:11" x14ac:dyDescent="0.25">
      <c r="A159" s="104">
        <f t="shared" si="5"/>
        <v>46415</v>
      </c>
      <c r="B159" s="106"/>
      <c r="C159" s="106"/>
      <c r="K159">
        <f t="shared" si="6"/>
        <v>7222</v>
      </c>
    </row>
    <row r="160" spans="1:11" x14ac:dyDescent="0.25">
      <c r="A160" s="104">
        <f t="shared" si="5"/>
        <v>46446</v>
      </c>
      <c r="B160" s="106"/>
      <c r="C160" s="106"/>
      <c r="K160">
        <f t="shared" si="6"/>
        <v>7268</v>
      </c>
    </row>
    <row r="161" spans="1:11" x14ac:dyDescent="0.25">
      <c r="A161" s="104">
        <f t="shared" si="5"/>
        <v>46474</v>
      </c>
      <c r="B161" s="106"/>
      <c r="C161" s="106"/>
      <c r="K161">
        <f t="shared" si="6"/>
        <v>7314</v>
      </c>
    </row>
    <row r="162" spans="1:11" x14ac:dyDescent="0.25">
      <c r="A162" s="104">
        <f t="shared" si="5"/>
        <v>46505</v>
      </c>
      <c r="B162" s="106"/>
      <c r="C162" s="106"/>
      <c r="K162">
        <f t="shared" si="6"/>
        <v>7360</v>
      </c>
    </row>
    <row r="163" spans="1:11" x14ac:dyDescent="0.25">
      <c r="A163" s="104">
        <f t="shared" si="5"/>
        <v>46535</v>
      </c>
      <c r="B163" s="106"/>
      <c r="C163" s="106"/>
      <c r="K163">
        <f t="shared" si="6"/>
        <v>7406</v>
      </c>
    </row>
    <row r="164" spans="1:11" x14ac:dyDescent="0.25">
      <c r="A164" s="104">
        <f t="shared" si="5"/>
        <v>46566</v>
      </c>
      <c r="B164" s="106"/>
      <c r="C164" s="106"/>
      <c r="K164">
        <f t="shared" si="6"/>
        <v>7452</v>
      </c>
    </row>
    <row r="165" spans="1:11" x14ac:dyDescent="0.25">
      <c r="A165" s="104">
        <f t="shared" si="5"/>
        <v>46596</v>
      </c>
      <c r="B165" s="106"/>
      <c r="C165" s="106"/>
      <c r="K165">
        <f t="shared" si="6"/>
        <v>7498</v>
      </c>
    </row>
    <row r="166" spans="1:11" x14ac:dyDescent="0.25">
      <c r="A166" s="104">
        <f t="shared" si="5"/>
        <v>46627</v>
      </c>
      <c r="B166" s="106"/>
      <c r="C166" s="106"/>
      <c r="K166">
        <f t="shared" si="6"/>
        <v>7544</v>
      </c>
    </row>
    <row r="167" spans="1:11" x14ac:dyDescent="0.25">
      <c r="A167" s="104">
        <f t="shared" si="5"/>
        <v>46658</v>
      </c>
      <c r="B167" s="106"/>
      <c r="C167" s="106"/>
      <c r="K167">
        <f t="shared" si="6"/>
        <v>7590</v>
      </c>
    </row>
    <row r="168" spans="1:11" x14ac:dyDescent="0.25">
      <c r="A168" s="104">
        <f t="shared" si="5"/>
        <v>46688</v>
      </c>
      <c r="B168" s="106"/>
      <c r="C168" s="106"/>
      <c r="K168">
        <f t="shared" si="6"/>
        <v>7636</v>
      </c>
    </row>
    <row r="169" spans="1:11" x14ac:dyDescent="0.25">
      <c r="A169" s="104">
        <f t="shared" si="5"/>
        <v>46719</v>
      </c>
      <c r="B169" s="106"/>
      <c r="C169" s="106"/>
      <c r="K169">
        <f t="shared" si="6"/>
        <v>7682</v>
      </c>
    </row>
    <row r="170" spans="1:11" x14ac:dyDescent="0.25">
      <c r="A170" s="104">
        <f t="shared" si="5"/>
        <v>46749</v>
      </c>
      <c r="B170" s="106"/>
      <c r="C170" s="106"/>
      <c r="K170">
        <f t="shared" si="6"/>
        <v>7728</v>
      </c>
    </row>
    <row r="171" spans="1:11" x14ac:dyDescent="0.25">
      <c r="A171" s="104">
        <f t="shared" si="5"/>
        <v>46780</v>
      </c>
      <c r="B171" s="106"/>
      <c r="C171" s="106"/>
      <c r="K171">
        <f t="shared" si="6"/>
        <v>7774</v>
      </c>
    </row>
    <row r="172" spans="1:11" x14ac:dyDescent="0.25">
      <c r="A172" s="104">
        <f t="shared" si="5"/>
        <v>46811</v>
      </c>
      <c r="B172" s="106"/>
      <c r="C172" s="106"/>
      <c r="K172">
        <f t="shared" si="6"/>
        <v>7820</v>
      </c>
    </row>
    <row r="173" spans="1:11" x14ac:dyDescent="0.25">
      <c r="A173" s="104">
        <f t="shared" si="5"/>
        <v>46840</v>
      </c>
      <c r="B173" s="106"/>
      <c r="C173" s="106"/>
      <c r="K173">
        <f t="shared" si="6"/>
        <v>7866</v>
      </c>
    </row>
    <row r="174" spans="1:11" x14ac:dyDescent="0.25">
      <c r="A174" s="104">
        <f t="shared" si="5"/>
        <v>46871</v>
      </c>
      <c r="B174" s="106"/>
      <c r="C174" s="106"/>
      <c r="K174">
        <f t="shared" si="6"/>
        <v>7912</v>
      </c>
    </row>
    <row r="175" spans="1:11" x14ac:dyDescent="0.25">
      <c r="A175" s="104">
        <f t="shared" si="5"/>
        <v>46901</v>
      </c>
      <c r="B175" s="106"/>
      <c r="C175" s="106"/>
      <c r="K175">
        <f t="shared" si="6"/>
        <v>7958</v>
      </c>
    </row>
    <row r="176" spans="1:11" x14ac:dyDescent="0.25">
      <c r="A176" s="104">
        <f t="shared" si="5"/>
        <v>46932</v>
      </c>
      <c r="B176" s="106"/>
      <c r="C176" s="106"/>
      <c r="K176">
        <f t="shared" si="6"/>
        <v>8004</v>
      </c>
    </row>
    <row r="177" spans="1:11" x14ac:dyDescent="0.25">
      <c r="A177" s="104">
        <f t="shared" si="5"/>
        <v>46962</v>
      </c>
      <c r="B177" s="106"/>
      <c r="C177" s="106"/>
      <c r="K177">
        <f t="shared" si="6"/>
        <v>8050</v>
      </c>
    </row>
    <row r="178" spans="1:11" x14ac:dyDescent="0.25">
      <c r="A178" s="104">
        <f t="shared" si="5"/>
        <v>46993</v>
      </c>
      <c r="B178" s="106"/>
      <c r="C178" s="106"/>
      <c r="K178">
        <f t="shared" si="6"/>
        <v>8096</v>
      </c>
    </row>
    <row r="179" spans="1:11" x14ac:dyDescent="0.25">
      <c r="A179" s="104">
        <f t="shared" si="5"/>
        <v>47024</v>
      </c>
      <c r="B179" s="106"/>
      <c r="C179" s="106"/>
      <c r="K179">
        <f t="shared" si="6"/>
        <v>8142</v>
      </c>
    </row>
    <row r="180" spans="1:11" x14ac:dyDescent="0.25">
      <c r="A180" s="104">
        <f t="shared" si="5"/>
        <v>47054</v>
      </c>
      <c r="B180" s="106"/>
      <c r="C180" s="106"/>
      <c r="K180">
        <f t="shared" si="6"/>
        <v>8188</v>
      </c>
    </row>
    <row r="181" spans="1:11" x14ac:dyDescent="0.25">
      <c r="A181" s="104">
        <f t="shared" si="5"/>
        <v>47085</v>
      </c>
      <c r="B181" s="106"/>
      <c r="C181" s="106"/>
      <c r="K181">
        <f t="shared" si="6"/>
        <v>8234</v>
      </c>
    </row>
    <row r="182" spans="1:11" x14ac:dyDescent="0.25">
      <c r="A182" s="104">
        <f t="shared" si="5"/>
        <v>47115</v>
      </c>
      <c r="B182" s="106"/>
      <c r="C182" s="106"/>
      <c r="K182">
        <f t="shared" si="6"/>
        <v>8280</v>
      </c>
    </row>
    <row r="183" spans="1:11" x14ac:dyDescent="0.25">
      <c r="A183" s="104">
        <f t="shared" si="5"/>
        <v>47146</v>
      </c>
      <c r="B183" s="106"/>
      <c r="C183" s="106"/>
      <c r="K183">
        <f t="shared" si="6"/>
        <v>8326</v>
      </c>
    </row>
    <row r="184" spans="1:11" x14ac:dyDescent="0.25">
      <c r="A184" s="104">
        <f t="shared" si="5"/>
        <v>47177</v>
      </c>
      <c r="B184" s="106"/>
      <c r="C184" s="106"/>
      <c r="K184">
        <f t="shared" si="6"/>
        <v>8372</v>
      </c>
    </row>
    <row r="185" spans="1:11" x14ac:dyDescent="0.25">
      <c r="A185" s="104">
        <f t="shared" si="5"/>
        <v>47205</v>
      </c>
      <c r="B185" s="106"/>
      <c r="C185" s="106"/>
      <c r="K185">
        <f t="shared" si="6"/>
        <v>8418</v>
      </c>
    </row>
    <row r="186" spans="1:11" x14ac:dyDescent="0.25">
      <c r="A186" s="104">
        <f t="shared" si="5"/>
        <v>47236</v>
      </c>
      <c r="B186" s="106"/>
      <c r="C186" s="106"/>
      <c r="K186">
        <f t="shared" si="6"/>
        <v>8464</v>
      </c>
    </row>
    <row r="187" spans="1:11" x14ac:dyDescent="0.25">
      <c r="A187" s="104">
        <f t="shared" si="5"/>
        <v>47266</v>
      </c>
      <c r="B187" s="106"/>
      <c r="C187" s="106"/>
      <c r="K187">
        <f t="shared" si="6"/>
        <v>8510</v>
      </c>
    </row>
    <row r="188" spans="1:11" x14ac:dyDescent="0.25">
      <c r="A188" s="104">
        <f t="shared" si="5"/>
        <v>47297</v>
      </c>
      <c r="B188" s="106"/>
      <c r="C188" s="106"/>
      <c r="K188">
        <f t="shared" si="6"/>
        <v>8556</v>
      </c>
    </row>
    <row r="189" spans="1:11" x14ac:dyDescent="0.25">
      <c r="A189" s="104">
        <f t="shared" si="5"/>
        <v>47327</v>
      </c>
      <c r="B189" s="106"/>
      <c r="C189" s="106"/>
      <c r="K189">
        <f t="shared" si="6"/>
        <v>8602</v>
      </c>
    </row>
    <row r="190" spans="1:11" x14ac:dyDescent="0.25">
      <c r="A190" s="104">
        <f t="shared" si="5"/>
        <v>47358</v>
      </c>
      <c r="B190" s="106"/>
      <c r="C190" s="106"/>
      <c r="K190">
        <f t="shared" si="6"/>
        <v>8648</v>
      </c>
    </row>
    <row r="191" spans="1:11" x14ac:dyDescent="0.25">
      <c r="A191" s="104">
        <f t="shared" si="5"/>
        <v>47389</v>
      </c>
      <c r="B191" s="106"/>
      <c r="C191" s="106"/>
      <c r="K191">
        <f t="shared" si="6"/>
        <v>8694</v>
      </c>
    </row>
    <row r="192" spans="1:11" x14ac:dyDescent="0.25">
      <c r="A192" s="104">
        <f t="shared" si="5"/>
        <v>47419</v>
      </c>
      <c r="B192" s="106"/>
      <c r="C192" s="106"/>
      <c r="K192">
        <f t="shared" si="6"/>
        <v>8740</v>
      </c>
    </row>
    <row r="193" spans="1:11" x14ac:dyDescent="0.25">
      <c r="A193" s="104">
        <f t="shared" si="5"/>
        <v>47450</v>
      </c>
      <c r="B193" s="106"/>
      <c r="C193" s="106"/>
      <c r="K193">
        <f t="shared" si="6"/>
        <v>8786</v>
      </c>
    </row>
    <row r="194" spans="1:11" x14ac:dyDescent="0.25">
      <c r="A194" s="104">
        <f t="shared" si="5"/>
        <v>47480</v>
      </c>
      <c r="B194" s="106"/>
      <c r="C194" s="106"/>
      <c r="K194">
        <f t="shared" si="6"/>
        <v>8832</v>
      </c>
    </row>
    <row r="195" spans="1:11" x14ac:dyDescent="0.25">
      <c r="A195" s="104">
        <f t="shared" si="5"/>
        <v>47511</v>
      </c>
      <c r="B195" s="106"/>
      <c r="C195" s="106"/>
      <c r="K195">
        <f t="shared" si="6"/>
        <v>8878</v>
      </c>
    </row>
    <row r="196" spans="1:11" x14ac:dyDescent="0.25">
      <c r="A196" s="104">
        <f t="shared" si="5"/>
        <v>47542</v>
      </c>
      <c r="B196" s="106"/>
      <c r="C196" s="106"/>
      <c r="K196">
        <f t="shared" si="6"/>
        <v>8924</v>
      </c>
    </row>
    <row r="197" spans="1:11" x14ac:dyDescent="0.25">
      <c r="A197" s="104">
        <f t="shared" si="5"/>
        <v>47570</v>
      </c>
      <c r="B197" s="106"/>
      <c r="C197" s="106"/>
      <c r="K197">
        <f t="shared" si="6"/>
        <v>8970</v>
      </c>
    </row>
    <row r="198" spans="1:11" x14ac:dyDescent="0.25">
      <c r="A198" s="104">
        <f t="shared" ref="A198:A261" si="7">EDATE(A197,1)</f>
        <v>47601</v>
      </c>
      <c r="B198" s="106"/>
      <c r="C198" s="106"/>
      <c r="K198">
        <f t="shared" ref="K198:K261" si="8">K197+46</f>
        <v>9016</v>
      </c>
    </row>
    <row r="199" spans="1:11" x14ac:dyDescent="0.25">
      <c r="A199" s="104">
        <f t="shared" si="7"/>
        <v>47631</v>
      </c>
      <c r="B199" s="106"/>
      <c r="C199" s="106"/>
      <c r="K199">
        <f t="shared" si="8"/>
        <v>9062</v>
      </c>
    </row>
    <row r="200" spans="1:11" x14ac:dyDescent="0.25">
      <c r="A200" s="104">
        <f t="shared" si="7"/>
        <v>47662</v>
      </c>
      <c r="B200" s="106"/>
      <c r="C200" s="106"/>
      <c r="K200">
        <f t="shared" si="8"/>
        <v>9108</v>
      </c>
    </row>
    <row r="201" spans="1:11" x14ac:dyDescent="0.25">
      <c r="A201" s="104">
        <f t="shared" si="7"/>
        <v>47692</v>
      </c>
      <c r="B201" s="106"/>
      <c r="C201" s="106"/>
      <c r="K201">
        <f t="shared" si="8"/>
        <v>9154</v>
      </c>
    </row>
    <row r="202" spans="1:11" x14ac:dyDescent="0.25">
      <c r="A202" s="104">
        <f t="shared" si="7"/>
        <v>47723</v>
      </c>
      <c r="B202" s="106"/>
      <c r="C202" s="106"/>
      <c r="K202">
        <f t="shared" si="8"/>
        <v>9200</v>
      </c>
    </row>
    <row r="203" spans="1:11" x14ac:dyDescent="0.25">
      <c r="A203" s="104">
        <f t="shared" si="7"/>
        <v>47754</v>
      </c>
      <c r="B203" s="106"/>
      <c r="C203" s="106"/>
      <c r="K203">
        <f t="shared" si="8"/>
        <v>9246</v>
      </c>
    </row>
    <row r="204" spans="1:11" x14ac:dyDescent="0.25">
      <c r="A204" s="104">
        <f t="shared" si="7"/>
        <v>47784</v>
      </c>
      <c r="B204" s="106"/>
      <c r="C204" s="106"/>
      <c r="K204">
        <f t="shared" si="8"/>
        <v>9292</v>
      </c>
    </row>
    <row r="205" spans="1:11" x14ac:dyDescent="0.25">
      <c r="A205" s="104">
        <f t="shared" si="7"/>
        <v>47815</v>
      </c>
      <c r="B205" s="106"/>
      <c r="C205" s="106"/>
      <c r="K205">
        <f t="shared" si="8"/>
        <v>9338</v>
      </c>
    </row>
    <row r="206" spans="1:11" x14ac:dyDescent="0.25">
      <c r="A206" s="104">
        <f t="shared" si="7"/>
        <v>47845</v>
      </c>
      <c r="B206" s="106"/>
      <c r="C206" s="106"/>
      <c r="K206">
        <f t="shared" si="8"/>
        <v>9384</v>
      </c>
    </row>
    <row r="207" spans="1:11" x14ac:dyDescent="0.25">
      <c r="A207" s="104">
        <f t="shared" si="7"/>
        <v>47876</v>
      </c>
      <c r="B207" s="106"/>
      <c r="C207" s="106"/>
      <c r="K207">
        <f t="shared" si="8"/>
        <v>9430</v>
      </c>
    </row>
    <row r="208" spans="1:11" x14ac:dyDescent="0.25">
      <c r="A208" s="104">
        <f t="shared" si="7"/>
        <v>47907</v>
      </c>
      <c r="B208" s="106"/>
      <c r="C208" s="106"/>
      <c r="K208">
        <f t="shared" si="8"/>
        <v>9476</v>
      </c>
    </row>
    <row r="209" spans="1:11" x14ac:dyDescent="0.25">
      <c r="A209" s="104">
        <f t="shared" si="7"/>
        <v>47935</v>
      </c>
      <c r="B209" s="106"/>
      <c r="C209" s="106"/>
      <c r="K209">
        <f t="shared" si="8"/>
        <v>9522</v>
      </c>
    </row>
    <row r="210" spans="1:11" x14ac:dyDescent="0.25">
      <c r="A210" s="104">
        <f t="shared" si="7"/>
        <v>47966</v>
      </c>
      <c r="B210" s="106"/>
      <c r="C210" s="106"/>
      <c r="K210">
        <f t="shared" si="8"/>
        <v>9568</v>
      </c>
    </row>
    <row r="211" spans="1:11" x14ac:dyDescent="0.25">
      <c r="A211" s="104">
        <f t="shared" si="7"/>
        <v>47996</v>
      </c>
      <c r="B211" s="106"/>
      <c r="C211" s="106"/>
      <c r="K211">
        <f t="shared" si="8"/>
        <v>9614</v>
      </c>
    </row>
    <row r="212" spans="1:11" x14ac:dyDescent="0.25">
      <c r="A212" s="104">
        <f t="shared" si="7"/>
        <v>48027</v>
      </c>
      <c r="B212" s="106"/>
      <c r="C212" s="106"/>
      <c r="K212">
        <f t="shared" si="8"/>
        <v>9660</v>
      </c>
    </row>
    <row r="213" spans="1:11" x14ac:dyDescent="0.25">
      <c r="A213" s="104">
        <f t="shared" si="7"/>
        <v>48057</v>
      </c>
      <c r="B213" s="106"/>
      <c r="C213" s="106"/>
      <c r="K213">
        <f t="shared" si="8"/>
        <v>9706</v>
      </c>
    </row>
    <row r="214" spans="1:11" x14ac:dyDescent="0.25">
      <c r="A214" s="104">
        <f t="shared" si="7"/>
        <v>48088</v>
      </c>
      <c r="B214" s="106"/>
      <c r="C214" s="106"/>
      <c r="K214">
        <f t="shared" si="8"/>
        <v>9752</v>
      </c>
    </row>
    <row r="215" spans="1:11" x14ac:dyDescent="0.25">
      <c r="A215" s="104">
        <f t="shared" si="7"/>
        <v>48119</v>
      </c>
      <c r="B215" s="106"/>
      <c r="C215" s="106"/>
      <c r="K215">
        <f t="shared" si="8"/>
        <v>9798</v>
      </c>
    </row>
    <row r="216" spans="1:11" x14ac:dyDescent="0.25">
      <c r="A216" s="104">
        <f t="shared" si="7"/>
        <v>48149</v>
      </c>
      <c r="B216" s="106"/>
      <c r="C216" s="106"/>
      <c r="K216">
        <f t="shared" si="8"/>
        <v>9844</v>
      </c>
    </row>
    <row r="217" spans="1:11" x14ac:dyDescent="0.25">
      <c r="A217" s="104">
        <f t="shared" si="7"/>
        <v>48180</v>
      </c>
      <c r="B217" s="106"/>
      <c r="C217" s="106"/>
      <c r="K217">
        <f t="shared" si="8"/>
        <v>9890</v>
      </c>
    </row>
    <row r="218" spans="1:11" x14ac:dyDescent="0.25">
      <c r="A218" s="104">
        <f t="shared" si="7"/>
        <v>48210</v>
      </c>
      <c r="B218" s="106"/>
      <c r="C218" s="106"/>
      <c r="K218">
        <f t="shared" si="8"/>
        <v>9936</v>
      </c>
    </row>
    <row r="219" spans="1:11" x14ac:dyDescent="0.25">
      <c r="A219" s="104">
        <f t="shared" si="7"/>
        <v>48241</v>
      </c>
      <c r="B219" s="106"/>
      <c r="C219" s="106"/>
      <c r="K219">
        <f t="shared" si="8"/>
        <v>9982</v>
      </c>
    </row>
    <row r="220" spans="1:11" x14ac:dyDescent="0.25">
      <c r="A220" s="104">
        <f t="shared" si="7"/>
        <v>48272</v>
      </c>
      <c r="B220" s="106"/>
      <c r="C220" s="106"/>
      <c r="K220">
        <f t="shared" si="8"/>
        <v>10028</v>
      </c>
    </row>
    <row r="221" spans="1:11" x14ac:dyDescent="0.25">
      <c r="A221" s="104">
        <f t="shared" si="7"/>
        <v>48301</v>
      </c>
      <c r="B221" s="106"/>
      <c r="C221" s="106"/>
      <c r="K221">
        <f t="shared" si="8"/>
        <v>10074</v>
      </c>
    </row>
    <row r="222" spans="1:11" x14ac:dyDescent="0.25">
      <c r="A222" s="104">
        <f t="shared" si="7"/>
        <v>48332</v>
      </c>
      <c r="B222" s="106"/>
      <c r="C222" s="106"/>
      <c r="K222">
        <f t="shared" si="8"/>
        <v>10120</v>
      </c>
    </row>
    <row r="223" spans="1:11" x14ac:dyDescent="0.25">
      <c r="A223" s="104">
        <f t="shared" si="7"/>
        <v>48362</v>
      </c>
      <c r="B223" s="106"/>
      <c r="C223" s="106"/>
      <c r="K223">
        <f t="shared" si="8"/>
        <v>10166</v>
      </c>
    </row>
    <row r="224" spans="1:11" x14ac:dyDescent="0.25">
      <c r="A224" s="104">
        <f t="shared" si="7"/>
        <v>48393</v>
      </c>
      <c r="B224" s="106"/>
      <c r="C224" s="106"/>
      <c r="K224">
        <f t="shared" si="8"/>
        <v>10212</v>
      </c>
    </row>
    <row r="225" spans="1:11" x14ac:dyDescent="0.25">
      <c r="A225" s="104">
        <f t="shared" si="7"/>
        <v>48423</v>
      </c>
      <c r="B225" s="106"/>
      <c r="C225" s="106"/>
      <c r="K225">
        <f t="shared" si="8"/>
        <v>10258</v>
      </c>
    </row>
    <row r="226" spans="1:11" x14ac:dyDescent="0.25">
      <c r="A226" s="104">
        <f t="shared" si="7"/>
        <v>48454</v>
      </c>
      <c r="B226" s="106"/>
      <c r="C226" s="106"/>
      <c r="K226">
        <f t="shared" si="8"/>
        <v>10304</v>
      </c>
    </row>
    <row r="227" spans="1:11" x14ac:dyDescent="0.25">
      <c r="A227" s="104">
        <f t="shared" si="7"/>
        <v>48485</v>
      </c>
      <c r="B227" s="106"/>
      <c r="C227" s="106"/>
      <c r="K227">
        <f t="shared" si="8"/>
        <v>10350</v>
      </c>
    </row>
    <row r="228" spans="1:11" x14ac:dyDescent="0.25">
      <c r="A228" s="104">
        <f t="shared" si="7"/>
        <v>48515</v>
      </c>
      <c r="B228" s="106"/>
      <c r="C228" s="106"/>
      <c r="K228">
        <f t="shared" si="8"/>
        <v>10396</v>
      </c>
    </row>
    <row r="229" spans="1:11" x14ac:dyDescent="0.25">
      <c r="A229" s="104">
        <f t="shared" si="7"/>
        <v>48546</v>
      </c>
      <c r="B229" s="106"/>
      <c r="C229" s="106"/>
      <c r="K229">
        <f t="shared" si="8"/>
        <v>10442</v>
      </c>
    </row>
    <row r="230" spans="1:11" x14ac:dyDescent="0.25">
      <c r="A230" s="104">
        <f t="shared" si="7"/>
        <v>48576</v>
      </c>
      <c r="B230" s="106"/>
      <c r="C230" s="106"/>
      <c r="K230">
        <f t="shared" si="8"/>
        <v>10488</v>
      </c>
    </row>
    <row r="231" spans="1:11" x14ac:dyDescent="0.25">
      <c r="A231" s="104">
        <f t="shared" si="7"/>
        <v>48607</v>
      </c>
      <c r="B231" s="106"/>
      <c r="C231" s="106"/>
      <c r="K231">
        <f t="shared" si="8"/>
        <v>10534</v>
      </c>
    </row>
    <row r="232" spans="1:11" x14ac:dyDescent="0.25">
      <c r="A232" s="104">
        <f t="shared" si="7"/>
        <v>48638</v>
      </c>
      <c r="B232" s="106"/>
      <c r="C232" s="106"/>
      <c r="K232">
        <f t="shared" si="8"/>
        <v>10580</v>
      </c>
    </row>
    <row r="233" spans="1:11" x14ac:dyDescent="0.25">
      <c r="A233" s="104">
        <f t="shared" si="7"/>
        <v>48666</v>
      </c>
      <c r="B233" s="106"/>
      <c r="C233" s="106"/>
      <c r="K233">
        <f t="shared" si="8"/>
        <v>10626</v>
      </c>
    </row>
    <row r="234" spans="1:11" x14ac:dyDescent="0.25">
      <c r="A234" s="104">
        <f t="shared" si="7"/>
        <v>48697</v>
      </c>
      <c r="B234" s="106"/>
      <c r="C234" s="106"/>
      <c r="K234">
        <f t="shared" si="8"/>
        <v>10672</v>
      </c>
    </row>
    <row r="235" spans="1:11" x14ac:dyDescent="0.25">
      <c r="A235" s="104">
        <f t="shared" si="7"/>
        <v>48727</v>
      </c>
      <c r="B235" s="106"/>
      <c r="C235" s="106"/>
      <c r="K235">
        <f t="shared" si="8"/>
        <v>10718</v>
      </c>
    </row>
    <row r="236" spans="1:11" x14ac:dyDescent="0.25">
      <c r="A236" s="104">
        <f t="shared" si="7"/>
        <v>48758</v>
      </c>
      <c r="B236" s="106"/>
      <c r="C236" s="106"/>
      <c r="K236">
        <f t="shared" si="8"/>
        <v>10764</v>
      </c>
    </row>
    <row r="237" spans="1:11" x14ac:dyDescent="0.25">
      <c r="A237" s="104">
        <f t="shared" si="7"/>
        <v>48788</v>
      </c>
      <c r="B237" s="106"/>
      <c r="C237" s="106"/>
      <c r="K237">
        <f t="shared" si="8"/>
        <v>10810</v>
      </c>
    </row>
    <row r="238" spans="1:11" x14ac:dyDescent="0.25">
      <c r="A238" s="104">
        <f t="shared" si="7"/>
        <v>48819</v>
      </c>
      <c r="B238" s="106"/>
      <c r="C238" s="106"/>
      <c r="K238">
        <f t="shared" si="8"/>
        <v>10856</v>
      </c>
    </row>
    <row r="239" spans="1:11" x14ac:dyDescent="0.25">
      <c r="A239" s="104">
        <f t="shared" si="7"/>
        <v>48850</v>
      </c>
      <c r="B239" s="106"/>
      <c r="C239" s="106"/>
      <c r="K239">
        <f t="shared" si="8"/>
        <v>10902</v>
      </c>
    </row>
    <row r="240" spans="1:11" x14ac:dyDescent="0.25">
      <c r="A240" s="104">
        <f t="shared" si="7"/>
        <v>48880</v>
      </c>
      <c r="B240" s="106"/>
      <c r="C240" s="106"/>
      <c r="K240">
        <f t="shared" si="8"/>
        <v>10948</v>
      </c>
    </row>
    <row r="241" spans="1:11" x14ac:dyDescent="0.25">
      <c r="A241" s="104">
        <f t="shared" si="7"/>
        <v>48911</v>
      </c>
      <c r="B241" s="106"/>
      <c r="C241" s="106"/>
      <c r="K241">
        <f t="shared" si="8"/>
        <v>10994</v>
      </c>
    </row>
    <row r="242" spans="1:11" x14ac:dyDescent="0.25">
      <c r="A242" s="104">
        <f t="shared" si="7"/>
        <v>48941</v>
      </c>
      <c r="B242" s="106"/>
      <c r="C242" s="106"/>
      <c r="K242">
        <f t="shared" si="8"/>
        <v>11040</v>
      </c>
    </row>
    <row r="243" spans="1:11" x14ac:dyDescent="0.25">
      <c r="A243" s="104">
        <f t="shared" si="7"/>
        <v>48972</v>
      </c>
      <c r="B243" s="106"/>
      <c r="C243" s="106"/>
      <c r="K243">
        <f t="shared" si="8"/>
        <v>11086</v>
      </c>
    </row>
    <row r="244" spans="1:11" x14ac:dyDescent="0.25">
      <c r="A244" s="104">
        <f t="shared" si="7"/>
        <v>49003</v>
      </c>
      <c r="B244" s="106"/>
      <c r="C244" s="106"/>
      <c r="K244">
        <f t="shared" si="8"/>
        <v>11132</v>
      </c>
    </row>
    <row r="245" spans="1:11" x14ac:dyDescent="0.25">
      <c r="A245" s="104">
        <f t="shared" si="7"/>
        <v>49031</v>
      </c>
      <c r="B245" s="106"/>
      <c r="C245" s="106"/>
      <c r="K245">
        <f t="shared" si="8"/>
        <v>11178</v>
      </c>
    </row>
    <row r="246" spans="1:11" x14ac:dyDescent="0.25">
      <c r="A246" s="104">
        <f t="shared" si="7"/>
        <v>49062</v>
      </c>
      <c r="B246" s="106"/>
      <c r="C246" s="106"/>
      <c r="K246">
        <f t="shared" si="8"/>
        <v>11224</v>
      </c>
    </row>
    <row r="247" spans="1:11" x14ac:dyDescent="0.25">
      <c r="A247" s="104">
        <f t="shared" si="7"/>
        <v>49092</v>
      </c>
      <c r="B247" s="106"/>
      <c r="C247" s="106"/>
      <c r="K247">
        <f t="shared" si="8"/>
        <v>11270</v>
      </c>
    </row>
    <row r="248" spans="1:11" x14ac:dyDescent="0.25">
      <c r="A248" s="104">
        <f t="shared" si="7"/>
        <v>49123</v>
      </c>
      <c r="B248" s="106"/>
      <c r="C248" s="106"/>
      <c r="K248">
        <f t="shared" si="8"/>
        <v>11316</v>
      </c>
    </row>
    <row r="249" spans="1:11" x14ac:dyDescent="0.25">
      <c r="A249" s="104">
        <f t="shared" si="7"/>
        <v>49153</v>
      </c>
      <c r="B249" s="106"/>
      <c r="C249" s="106"/>
      <c r="K249">
        <f t="shared" si="8"/>
        <v>11362</v>
      </c>
    </row>
    <row r="250" spans="1:11" x14ac:dyDescent="0.25">
      <c r="A250" s="104">
        <f t="shared" si="7"/>
        <v>49184</v>
      </c>
      <c r="B250" s="106"/>
      <c r="C250" s="106"/>
      <c r="K250">
        <f t="shared" si="8"/>
        <v>11408</v>
      </c>
    </row>
    <row r="251" spans="1:11" x14ac:dyDescent="0.25">
      <c r="A251" s="104">
        <f t="shared" si="7"/>
        <v>49215</v>
      </c>
      <c r="B251" s="106"/>
      <c r="C251" s="106"/>
      <c r="K251">
        <f t="shared" si="8"/>
        <v>11454</v>
      </c>
    </row>
    <row r="252" spans="1:11" x14ac:dyDescent="0.25">
      <c r="A252" s="104">
        <f t="shared" si="7"/>
        <v>49245</v>
      </c>
      <c r="B252" s="106"/>
      <c r="C252" s="106"/>
      <c r="K252">
        <f t="shared" si="8"/>
        <v>11500</v>
      </c>
    </row>
    <row r="253" spans="1:11" x14ac:dyDescent="0.25">
      <c r="A253" s="104">
        <f t="shared" si="7"/>
        <v>49276</v>
      </c>
      <c r="B253" s="106"/>
      <c r="C253" s="106"/>
      <c r="K253">
        <f t="shared" si="8"/>
        <v>11546</v>
      </c>
    </row>
    <row r="254" spans="1:11" x14ac:dyDescent="0.25">
      <c r="A254" s="104">
        <f t="shared" si="7"/>
        <v>49306</v>
      </c>
      <c r="B254" s="106"/>
      <c r="C254" s="106"/>
      <c r="K254">
        <f t="shared" si="8"/>
        <v>11592</v>
      </c>
    </row>
    <row r="255" spans="1:11" x14ac:dyDescent="0.25">
      <c r="A255" s="104">
        <f t="shared" si="7"/>
        <v>49337</v>
      </c>
      <c r="B255" s="106"/>
      <c r="C255" s="106"/>
      <c r="K255">
        <f t="shared" si="8"/>
        <v>11638</v>
      </c>
    </row>
    <row r="256" spans="1:11" x14ac:dyDescent="0.25">
      <c r="A256" s="104">
        <f t="shared" si="7"/>
        <v>49368</v>
      </c>
      <c r="B256" s="106"/>
      <c r="C256" s="106"/>
      <c r="K256">
        <f t="shared" si="8"/>
        <v>11684</v>
      </c>
    </row>
    <row r="257" spans="1:11" x14ac:dyDescent="0.25">
      <c r="A257" s="104">
        <f t="shared" si="7"/>
        <v>49396</v>
      </c>
      <c r="B257" s="106"/>
      <c r="C257" s="106"/>
      <c r="K257">
        <f t="shared" si="8"/>
        <v>11730</v>
      </c>
    </row>
    <row r="258" spans="1:11" x14ac:dyDescent="0.25">
      <c r="A258" s="104">
        <f t="shared" si="7"/>
        <v>49427</v>
      </c>
      <c r="B258" s="106"/>
      <c r="C258" s="106"/>
      <c r="K258">
        <f t="shared" si="8"/>
        <v>11776</v>
      </c>
    </row>
    <row r="259" spans="1:11" x14ac:dyDescent="0.25">
      <c r="A259" s="104">
        <f t="shared" si="7"/>
        <v>49457</v>
      </c>
      <c r="B259" s="106"/>
      <c r="C259" s="106"/>
      <c r="K259">
        <f t="shared" si="8"/>
        <v>11822</v>
      </c>
    </row>
    <row r="260" spans="1:11" x14ac:dyDescent="0.25">
      <c r="A260" s="104">
        <f t="shared" si="7"/>
        <v>49488</v>
      </c>
      <c r="B260" s="106"/>
      <c r="C260" s="106"/>
      <c r="K260">
        <f t="shared" si="8"/>
        <v>11868</v>
      </c>
    </row>
    <row r="261" spans="1:11" x14ac:dyDescent="0.25">
      <c r="A261" s="104">
        <f t="shared" si="7"/>
        <v>49518</v>
      </c>
      <c r="B261" s="106"/>
      <c r="C261" s="106"/>
      <c r="K261">
        <f t="shared" si="8"/>
        <v>11914</v>
      </c>
    </row>
    <row r="262" spans="1:11" x14ac:dyDescent="0.25">
      <c r="A262" s="104">
        <f t="shared" ref="A262:A325" si="9">EDATE(A261,1)</f>
        <v>49549</v>
      </c>
      <c r="B262" s="106"/>
      <c r="C262" s="106"/>
      <c r="K262">
        <f t="shared" ref="K262:K325" si="10">K261+46</f>
        <v>11960</v>
      </c>
    </row>
    <row r="263" spans="1:11" x14ac:dyDescent="0.25">
      <c r="A263" s="104">
        <f t="shared" si="9"/>
        <v>49580</v>
      </c>
      <c r="B263" s="106"/>
      <c r="C263" s="106"/>
      <c r="K263">
        <f t="shared" si="10"/>
        <v>12006</v>
      </c>
    </row>
    <row r="264" spans="1:11" x14ac:dyDescent="0.25">
      <c r="A264" s="104">
        <f t="shared" si="9"/>
        <v>49610</v>
      </c>
      <c r="B264" s="106"/>
      <c r="C264" s="106"/>
      <c r="K264">
        <f t="shared" si="10"/>
        <v>12052</v>
      </c>
    </row>
    <row r="265" spans="1:11" x14ac:dyDescent="0.25">
      <c r="A265" s="104">
        <f t="shared" si="9"/>
        <v>49641</v>
      </c>
      <c r="B265" s="106"/>
      <c r="C265" s="106"/>
      <c r="K265">
        <f t="shared" si="10"/>
        <v>12098</v>
      </c>
    </row>
    <row r="266" spans="1:11" x14ac:dyDescent="0.25">
      <c r="A266" s="104">
        <f t="shared" si="9"/>
        <v>49671</v>
      </c>
      <c r="B266" s="106"/>
      <c r="C266" s="106"/>
      <c r="K266">
        <f t="shared" si="10"/>
        <v>12144</v>
      </c>
    </row>
    <row r="267" spans="1:11" x14ac:dyDescent="0.25">
      <c r="A267" s="104">
        <f t="shared" si="9"/>
        <v>49702</v>
      </c>
      <c r="B267" s="106"/>
      <c r="C267" s="106"/>
      <c r="K267">
        <f t="shared" si="10"/>
        <v>12190</v>
      </c>
    </row>
    <row r="268" spans="1:11" x14ac:dyDescent="0.25">
      <c r="A268" s="104">
        <f t="shared" si="9"/>
        <v>49733</v>
      </c>
      <c r="B268" s="106"/>
      <c r="C268" s="106"/>
      <c r="K268">
        <f t="shared" si="10"/>
        <v>12236</v>
      </c>
    </row>
    <row r="269" spans="1:11" x14ac:dyDescent="0.25">
      <c r="A269" s="104">
        <f t="shared" si="9"/>
        <v>49762</v>
      </c>
      <c r="B269" s="106"/>
      <c r="C269" s="106"/>
      <c r="K269">
        <f t="shared" si="10"/>
        <v>12282</v>
      </c>
    </row>
    <row r="270" spans="1:11" x14ac:dyDescent="0.25">
      <c r="A270" s="104">
        <f t="shared" si="9"/>
        <v>49793</v>
      </c>
      <c r="B270" s="106"/>
      <c r="C270" s="106"/>
      <c r="K270">
        <f t="shared" si="10"/>
        <v>12328</v>
      </c>
    </row>
    <row r="271" spans="1:11" x14ac:dyDescent="0.25">
      <c r="A271" s="104">
        <f t="shared" si="9"/>
        <v>49823</v>
      </c>
      <c r="B271" s="106"/>
      <c r="C271" s="106"/>
      <c r="K271">
        <f t="shared" si="10"/>
        <v>12374</v>
      </c>
    </row>
    <row r="272" spans="1:11" x14ac:dyDescent="0.25">
      <c r="A272" s="104">
        <f t="shared" si="9"/>
        <v>49854</v>
      </c>
      <c r="B272" s="106"/>
      <c r="C272" s="106"/>
      <c r="K272">
        <f t="shared" si="10"/>
        <v>12420</v>
      </c>
    </row>
    <row r="273" spans="1:11" x14ac:dyDescent="0.25">
      <c r="A273" s="104">
        <f t="shared" si="9"/>
        <v>49884</v>
      </c>
      <c r="B273" s="106"/>
      <c r="C273" s="106"/>
      <c r="K273">
        <f t="shared" si="10"/>
        <v>12466</v>
      </c>
    </row>
    <row r="274" spans="1:11" x14ac:dyDescent="0.25">
      <c r="A274" s="104">
        <f t="shared" si="9"/>
        <v>49915</v>
      </c>
      <c r="B274" s="106"/>
      <c r="C274" s="106"/>
      <c r="K274">
        <f t="shared" si="10"/>
        <v>12512</v>
      </c>
    </row>
    <row r="275" spans="1:11" x14ac:dyDescent="0.25">
      <c r="A275" s="104">
        <f t="shared" si="9"/>
        <v>49946</v>
      </c>
      <c r="B275" s="106"/>
      <c r="C275" s="106"/>
      <c r="K275">
        <f t="shared" si="10"/>
        <v>12558</v>
      </c>
    </row>
    <row r="276" spans="1:11" x14ac:dyDescent="0.25">
      <c r="A276" s="104">
        <f t="shared" si="9"/>
        <v>49976</v>
      </c>
      <c r="B276" s="106"/>
      <c r="C276" s="106"/>
      <c r="K276">
        <f t="shared" si="10"/>
        <v>12604</v>
      </c>
    </row>
    <row r="277" spans="1:11" x14ac:dyDescent="0.25">
      <c r="A277" s="104">
        <f t="shared" si="9"/>
        <v>50007</v>
      </c>
      <c r="B277" s="106"/>
      <c r="C277" s="106"/>
      <c r="K277">
        <f t="shared" si="10"/>
        <v>12650</v>
      </c>
    </row>
    <row r="278" spans="1:11" x14ac:dyDescent="0.25">
      <c r="A278" s="104">
        <f t="shared" si="9"/>
        <v>50037</v>
      </c>
      <c r="B278" s="106"/>
      <c r="C278" s="106"/>
      <c r="K278">
        <f t="shared" si="10"/>
        <v>12696</v>
      </c>
    </row>
    <row r="279" spans="1:11" x14ac:dyDescent="0.25">
      <c r="A279" s="104">
        <f t="shared" si="9"/>
        <v>50068</v>
      </c>
      <c r="B279" s="106"/>
      <c r="C279" s="106"/>
      <c r="K279">
        <f t="shared" si="10"/>
        <v>12742</v>
      </c>
    </row>
    <row r="280" spans="1:11" x14ac:dyDescent="0.25">
      <c r="A280" s="104">
        <f t="shared" si="9"/>
        <v>50099</v>
      </c>
      <c r="B280" s="106"/>
      <c r="C280" s="106"/>
      <c r="K280">
        <f t="shared" si="10"/>
        <v>12788</v>
      </c>
    </row>
    <row r="281" spans="1:11" x14ac:dyDescent="0.25">
      <c r="A281" s="104">
        <f t="shared" si="9"/>
        <v>50127</v>
      </c>
      <c r="B281" s="106"/>
      <c r="C281" s="106"/>
      <c r="K281">
        <f t="shared" si="10"/>
        <v>12834</v>
      </c>
    </row>
    <row r="282" spans="1:11" x14ac:dyDescent="0.25">
      <c r="A282" s="104">
        <f t="shared" si="9"/>
        <v>50158</v>
      </c>
      <c r="B282" s="106"/>
      <c r="C282" s="106"/>
      <c r="K282">
        <f t="shared" si="10"/>
        <v>12880</v>
      </c>
    </row>
    <row r="283" spans="1:11" x14ac:dyDescent="0.25">
      <c r="A283" s="104">
        <f t="shared" si="9"/>
        <v>50188</v>
      </c>
      <c r="B283" s="106"/>
      <c r="C283" s="106"/>
      <c r="K283">
        <f t="shared" si="10"/>
        <v>12926</v>
      </c>
    </row>
    <row r="284" spans="1:11" x14ac:dyDescent="0.25">
      <c r="A284" s="104">
        <f t="shared" si="9"/>
        <v>50219</v>
      </c>
      <c r="B284" s="106"/>
      <c r="C284" s="106"/>
      <c r="K284">
        <f t="shared" si="10"/>
        <v>12972</v>
      </c>
    </row>
    <row r="285" spans="1:11" x14ac:dyDescent="0.25">
      <c r="A285" s="104">
        <f t="shared" si="9"/>
        <v>50249</v>
      </c>
      <c r="B285" s="106"/>
      <c r="C285" s="106"/>
      <c r="K285">
        <f t="shared" si="10"/>
        <v>13018</v>
      </c>
    </row>
    <row r="286" spans="1:11" x14ac:dyDescent="0.25">
      <c r="A286" s="104">
        <f t="shared" si="9"/>
        <v>50280</v>
      </c>
      <c r="B286" s="106"/>
      <c r="C286" s="106"/>
      <c r="K286">
        <f t="shared" si="10"/>
        <v>13064</v>
      </c>
    </row>
    <row r="287" spans="1:11" x14ac:dyDescent="0.25">
      <c r="A287" s="104">
        <f t="shared" si="9"/>
        <v>50311</v>
      </c>
      <c r="B287" s="106"/>
      <c r="C287" s="106"/>
      <c r="K287">
        <f t="shared" si="10"/>
        <v>13110</v>
      </c>
    </row>
    <row r="288" spans="1:11" x14ac:dyDescent="0.25">
      <c r="A288" s="104">
        <f t="shared" si="9"/>
        <v>50341</v>
      </c>
      <c r="B288" s="106"/>
      <c r="C288" s="106"/>
      <c r="K288">
        <f t="shared" si="10"/>
        <v>13156</v>
      </c>
    </row>
    <row r="289" spans="1:11" x14ac:dyDescent="0.25">
      <c r="A289" s="104">
        <f t="shared" si="9"/>
        <v>50372</v>
      </c>
      <c r="B289" s="106"/>
      <c r="C289" s="106"/>
      <c r="K289">
        <f t="shared" si="10"/>
        <v>13202</v>
      </c>
    </row>
    <row r="290" spans="1:11" x14ac:dyDescent="0.25">
      <c r="A290" s="104">
        <f t="shared" si="9"/>
        <v>50402</v>
      </c>
      <c r="B290" s="106"/>
      <c r="C290" s="106"/>
      <c r="K290">
        <f t="shared" si="10"/>
        <v>13248</v>
      </c>
    </row>
    <row r="291" spans="1:11" x14ac:dyDescent="0.25">
      <c r="A291" s="104">
        <f t="shared" si="9"/>
        <v>50433</v>
      </c>
      <c r="B291" s="106"/>
      <c r="C291" s="106"/>
      <c r="K291">
        <f t="shared" si="10"/>
        <v>13294</v>
      </c>
    </row>
    <row r="292" spans="1:11" x14ac:dyDescent="0.25">
      <c r="A292" s="104">
        <f t="shared" si="9"/>
        <v>50464</v>
      </c>
      <c r="B292" s="106"/>
      <c r="C292" s="106"/>
      <c r="K292">
        <f t="shared" si="10"/>
        <v>13340</v>
      </c>
    </row>
    <row r="293" spans="1:11" x14ac:dyDescent="0.25">
      <c r="A293" s="104">
        <f t="shared" si="9"/>
        <v>50492</v>
      </c>
      <c r="B293" s="106"/>
      <c r="C293" s="106"/>
      <c r="K293">
        <f t="shared" si="10"/>
        <v>13386</v>
      </c>
    </row>
    <row r="294" spans="1:11" x14ac:dyDescent="0.25">
      <c r="A294" s="104">
        <f t="shared" si="9"/>
        <v>50523</v>
      </c>
      <c r="B294" s="106"/>
      <c r="C294" s="106"/>
      <c r="K294">
        <f t="shared" si="10"/>
        <v>13432</v>
      </c>
    </row>
    <row r="295" spans="1:11" x14ac:dyDescent="0.25">
      <c r="A295" s="104">
        <f t="shared" si="9"/>
        <v>50553</v>
      </c>
      <c r="B295" s="106"/>
      <c r="C295" s="106"/>
      <c r="K295">
        <f t="shared" si="10"/>
        <v>13478</v>
      </c>
    </row>
    <row r="296" spans="1:11" x14ac:dyDescent="0.25">
      <c r="A296" s="104">
        <f t="shared" si="9"/>
        <v>50584</v>
      </c>
      <c r="B296" s="106"/>
      <c r="C296" s="106"/>
      <c r="K296">
        <f t="shared" si="10"/>
        <v>13524</v>
      </c>
    </row>
    <row r="297" spans="1:11" x14ac:dyDescent="0.25">
      <c r="A297" s="104">
        <f t="shared" si="9"/>
        <v>50614</v>
      </c>
      <c r="B297" s="106"/>
      <c r="C297" s="106"/>
      <c r="K297">
        <f t="shared" si="10"/>
        <v>13570</v>
      </c>
    </row>
    <row r="298" spans="1:11" x14ac:dyDescent="0.25">
      <c r="A298" s="104">
        <f t="shared" si="9"/>
        <v>50645</v>
      </c>
      <c r="B298" s="106"/>
      <c r="C298" s="106"/>
      <c r="K298">
        <f t="shared" si="10"/>
        <v>13616</v>
      </c>
    </row>
    <row r="299" spans="1:11" x14ac:dyDescent="0.25">
      <c r="A299" s="104">
        <f t="shared" si="9"/>
        <v>50676</v>
      </c>
      <c r="B299" s="106"/>
      <c r="C299" s="106"/>
      <c r="K299">
        <f t="shared" si="10"/>
        <v>13662</v>
      </c>
    </row>
    <row r="300" spans="1:11" x14ac:dyDescent="0.25">
      <c r="A300" s="104">
        <f t="shared" si="9"/>
        <v>50706</v>
      </c>
      <c r="B300" s="106"/>
      <c r="C300" s="106"/>
      <c r="K300">
        <f t="shared" si="10"/>
        <v>13708</v>
      </c>
    </row>
    <row r="301" spans="1:11" x14ac:dyDescent="0.25">
      <c r="A301" s="104">
        <f t="shared" si="9"/>
        <v>50737</v>
      </c>
      <c r="B301" s="106"/>
      <c r="C301" s="106"/>
      <c r="K301">
        <f t="shared" si="10"/>
        <v>13754</v>
      </c>
    </row>
    <row r="302" spans="1:11" x14ac:dyDescent="0.25">
      <c r="A302" s="104">
        <f t="shared" si="9"/>
        <v>50767</v>
      </c>
      <c r="B302" s="106"/>
      <c r="C302" s="106"/>
      <c r="K302">
        <f t="shared" si="10"/>
        <v>13800</v>
      </c>
    </row>
    <row r="303" spans="1:11" x14ac:dyDescent="0.25">
      <c r="A303" s="104">
        <f t="shared" si="9"/>
        <v>50798</v>
      </c>
      <c r="B303" s="106"/>
      <c r="C303" s="106"/>
      <c r="K303">
        <f t="shared" si="10"/>
        <v>13846</v>
      </c>
    </row>
    <row r="304" spans="1:11" x14ac:dyDescent="0.25">
      <c r="A304" s="104">
        <f t="shared" si="9"/>
        <v>50829</v>
      </c>
      <c r="B304" s="106"/>
      <c r="C304" s="106"/>
      <c r="K304">
        <f t="shared" si="10"/>
        <v>13892</v>
      </c>
    </row>
    <row r="305" spans="1:11" x14ac:dyDescent="0.25">
      <c r="A305" s="104">
        <f t="shared" si="9"/>
        <v>50857</v>
      </c>
      <c r="B305" s="106"/>
      <c r="C305" s="106"/>
      <c r="K305">
        <f t="shared" si="10"/>
        <v>13938</v>
      </c>
    </row>
    <row r="306" spans="1:11" x14ac:dyDescent="0.25">
      <c r="A306" s="104">
        <f t="shared" si="9"/>
        <v>50888</v>
      </c>
      <c r="B306" s="106"/>
      <c r="C306" s="106"/>
      <c r="K306">
        <f t="shared" si="10"/>
        <v>13984</v>
      </c>
    </row>
    <row r="307" spans="1:11" x14ac:dyDescent="0.25">
      <c r="A307" s="104">
        <f t="shared" si="9"/>
        <v>50918</v>
      </c>
      <c r="B307" s="106"/>
      <c r="C307" s="106"/>
      <c r="K307">
        <f t="shared" si="10"/>
        <v>14030</v>
      </c>
    </row>
    <row r="308" spans="1:11" x14ac:dyDescent="0.25">
      <c r="A308" s="104">
        <f t="shared" si="9"/>
        <v>50949</v>
      </c>
      <c r="B308" s="106"/>
      <c r="C308" s="106"/>
      <c r="K308">
        <f t="shared" si="10"/>
        <v>14076</v>
      </c>
    </row>
    <row r="309" spans="1:11" x14ac:dyDescent="0.25">
      <c r="A309" s="104">
        <f t="shared" si="9"/>
        <v>50979</v>
      </c>
      <c r="B309" s="106"/>
      <c r="C309" s="106"/>
      <c r="K309">
        <f t="shared" si="10"/>
        <v>14122</v>
      </c>
    </row>
    <row r="310" spans="1:11" x14ac:dyDescent="0.25">
      <c r="A310" s="104">
        <f t="shared" si="9"/>
        <v>51010</v>
      </c>
      <c r="B310" s="106"/>
      <c r="C310" s="106"/>
      <c r="K310">
        <f t="shared" si="10"/>
        <v>14168</v>
      </c>
    </row>
    <row r="311" spans="1:11" x14ac:dyDescent="0.25">
      <c r="A311" s="104">
        <f t="shared" si="9"/>
        <v>51041</v>
      </c>
      <c r="B311" s="106"/>
      <c r="C311" s="106"/>
      <c r="K311">
        <f t="shared" si="10"/>
        <v>14214</v>
      </c>
    </row>
    <row r="312" spans="1:11" x14ac:dyDescent="0.25">
      <c r="A312" s="104">
        <f t="shared" si="9"/>
        <v>51071</v>
      </c>
      <c r="B312" s="106"/>
      <c r="C312" s="106"/>
      <c r="K312">
        <f t="shared" si="10"/>
        <v>14260</v>
      </c>
    </row>
    <row r="313" spans="1:11" x14ac:dyDescent="0.25">
      <c r="A313" s="104">
        <f t="shared" si="9"/>
        <v>51102</v>
      </c>
      <c r="B313" s="106"/>
      <c r="C313" s="106"/>
      <c r="K313">
        <f t="shared" si="10"/>
        <v>14306</v>
      </c>
    </row>
    <row r="314" spans="1:11" x14ac:dyDescent="0.25">
      <c r="A314" s="104">
        <f t="shared" si="9"/>
        <v>51132</v>
      </c>
      <c r="B314" s="106"/>
      <c r="C314" s="106"/>
      <c r="K314">
        <f t="shared" si="10"/>
        <v>14352</v>
      </c>
    </row>
    <row r="315" spans="1:11" x14ac:dyDescent="0.25">
      <c r="A315" s="104">
        <f t="shared" si="9"/>
        <v>51163</v>
      </c>
      <c r="B315" s="106"/>
      <c r="C315" s="106"/>
      <c r="K315">
        <f t="shared" si="10"/>
        <v>14398</v>
      </c>
    </row>
    <row r="316" spans="1:11" x14ac:dyDescent="0.25">
      <c r="A316" s="104">
        <f t="shared" si="9"/>
        <v>51194</v>
      </c>
      <c r="B316" s="106"/>
      <c r="C316" s="106"/>
      <c r="K316">
        <f t="shared" si="10"/>
        <v>14444</v>
      </c>
    </row>
    <row r="317" spans="1:11" x14ac:dyDescent="0.25">
      <c r="A317" s="104">
        <f t="shared" si="9"/>
        <v>51223</v>
      </c>
      <c r="B317" s="106"/>
      <c r="C317" s="106"/>
      <c r="K317">
        <f t="shared" si="10"/>
        <v>14490</v>
      </c>
    </row>
    <row r="318" spans="1:11" x14ac:dyDescent="0.25">
      <c r="A318" s="104">
        <f t="shared" si="9"/>
        <v>51254</v>
      </c>
      <c r="B318" s="106"/>
      <c r="C318" s="106"/>
      <c r="K318">
        <f t="shared" si="10"/>
        <v>14536</v>
      </c>
    </row>
    <row r="319" spans="1:11" x14ac:dyDescent="0.25">
      <c r="A319" s="104">
        <f t="shared" si="9"/>
        <v>51284</v>
      </c>
      <c r="B319" s="106"/>
      <c r="C319" s="106"/>
      <c r="K319">
        <f t="shared" si="10"/>
        <v>14582</v>
      </c>
    </row>
    <row r="320" spans="1:11" x14ac:dyDescent="0.25">
      <c r="A320" s="104">
        <f t="shared" si="9"/>
        <v>51315</v>
      </c>
      <c r="B320" s="106"/>
      <c r="C320" s="106"/>
      <c r="K320">
        <f t="shared" si="10"/>
        <v>14628</v>
      </c>
    </row>
    <row r="321" spans="1:11" x14ac:dyDescent="0.25">
      <c r="A321" s="104">
        <f t="shared" si="9"/>
        <v>51345</v>
      </c>
      <c r="B321" s="106"/>
      <c r="C321" s="106"/>
      <c r="K321">
        <f t="shared" si="10"/>
        <v>14674</v>
      </c>
    </row>
    <row r="322" spans="1:11" x14ac:dyDescent="0.25">
      <c r="A322" s="104">
        <f t="shared" si="9"/>
        <v>51376</v>
      </c>
      <c r="B322" s="106"/>
      <c r="C322" s="106"/>
      <c r="K322">
        <f t="shared" si="10"/>
        <v>14720</v>
      </c>
    </row>
    <row r="323" spans="1:11" x14ac:dyDescent="0.25">
      <c r="A323" s="104">
        <f t="shared" si="9"/>
        <v>51407</v>
      </c>
      <c r="B323" s="106"/>
      <c r="C323" s="106"/>
      <c r="K323">
        <f t="shared" si="10"/>
        <v>14766</v>
      </c>
    </row>
    <row r="324" spans="1:11" x14ac:dyDescent="0.25">
      <c r="A324" s="104">
        <f t="shared" si="9"/>
        <v>51437</v>
      </c>
      <c r="B324" s="106"/>
      <c r="C324" s="106"/>
      <c r="K324">
        <f t="shared" si="10"/>
        <v>14812</v>
      </c>
    </row>
    <row r="325" spans="1:11" x14ac:dyDescent="0.25">
      <c r="A325" s="104">
        <f t="shared" si="9"/>
        <v>51468</v>
      </c>
      <c r="B325" s="106"/>
      <c r="C325" s="106"/>
      <c r="K325">
        <f t="shared" si="10"/>
        <v>14858</v>
      </c>
    </row>
    <row r="326" spans="1:11" x14ac:dyDescent="0.25">
      <c r="A326" s="104">
        <f t="shared" ref="A326:A389" si="11">EDATE(A325,1)</f>
        <v>51498</v>
      </c>
      <c r="B326" s="106"/>
      <c r="C326" s="106"/>
      <c r="K326">
        <f t="shared" ref="K326:K327" si="12">K325+46</f>
        <v>14904</v>
      </c>
    </row>
    <row r="327" spans="1:11" x14ac:dyDescent="0.25">
      <c r="A327" s="104">
        <f t="shared" si="11"/>
        <v>51529</v>
      </c>
      <c r="B327" s="106"/>
      <c r="C327" s="106"/>
      <c r="K327">
        <f t="shared" si="12"/>
        <v>14950</v>
      </c>
    </row>
    <row r="328" spans="1:11" x14ac:dyDescent="0.25">
      <c r="A328" s="104"/>
    </row>
    <row r="329" spans="1:11" x14ac:dyDescent="0.25">
      <c r="A329" s="104"/>
    </row>
    <row r="330" spans="1:11" x14ac:dyDescent="0.25">
      <c r="A330" s="104"/>
    </row>
    <row r="331" spans="1:11" x14ac:dyDescent="0.25">
      <c r="A331" s="104"/>
    </row>
    <row r="332" spans="1:11" x14ac:dyDescent="0.25">
      <c r="A332" s="104"/>
    </row>
    <row r="333" spans="1:11" x14ac:dyDescent="0.25">
      <c r="A333" s="104"/>
    </row>
    <row r="334" spans="1:11" x14ac:dyDescent="0.25">
      <c r="A334" s="104"/>
    </row>
    <row r="335" spans="1:11" x14ac:dyDescent="0.25">
      <c r="A335" s="104"/>
    </row>
    <row r="336" spans="1:11" x14ac:dyDescent="0.25">
      <c r="A336" s="104"/>
    </row>
    <row r="337" spans="1:1" x14ac:dyDescent="0.25">
      <c r="A337" s="104"/>
    </row>
    <row r="338" spans="1:1" x14ac:dyDescent="0.25">
      <c r="A338" s="104"/>
    </row>
    <row r="339" spans="1:1" x14ac:dyDescent="0.25">
      <c r="A339" s="104"/>
    </row>
    <row r="340" spans="1:1" x14ac:dyDescent="0.25">
      <c r="A340" s="104"/>
    </row>
    <row r="341" spans="1:1" x14ac:dyDescent="0.25">
      <c r="A341" s="104"/>
    </row>
    <row r="342" spans="1:1" x14ac:dyDescent="0.25">
      <c r="A342" s="104"/>
    </row>
    <row r="343" spans="1:1" x14ac:dyDescent="0.25">
      <c r="A343" s="104"/>
    </row>
    <row r="344" spans="1:1" x14ac:dyDescent="0.25">
      <c r="A344" s="104"/>
    </row>
    <row r="345" spans="1:1" x14ac:dyDescent="0.25">
      <c r="A345" s="104"/>
    </row>
    <row r="346" spans="1:1" x14ac:dyDescent="0.25">
      <c r="A346" s="104"/>
    </row>
    <row r="347" spans="1:1" x14ac:dyDescent="0.25">
      <c r="A347" s="104"/>
    </row>
    <row r="348" spans="1:1" x14ac:dyDescent="0.25">
      <c r="A348" s="104"/>
    </row>
    <row r="349" spans="1:1" x14ac:dyDescent="0.25">
      <c r="A349" s="104"/>
    </row>
    <row r="350" spans="1:1" x14ac:dyDescent="0.25">
      <c r="A350" s="104"/>
    </row>
    <row r="351" spans="1:1" x14ac:dyDescent="0.25">
      <c r="A351" s="104"/>
    </row>
    <row r="352" spans="1:1" x14ac:dyDescent="0.25">
      <c r="A352" s="104"/>
    </row>
    <row r="353" spans="1:1" x14ac:dyDescent="0.25">
      <c r="A353" s="104"/>
    </row>
    <row r="354" spans="1:1" x14ac:dyDescent="0.25">
      <c r="A354" s="104"/>
    </row>
    <row r="355" spans="1:1" x14ac:dyDescent="0.25">
      <c r="A355" s="104"/>
    </row>
    <row r="356" spans="1:1" x14ac:dyDescent="0.25">
      <c r="A356" s="104"/>
    </row>
    <row r="357" spans="1:1" x14ac:dyDescent="0.25">
      <c r="A357" s="104"/>
    </row>
    <row r="358" spans="1:1" x14ac:dyDescent="0.25">
      <c r="A358" s="104"/>
    </row>
    <row r="359" spans="1:1" x14ac:dyDescent="0.25">
      <c r="A359" s="104"/>
    </row>
    <row r="360" spans="1:1" x14ac:dyDescent="0.25">
      <c r="A360" s="104"/>
    </row>
    <row r="361" spans="1:1" x14ac:dyDescent="0.25">
      <c r="A361" s="104"/>
    </row>
    <row r="362" spans="1:1" x14ac:dyDescent="0.25">
      <c r="A362" s="104"/>
    </row>
    <row r="363" spans="1:1" x14ac:dyDescent="0.25">
      <c r="A363" s="104"/>
    </row>
    <row r="364" spans="1:1" x14ac:dyDescent="0.25">
      <c r="A364" s="104"/>
    </row>
    <row r="365" spans="1:1" x14ac:dyDescent="0.25">
      <c r="A365" s="104"/>
    </row>
    <row r="366" spans="1:1" x14ac:dyDescent="0.25">
      <c r="A366" s="104"/>
    </row>
    <row r="367" spans="1:1" x14ac:dyDescent="0.25">
      <c r="A367" s="104"/>
    </row>
    <row r="368" spans="1:1" x14ac:dyDescent="0.25">
      <c r="A368" s="104"/>
    </row>
    <row r="369" spans="1:1" x14ac:dyDescent="0.25">
      <c r="A369" s="104"/>
    </row>
    <row r="370" spans="1:1" x14ac:dyDescent="0.25">
      <c r="A370" s="104"/>
    </row>
    <row r="371" spans="1:1" x14ac:dyDescent="0.25">
      <c r="A371" s="104"/>
    </row>
    <row r="372" spans="1:1" x14ac:dyDescent="0.25">
      <c r="A372" s="104"/>
    </row>
    <row r="373" spans="1:1" x14ac:dyDescent="0.25">
      <c r="A373" s="104"/>
    </row>
    <row r="374" spans="1:1" x14ac:dyDescent="0.25">
      <c r="A374" s="104"/>
    </row>
    <row r="375" spans="1:1" x14ac:dyDescent="0.25">
      <c r="A375" s="104"/>
    </row>
    <row r="376" spans="1:1" x14ac:dyDescent="0.25">
      <c r="A376" s="104"/>
    </row>
    <row r="377" spans="1:1" x14ac:dyDescent="0.25">
      <c r="A377" s="104"/>
    </row>
    <row r="378" spans="1:1" x14ac:dyDescent="0.25">
      <c r="A378" s="104"/>
    </row>
    <row r="379" spans="1:1" x14ac:dyDescent="0.25">
      <c r="A379" s="104"/>
    </row>
    <row r="380" spans="1:1" x14ac:dyDescent="0.25">
      <c r="A380" s="104"/>
    </row>
    <row r="381" spans="1:1" x14ac:dyDescent="0.25">
      <c r="A381" s="104"/>
    </row>
    <row r="382" spans="1:1" x14ac:dyDescent="0.25">
      <c r="A382" s="104"/>
    </row>
    <row r="383" spans="1:1" x14ac:dyDescent="0.25">
      <c r="A383" s="104"/>
    </row>
    <row r="384" spans="1:1" x14ac:dyDescent="0.25">
      <c r="A384" s="104"/>
    </row>
    <row r="385" spans="1:1" x14ac:dyDescent="0.25">
      <c r="A385" s="104"/>
    </row>
    <row r="386" spans="1:1" x14ac:dyDescent="0.25">
      <c r="A386" s="104"/>
    </row>
    <row r="387" spans="1:1" x14ac:dyDescent="0.25">
      <c r="A387" s="104"/>
    </row>
    <row r="388" spans="1:1" x14ac:dyDescent="0.25">
      <c r="A388" s="104"/>
    </row>
    <row r="389" spans="1:1" x14ac:dyDescent="0.25">
      <c r="A389" s="104"/>
    </row>
    <row r="390" spans="1:1" x14ac:dyDescent="0.25">
      <c r="A390" s="104"/>
    </row>
    <row r="391" spans="1:1" x14ac:dyDescent="0.25">
      <c r="A391" s="104"/>
    </row>
    <row r="392" spans="1:1" x14ac:dyDescent="0.25">
      <c r="A392" s="104"/>
    </row>
    <row r="393" spans="1:1" x14ac:dyDescent="0.25">
      <c r="A393" s="104"/>
    </row>
    <row r="394" spans="1:1" x14ac:dyDescent="0.25">
      <c r="A394" s="104"/>
    </row>
    <row r="395" spans="1:1" x14ac:dyDescent="0.25">
      <c r="A395" s="104"/>
    </row>
    <row r="396" spans="1:1" x14ac:dyDescent="0.25">
      <c r="A396" s="104"/>
    </row>
    <row r="397" spans="1:1" x14ac:dyDescent="0.25">
      <c r="A397" s="104"/>
    </row>
    <row r="398" spans="1:1" x14ac:dyDescent="0.25">
      <c r="A398" s="104"/>
    </row>
    <row r="399" spans="1:1" x14ac:dyDescent="0.25">
      <c r="A399" s="104"/>
    </row>
    <row r="400" spans="1:1" x14ac:dyDescent="0.25">
      <c r="A400" s="104"/>
    </row>
    <row r="401" spans="1:1" x14ac:dyDescent="0.25">
      <c r="A401" s="104"/>
    </row>
    <row r="402" spans="1:1" x14ac:dyDescent="0.25">
      <c r="A402" s="104"/>
    </row>
    <row r="403" spans="1:1" x14ac:dyDescent="0.25">
      <c r="A403" s="104"/>
    </row>
    <row r="404" spans="1:1" x14ac:dyDescent="0.25">
      <c r="A404" s="104"/>
    </row>
    <row r="405" spans="1:1" x14ac:dyDescent="0.25">
      <c r="A405" s="104"/>
    </row>
    <row r="406" spans="1:1" x14ac:dyDescent="0.25">
      <c r="A406" s="104"/>
    </row>
    <row r="407" spans="1:1" x14ac:dyDescent="0.25">
      <c r="A407" s="104"/>
    </row>
    <row r="408" spans="1:1" x14ac:dyDescent="0.25">
      <c r="A408" s="104"/>
    </row>
    <row r="409" spans="1:1" x14ac:dyDescent="0.25">
      <c r="A409" s="104"/>
    </row>
    <row r="410" spans="1:1" x14ac:dyDescent="0.25">
      <c r="A410" s="104"/>
    </row>
    <row r="411" spans="1:1" x14ac:dyDescent="0.25">
      <c r="A411" s="104"/>
    </row>
    <row r="412" spans="1:1" x14ac:dyDescent="0.25">
      <c r="A412" s="104"/>
    </row>
    <row r="413" spans="1:1" x14ac:dyDescent="0.25">
      <c r="A413" s="104"/>
    </row>
    <row r="414" spans="1:1" x14ac:dyDescent="0.25">
      <c r="A414" s="104"/>
    </row>
    <row r="415" spans="1:1" x14ac:dyDescent="0.25">
      <c r="A415" s="104"/>
    </row>
    <row r="416" spans="1:1" x14ac:dyDescent="0.25">
      <c r="A416" s="104"/>
    </row>
    <row r="417" spans="1:1" x14ac:dyDescent="0.25">
      <c r="A417" s="104"/>
    </row>
    <row r="418" spans="1:1" x14ac:dyDescent="0.25">
      <c r="A418" s="104"/>
    </row>
    <row r="419" spans="1:1" x14ac:dyDescent="0.25">
      <c r="A419" s="104"/>
    </row>
    <row r="420" spans="1:1" x14ac:dyDescent="0.25">
      <c r="A420" s="104"/>
    </row>
    <row r="421" spans="1:1" x14ac:dyDescent="0.25">
      <c r="A421" s="104"/>
    </row>
    <row r="422" spans="1:1" x14ac:dyDescent="0.25">
      <c r="A422" s="104"/>
    </row>
    <row r="423" spans="1:1" x14ac:dyDescent="0.25">
      <c r="A423" s="104"/>
    </row>
    <row r="424" spans="1:1" x14ac:dyDescent="0.25">
      <c r="A424" s="104"/>
    </row>
    <row r="425" spans="1:1" x14ac:dyDescent="0.25">
      <c r="A425" s="104"/>
    </row>
    <row r="426" spans="1:1" x14ac:dyDescent="0.25">
      <c r="A426" s="104"/>
    </row>
    <row r="427" spans="1:1" x14ac:dyDescent="0.25">
      <c r="A427" s="104"/>
    </row>
    <row r="428" spans="1:1" x14ac:dyDescent="0.25">
      <c r="A428" s="104"/>
    </row>
    <row r="429" spans="1:1" x14ac:dyDescent="0.25">
      <c r="A429" s="104"/>
    </row>
    <row r="430" spans="1:1" x14ac:dyDescent="0.25">
      <c r="A430" s="104"/>
    </row>
    <row r="431" spans="1:1" x14ac:dyDescent="0.25">
      <c r="A431" s="104"/>
    </row>
    <row r="432" spans="1:1" x14ac:dyDescent="0.25">
      <c r="A432" s="104"/>
    </row>
    <row r="433" spans="1:1" x14ac:dyDescent="0.25">
      <c r="A433" s="104"/>
    </row>
    <row r="434" spans="1:1" x14ac:dyDescent="0.25">
      <c r="A434" s="104"/>
    </row>
    <row r="435" spans="1:1" x14ac:dyDescent="0.25">
      <c r="A435" s="104"/>
    </row>
    <row r="436" spans="1:1" x14ac:dyDescent="0.25">
      <c r="A436" s="104"/>
    </row>
    <row r="437" spans="1:1" x14ac:dyDescent="0.25">
      <c r="A437" s="104"/>
    </row>
    <row r="438" spans="1:1" x14ac:dyDescent="0.25">
      <c r="A438" s="104"/>
    </row>
    <row r="439" spans="1:1" x14ac:dyDescent="0.25">
      <c r="A439" s="104"/>
    </row>
    <row r="440" spans="1:1" x14ac:dyDescent="0.25">
      <c r="A440" s="104"/>
    </row>
    <row r="441" spans="1:1" x14ac:dyDescent="0.25">
      <c r="A441" s="104"/>
    </row>
    <row r="442" spans="1:1" x14ac:dyDescent="0.25">
      <c r="A442" s="104"/>
    </row>
    <row r="443" spans="1:1" x14ac:dyDescent="0.25">
      <c r="A443" s="104"/>
    </row>
    <row r="444" spans="1:1" x14ac:dyDescent="0.25">
      <c r="A444" s="104"/>
    </row>
    <row r="445" spans="1:1" x14ac:dyDescent="0.25">
      <c r="A445" s="104"/>
    </row>
    <row r="446" spans="1:1" x14ac:dyDescent="0.25">
      <c r="A446" s="104"/>
    </row>
    <row r="447" spans="1:1" x14ac:dyDescent="0.25">
      <c r="A447" s="104"/>
    </row>
    <row r="448" spans="1:1" x14ac:dyDescent="0.25">
      <c r="A448" s="104"/>
    </row>
    <row r="449" spans="1:1" x14ac:dyDescent="0.25">
      <c r="A449" s="104"/>
    </row>
    <row r="450" spans="1:1" x14ac:dyDescent="0.25">
      <c r="A450" s="104"/>
    </row>
    <row r="451" spans="1:1" x14ac:dyDescent="0.25">
      <c r="A451" s="104"/>
    </row>
    <row r="452" spans="1:1" x14ac:dyDescent="0.25">
      <c r="A452" s="104"/>
    </row>
    <row r="453" spans="1:1" x14ac:dyDescent="0.25">
      <c r="A453" s="104"/>
    </row>
    <row r="454" spans="1:1" x14ac:dyDescent="0.25">
      <c r="A454" s="104"/>
    </row>
    <row r="455" spans="1:1" x14ac:dyDescent="0.25">
      <c r="A455" s="104"/>
    </row>
    <row r="456" spans="1:1" x14ac:dyDescent="0.25">
      <c r="A456" s="104"/>
    </row>
    <row r="457" spans="1:1" x14ac:dyDescent="0.25">
      <c r="A457" s="104"/>
    </row>
    <row r="458" spans="1:1" x14ac:dyDescent="0.25">
      <c r="A458" s="104"/>
    </row>
    <row r="459" spans="1:1" x14ac:dyDescent="0.25">
      <c r="A459" s="104"/>
    </row>
    <row r="460" spans="1:1" x14ac:dyDescent="0.25">
      <c r="A460" s="104"/>
    </row>
    <row r="461" spans="1:1" x14ac:dyDescent="0.25">
      <c r="A461" s="104"/>
    </row>
    <row r="462" spans="1:1" x14ac:dyDescent="0.25">
      <c r="A462" s="104"/>
    </row>
    <row r="463" spans="1:1" x14ac:dyDescent="0.25">
      <c r="A463" s="104"/>
    </row>
    <row r="464" spans="1:1" x14ac:dyDescent="0.25">
      <c r="A464" s="104"/>
    </row>
    <row r="465" spans="1:1" x14ac:dyDescent="0.25">
      <c r="A465" s="104"/>
    </row>
    <row r="466" spans="1:1" x14ac:dyDescent="0.25">
      <c r="A466" s="104"/>
    </row>
    <row r="467" spans="1:1" x14ac:dyDescent="0.25">
      <c r="A467" s="104"/>
    </row>
    <row r="468" spans="1:1" x14ac:dyDescent="0.25">
      <c r="A468" s="104"/>
    </row>
    <row r="469" spans="1:1" x14ac:dyDescent="0.25">
      <c r="A469" s="104"/>
    </row>
    <row r="470" spans="1:1" x14ac:dyDescent="0.25">
      <c r="A470" s="104"/>
    </row>
    <row r="471" spans="1:1" x14ac:dyDescent="0.25">
      <c r="A471" s="104"/>
    </row>
    <row r="472" spans="1:1" x14ac:dyDescent="0.25">
      <c r="A472" s="104"/>
    </row>
    <row r="473" spans="1:1" x14ac:dyDescent="0.25">
      <c r="A473" s="104"/>
    </row>
    <row r="474" spans="1:1" x14ac:dyDescent="0.25">
      <c r="A474" s="104"/>
    </row>
    <row r="475" spans="1:1" x14ac:dyDescent="0.25">
      <c r="A475" s="104"/>
    </row>
    <row r="476" spans="1:1" x14ac:dyDescent="0.25">
      <c r="A476" s="104"/>
    </row>
    <row r="477" spans="1:1" x14ac:dyDescent="0.25">
      <c r="A477" s="104"/>
    </row>
    <row r="478" spans="1:1" x14ac:dyDescent="0.25">
      <c r="A478" s="104"/>
    </row>
    <row r="479" spans="1:1" x14ac:dyDescent="0.25">
      <c r="A479" s="104"/>
    </row>
    <row r="480" spans="1:1" x14ac:dyDescent="0.25">
      <c r="A480" s="104"/>
    </row>
    <row r="481" spans="1:1" x14ac:dyDescent="0.25">
      <c r="A481" s="104"/>
    </row>
    <row r="482" spans="1:1" x14ac:dyDescent="0.25">
      <c r="A482" s="104"/>
    </row>
    <row r="483" spans="1:1" x14ac:dyDescent="0.25">
      <c r="A483" s="104"/>
    </row>
    <row r="484" spans="1:1" x14ac:dyDescent="0.25">
      <c r="A484" s="104"/>
    </row>
    <row r="485" spans="1:1" x14ac:dyDescent="0.25">
      <c r="A485" s="104"/>
    </row>
    <row r="486" spans="1:1" x14ac:dyDescent="0.25">
      <c r="A486" s="104"/>
    </row>
    <row r="487" spans="1:1" x14ac:dyDescent="0.25">
      <c r="A487" s="104"/>
    </row>
    <row r="488" spans="1:1" x14ac:dyDescent="0.25">
      <c r="A488" s="104"/>
    </row>
    <row r="489" spans="1:1" x14ac:dyDescent="0.25">
      <c r="A489" s="104"/>
    </row>
    <row r="490" spans="1:1" x14ac:dyDescent="0.25">
      <c r="A490" s="104"/>
    </row>
    <row r="491" spans="1:1" x14ac:dyDescent="0.25">
      <c r="A491" s="104"/>
    </row>
    <row r="492" spans="1:1" x14ac:dyDescent="0.25">
      <c r="A492" s="104"/>
    </row>
    <row r="493" spans="1:1" x14ac:dyDescent="0.25">
      <c r="A493" s="104"/>
    </row>
    <row r="494" spans="1:1" x14ac:dyDescent="0.25">
      <c r="A494" s="104"/>
    </row>
    <row r="495" spans="1:1" x14ac:dyDescent="0.25">
      <c r="A495" s="104"/>
    </row>
    <row r="496" spans="1:1" x14ac:dyDescent="0.25">
      <c r="A496" s="104"/>
    </row>
    <row r="497" spans="1:1" x14ac:dyDescent="0.25">
      <c r="A497" s="104"/>
    </row>
    <row r="498" spans="1:1" x14ac:dyDescent="0.25">
      <c r="A498" s="104"/>
    </row>
    <row r="499" spans="1:1" x14ac:dyDescent="0.25">
      <c r="A499" s="104"/>
    </row>
    <row r="500" spans="1:1" x14ac:dyDescent="0.25">
      <c r="A500" s="104"/>
    </row>
    <row r="501" spans="1:1" x14ac:dyDescent="0.25">
      <c r="A501" s="104"/>
    </row>
    <row r="502" spans="1:1" x14ac:dyDescent="0.25">
      <c r="A502" s="104"/>
    </row>
    <row r="503" spans="1:1" x14ac:dyDescent="0.25">
      <c r="A503" s="104"/>
    </row>
    <row r="504" spans="1:1" x14ac:dyDescent="0.25">
      <c r="A504" s="104"/>
    </row>
    <row r="505" spans="1:1" x14ac:dyDescent="0.25">
      <c r="A505" s="104"/>
    </row>
    <row r="506" spans="1:1" x14ac:dyDescent="0.25">
      <c r="A506" s="104"/>
    </row>
    <row r="507" spans="1:1" x14ac:dyDescent="0.25">
      <c r="A507" s="104"/>
    </row>
    <row r="508" spans="1:1" x14ac:dyDescent="0.25">
      <c r="A508" s="104"/>
    </row>
    <row r="509" spans="1:1" x14ac:dyDescent="0.25">
      <c r="A509" s="104"/>
    </row>
    <row r="510" spans="1:1" x14ac:dyDescent="0.25">
      <c r="A510" s="104"/>
    </row>
    <row r="511" spans="1:1" x14ac:dyDescent="0.25">
      <c r="A511" s="104"/>
    </row>
    <row r="512" spans="1:1" x14ac:dyDescent="0.25">
      <c r="A512" s="104"/>
    </row>
    <row r="513" spans="1:1" x14ac:dyDescent="0.25">
      <c r="A513" s="104"/>
    </row>
    <row r="514" spans="1:1" x14ac:dyDescent="0.25">
      <c r="A514" s="104"/>
    </row>
    <row r="515" spans="1:1" x14ac:dyDescent="0.25">
      <c r="A515" s="104"/>
    </row>
    <row r="516" spans="1:1" x14ac:dyDescent="0.25">
      <c r="A516" s="104"/>
    </row>
    <row r="517" spans="1:1" x14ac:dyDescent="0.25">
      <c r="A517" s="104"/>
    </row>
    <row r="518" spans="1:1" x14ac:dyDescent="0.25">
      <c r="A518" s="104"/>
    </row>
    <row r="519" spans="1:1" x14ac:dyDescent="0.25">
      <c r="A519" s="104"/>
    </row>
    <row r="520" spans="1:1" x14ac:dyDescent="0.25">
      <c r="A520" s="104"/>
    </row>
    <row r="521" spans="1:1" x14ac:dyDescent="0.25">
      <c r="A521" s="104"/>
    </row>
    <row r="522" spans="1:1" x14ac:dyDescent="0.25">
      <c r="A522" s="104"/>
    </row>
    <row r="523" spans="1:1" x14ac:dyDescent="0.25">
      <c r="A523" s="104"/>
    </row>
    <row r="524" spans="1:1" x14ac:dyDescent="0.25">
      <c r="A524" s="104"/>
    </row>
    <row r="525" spans="1:1" x14ac:dyDescent="0.25">
      <c r="A525" s="104"/>
    </row>
    <row r="526" spans="1:1" x14ac:dyDescent="0.25">
      <c r="A526" s="104"/>
    </row>
    <row r="527" spans="1:1" x14ac:dyDescent="0.25">
      <c r="A527" s="104"/>
    </row>
    <row r="528" spans="1:1" x14ac:dyDescent="0.25">
      <c r="A528" s="104"/>
    </row>
    <row r="529" spans="1:1" x14ac:dyDescent="0.25">
      <c r="A529" s="104"/>
    </row>
    <row r="530" spans="1:1" x14ac:dyDescent="0.25">
      <c r="A530" s="104"/>
    </row>
    <row r="531" spans="1:1" x14ac:dyDescent="0.25">
      <c r="A531" s="104"/>
    </row>
    <row r="532" spans="1:1" x14ac:dyDescent="0.25">
      <c r="A532" s="104"/>
    </row>
    <row r="533" spans="1:1" x14ac:dyDescent="0.25">
      <c r="A533" s="104"/>
    </row>
    <row r="534" spans="1:1" x14ac:dyDescent="0.25">
      <c r="A534" s="104"/>
    </row>
    <row r="535" spans="1:1" x14ac:dyDescent="0.25">
      <c r="A535" s="104"/>
    </row>
    <row r="536" spans="1:1" x14ac:dyDescent="0.25">
      <c r="A536" s="104"/>
    </row>
    <row r="537" spans="1:1" x14ac:dyDescent="0.25">
      <c r="A537" s="104"/>
    </row>
    <row r="538" spans="1:1" x14ac:dyDescent="0.25">
      <c r="A538" s="104"/>
    </row>
    <row r="539" spans="1:1" x14ac:dyDescent="0.25">
      <c r="A539" s="104"/>
    </row>
    <row r="540" spans="1:1" x14ac:dyDescent="0.25">
      <c r="A540" s="104"/>
    </row>
    <row r="541" spans="1:1" x14ac:dyDescent="0.25">
      <c r="A541" s="104"/>
    </row>
    <row r="542" spans="1:1" x14ac:dyDescent="0.25">
      <c r="A542" s="104"/>
    </row>
    <row r="543" spans="1:1" x14ac:dyDescent="0.25">
      <c r="A543" s="104"/>
    </row>
    <row r="544" spans="1:1" x14ac:dyDescent="0.25">
      <c r="A544" s="104"/>
    </row>
    <row r="545" spans="1:1" x14ac:dyDescent="0.25">
      <c r="A545" s="104"/>
    </row>
    <row r="546" spans="1:1" x14ac:dyDescent="0.25">
      <c r="A546" s="104"/>
    </row>
    <row r="547" spans="1:1" x14ac:dyDescent="0.25">
      <c r="A547" s="104"/>
    </row>
    <row r="548" spans="1:1" x14ac:dyDescent="0.25">
      <c r="A548" s="104"/>
    </row>
    <row r="549" spans="1:1" x14ac:dyDescent="0.25">
      <c r="A549" s="104"/>
    </row>
    <row r="550" spans="1:1" x14ac:dyDescent="0.25">
      <c r="A550" s="104"/>
    </row>
    <row r="551" spans="1:1" x14ac:dyDescent="0.25">
      <c r="A551" s="104"/>
    </row>
    <row r="552" spans="1:1" x14ac:dyDescent="0.25">
      <c r="A552" s="104"/>
    </row>
    <row r="553" spans="1:1" x14ac:dyDescent="0.25">
      <c r="A553" s="104"/>
    </row>
    <row r="554" spans="1:1" x14ac:dyDescent="0.25">
      <c r="A554" s="104"/>
    </row>
    <row r="555" spans="1:1" x14ac:dyDescent="0.25">
      <c r="A555" s="104"/>
    </row>
    <row r="556" spans="1:1" x14ac:dyDescent="0.25">
      <c r="A556" s="104"/>
    </row>
    <row r="557" spans="1:1" x14ac:dyDescent="0.25">
      <c r="A557" s="104"/>
    </row>
    <row r="558" spans="1:1" x14ac:dyDescent="0.25">
      <c r="A558" s="104"/>
    </row>
    <row r="559" spans="1:1" x14ac:dyDescent="0.25">
      <c r="A559" s="104"/>
    </row>
    <row r="560" spans="1:1" x14ac:dyDescent="0.25">
      <c r="A560" s="104"/>
    </row>
    <row r="561" spans="1:1" x14ac:dyDescent="0.25">
      <c r="A561" s="104"/>
    </row>
    <row r="562" spans="1:1" x14ac:dyDescent="0.25">
      <c r="A562" s="104"/>
    </row>
    <row r="563" spans="1:1" x14ac:dyDescent="0.25">
      <c r="A563" s="104"/>
    </row>
    <row r="564" spans="1:1" x14ac:dyDescent="0.25">
      <c r="A564" s="104"/>
    </row>
    <row r="565" spans="1:1" x14ac:dyDescent="0.25">
      <c r="A565" s="104"/>
    </row>
    <row r="566" spans="1:1" x14ac:dyDescent="0.25">
      <c r="A566" s="104"/>
    </row>
    <row r="567" spans="1:1" x14ac:dyDescent="0.25">
      <c r="A567" s="104"/>
    </row>
    <row r="568" spans="1:1" x14ac:dyDescent="0.25">
      <c r="A568" s="104"/>
    </row>
    <row r="569" spans="1:1" x14ac:dyDescent="0.25">
      <c r="A569" s="104"/>
    </row>
    <row r="570" spans="1:1" x14ac:dyDescent="0.25">
      <c r="A570" s="104"/>
    </row>
    <row r="571" spans="1:1" x14ac:dyDescent="0.25">
      <c r="A571" s="104"/>
    </row>
    <row r="572" spans="1:1" x14ac:dyDescent="0.25">
      <c r="A572" s="104"/>
    </row>
    <row r="573" spans="1:1" x14ac:dyDescent="0.25">
      <c r="A573" s="104"/>
    </row>
    <row r="574" spans="1:1" x14ac:dyDescent="0.25">
      <c r="A574" s="104"/>
    </row>
    <row r="575" spans="1:1" x14ac:dyDescent="0.25">
      <c r="A575" s="104"/>
    </row>
    <row r="576" spans="1:1" x14ac:dyDescent="0.25">
      <c r="A576" s="104"/>
    </row>
    <row r="577" spans="1:1" x14ac:dyDescent="0.25">
      <c r="A577" s="104"/>
    </row>
    <row r="578" spans="1:1" x14ac:dyDescent="0.25">
      <c r="A578" s="104"/>
    </row>
    <row r="579" spans="1:1" x14ac:dyDescent="0.25">
      <c r="A579" s="104"/>
    </row>
    <row r="580" spans="1:1" x14ac:dyDescent="0.25">
      <c r="A580" s="104"/>
    </row>
    <row r="581" spans="1:1" x14ac:dyDescent="0.25">
      <c r="A581" s="104"/>
    </row>
    <row r="582" spans="1:1" x14ac:dyDescent="0.25">
      <c r="A582" s="104"/>
    </row>
    <row r="583" spans="1:1" x14ac:dyDescent="0.25">
      <c r="A583" s="104"/>
    </row>
    <row r="584" spans="1:1" x14ac:dyDescent="0.25">
      <c r="A584" s="104"/>
    </row>
    <row r="585" spans="1:1" x14ac:dyDescent="0.25">
      <c r="A585" s="104"/>
    </row>
    <row r="586" spans="1:1" x14ac:dyDescent="0.25">
      <c r="A586" s="104"/>
    </row>
    <row r="587" spans="1:1" x14ac:dyDescent="0.25">
      <c r="A587" s="104"/>
    </row>
    <row r="588" spans="1:1" x14ac:dyDescent="0.25">
      <c r="A588" s="104"/>
    </row>
    <row r="589" spans="1:1" x14ac:dyDescent="0.25">
      <c r="A589" s="104"/>
    </row>
    <row r="590" spans="1:1" x14ac:dyDescent="0.25">
      <c r="A590" s="104"/>
    </row>
    <row r="591" spans="1:1" x14ac:dyDescent="0.25">
      <c r="A591" s="104"/>
    </row>
    <row r="592" spans="1:1" x14ac:dyDescent="0.25">
      <c r="A592" s="104"/>
    </row>
    <row r="593" spans="1:1" x14ac:dyDescent="0.25">
      <c r="A593" s="104"/>
    </row>
    <row r="594" spans="1:1" x14ac:dyDescent="0.25">
      <c r="A594" s="104"/>
    </row>
    <row r="595" spans="1:1" x14ac:dyDescent="0.25">
      <c r="A595" s="104"/>
    </row>
    <row r="596" spans="1:1" x14ac:dyDescent="0.25">
      <c r="A596" s="104"/>
    </row>
    <row r="597" spans="1:1" x14ac:dyDescent="0.25">
      <c r="A597" s="104"/>
    </row>
    <row r="598" spans="1:1" x14ac:dyDescent="0.25">
      <c r="A598" s="104"/>
    </row>
    <row r="599" spans="1:1" x14ac:dyDescent="0.25">
      <c r="A599" s="104"/>
    </row>
    <row r="600" spans="1:1" x14ac:dyDescent="0.25">
      <c r="A600" s="104"/>
    </row>
    <row r="601" spans="1:1" x14ac:dyDescent="0.25">
      <c r="A601" s="104"/>
    </row>
    <row r="602" spans="1:1" x14ac:dyDescent="0.25">
      <c r="A602" s="104"/>
    </row>
    <row r="603" spans="1:1" x14ac:dyDescent="0.25">
      <c r="A603" s="104"/>
    </row>
    <row r="604" spans="1:1" x14ac:dyDescent="0.25">
      <c r="A604" s="104"/>
    </row>
    <row r="605" spans="1:1" x14ac:dyDescent="0.25">
      <c r="A605" s="104"/>
    </row>
    <row r="606" spans="1:1" x14ac:dyDescent="0.25">
      <c r="A606" s="104"/>
    </row>
    <row r="607" spans="1:1" x14ac:dyDescent="0.25">
      <c r="A607" s="104"/>
    </row>
    <row r="608" spans="1:1" x14ac:dyDescent="0.25">
      <c r="A608" s="104"/>
    </row>
    <row r="609" spans="1:1" x14ac:dyDescent="0.25">
      <c r="A609" s="104"/>
    </row>
    <row r="610" spans="1:1" x14ac:dyDescent="0.25">
      <c r="A610" s="104"/>
    </row>
    <row r="611" spans="1:1" x14ac:dyDescent="0.25">
      <c r="A611" s="104"/>
    </row>
    <row r="612" spans="1:1" x14ac:dyDescent="0.25">
      <c r="A612" s="104"/>
    </row>
    <row r="613" spans="1:1" x14ac:dyDescent="0.25">
      <c r="A613" s="104"/>
    </row>
    <row r="614" spans="1:1" x14ac:dyDescent="0.25">
      <c r="A614" s="104"/>
    </row>
    <row r="615" spans="1:1" x14ac:dyDescent="0.25">
      <c r="A615" s="104"/>
    </row>
    <row r="616" spans="1:1" x14ac:dyDescent="0.25">
      <c r="A616" s="104"/>
    </row>
    <row r="617" spans="1:1" x14ac:dyDescent="0.25">
      <c r="A617" s="104"/>
    </row>
    <row r="618" spans="1:1" x14ac:dyDescent="0.25">
      <c r="A618" s="104"/>
    </row>
    <row r="619" spans="1:1" x14ac:dyDescent="0.25">
      <c r="A619" s="104"/>
    </row>
    <row r="620" spans="1:1" x14ac:dyDescent="0.25">
      <c r="A620" s="104"/>
    </row>
    <row r="621" spans="1:1" x14ac:dyDescent="0.25">
      <c r="A621" s="104"/>
    </row>
    <row r="622" spans="1:1" x14ac:dyDescent="0.25">
      <c r="A622" s="104"/>
    </row>
    <row r="623" spans="1:1" x14ac:dyDescent="0.25">
      <c r="A623" s="104"/>
    </row>
    <row r="624" spans="1:1" x14ac:dyDescent="0.25">
      <c r="A624" s="104"/>
    </row>
    <row r="625" spans="1:1" x14ac:dyDescent="0.25">
      <c r="A625" s="104"/>
    </row>
    <row r="626" spans="1:1" x14ac:dyDescent="0.25">
      <c r="A626" s="104"/>
    </row>
    <row r="627" spans="1:1" x14ac:dyDescent="0.25">
      <c r="A627" s="104"/>
    </row>
    <row r="628" spans="1:1" x14ac:dyDescent="0.25">
      <c r="A628" s="104"/>
    </row>
    <row r="629" spans="1:1" x14ac:dyDescent="0.25">
      <c r="A629" s="104"/>
    </row>
    <row r="630" spans="1:1" x14ac:dyDescent="0.25">
      <c r="A630" s="104"/>
    </row>
    <row r="631" spans="1:1" x14ac:dyDescent="0.25">
      <c r="A631" s="104"/>
    </row>
    <row r="632" spans="1:1" x14ac:dyDescent="0.25">
      <c r="A632" s="104"/>
    </row>
    <row r="633" spans="1:1" x14ac:dyDescent="0.25">
      <c r="A633" s="104"/>
    </row>
    <row r="634" spans="1:1" x14ac:dyDescent="0.25">
      <c r="A634" s="104"/>
    </row>
    <row r="635" spans="1:1" x14ac:dyDescent="0.25">
      <c r="A635" s="104"/>
    </row>
    <row r="636" spans="1:1" x14ac:dyDescent="0.25">
      <c r="A636" s="104"/>
    </row>
    <row r="637" spans="1:1" x14ac:dyDescent="0.25">
      <c r="A637" s="104"/>
    </row>
    <row r="638" spans="1:1" x14ac:dyDescent="0.25">
      <c r="A638" s="104"/>
    </row>
    <row r="639" spans="1:1" x14ac:dyDescent="0.25">
      <c r="A639" s="104"/>
    </row>
    <row r="640" spans="1:1" x14ac:dyDescent="0.25">
      <c r="A640" s="104"/>
    </row>
    <row r="641" spans="1:1" x14ac:dyDescent="0.25">
      <c r="A641" s="104"/>
    </row>
    <row r="642" spans="1:1" x14ac:dyDescent="0.25">
      <c r="A642" s="104"/>
    </row>
    <row r="643" spans="1:1" x14ac:dyDescent="0.25">
      <c r="A643" s="104"/>
    </row>
    <row r="644" spans="1:1" x14ac:dyDescent="0.25">
      <c r="A644" s="104"/>
    </row>
    <row r="645" spans="1:1" x14ac:dyDescent="0.25">
      <c r="A645" s="104"/>
    </row>
    <row r="646" spans="1:1" x14ac:dyDescent="0.25">
      <c r="A646" s="104"/>
    </row>
    <row r="647" spans="1:1" x14ac:dyDescent="0.25">
      <c r="A647" s="104"/>
    </row>
    <row r="648" spans="1:1" x14ac:dyDescent="0.25">
      <c r="A648" s="104"/>
    </row>
    <row r="649" spans="1:1" x14ac:dyDescent="0.25">
      <c r="A649" s="104"/>
    </row>
    <row r="650" spans="1:1" x14ac:dyDescent="0.25">
      <c r="A650" s="104"/>
    </row>
    <row r="651" spans="1:1" x14ac:dyDescent="0.25">
      <c r="A651" s="104"/>
    </row>
    <row r="652" spans="1:1" x14ac:dyDescent="0.25">
      <c r="A652" s="104"/>
    </row>
    <row r="653" spans="1:1" x14ac:dyDescent="0.25">
      <c r="A653" s="104"/>
    </row>
    <row r="654" spans="1:1" x14ac:dyDescent="0.25">
      <c r="A654" s="104"/>
    </row>
    <row r="655" spans="1:1" x14ac:dyDescent="0.25">
      <c r="A655" s="104"/>
    </row>
    <row r="656" spans="1:1" x14ac:dyDescent="0.25">
      <c r="A656" s="104"/>
    </row>
    <row r="657" spans="1:1" x14ac:dyDescent="0.25">
      <c r="A657" s="104"/>
    </row>
    <row r="658" spans="1:1" x14ac:dyDescent="0.25">
      <c r="A658" s="104"/>
    </row>
    <row r="659" spans="1:1" x14ac:dyDescent="0.25">
      <c r="A659" s="104"/>
    </row>
    <row r="660" spans="1:1" x14ac:dyDescent="0.25">
      <c r="A660" s="104"/>
    </row>
    <row r="661" spans="1:1" x14ac:dyDescent="0.25">
      <c r="A661" s="104"/>
    </row>
    <row r="662" spans="1:1" x14ac:dyDescent="0.25">
      <c r="A662" s="104"/>
    </row>
    <row r="663" spans="1:1" x14ac:dyDescent="0.25">
      <c r="A663" s="104"/>
    </row>
    <row r="664" spans="1:1" x14ac:dyDescent="0.25">
      <c r="A664" s="104"/>
    </row>
    <row r="665" spans="1:1" x14ac:dyDescent="0.25">
      <c r="A665" s="104"/>
    </row>
    <row r="666" spans="1:1" x14ac:dyDescent="0.25">
      <c r="A666" s="104"/>
    </row>
    <row r="667" spans="1:1" x14ac:dyDescent="0.25">
      <c r="A667" s="104"/>
    </row>
    <row r="668" spans="1:1" x14ac:dyDescent="0.25">
      <c r="A668" s="104"/>
    </row>
    <row r="669" spans="1:1" x14ac:dyDescent="0.25">
      <c r="A669" s="104"/>
    </row>
    <row r="670" spans="1:1" x14ac:dyDescent="0.25">
      <c r="A670" s="104"/>
    </row>
    <row r="671" spans="1:1" x14ac:dyDescent="0.25">
      <c r="A671" s="104"/>
    </row>
    <row r="672" spans="1:1" x14ac:dyDescent="0.25">
      <c r="A672" s="104"/>
    </row>
    <row r="673" spans="1:1" x14ac:dyDescent="0.25">
      <c r="A673" s="104"/>
    </row>
    <row r="674" spans="1:1" x14ac:dyDescent="0.25">
      <c r="A674" s="104"/>
    </row>
    <row r="675" spans="1:1" x14ac:dyDescent="0.25">
      <c r="A675" s="104"/>
    </row>
    <row r="676" spans="1:1" x14ac:dyDescent="0.25">
      <c r="A676" s="104"/>
    </row>
    <row r="677" spans="1:1" x14ac:dyDescent="0.25">
      <c r="A677" s="104"/>
    </row>
    <row r="678" spans="1:1" x14ac:dyDescent="0.25">
      <c r="A678" s="104"/>
    </row>
    <row r="679" spans="1:1" x14ac:dyDescent="0.25">
      <c r="A679" s="104"/>
    </row>
    <row r="680" spans="1:1" x14ac:dyDescent="0.25">
      <c r="A680" s="104"/>
    </row>
    <row r="681" spans="1:1" x14ac:dyDescent="0.25">
      <c r="A681" s="104"/>
    </row>
    <row r="682" spans="1:1" x14ac:dyDescent="0.25">
      <c r="A682" s="104"/>
    </row>
    <row r="683" spans="1:1" x14ac:dyDescent="0.25">
      <c r="A683" s="104"/>
    </row>
    <row r="684" spans="1:1" x14ac:dyDescent="0.25">
      <c r="A684" s="104"/>
    </row>
    <row r="685" spans="1:1" x14ac:dyDescent="0.25">
      <c r="A685" s="104"/>
    </row>
    <row r="686" spans="1:1" x14ac:dyDescent="0.25">
      <c r="A686" s="104"/>
    </row>
    <row r="687" spans="1:1" x14ac:dyDescent="0.25">
      <c r="A687" s="104"/>
    </row>
    <row r="688" spans="1:1" x14ac:dyDescent="0.25">
      <c r="A688" s="104"/>
    </row>
    <row r="689" spans="1:1" x14ac:dyDescent="0.25">
      <c r="A689" s="104"/>
    </row>
    <row r="690" spans="1:1" x14ac:dyDescent="0.25">
      <c r="A690" s="104"/>
    </row>
    <row r="691" spans="1:1" x14ac:dyDescent="0.25">
      <c r="A691" s="104"/>
    </row>
    <row r="692" spans="1:1" x14ac:dyDescent="0.25">
      <c r="A692" s="104"/>
    </row>
    <row r="693" spans="1:1" x14ac:dyDescent="0.25">
      <c r="A693" s="104"/>
    </row>
    <row r="694" spans="1:1" x14ac:dyDescent="0.25">
      <c r="A694" s="104"/>
    </row>
    <row r="695" spans="1:1" x14ac:dyDescent="0.25">
      <c r="A695" s="104"/>
    </row>
    <row r="696" spans="1:1" x14ac:dyDescent="0.25">
      <c r="A696" s="104"/>
    </row>
    <row r="697" spans="1:1" x14ac:dyDescent="0.25">
      <c r="A697" s="104"/>
    </row>
    <row r="698" spans="1:1" x14ac:dyDescent="0.25">
      <c r="A698" s="104"/>
    </row>
    <row r="699" spans="1:1" x14ac:dyDescent="0.25">
      <c r="A699" s="104"/>
    </row>
    <row r="700" spans="1:1" x14ac:dyDescent="0.25">
      <c r="A700" s="104"/>
    </row>
    <row r="701" spans="1:1" x14ac:dyDescent="0.25">
      <c r="A701" s="104"/>
    </row>
    <row r="702" spans="1:1" x14ac:dyDescent="0.25">
      <c r="A702" s="104"/>
    </row>
    <row r="703" spans="1:1" x14ac:dyDescent="0.25">
      <c r="A703" s="104"/>
    </row>
    <row r="704" spans="1:1" x14ac:dyDescent="0.25">
      <c r="A704" s="104"/>
    </row>
    <row r="705" spans="1:1" x14ac:dyDescent="0.25">
      <c r="A705" s="104"/>
    </row>
    <row r="706" spans="1:1" x14ac:dyDescent="0.25">
      <c r="A706" s="104"/>
    </row>
    <row r="707" spans="1:1" x14ac:dyDescent="0.25">
      <c r="A707" s="104"/>
    </row>
    <row r="708" spans="1:1" x14ac:dyDescent="0.25">
      <c r="A708" s="104"/>
    </row>
    <row r="709" spans="1:1" x14ac:dyDescent="0.25">
      <c r="A709" s="104"/>
    </row>
    <row r="710" spans="1:1" x14ac:dyDescent="0.25">
      <c r="A710" s="104"/>
    </row>
    <row r="711" spans="1:1" x14ac:dyDescent="0.25">
      <c r="A711" s="104"/>
    </row>
    <row r="712" spans="1:1" x14ac:dyDescent="0.25">
      <c r="A712" s="104"/>
    </row>
    <row r="713" spans="1:1" x14ac:dyDescent="0.25">
      <c r="A713" s="104"/>
    </row>
    <row r="714" spans="1:1" x14ac:dyDescent="0.25">
      <c r="A714" s="104"/>
    </row>
    <row r="715" spans="1:1" x14ac:dyDescent="0.25">
      <c r="A715" s="104"/>
    </row>
    <row r="716" spans="1:1" x14ac:dyDescent="0.25">
      <c r="A716" s="104"/>
    </row>
    <row r="717" spans="1:1" x14ac:dyDescent="0.25">
      <c r="A717" s="104"/>
    </row>
    <row r="718" spans="1:1" x14ac:dyDescent="0.25">
      <c r="A718" s="104"/>
    </row>
    <row r="719" spans="1:1" x14ac:dyDescent="0.25">
      <c r="A719" s="104"/>
    </row>
    <row r="720" spans="1:1" x14ac:dyDescent="0.25">
      <c r="A720" s="104"/>
    </row>
    <row r="721" spans="1:1" x14ac:dyDescent="0.25">
      <c r="A721" s="104"/>
    </row>
    <row r="722" spans="1:1" x14ac:dyDescent="0.25">
      <c r="A722" s="104"/>
    </row>
    <row r="723" spans="1:1" x14ac:dyDescent="0.25">
      <c r="A723" s="104"/>
    </row>
    <row r="724" spans="1:1" x14ac:dyDescent="0.25">
      <c r="A724" s="104"/>
    </row>
    <row r="725" spans="1:1" x14ac:dyDescent="0.25">
      <c r="A725" s="104"/>
    </row>
    <row r="726" spans="1:1" x14ac:dyDescent="0.25">
      <c r="A726" s="104"/>
    </row>
    <row r="727" spans="1:1" x14ac:dyDescent="0.25">
      <c r="A727" s="104"/>
    </row>
    <row r="728" spans="1:1" x14ac:dyDescent="0.25">
      <c r="A728" s="104"/>
    </row>
    <row r="729" spans="1:1" x14ac:dyDescent="0.25">
      <c r="A729" s="104"/>
    </row>
    <row r="730" spans="1:1" x14ac:dyDescent="0.25">
      <c r="A730" s="104"/>
    </row>
    <row r="731" spans="1:1" x14ac:dyDescent="0.25">
      <c r="A731" s="104"/>
    </row>
    <row r="732" spans="1:1" x14ac:dyDescent="0.25">
      <c r="A732" s="104"/>
    </row>
    <row r="733" spans="1:1" x14ac:dyDescent="0.25">
      <c r="A733" s="104"/>
    </row>
    <row r="734" spans="1:1" x14ac:dyDescent="0.25">
      <c r="A734" s="104"/>
    </row>
    <row r="735" spans="1:1" x14ac:dyDescent="0.25">
      <c r="A735" s="104"/>
    </row>
    <row r="736" spans="1:1" x14ac:dyDescent="0.25">
      <c r="A736" s="104"/>
    </row>
    <row r="737" spans="1:1" x14ac:dyDescent="0.25">
      <c r="A737" s="104"/>
    </row>
    <row r="738" spans="1:1" x14ac:dyDescent="0.25">
      <c r="A738" s="104"/>
    </row>
    <row r="739" spans="1:1" x14ac:dyDescent="0.25">
      <c r="A739" s="104"/>
    </row>
    <row r="740" spans="1:1" x14ac:dyDescent="0.25">
      <c r="A740" s="104"/>
    </row>
    <row r="741" spans="1:1" x14ac:dyDescent="0.25">
      <c r="A741" s="104"/>
    </row>
    <row r="742" spans="1:1" x14ac:dyDescent="0.25">
      <c r="A742" s="104"/>
    </row>
    <row r="743" spans="1:1" x14ac:dyDescent="0.25">
      <c r="A743" s="104"/>
    </row>
    <row r="744" spans="1:1" x14ac:dyDescent="0.25">
      <c r="A744" s="104"/>
    </row>
    <row r="745" spans="1:1" x14ac:dyDescent="0.25">
      <c r="A745" s="104"/>
    </row>
    <row r="746" spans="1:1" x14ac:dyDescent="0.25">
      <c r="A746" s="104"/>
    </row>
    <row r="747" spans="1:1" x14ac:dyDescent="0.25">
      <c r="A747" s="104"/>
    </row>
    <row r="748" spans="1:1" x14ac:dyDescent="0.25">
      <c r="A748" s="104"/>
    </row>
    <row r="749" spans="1:1" x14ac:dyDescent="0.25">
      <c r="A749" s="104"/>
    </row>
    <row r="750" spans="1:1" x14ac:dyDescent="0.25">
      <c r="A750" s="104"/>
    </row>
    <row r="751" spans="1:1" x14ac:dyDescent="0.25">
      <c r="A751" s="104"/>
    </row>
    <row r="752" spans="1:1" x14ac:dyDescent="0.25">
      <c r="A752" s="104"/>
    </row>
    <row r="753" spans="1:1" x14ac:dyDescent="0.25">
      <c r="A753" s="104"/>
    </row>
    <row r="754" spans="1:1" x14ac:dyDescent="0.25">
      <c r="A754" s="104"/>
    </row>
    <row r="755" spans="1:1" x14ac:dyDescent="0.25">
      <c r="A755" s="104"/>
    </row>
    <row r="756" spans="1:1" x14ac:dyDescent="0.25">
      <c r="A756" s="104"/>
    </row>
    <row r="757" spans="1:1" x14ac:dyDescent="0.25">
      <c r="A757" s="104"/>
    </row>
    <row r="758" spans="1:1" x14ac:dyDescent="0.25">
      <c r="A758" s="104"/>
    </row>
    <row r="759" spans="1:1" x14ac:dyDescent="0.25">
      <c r="A759" s="104"/>
    </row>
    <row r="760" spans="1:1" x14ac:dyDescent="0.25">
      <c r="A760" s="104"/>
    </row>
    <row r="761" spans="1:1" x14ac:dyDescent="0.25">
      <c r="A761" s="104"/>
    </row>
    <row r="762" spans="1:1" x14ac:dyDescent="0.25">
      <c r="A762" s="104"/>
    </row>
    <row r="763" spans="1:1" x14ac:dyDescent="0.25">
      <c r="A763" s="104"/>
    </row>
    <row r="764" spans="1:1" x14ac:dyDescent="0.25">
      <c r="A764" s="104"/>
    </row>
    <row r="765" spans="1:1" x14ac:dyDescent="0.25">
      <c r="A765" s="104"/>
    </row>
    <row r="766" spans="1:1" x14ac:dyDescent="0.25">
      <c r="A766" s="104"/>
    </row>
    <row r="767" spans="1:1" x14ac:dyDescent="0.25">
      <c r="A767" s="104"/>
    </row>
    <row r="768" spans="1:1" x14ac:dyDescent="0.25">
      <c r="A768" s="104"/>
    </row>
    <row r="769" spans="1:1" x14ac:dyDescent="0.25">
      <c r="A769" s="104"/>
    </row>
    <row r="770" spans="1:1" x14ac:dyDescent="0.25">
      <c r="A770" s="104"/>
    </row>
    <row r="771" spans="1:1" x14ac:dyDescent="0.25">
      <c r="A771" s="104"/>
    </row>
    <row r="772" spans="1:1" x14ac:dyDescent="0.25">
      <c r="A772" s="104"/>
    </row>
    <row r="773" spans="1:1" x14ac:dyDescent="0.25">
      <c r="A773" s="104"/>
    </row>
    <row r="774" spans="1:1" x14ac:dyDescent="0.25">
      <c r="A774" s="104"/>
    </row>
    <row r="775" spans="1:1" x14ac:dyDescent="0.25">
      <c r="A775" s="104"/>
    </row>
    <row r="776" spans="1:1" x14ac:dyDescent="0.25">
      <c r="A776" s="104"/>
    </row>
    <row r="777" spans="1:1" x14ac:dyDescent="0.25">
      <c r="A777" s="104"/>
    </row>
    <row r="778" spans="1:1" x14ac:dyDescent="0.25">
      <c r="A778" s="104"/>
    </row>
    <row r="779" spans="1:1" x14ac:dyDescent="0.25">
      <c r="A779" s="104"/>
    </row>
    <row r="780" spans="1:1" x14ac:dyDescent="0.25">
      <c r="A780" s="104"/>
    </row>
    <row r="781" spans="1:1" x14ac:dyDescent="0.25">
      <c r="A781" s="104"/>
    </row>
    <row r="782" spans="1:1" x14ac:dyDescent="0.25">
      <c r="A782" s="104"/>
    </row>
    <row r="783" spans="1:1" x14ac:dyDescent="0.25">
      <c r="A783" s="104"/>
    </row>
    <row r="784" spans="1:1" x14ac:dyDescent="0.25">
      <c r="A784" s="104"/>
    </row>
    <row r="785" spans="1:1" x14ac:dyDescent="0.25">
      <c r="A785" s="104"/>
    </row>
    <row r="786" spans="1:1" x14ac:dyDescent="0.25">
      <c r="A786" s="104"/>
    </row>
    <row r="787" spans="1:1" x14ac:dyDescent="0.25">
      <c r="A787" s="104"/>
    </row>
    <row r="788" spans="1:1" x14ac:dyDescent="0.25">
      <c r="A788" s="104"/>
    </row>
    <row r="789" spans="1:1" x14ac:dyDescent="0.25">
      <c r="A789" s="104"/>
    </row>
    <row r="790" spans="1:1" x14ac:dyDescent="0.25">
      <c r="A790" s="104"/>
    </row>
    <row r="791" spans="1:1" x14ac:dyDescent="0.25">
      <c r="A791" s="104"/>
    </row>
    <row r="792" spans="1:1" x14ac:dyDescent="0.25">
      <c r="A792" s="104"/>
    </row>
    <row r="793" spans="1:1" x14ac:dyDescent="0.25">
      <c r="A793" s="104"/>
    </row>
    <row r="794" spans="1:1" x14ac:dyDescent="0.25">
      <c r="A794" s="104"/>
    </row>
    <row r="795" spans="1:1" x14ac:dyDescent="0.25">
      <c r="A795" s="104"/>
    </row>
    <row r="796" spans="1:1" x14ac:dyDescent="0.25">
      <c r="A796" s="104"/>
    </row>
    <row r="797" spans="1:1" x14ac:dyDescent="0.25">
      <c r="A797" s="104"/>
    </row>
    <row r="798" spans="1:1" x14ac:dyDescent="0.25">
      <c r="A798" s="104"/>
    </row>
    <row r="799" spans="1:1" x14ac:dyDescent="0.25">
      <c r="A799" s="104"/>
    </row>
    <row r="800" spans="1:1" x14ac:dyDescent="0.25">
      <c r="A800" s="104"/>
    </row>
    <row r="801" spans="1:1" x14ac:dyDescent="0.25">
      <c r="A801" s="104"/>
    </row>
    <row r="802" spans="1:1" x14ac:dyDescent="0.25">
      <c r="A802" s="104"/>
    </row>
    <row r="803" spans="1:1" x14ac:dyDescent="0.25">
      <c r="A803" s="104"/>
    </row>
    <row r="804" spans="1:1" x14ac:dyDescent="0.25">
      <c r="A804" s="104"/>
    </row>
    <row r="805" spans="1:1" x14ac:dyDescent="0.25">
      <c r="A805" s="104"/>
    </row>
    <row r="806" spans="1:1" x14ac:dyDescent="0.25">
      <c r="A806" s="104"/>
    </row>
    <row r="807" spans="1:1" x14ac:dyDescent="0.25">
      <c r="A807" s="104"/>
    </row>
    <row r="808" spans="1:1" x14ac:dyDescent="0.25">
      <c r="A808" s="104"/>
    </row>
    <row r="809" spans="1:1" x14ac:dyDescent="0.25">
      <c r="A809" s="104"/>
    </row>
    <row r="810" spans="1:1" x14ac:dyDescent="0.25">
      <c r="A810" s="104"/>
    </row>
    <row r="811" spans="1:1" x14ac:dyDescent="0.25">
      <c r="A811" s="104"/>
    </row>
    <row r="812" spans="1:1" x14ac:dyDescent="0.25">
      <c r="A812" s="104"/>
    </row>
    <row r="813" spans="1:1" x14ac:dyDescent="0.25">
      <c r="A813" s="104"/>
    </row>
    <row r="814" spans="1:1" x14ac:dyDescent="0.25">
      <c r="A814" s="104"/>
    </row>
    <row r="815" spans="1:1" x14ac:dyDescent="0.25">
      <c r="A815" s="104"/>
    </row>
    <row r="816" spans="1:1" x14ac:dyDescent="0.25">
      <c r="A816" s="104"/>
    </row>
    <row r="817" spans="1:1" x14ac:dyDescent="0.25">
      <c r="A817" s="104"/>
    </row>
    <row r="818" spans="1:1" x14ac:dyDescent="0.25">
      <c r="A818" s="104"/>
    </row>
    <row r="819" spans="1:1" x14ac:dyDescent="0.25">
      <c r="A819" s="104"/>
    </row>
    <row r="820" spans="1:1" x14ac:dyDescent="0.25">
      <c r="A820" s="104"/>
    </row>
    <row r="821" spans="1:1" x14ac:dyDescent="0.25">
      <c r="A821" s="104"/>
    </row>
    <row r="822" spans="1:1" x14ac:dyDescent="0.25">
      <c r="A822" s="104"/>
    </row>
    <row r="823" spans="1:1" x14ac:dyDescent="0.25">
      <c r="A823" s="104"/>
    </row>
    <row r="824" spans="1:1" x14ac:dyDescent="0.25">
      <c r="A824" s="104"/>
    </row>
    <row r="825" spans="1:1" x14ac:dyDescent="0.25">
      <c r="A825" s="104"/>
    </row>
    <row r="826" spans="1:1" x14ac:dyDescent="0.25">
      <c r="A826" s="104"/>
    </row>
    <row r="827" spans="1:1" x14ac:dyDescent="0.25">
      <c r="A827" s="104"/>
    </row>
    <row r="828" spans="1:1" x14ac:dyDescent="0.25">
      <c r="A828" s="104"/>
    </row>
    <row r="829" spans="1:1" x14ac:dyDescent="0.25">
      <c r="A829" s="104"/>
    </row>
    <row r="830" spans="1:1" x14ac:dyDescent="0.25">
      <c r="A830" s="104"/>
    </row>
    <row r="831" spans="1:1" x14ac:dyDescent="0.25">
      <c r="A831" s="104"/>
    </row>
    <row r="832" spans="1:1" x14ac:dyDescent="0.25">
      <c r="A832" s="104"/>
    </row>
    <row r="833" spans="1:1" x14ac:dyDescent="0.25">
      <c r="A833" s="104"/>
    </row>
    <row r="834" spans="1:1" x14ac:dyDescent="0.25">
      <c r="A834" s="104"/>
    </row>
    <row r="835" spans="1:1" x14ac:dyDescent="0.25">
      <c r="A835" s="104"/>
    </row>
    <row r="836" spans="1:1" x14ac:dyDescent="0.25">
      <c r="A836" s="104"/>
    </row>
    <row r="837" spans="1:1" x14ac:dyDescent="0.25">
      <c r="A837" s="104"/>
    </row>
    <row r="838" spans="1:1" x14ac:dyDescent="0.25">
      <c r="A838" s="104"/>
    </row>
    <row r="839" spans="1:1" x14ac:dyDescent="0.25">
      <c r="A839" s="104"/>
    </row>
    <row r="840" spans="1:1" x14ac:dyDescent="0.25">
      <c r="A840" s="104"/>
    </row>
    <row r="841" spans="1:1" x14ac:dyDescent="0.25">
      <c r="A841" s="104"/>
    </row>
    <row r="842" spans="1:1" x14ac:dyDescent="0.25">
      <c r="A842" s="104"/>
    </row>
    <row r="843" spans="1:1" x14ac:dyDescent="0.25">
      <c r="A843" s="104"/>
    </row>
    <row r="844" spans="1:1" x14ac:dyDescent="0.25">
      <c r="A844" s="104"/>
    </row>
    <row r="845" spans="1:1" x14ac:dyDescent="0.25">
      <c r="A845" s="104"/>
    </row>
    <row r="846" spans="1:1" x14ac:dyDescent="0.25">
      <c r="A846" s="104"/>
    </row>
    <row r="847" spans="1:1" x14ac:dyDescent="0.25">
      <c r="A847" s="104"/>
    </row>
    <row r="848" spans="1:1" x14ac:dyDescent="0.25">
      <c r="A848" s="104"/>
    </row>
    <row r="849" spans="1:1" x14ac:dyDescent="0.25">
      <c r="A849" s="104"/>
    </row>
    <row r="850" spans="1:1" x14ac:dyDescent="0.25">
      <c r="A850" s="104"/>
    </row>
    <row r="851" spans="1:1" x14ac:dyDescent="0.25">
      <c r="A851" s="104"/>
    </row>
    <row r="852" spans="1:1" x14ac:dyDescent="0.25">
      <c r="A852" s="104"/>
    </row>
    <row r="853" spans="1:1" x14ac:dyDescent="0.25">
      <c r="A853" s="104"/>
    </row>
    <row r="854" spans="1:1" x14ac:dyDescent="0.25">
      <c r="A854" s="104"/>
    </row>
    <row r="855" spans="1:1" x14ac:dyDescent="0.25">
      <c r="A855" s="104"/>
    </row>
    <row r="856" spans="1:1" x14ac:dyDescent="0.25">
      <c r="A856" s="104"/>
    </row>
    <row r="857" spans="1:1" x14ac:dyDescent="0.25">
      <c r="A857" s="104"/>
    </row>
    <row r="858" spans="1:1" x14ac:dyDescent="0.25">
      <c r="A858" s="104"/>
    </row>
    <row r="859" spans="1:1" x14ac:dyDescent="0.25">
      <c r="A859" s="104"/>
    </row>
    <row r="860" spans="1:1" x14ac:dyDescent="0.25">
      <c r="A860" s="104"/>
    </row>
    <row r="861" spans="1:1" x14ac:dyDescent="0.25">
      <c r="A861" s="104"/>
    </row>
    <row r="862" spans="1:1" x14ac:dyDescent="0.25">
      <c r="A862" s="104"/>
    </row>
    <row r="863" spans="1:1" x14ac:dyDescent="0.25">
      <c r="A863" s="104"/>
    </row>
    <row r="864" spans="1:1" x14ac:dyDescent="0.25">
      <c r="A864" s="104"/>
    </row>
    <row r="865" spans="1:1" x14ac:dyDescent="0.25">
      <c r="A865" s="104"/>
    </row>
    <row r="866" spans="1:1" x14ac:dyDescent="0.25">
      <c r="A866" s="104"/>
    </row>
    <row r="867" spans="1:1" x14ac:dyDescent="0.25">
      <c r="A867" s="104"/>
    </row>
    <row r="868" spans="1:1" x14ac:dyDescent="0.25">
      <c r="A868" s="104"/>
    </row>
    <row r="869" spans="1:1" x14ac:dyDescent="0.25">
      <c r="A869" s="104"/>
    </row>
    <row r="870" spans="1:1" x14ac:dyDescent="0.25">
      <c r="A870" s="104"/>
    </row>
    <row r="871" spans="1:1" x14ac:dyDescent="0.25">
      <c r="A871" s="104"/>
    </row>
    <row r="872" spans="1:1" x14ac:dyDescent="0.25">
      <c r="A872" s="104"/>
    </row>
    <row r="873" spans="1:1" x14ac:dyDescent="0.25">
      <c r="A873" s="104"/>
    </row>
    <row r="874" spans="1:1" x14ac:dyDescent="0.25">
      <c r="A874" s="104"/>
    </row>
    <row r="875" spans="1:1" x14ac:dyDescent="0.25">
      <c r="A875" s="104"/>
    </row>
    <row r="876" spans="1:1" x14ac:dyDescent="0.25">
      <c r="A876" s="104"/>
    </row>
    <row r="877" spans="1:1" x14ac:dyDescent="0.25">
      <c r="A877" s="104"/>
    </row>
    <row r="878" spans="1:1" x14ac:dyDescent="0.25">
      <c r="A878" s="104"/>
    </row>
    <row r="879" spans="1:1" x14ac:dyDescent="0.25">
      <c r="A879" s="104"/>
    </row>
    <row r="880" spans="1:1" x14ac:dyDescent="0.25">
      <c r="A880" s="104"/>
    </row>
    <row r="881" spans="1:1" x14ac:dyDescent="0.25">
      <c r="A881" s="104"/>
    </row>
    <row r="882" spans="1:1" x14ac:dyDescent="0.25">
      <c r="A882" s="104"/>
    </row>
    <row r="883" spans="1:1" x14ac:dyDescent="0.25">
      <c r="A883" s="104"/>
    </row>
    <row r="884" spans="1:1" x14ac:dyDescent="0.25">
      <c r="A884" s="104"/>
    </row>
    <row r="885" spans="1:1" x14ac:dyDescent="0.25">
      <c r="A885" s="104"/>
    </row>
    <row r="886" spans="1:1" x14ac:dyDescent="0.25">
      <c r="A886" s="104"/>
    </row>
    <row r="887" spans="1:1" x14ac:dyDescent="0.25">
      <c r="A887" s="104"/>
    </row>
    <row r="888" spans="1:1" x14ac:dyDescent="0.25">
      <c r="A888" s="104"/>
    </row>
    <row r="889" spans="1:1" x14ac:dyDescent="0.25">
      <c r="A889" s="104"/>
    </row>
    <row r="890" spans="1:1" x14ac:dyDescent="0.25">
      <c r="A890" s="104"/>
    </row>
    <row r="891" spans="1:1" x14ac:dyDescent="0.25">
      <c r="A891" s="104"/>
    </row>
    <row r="892" spans="1:1" x14ac:dyDescent="0.25">
      <c r="A892" s="104"/>
    </row>
    <row r="893" spans="1:1" x14ac:dyDescent="0.25">
      <c r="A893" s="104"/>
    </row>
    <row r="894" spans="1:1" x14ac:dyDescent="0.25">
      <c r="A894" s="104"/>
    </row>
    <row r="895" spans="1:1" x14ac:dyDescent="0.25">
      <c r="A895" s="104"/>
    </row>
    <row r="896" spans="1:1" x14ac:dyDescent="0.25">
      <c r="A896" s="104"/>
    </row>
    <row r="897" spans="1:1" x14ac:dyDescent="0.25">
      <c r="A897" s="104"/>
    </row>
    <row r="898" spans="1:1" x14ac:dyDescent="0.25">
      <c r="A898" s="104"/>
    </row>
    <row r="899" spans="1:1" x14ac:dyDescent="0.25">
      <c r="A899" s="104"/>
    </row>
    <row r="900" spans="1:1" x14ac:dyDescent="0.25">
      <c r="A900" s="104"/>
    </row>
    <row r="901" spans="1:1" x14ac:dyDescent="0.25">
      <c r="A901" s="104"/>
    </row>
    <row r="902" spans="1:1" x14ac:dyDescent="0.25">
      <c r="A902" s="104"/>
    </row>
    <row r="903" spans="1:1" x14ac:dyDescent="0.25">
      <c r="A903" s="104"/>
    </row>
    <row r="904" spans="1:1" x14ac:dyDescent="0.25">
      <c r="A904" s="104"/>
    </row>
    <row r="905" spans="1:1" x14ac:dyDescent="0.25">
      <c r="A905" s="104"/>
    </row>
    <row r="906" spans="1:1" x14ac:dyDescent="0.25">
      <c r="A906" s="104"/>
    </row>
    <row r="907" spans="1:1" x14ac:dyDescent="0.25">
      <c r="A907" s="104"/>
    </row>
    <row r="908" spans="1:1" x14ac:dyDescent="0.25">
      <c r="A908" s="104"/>
    </row>
    <row r="909" spans="1:1" x14ac:dyDescent="0.25">
      <c r="A909" s="104"/>
    </row>
    <row r="910" spans="1:1" x14ac:dyDescent="0.25">
      <c r="A910" s="104"/>
    </row>
    <row r="911" spans="1:1" x14ac:dyDescent="0.25">
      <c r="A911" s="104"/>
    </row>
    <row r="912" spans="1:1" x14ac:dyDescent="0.25">
      <c r="A912" s="104"/>
    </row>
    <row r="913" spans="1:1" x14ac:dyDescent="0.25">
      <c r="A913" s="104"/>
    </row>
    <row r="914" spans="1:1" x14ac:dyDescent="0.25">
      <c r="A914" s="104"/>
    </row>
    <row r="915" spans="1:1" x14ac:dyDescent="0.25">
      <c r="A915" s="104"/>
    </row>
    <row r="916" spans="1:1" x14ac:dyDescent="0.25">
      <c r="A916" s="104"/>
    </row>
    <row r="917" spans="1:1" x14ac:dyDescent="0.25">
      <c r="A917" s="104"/>
    </row>
    <row r="918" spans="1:1" x14ac:dyDescent="0.25">
      <c r="A918" s="104"/>
    </row>
    <row r="919" spans="1:1" x14ac:dyDescent="0.25">
      <c r="A919" s="104"/>
    </row>
    <row r="920" spans="1:1" x14ac:dyDescent="0.25">
      <c r="A920" s="104"/>
    </row>
    <row r="921" spans="1:1" x14ac:dyDescent="0.25">
      <c r="A921" s="104"/>
    </row>
    <row r="922" spans="1:1" x14ac:dyDescent="0.25">
      <c r="A922" s="104"/>
    </row>
    <row r="923" spans="1:1" x14ac:dyDescent="0.25">
      <c r="A923" s="104"/>
    </row>
    <row r="924" spans="1:1" x14ac:dyDescent="0.25">
      <c r="A924" s="104"/>
    </row>
    <row r="925" spans="1:1" x14ac:dyDescent="0.25">
      <c r="A925" s="104"/>
    </row>
    <row r="926" spans="1:1" x14ac:dyDescent="0.25">
      <c r="A926" s="104"/>
    </row>
    <row r="927" spans="1:1" x14ac:dyDescent="0.25">
      <c r="A927" s="104"/>
    </row>
    <row r="928" spans="1:1" x14ac:dyDescent="0.25">
      <c r="A928" s="104"/>
    </row>
    <row r="929" spans="1:1" x14ac:dyDescent="0.25">
      <c r="A929" s="104"/>
    </row>
    <row r="930" spans="1:1" x14ac:dyDescent="0.25">
      <c r="A930" s="104"/>
    </row>
    <row r="931" spans="1:1" x14ac:dyDescent="0.25">
      <c r="A931" s="104"/>
    </row>
    <row r="932" spans="1:1" x14ac:dyDescent="0.25">
      <c r="A932" s="104"/>
    </row>
    <row r="933" spans="1:1" x14ac:dyDescent="0.25">
      <c r="A933" s="104"/>
    </row>
    <row r="934" spans="1:1" x14ac:dyDescent="0.25">
      <c r="A934" s="104"/>
    </row>
    <row r="935" spans="1:1" x14ac:dyDescent="0.25">
      <c r="A935" s="104"/>
    </row>
    <row r="936" spans="1:1" x14ac:dyDescent="0.25">
      <c r="A936" s="104"/>
    </row>
    <row r="937" spans="1:1" x14ac:dyDescent="0.25">
      <c r="A937" s="104"/>
    </row>
    <row r="938" spans="1:1" x14ac:dyDescent="0.25">
      <c r="A938" s="104"/>
    </row>
    <row r="939" spans="1:1" x14ac:dyDescent="0.25">
      <c r="A939" s="104"/>
    </row>
    <row r="940" spans="1:1" x14ac:dyDescent="0.25">
      <c r="A940" s="104"/>
    </row>
    <row r="941" spans="1:1" x14ac:dyDescent="0.25">
      <c r="A941" s="104"/>
    </row>
    <row r="942" spans="1:1" x14ac:dyDescent="0.25">
      <c r="A942" s="104"/>
    </row>
    <row r="943" spans="1:1" x14ac:dyDescent="0.25">
      <c r="A943" s="104"/>
    </row>
    <row r="944" spans="1:1" x14ac:dyDescent="0.25">
      <c r="A944" s="104"/>
    </row>
    <row r="945" spans="1:1" x14ac:dyDescent="0.25">
      <c r="A945" s="104"/>
    </row>
    <row r="946" spans="1:1" x14ac:dyDescent="0.25">
      <c r="A946" s="104"/>
    </row>
    <row r="947" spans="1:1" x14ac:dyDescent="0.25">
      <c r="A947" s="104"/>
    </row>
    <row r="948" spans="1:1" x14ac:dyDescent="0.25">
      <c r="A948" s="104"/>
    </row>
    <row r="949" spans="1:1" x14ac:dyDescent="0.25">
      <c r="A949" s="104"/>
    </row>
    <row r="950" spans="1:1" x14ac:dyDescent="0.25">
      <c r="A950" s="104"/>
    </row>
    <row r="951" spans="1:1" x14ac:dyDescent="0.25">
      <c r="A951" s="104"/>
    </row>
    <row r="952" spans="1:1" x14ac:dyDescent="0.25">
      <c r="A952" s="104"/>
    </row>
    <row r="953" spans="1:1" x14ac:dyDescent="0.25">
      <c r="A953" s="104"/>
    </row>
    <row r="954" spans="1:1" x14ac:dyDescent="0.25">
      <c r="A954" s="104"/>
    </row>
    <row r="955" spans="1:1" x14ac:dyDescent="0.25">
      <c r="A955" s="10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de paie</vt:lpstr>
      <vt:lpstr>recap salaire </vt:lpstr>
      <vt:lpstr>annee_depart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pay</dc:creator>
  <cp:lastModifiedBy>PAQUIEN Yannick (External)</cp:lastModifiedBy>
  <dcterms:created xsi:type="dcterms:W3CDTF">2021-05-16T22:12:15Z</dcterms:created>
  <dcterms:modified xsi:type="dcterms:W3CDTF">2021-05-17T14:18:37Z</dcterms:modified>
</cp:coreProperties>
</file>